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Sep24 (Q3) (SHI-14)\"/>
    </mc:Choice>
  </mc:AlternateContent>
  <xr:revisionPtr revIDLastSave="0" documentId="13_ncr:1_{5E2C93B0-0BF6-4257-BE30-E44089D7A802}" xr6:coauthVersionLast="47" xr6:coauthVersionMax="47" xr10:uidLastSave="{00000000-0000-0000-0000-000000000000}"/>
  <bookViews>
    <workbookView xWindow="-120" yWindow="-120" windowWidth="21840" windowHeight="13020" activeTab="4" xr2:uid="{C414C7E1-7144-4AF6-8E8A-BF433574197C}"/>
  </bookViews>
  <sheets>
    <sheet name="E2-4" sheetId="1" r:id="rId1"/>
    <sheet name="E5-6" sheetId="7" r:id="rId2"/>
    <sheet name="E7" sheetId="8" r:id="rId3"/>
    <sheet name="Eng8" sheetId="9" r:id="rId4"/>
    <sheet name="Eng9-10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9" l="1"/>
  <c r="Y29" i="8"/>
  <c r="AC29" i="8" s="1"/>
  <c r="W29" i="8"/>
  <c r="M131" i="1"/>
  <c r="I131" i="1"/>
  <c r="G131" i="1"/>
  <c r="I34" i="7"/>
  <c r="G34" i="7"/>
  <c r="M79" i="10"/>
  <c r="K79" i="10"/>
  <c r="I79" i="10"/>
  <c r="G79" i="10"/>
  <c r="AC32" i="8"/>
  <c r="G75" i="1"/>
  <c r="M113" i="7"/>
  <c r="M106" i="7"/>
  <c r="M97" i="7"/>
  <c r="M73" i="7"/>
  <c r="M82" i="7" s="1"/>
  <c r="M85" i="7" s="1"/>
  <c r="M50" i="7"/>
  <c r="M43" i="7"/>
  <c r="M34" i="7"/>
  <c r="M14" i="7"/>
  <c r="M23" i="7" s="1"/>
  <c r="M26" i="7" s="1"/>
  <c r="I113" i="7"/>
  <c r="I106" i="7"/>
  <c r="I97" i="7"/>
  <c r="I73" i="7"/>
  <c r="I82" i="7" s="1"/>
  <c r="I85" i="7" s="1"/>
  <c r="I50" i="7"/>
  <c r="I43" i="7"/>
  <c r="I14" i="7"/>
  <c r="I23" i="7" s="1"/>
  <c r="I26" i="7" s="1"/>
  <c r="AA26" i="8"/>
  <c r="V26" i="8"/>
  <c r="U26" i="8"/>
  <c r="S26" i="8"/>
  <c r="Q26" i="8"/>
  <c r="O26" i="8"/>
  <c r="M26" i="8"/>
  <c r="K26" i="8"/>
  <c r="I26" i="8"/>
  <c r="G26" i="8"/>
  <c r="W24" i="8"/>
  <c r="Y24" i="8" s="1"/>
  <c r="AC24" i="8" s="1"/>
  <c r="W23" i="8"/>
  <c r="Y23" i="8" s="1"/>
  <c r="AC23" i="8" s="1"/>
  <c r="W21" i="8"/>
  <c r="Y21" i="8" s="1"/>
  <c r="AC21" i="8" s="1"/>
  <c r="W19" i="8"/>
  <c r="Y19" i="8" s="1"/>
  <c r="AC19" i="8" s="1"/>
  <c r="W17" i="8"/>
  <c r="M22" i="9"/>
  <c r="K22" i="9"/>
  <c r="I22" i="9"/>
  <c r="G22" i="9"/>
  <c r="E22" i="9"/>
  <c r="O20" i="9"/>
  <c r="O19" i="9"/>
  <c r="O18" i="9"/>
  <c r="O16" i="9"/>
  <c r="M93" i="10"/>
  <c r="M43" i="10"/>
  <c r="M47" i="10" s="1"/>
  <c r="I93" i="10"/>
  <c r="I43" i="10"/>
  <c r="I47" i="10" s="1"/>
  <c r="K93" i="10"/>
  <c r="G93" i="10"/>
  <c r="A56" i="10"/>
  <c r="A54" i="10"/>
  <c r="K43" i="10"/>
  <c r="K47" i="10" s="1"/>
  <c r="G43" i="10"/>
  <c r="G47" i="10" s="1"/>
  <c r="M30" i="9"/>
  <c r="K30" i="9"/>
  <c r="I30" i="9"/>
  <c r="G30" i="9"/>
  <c r="E30" i="9"/>
  <c r="O28" i="9"/>
  <c r="O27" i="9"/>
  <c r="AA35" i="8"/>
  <c r="V35" i="8"/>
  <c r="U35" i="8"/>
  <c r="S35" i="8"/>
  <c r="Q35" i="8"/>
  <c r="O35" i="8"/>
  <c r="M35" i="8"/>
  <c r="K35" i="8"/>
  <c r="I35" i="8"/>
  <c r="G35" i="8"/>
  <c r="W33" i="8"/>
  <c r="Y33" i="8" s="1"/>
  <c r="AC33" i="8" s="1"/>
  <c r="W32" i="8"/>
  <c r="Y32" i="8" s="1"/>
  <c r="K113" i="7"/>
  <c r="G113" i="7"/>
  <c r="K106" i="7"/>
  <c r="G106" i="7"/>
  <c r="K97" i="7"/>
  <c r="G97" i="7"/>
  <c r="K73" i="7"/>
  <c r="K82" i="7" s="1"/>
  <c r="K85" i="7" s="1"/>
  <c r="G73" i="7"/>
  <c r="G82" i="7" s="1"/>
  <c r="G85" i="7" s="1"/>
  <c r="K50" i="7"/>
  <c r="G50" i="7"/>
  <c r="K43" i="7"/>
  <c r="G43" i="7"/>
  <c r="K34" i="7"/>
  <c r="K14" i="7"/>
  <c r="K23" i="7" s="1"/>
  <c r="K26" i="7" s="1"/>
  <c r="G14" i="7"/>
  <c r="G23" i="7" s="1"/>
  <c r="G26" i="7" s="1"/>
  <c r="O22" i="9" l="1"/>
  <c r="I37" i="7"/>
  <c r="M95" i="10"/>
  <c r="M99" i="10" s="1"/>
  <c r="I95" i="10"/>
  <c r="I99" i="10" s="1"/>
  <c r="O30" i="9"/>
  <c r="K37" i="7"/>
  <c r="K100" i="7"/>
  <c r="G37" i="7"/>
  <c r="M37" i="7"/>
  <c r="M100" i="7"/>
  <c r="I100" i="7"/>
  <c r="W26" i="8"/>
  <c r="Y17" i="8"/>
  <c r="AC17" i="8" s="1"/>
  <c r="AC26" i="8" s="1"/>
  <c r="W35" i="8"/>
  <c r="AC35" i="8"/>
  <c r="K95" i="10"/>
  <c r="K99" i="10" s="1"/>
  <c r="G95" i="10"/>
  <c r="G99" i="10" s="1"/>
  <c r="G100" i="7"/>
  <c r="Y26" i="8" l="1"/>
  <c r="Y35" i="8"/>
  <c r="A144" i="1"/>
  <c r="M134" i="1"/>
  <c r="I134" i="1"/>
  <c r="K131" i="1"/>
  <c r="K134" i="1" s="1"/>
  <c r="G134" i="1"/>
  <c r="A99" i="1"/>
  <c r="A97" i="1"/>
  <c r="A1" i="7" s="1"/>
  <c r="M85" i="1"/>
  <c r="K85" i="1"/>
  <c r="I85" i="1"/>
  <c r="G85" i="1"/>
  <c r="M75" i="1"/>
  <c r="K75" i="1"/>
  <c r="I75" i="1"/>
  <c r="A51" i="1"/>
  <c r="A49" i="1"/>
  <c r="M42" i="1"/>
  <c r="K42" i="1"/>
  <c r="I42" i="1"/>
  <c r="G42" i="1"/>
  <c r="M25" i="1"/>
  <c r="M44" i="1" s="1"/>
  <c r="K25" i="1"/>
  <c r="I25" i="1"/>
  <c r="G25" i="1"/>
  <c r="I87" i="1" l="1"/>
  <c r="M87" i="1"/>
  <c r="M136" i="1" s="1"/>
  <c r="I136" i="1"/>
  <c r="K87" i="1"/>
  <c r="K136" i="1" s="1"/>
  <c r="G87" i="1"/>
  <c r="G136" i="1" s="1"/>
  <c r="K44" i="1"/>
  <c r="G44" i="1"/>
  <c r="I44" i="1"/>
</calcChain>
</file>

<file path=xl/sharedStrings.xml><?xml version="1.0" encoding="utf-8"?>
<sst xmlns="http://schemas.openxmlformats.org/spreadsheetml/2006/main" count="463" uniqueCount="235">
  <si>
    <t>S&amp;P Syndicate Public Company Limited and its subsidiaries</t>
  </si>
  <si>
    <t>Statements of Financial Position</t>
  </si>
  <si>
    <t>As at 30 September 2024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</si>
  <si>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</si>
  <si>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</si>
  <si>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</si>
  <si>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</si>
  <si>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</si>
  <si>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</si>
  <si>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</si>
  <si>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2024</t>
  </si>
  <si>
    <t>2023</t>
  </si>
  <si>
    <t>Notes</t>
  </si>
  <si>
    <t>Baht'000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</si>
  <si>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</si>
  <si>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</si>
  <si>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</si>
  <si>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</si>
  <si>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</si>
  <si>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Trade and other current receivables</t>
  </si>
  <si>
    <t>Short-term loans to related party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</si>
  <si>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</si>
  <si>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</si>
  <si>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</si>
  <si>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</si>
  <si>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</si>
  <si>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</si>
  <si>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</si>
  <si>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 in subsidiaries</t>
  </si>
  <si>
    <t>-</t>
  </si>
  <si>
    <t>Investment in associate</t>
  </si>
  <si>
    <t>Investment in joint ventures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</si>
  <si>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</si>
  <si>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</si>
  <si>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</si>
  <si>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</si>
  <si>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</si>
  <si>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</si>
  <si>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</si>
  <si>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>The accompanying notes are an integal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</si>
  <si>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</si>
  <si>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</si>
  <si>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</si>
  <si>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</si>
  <si>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</t>
  </si>
  <si>
    <t>from financial institutions</t>
  </si>
  <si>
    <t>Current portion of long-term borrowings</t>
  </si>
  <si>
    <t>Trade and other current payables</t>
  </si>
  <si>
    <t>Current portion of lease liabilities</t>
  </si>
  <si>
    <t>Corporate income tax payable</t>
  </si>
  <si>
    <t>Current provision for employee benefits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</si>
  <si>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</si>
  <si>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</si>
  <si>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</si>
  <si>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</si>
  <si>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</si>
  <si>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</si>
  <si>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</si>
  <si>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</si>
  <si>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</si>
  <si>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>The accompanying notes are an integral part of these interim financial information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</si>
  <si>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</si>
  <si>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</si>
  <si>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</si>
  <si>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</si>
  <si>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</si>
  <si>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514,710,383 ordinary shares, </t>
  </si>
  <si>
    <t>at par value of  Baht 1 each</t>
  </si>
  <si>
    <t xml:space="preserve">   (2023: 514,928,784 ordinary shares,</t>
  </si>
  <si>
    <t xml:space="preserve">      at par value of Baht 1 each)</t>
  </si>
  <si>
    <t>Issued and paid-up share capital</t>
  </si>
  <si>
    <t>514,710,383 ordinary shares,</t>
  </si>
  <si>
    <t>fully paid-up of Baht 1 each</t>
  </si>
  <si>
    <t>Premium on ordinary shares</t>
  </si>
  <si>
    <t>Surplus on gain from transfer of business</t>
  </si>
  <si>
    <t>to joint venture entity</t>
  </si>
  <si>
    <t>Retained earnings</t>
  </si>
  <si>
    <t xml:space="preserve">Appropriated - 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</si>
  <si>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</si>
  <si>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</si>
  <si>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</si>
  <si>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</si>
  <si>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</si>
  <si>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</si>
  <si>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</si>
  <si>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2024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</si>
  <si>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</si>
  <si>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</si>
  <si>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</si>
  <si>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</si>
  <si>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</si>
  <si>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</si>
  <si>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</si>
  <si>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</si>
  <si>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Share of profit (loss) from investment</t>
  </si>
  <si>
    <t>in associate and joint ventures</t>
  </si>
  <si>
    <t>Profit (loss) before income tax expense</t>
  </si>
  <si>
    <t>Income tax expense</t>
  </si>
  <si>
    <t>Profit (loss) for the period</t>
  </si>
  <si>
    <t>Other comprehensive income (expense)</t>
  </si>
  <si>
    <t xml:space="preserve">Items that will be reclassified subsequently </t>
  </si>
  <si>
    <t xml:space="preserve">to profit or loss </t>
  </si>
  <si>
    <t>Currency translation differences</t>
  </si>
  <si>
    <t>Total other comprehensive income (expense)</t>
  </si>
  <si>
    <t>for the period - net of tax</t>
  </si>
  <si>
    <t xml:space="preserve">Total comprehensive income (expense) </t>
  </si>
  <si>
    <t>for the period</t>
  </si>
  <si>
    <t>Profit (loss) attributable to:</t>
  </si>
  <si>
    <t>Owners of the parent</t>
  </si>
  <si>
    <t>attributable  to:</t>
  </si>
  <si>
    <t xml:space="preserve">Earnings (loss) per share </t>
  </si>
  <si>
    <t>Basic earnings (loss) per share (baht)</t>
  </si>
  <si>
    <t>Diluted earnings (loss) per share (baht)</t>
  </si>
  <si>
    <t>For the nine-month period ended 30 September 2024</t>
  </si>
  <si>
    <t>Remeasurement of employee benefits</t>
  </si>
  <si>
    <t>obligation - net of tax</t>
  </si>
  <si>
    <t>Statements of Changes in Equity</t>
  </si>
  <si>
    <t>Consolidated financial information (Unaudited)</t>
  </si>
  <si>
    <t>Attributable to owners of the Parent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</si>
  <si>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</si>
  <si>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</si>
  <si>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</si>
  <si>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</si>
  <si>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</si>
  <si>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</si>
  <si>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</si>
  <si>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</si>
  <si>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Translation of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</si>
  <si>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</si>
  <si>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</si>
  <si>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</si>
  <si>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</si>
  <si>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</si>
  <si>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</si>
  <si>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</si>
  <si>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investment in</t>
  </si>
  <si>
    <t>financial</t>
  </si>
  <si>
    <t>employee benefit</t>
  </si>
  <si>
    <t>components of</t>
  </si>
  <si>
    <t>owners of</t>
  </si>
  <si>
    <t>Non-controlling</t>
  </si>
  <si>
    <t>share capital</t>
  </si>
  <si>
    <t>shares</t>
  </si>
  <si>
    <t>to joint venture</t>
  </si>
  <si>
    <t xml:space="preserve">legal reserve </t>
  </si>
  <si>
    <t>statements</t>
  </si>
  <si>
    <t>obligations</t>
  </si>
  <si>
    <t>equity</t>
  </si>
  <si>
    <t>the Parent</t>
  </si>
  <si>
    <t>interests</t>
  </si>
  <si>
    <t>Beginning balances as at 1 January 2023</t>
  </si>
  <si>
    <t xml:space="preserve">Changes in equity for the period </t>
  </si>
  <si>
    <t>Warrants exercised</t>
  </si>
  <si>
    <t>Adjustment of change interest of</t>
  </si>
  <si>
    <t>Total comprehensive income (expense)</t>
  </si>
  <si>
    <t>Dividends paid</t>
  </si>
  <si>
    <t>Ending balances as at 30 September 2023</t>
  </si>
  <si>
    <t>Beginning balances as at 1 January 2024</t>
  </si>
  <si>
    <t>Ending balances as at 30 September 2024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</si>
  <si>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</si>
  <si>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</si>
  <si>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</si>
  <si>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</si>
  <si>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</si>
  <si>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legal reserve</t>
  </si>
  <si>
    <t xml:space="preserve">Total comprehensive income (expense) for the period </t>
  </si>
  <si>
    <t>Statements of Cash Flows (Unaudited)</t>
  </si>
  <si>
    <t>Profit (loss) before income tax</t>
  </si>
  <si>
    <t>Adjustments for:</t>
  </si>
  <si>
    <t>Depreciation and amortisation</t>
  </si>
  <si>
    <t>Unrealised (gain) loss from changes</t>
  </si>
  <si>
    <t xml:space="preserve">   in fair value of financial assets</t>
  </si>
  <si>
    <t xml:space="preserve">Gain from disposal of financial assets measured </t>
  </si>
  <si>
    <t>in fair value through profit or loss</t>
  </si>
  <si>
    <t>Expected credit loss - trade receivables (reversal)</t>
  </si>
  <si>
    <t>Impairment charge on property, plant and</t>
  </si>
  <si>
    <t>equipment (reversal)</t>
  </si>
  <si>
    <t>Loss on write-off of property, plant and equipment</t>
  </si>
  <si>
    <t>and intangible assets</t>
  </si>
  <si>
    <t>Gain on disposals of property, plant and equipment</t>
  </si>
  <si>
    <t>Gain on reassessment of lease liabilities</t>
  </si>
  <si>
    <t>Employee benefit obligations</t>
  </si>
  <si>
    <t>Customer loyalty program expense (reversal)</t>
  </si>
  <si>
    <t>Dividend income</t>
  </si>
  <si>
    <t>Interest income</t>
  </si>
  <si>
    <t>Unrealised (gain) loss on exchange rate</t>
  </si>
  <si>
    <t>Share of (profit) loss from associate and joint ventures</t>
  </si>
  <si>
    <t>Loss on fair value adjustment from change in status of</t>
  </si>
  <si>
    <t>investment in joint ventures to investment in subsidiaries</t>
  </si>
  <si>
    <t>Changes in working capital:</t>
  </si>
  <si>
    <t xml:space="preserve">Other current assets 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</si>
  <si>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</si>
  <si>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</si>
  <si>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</si>
  <si>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</si>
  <si>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</si>
  <si>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(Cont'd)</t>
    </r>
  </si>
  <si>
    <t>Cash flows from investing activities</t>
  </si>
  <si>
    <t>Proceeds from disposal of financial assets measured</t>
  </si>
  <si>
    <t>Cash paid for interest in joint venture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</si>
  <si>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</si>
  <si>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</si>
  <si>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</si>
  <si>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 xml:space="preserve">Cash received from repayment of </t>
  </si>
  <si>
    <t>Dividends received</t>
  </si>
  <si>
    <t>Interest received</t>
  </si>
  <si>
    <t>Cash flows from financing activities</t>
  </si>
  <si>
    <t>Repayments on short-term</t>
  </si>
  <si>
    <t xml:space="preserve">   borrowings from financial institutions</t>
  </si>
  <si>
    <t>Repayments on long-term</t>
  </si>
  <si>
    <t>Repayments on long-term borrowings from related party</t>
  </si>
  <si>
    <t>Repayments on lease liabilities</t>
  </si>
  <si>
    <t>Proceeds from exercise warrants</t>
  </si>
  <si>
    <t>Net cash used in financing activities</t>
  </si>
  <si>
    <t>Net increase (decrease) in cash and cash equivalents</t>
  </si>
  <si>
    <t>Beginning balance of cash and cash equivalents</t>
  </si>
  <si>
    <t>Exchange gains (losses) on cash and cash equivalents</t>
  </si>
  <si>
    <t>Ending balance of cash and cash equivalents</t>
  </si>
  <si>
    <t>Non-cash items</t>
  </si>
  <si>
    <t>Payable balances from purchase</t>
  </si>
  <si>
    <t xml:space="preserve">   of property, plant and equipment and intangible assets</t>
  </si>
  <si>
    <t>Dividend payables</t>
  </si>
  <si>
    <t xml:space="preserve">Items that will not be reclassified  </t>
  </si>
  <si>
    <t xml:space="preserve">subsequently to profit or loss </t>
  </si>
  <si>
    <t>Net cash generated from (used in) investing activities</t>
  </si>
  <si>
    <t>Long-term loans to subsidiary</t>
  </si>
  <si>
    <t>Acquisition of subsidiary, net cash acquired</t>
  </si>
  <si>
    <t>long-term loans to subsidiary</t>
  </si>
  <si>
    <t>from financial institution</t>
  </si>
  <si>
    <t>Net cash paid to non-controlling interest</t>
  </si>
  <si>
    <t>Cash received from capital reduction of a subsidiary</t>
  </si>
  <si>
    <t>Cash invested in investments in subsidiary</t>
  </si>
  <si>
    <t>from change in interest in subsidiaries</t>
  </si>
  <si>
    <t>subsidiary</t>
  </si>
  <si>
    <t>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</si>
</sst>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;\(#,##0.00\);&quot;-&quot;;@"/>
    <numFmt numFmtId="170" formatCode="#,##0;\(#,##0\);\-"/>
    <numFmt numFmtId="171" formatCode="#,##0;\-#,##0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156">
    <xf numFmtId="0" fontId="0" fillId="0" borderId="0" xfId="0"/>
    <xf numFmtId="165" fontId="3" fillId="0" borderId="0" xfId="1" quotePrefix="1" applyNumberFormat="1" applyFont="1" applyAlignment="1">
      <alignment horizontal="left" vertical="center"/>
    </xf>
    <xf numFmtId="165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left" vertical="center"/>
    </xf>
    <xf numFmtId="165" fontId="3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3" applyNumberFormat="1" applyFont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4" applyFont="1" applyAlignment="1">
      <alignment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6" applyFont="1" applyAlignment="1">
      <alignment vertical="center"/>
    </xf>
    <xf numFmtId="169" fontId="4" fillId="0" borderId="0" xfId="2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65" fontId="3" fillId="0" borderId="0" xfId="1" quotePrefix="1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5" fontId="8" fillId="0" borderId="0" xfId="1" applyNumberFormat="1" applyFont="1" applyAlignment="1">
      <alignment vertical="center"/>
    </xf>
    <xf numFmtId="169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6" fontId="4" fillId="0" borderId="1" xfId="3" applyNumberFormat="1" applyFont="1" applyBorder="1" applyAlignment="1">
      <alignment vertical="center"/>
    </xf>
    <xf numFmtId="169" fontId="4" fillId="2" borderId="0" xfId="3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3" fontId="3" fillId="0" borderId="1" xfId="3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2" borderId="1" xfId="0" applyNumberFormat="1" applyFont="1" applyFill="1" applyBorder="1" applyAlignment="1">
      <alignment vertical="center"/>
    </xf>
    <xf numFmtId="170" fontId="4" fillId="2" borderId="2" xfId="0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Border="1" applyAlignment="1">
      <alignment horizontal="right" vertical="center"/>
    </xf>
    <xf numFmtId="170" fontId="4" fillId="0" borderId="0" xfId="1" applyNumberFormat="1" applyFont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70" fontId="4" fillId="2" borderId="0" xfId="3" applyNumberFormat="1" applyFont="1" applyFill="1" applyAlignment="1">
      <alignment horizontal="right" vertical="center"/>
    </xf>
    <xf numFmtId="171" fontId="4" fillId="0" borderId="0" xfId="3" applyNumberFormat="1" applyFont="1" applyAlignment="1">
      <alignment horizontal="center"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2" borderId="0" xfId="2" applyNumberFormat="1" applyFont="1" applyFill="1" applyBorder="1" applyAlignment="1">
      <alignment horizontal="right" vertical="center"/>
    </xf>
    <xf numFmtId="170" fontId="4" fillId="0" borderId="1" xfId="2" applyNumberFormat="1" applyFont="1" applyFill="1" applyBorder="1" applyAlignment="1">
      <alignment horizontal="right" vertical="center"/>
    </xf>
    <xf numFmtId="170" fontId="4" fillId="2" borderId="1" xfId="3" applyNumberFormat="1" applyFont="1" applyFill="1" applyBorder="1" applyAlignment="1">
      <alignment horizontal="right" vertical="center"/>
    </xf>
    <xf numFmtId="170" fontId="4" fillId="2" borderId="1" xfId="2" applyNumberFormat="1" applyFont="1" applyFill="1" applyBorder="1" applyAlignment="1">
      <alignment horizontal="right" vertical="center"/>
    </xf>
    <xf numFmtId="170" fontId="3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70" fontId="4" fillId="0" borderId="4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70" fontId="4" fillId="0" borderId="1" xfId="3" applyNumberFormat="1" applyFont="1" applyBorder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 applyProtection="1">
      <alignment vertical="center"/>
      <protection locked="0"/>
    </xf>
    <xf numFmtId="3" fontId="3" fillId="0" borderId="1" xfId="3" applyNumberFormat="1" applyFont="1" applyBorder="1" applyAlignment="1">
      <alignment horizontal="right" vertical="center"/>
    </xf>
    <xf numFmtId="170" fontId="4" fillId="0" borderId="2" xfId="0" applyNumberFormat="1" applyFont="1" applyBorder="1" applyAlignment="1">
      <alignment horizontal="right" vertical="center"/>
    </xf>
    <xf numFmtId="166" fontId="3" fillId="0" borderId="1" xfId="3" applyNumberFormat="1" applyFont="1" applyBorder="1" applyAlignment="1">
      <alignment horizontal="center" vertical="center"/>
    </xf>
    <xf numFmtId="3" fontId="3" fillId="0" borderId="0" xfId="3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43" fontId="4" fillId="0" borderId="0" xfId="3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3" fontId="4" fillId="3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4" fillId="3" borderId="0" xfId="0" applyNumberFormat="1" applyFont="1" applyFill="1" applyAlignment="1">
      <alignment vertical="center"/>
    </xf>
    <xf numFmtId="3" fontId="4" fillId="3" borderId="2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5" fillId="0" borderId="0" xfId="0" applyFont="1"/>
    <xf numFmtId="167" fontId="3" fillId="0" borderId="0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167" fontId="3" fillId="0" borderId="0" xfId="2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 wrapText="1"/>
    </xf>
  </cellXfs>
  <cellStyles count="7">
    <cellStyle name="Comma 257" xfId="2" xr:uid="{4CCD104D-FF6D-4F65-A7A4-DC446529A43D}"/>
    <cellStyle name="Normal" xfId="0" builtinId="0"/>
    <cellStyle name="Normal 122 4" xfId="1" xr:uid="{79E4C525-2837-4F42-836D-D41B381C89B9}"/>
    <cellStyle name="Normal 2 10 2" xfId="3" xr:uid="{3D906924-EBCB-4A04-B6BB-EF6E2FF9ABC0}"/>
    <cellStyle name="Normal 211 2 2" xfId="5" xr:uid="{F5C911D7-5ABB-4A7F-B233-FA99E8D2DC83}"/>
    <cellStyle name="Normal 213 2 2" xfId="4" xr:uid="{DDE52123-7768-4CE4-83D1-5EADC28FDA2C}"/>
    <cellStyle name="Normal 214 2 2" xfId="6" xr:uid="{6708EF85-17EA-4635-85A2-F3BB8ECDE5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QA_Analysis_Key Cells Aug"/>
      <sheetName val="AccountCode"/>
      <sheetName val="IncidentsEAP"/>
      <sheetName val="Feuil1"/>
      <sheetName val="Feuil2"/>
      <sheetName val="Feuil3"/>
      <sheetName val="SAL-2000"/>
      <sheetName val="A"/>
      <sheetName val="Sheet6"/>
      <sheetName val="Control Chart &amp; Data"/>
      <sheetName val="ALL_BK_LOG"/>
      <sheetName val="Example Var report"/>
      <sheetName val="Instructions"/>
      <sheetName val="Sheet1"/>
      <sheetName val="dropDn"/>
      <sheetName val="Inventory"/>
      <sheetName val="2000"/>
      <sheetName val="Home"/>
      <sheetName val="FL8X"/>
      <sheetName val="FL1X"/>
      <sheetName val="FL7X"/>
      <sheetName val="Current Month"/>
      <sheetName val="Entity v Plan"/>
      <sheetName val="ROB"/>
      <sheetName val="Input"/>
      <sheetName val="drop downs"/>
      <sheetName val="2000PD-White-NOV00"/>
      <sheetName val="Macro1"/>
      <sheetName val="2nd Level Matrix"/>
      <sheetName val="LWQJ1"/>
      <sheetName val="Bristol Data"/>
      <sheetName val="budgets"/>
      <sheetName val="Cleveland Data"/>
      <sheetName val="Goleta Data"/>
      <sheetName val="Richmond Data"/>
      <sheetName val="Matrix-Level 3-Gastonia"/>
      <sheetName val="Key_Inputs"/>
      <sheetName val="Cntmrs"/>
      <sheetName val="Control"/>
      <sheetName val="PYR"/>
      <sheetName val="plan"/>
      <sheetName val="UKUS Budget £"/>
      <sheetName val="UK USA Consol"/>
      <sheetName val="IS Summary-96"/>
      <sheetName val="Consolidated Budget Worksheet"/>
      <sheetName val="Q2 part numbers"/>
      <sheetName val="Sheet2"/>
      <sheetName val="Sheet3"/>
      <sheetName val="Sheet4"/>
      <sheetName val="Sheet5"/>
      <sheetName val="Sheet7"/>
      <sheetName val="SAFETY"/>
      <sheetName val="QRY_Problems"/>
      <sheetName val="Information Input"/>
      <sheetName val="Headcount formatted Dlists"/>
      <sheetName val="Reference Sheet"/>
      <sheetName val="Sales"/>
      <sheetName val="PY"/>
      <sheetName val="Start"/>
      <sheetName val="SVC請求DATA"/>
      <sheetName val="RA YTD 2004"/>
      <sheetName val="02 ACT"/>
      <sheetName val="Group 1"/>
      <sheetName val="Overdues"/>
      <sheetName val="Summary"/>
      <sheetName val="Table"/>
      <sheetName val="ref"/>
      <sheetName val="OH Service Costs"/>
      <sheetName val="OH G&amp;A (Other)"/>
      <sheetName val="FormulaData"/>
      <sheetName val="VJ 12monthshistory"/>
      <sheetName val="Country Index"/>
      <sheetName val="RECEIPTS"/>
      <sheetName val="D"/>
      <sheetName val="Assumptions"/>
      <sheetName val="Ignor this tab"/>
      <sheetName val="Monthly Allowances"/>
      <sheetName val="21-CC Bridge Service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ARTARG"/>
      <sheetName val=" "/>
      <sheetName val="End User details"/>
      <sheetName val="static"/>
      <sheetName val="All Curves"/>
      <sheetName val="SDS-FEED"/>
      <sheetName val="List"/>
      <sheetName val="P&amp;L"/>
      <sheetName val="ZZ_DowntimeIssuesMTD"/>
      <sheetName val="Assy Exc Takt"/>
      <sheetName val="Plant KPI "/>
      <sheetName val="init"/>
      <sheetName val="VARIABLES - DO NOT TOUCH!!"/>
      <sheetName val="Revenue Per Tech 04"/>
      <sheetName val="Agro-99BS"/>
      <sheetName val="Master_Data"/>
      <sheetName val="VOC-CM-FPP"/>
      <sheetName val="Details"/>
      <sheetName val="Inputs"/>
      <sheetName val="Database"/>
      <sheetName val="Invent"/>
      <sheetName val="Mult-3yr"/>
      <sheetName val="WP_Hist ABC"/>
      <sheetName val="DEMOREPORT"/>
      <sheetName val="KeyMultInputs"/>
      <sheetName val="Service KPI  "/>
      <sheetName val="YTD Co Array"/>
      <sheetName val="Lists"/>
      <sheetName val="alíquota"/>
      <sheetName val="基本数据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LII KPI Bowler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perf by state"/>
      <sheetName val="MDO+Optimon"/>
      <sheetName val="Accounts"/>
      <sheetName val="24"/>
      <sheetName val="Title"/>
      <sheetName val="RAS58 Action Plan"/>
      <sheetName val="DateLookup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 Turns"/>
      <sheetName val="Herstellkosten"/>
      <sheetName val="Parameters"/>
      <sheetName val="可选菜单"/>
      <sheetName val="Pln by mth"/>
      <sheetName val="Pln YTD"/>
      <sheetName val="Operating Statement Data"/>
      <sheetName val="91_INDUSTRIAL_SALES_REPORT"/>
      <sheetName val="CommodityLookup"/>
      <sheetName val="LCR Lookup"/>
      <sheetName val="#REF"/>
      <sheetName val="2b. ARUPU"/>
      <sheetName val="2a. NRP"/>
      <sheetName val="1b. OTL%"/>
      <sheetName val="1a. Units"/>
      <sheetName val="Q4 Outlook"/>
      <sheetName val="by division"/>
      <sheetName val="BCI Error Type"/>
      <sheetName val="System"/>
      <sheetName val="FEB summary"/>
      <sheetName val="&lt;Rpt Home&gt;"/>
      <sheetName val="PSI BUDGET02"/>
      <sheetName val="Originaltabelle"/>
      <sheetName val="Forecast"/>
      <sheetName val="8.4"/>
      <sheetName val="DropDownData"/>
      <sheetName val="FM Q4"/>
      <sheetName val="1. ROIC"/>
      <sheetName val="Tek Fcst"/>
      <sheetName val="Initiation"/>
      <sheetName val="Contractors"/>
      <sheetName val="Materials"/>
      <sheetName val="Phases"/>
      <sheetName val="June"/>
      <sheetName val="May"/>
      <sheetName val="data"/>
      <sheetName val="03 ACT"/>
      <sheetName val="Unfunded Plan"/>
      <sheetName val="FEED"/>
      <sheetName val="Plan by Mth"/>
      <sheetName val="Actuals YTD-Mth"/>
      <sheetName val="PLan YTD-Mth"/>
      <sheetName val="Heat"/>
      <sheetName val="Mirror"/>
      <sheetName val="Plater"/>
      <sheetName val="Vib_BO"/>
      <sheetName val="Mid (DE)"/>
      <sheetName val="setup"/>
      <sheetName val="A1"/>
      <sheetName val="R3"/>
      <sheetName val="Deliverables"/>
      <sheetName val="Suppliers"/>
      <sheetName val="SG"/>
      <sheetName val="Previsão EE"/>
      <sheetName val="EMEA Demo Kit Bowler"/>
      <sheetName val="USA Demo Kit Bowler"/>
      <sheetName val="SE Asia Demo Kit Bowler"/>
      <sheetName val="China Demo Kit Bowler"/>
      <sheetName val="AMPAC Demo Kit Bowler"/>
      <sheetName val="Annuel"/>
      <sheetName val="072902_NA_Sales_Hist"/>
      <sheetName val="1-30 Consolidated "/>
      <sheetName val="2001 Before Capitalization"/>
      <sheetName val="Actuals by Mth"/>
      <sheetName val="PLANT COMPLIANC"/>
      <sheetName val="13"/>
      <sheetName val="4"/>
      <sheetName val="Ames 2001 KPIs"/>
      <sheetName val="Notes"/>
      <sheetName val="CloneSheet"/>
      <sheetName val="New Product"/>
      <sheetName val="AFSC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Total Pay Summary"/>
      <sheetName val="Product"/>
      <sheetName val="2002_PD_RJ_Channel_Aug"/>
      <sheetName val="Data Entry"/>
      <sheetName val="2002_PD_RJ_Channel_July"/>
      <sheetName val="2002_PD_Top_42_July"/>
      <sheetName val="2002_PD_Top_42_Aug"/>
      <sheetName val="Level 1 CM"/>
      <sheetName val="List Data"/>
      <sheetName val="Total Pareto"/>
      <sheetName val="Index"/>
      <sheetName val="Sheet46"/>
      <sheetName val="Defaults"/>
      <sheetName val="DROP DOWN DATA"/>
      <sheetName val="c"/>
      <sheetName val="AFTRM"/>
      <sheetName val="DIS Equip Aftrm"/>
      <sheetName val="IG Equip Aftrm"/>
      <sheetName val="TP Equip Aftrm"/>
      <sheetName val="EQUIP"/>
      <sheetName val="Directions"/>
      <sheetName val="master"/>
      <sheetName val="LOOK-UP"/>
      <sheetName val="MCode"/>
      <sheetName val="LOA"/>
      <sheetName val="Fy"/>
      <sheetName val="Project Parameters"/>
      <sheetName val="Wire chart"/>
      <sheetName val="KSTneu H.Bausler"/>
      <sheetName val="pivot Base neu"/>
      <sheetName val="P&amp;L BUD"/>
      <sheetName val="CAB2002"/>
      <sheetName val="ROIC"/>
      <sheetName val="4-EntryGrid_CCExpense"/>
      <sheetName val="IMR Data"/>
      <sheetName val="Ignor_this_tab"/>
      <sheetName val="FEB_summary"/>
      <sheetName val="[2000PD-White-NOV00.xls]__www_3"/>
      <sheetName val="New_Product"/>
      <sheetName val="Consolidated_Budget_Worksheet"/>
      <sheetName val="Service_KPI__"/>
      <sheetName val="Pre-PI"/>
      <sheetName val="src"/>
      <sheetName val="Int Analysis"/>
      <sheetName val="Top Level Bowling Chart"/>
      <sheetName val="Category"/>
      <sheetName val="PD Bowler"/>
      <sheetName val="Consolidated"/>
      <sheetName val=" Failures"/>
      <sheetName val="Allother data"/>
      <sheetName val="Overall data"/>
      <sheetName val="New Item data"/>
      <sheetName val="Promo data"/>
      <sheetName val="Top 1000 data"/>
      <sheetName val="RawData(finance only)"/>
      <sheetName val="Q199 -APRIL"/>
      <sheetName val="seasons"/>
      <sheetName val="__www.mydanaher.com_Documents a"/>
      <sheetName val="JUN KPI-C (Bris)"/>
      <sheetName val="OLS Results"/>
      <sheetName val="Exceptions"/>
      <sheetName val="F在振替(ﾃﾞｰﾀ添付)"/>
      <sheetName val="Ops Review Agenda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CM VAVE,PPV 02.2011"/>
      <sheetName val="Dashboard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VOC Data"/>
      <sheetName val="ePull"/>
      <sheetName val="YTD"/>
      <sheetName val="AMCY Impact"/>
      <sheetName val="budget"/>
      <sheetName val="August sales data"/>
      <sheetName val="Criteria"/>
      <sheetName val="add&gt;180"/>
      <sheetName val="DDR Total"/>
      <sheetName val="BV"/>
      <sheetName val="Elim-907"/>
      <sheetName val="2000PD-White-NOV00.xls"/>
      <sheetName val="Incremental to DHR"/>
      <sheetName val="TMI Severence"/>
      <sheetName val="AnalySeverence"/>
      <sheetName val="RUL2"/>
      <sheetName val="Historical"/>
      <sheetName val="BL02"/>
      <sheetName val="Center Summary"/>
      <sheetName val="OpEx"/>
      <sheetName val="EsB Orders (WO)"/>
      <sheetName val="Training needs"/>
      <sheetName val="Gültigkeiten"/>
      <sheetName val="UK - Summary"/>
      <sheetName val="Bowling ChartLevel 2 RS Sales"/>
      <sheetName val="Bowling ChartLevel 2 SSE Sales"/>
      <sheetName val="Definitions"/>
      <sheetName val="cost comparison"/>
      <sheetName val="Depreciation"/>
      <sheetName val="Acc Mgr"/>
      <sheetName val="Cross Team"/>
      <sheetName val="Model Assumptions"/>
      <sheetName val="Variables"/>
      <sheetName val="ROE"/>
      <sheetName val="Step 15"/>
      <sheetName val="mar05"/>
      <sheetName val="mai05"/>
      <sheetName val="Lookup Tables"/>
      <sheetName val="Gastos Detallados Opt"/>
      <sheetName val="LookupTables"/>
      <sheetName val="Inter Control Sheet "/>
      <sheetName val="MLC Funnel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TOTAL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Provisionsberechnung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3.0 Delivery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8-PF"/>
      <sheetName val="Eng $izedRoadmap"/>
      <sheetName val="Value Added"/>
      <sheetName val="2001 Prod XE"/>
      <sheetName val="2001 Prod NA"/>
      <sheetName val="2001 Supplies NA"/>
      <sheetName val="2001 Supplies XE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Interest"/>
      <sheetName val="Customize Your Invoice"/>
      <sheetName val="LookupAP"/>
      <sheetName val="Quelle"/>
      <sheetName val="PIVOT CY"/>
      <sheetName val="PIVOT PY"/>
      <sheetName val="Contentious Changes"/>
      <sheetName val="ex GMBH"/>
      <sheetName val="Shp'g '05 Optr"/>
      <sheetName val="Top Level Countermeasure"/>
      <sheetName val="DBS Leaders"/>
      <sheetName val="ROLLFWD"/>
      <sheetName val="Mar 04"/>
      <sheetName val="500S EPP Only"/>
      <sheetName val="E700S 5.7"/>
      <sheetName val="E700S 10.4"/>
      <sheetName val="22&quot; Screen"/>
      <sheetName val="Validation"/>
      <sheetName val="Commission %"/>
      <sheetName val="valid data lists"/>
      <sheetName val="Reason Codes"/>
      <sheetName val="Data Validation and Notes"/>
      <sheetName val="4upchart"/>
      <sheetName val="EO Month Cash"/>
      <sheetName val="NC List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825_LDO_ROW_SALES_REPORT"/>
      <sheetName val="PSI"/>
      <sheetName val="Hematology"/>
      <sheetName val="Schedule 15 2005"/>
      <sheetName val="CanStk"/>
      <sheetName val="Case and Palt"/>
      <sheetName val="Frcst pivot"/>
      <sheetName val="leadtime"/>
      <sheetName val="Monthend + Intransit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ABS 2011 L1 KPI's"/>
      <sheetName val="VJB Top 6_April 09"/>
      <sheetName val="Plant KPI(11)"/>
      <sheetName val="EMEA"/>
      <sheetName val="CM OTD"/>
      <sheetName val="Europe_Essbase"/>
      <sheetName val="Action Plan"/>
      <sheetName val="Exb II.1_Summary Taira"/>
      <sheetName val="Jan'10"/>
      <sheetName val="Target"/>
      <sheetName val="TCode"/>
      <sheetName val="JN"/>
      <sheetName val="TBDataFill"/>
      <sheetName val="0304"/>
      <sheetName val="0302"/>
      <sheetName val="0301"/>
      <sheetName val="0303"/>
      <sheetName val="0305"/>
      <sheetName val="Date"/>
      <sheetName val="Territories"/>
      <sheetName val="Descriptives"/>
      <sheetName val="Conceptos"/>
      <sheetName val="Schedule O"/>
      <sheetName val="SCC"/>
      <sheetName val="KPI"/>
      <sheetName val="Asia region _AUD"/>
      <sheetName val="DDC"/>
      <sheetName val="TEST HOURS MONTHLY REPORT"/>
      <sheetName val="SEO-Countermeasures"/>
      <sheetName val="Cntmrs-Recruit_Time1"/>
      <sheetName val="Cntmrs-Chgo_Record1"/>
      <sheetName val="Cntmrs-FP_Record1"/>
      <sheetName val="Cntmrs-Chgo_Accid1"/>
      <sheetName val="Countermeasure_Sheet1"/>
      <sheetName val="Control_Chart_&amp;_Data1"/>
      <sheetName val="2nd_Level_Matrix1"/>
      <sheetName val="Plan_by_Mth"/>
      <sheetName val="Actuals_YTD-Mth"/>
      <sheetName val="PLan_YTD-Mth"/>
      <sheetName val="LII_KPI_Bowler"/>
      <sheetName val="Current_Month"/>
      <sheetName val="Entity_v_Plan"/>
      <sheetName val="Bristol_Data1"/>
      <sheetName val="Cleveland_Data"/>
      <sheetName val="Goleta_Data"/>
      <sheetName val="Richmond_Data"/>
      <sheetName val="Matrix-Level_3-Gastonia1"/>
      <sheetName val="drop_downs"/>
      <sheetName val="Plant_KPI_"/>
      <sheetName val="UKUS_Budget_£"/>
      <sheetName val="UK_USA_Consol"/>
      <sheetName val="IS_Summary-96"/>
      <sheetName val="End_User_details"/>
      <sheetName val="YTD_Co_Array"/>
      <sheetName val="Customer_Responsible_XT_&amp;_GL"/>
      <sheetName val="perf_by_state"/>
      <sheetName val="Actuals_by_Mth"/>
      <sheetName val="VJ_12monthshistory"/>
      <sheetName val="KPI_Level_2_Total"/>
      <sheetName val="Bowling_ChartLevel_1_GLA"/>
      <sheetName val="Previsão_EE"/>
      <sheetName val="Tek_Fcst"/>
      <sheetName val="Monthly_Allowances"/>
      <sheetName val="Actual_&amp;_Forecast"/>
      <sheetName val="Work_Hours"/>
      <sheetName val="Graphics Bridge"/>
      <sheetName val="QA_Analysis_Key_Cells_Aug"/>
      <sheetName val="Example_Var_report"/>
      <sheetName val="Information_Input"/>
      <sheetName val="Headcount_formatted_Dlists"/>
      <sheetName val="Reference_Sheet"/>
      <sheetName val="Q2_part_numbers"/>
      <sheetName val="RA_YTD_2004"/>
      <sheetName val="02_ACT"/>
      <sheetName val="Group_1"/>
      <sheetName val="21-CC_Bridge_Service"/>
      <sheetName val="5_Diag_-_Consol_OUS"/>
      <sheetName val="5_-_Diag_NAO"/>
      <sheetName val="5_Diag_-_EU"/>
      <sheetName val="5_Diag_-_Emg"/>
      <sheetName val="5_Diag_-_Japan"/>
      <sheetName val="5_Diag_-_Asia"/>
      <sheetName val="5_Diag_-_LA"/>
      <sheetName val="_"/>
      <sheetName val="All_Curves"/>
      <sheetName val="Assy_Exc_Takt"/>
      <sheetName val="VARIABLES_-_DO_NOT_TOUCH!!"/>
      <sheetName val="Revenue_Per_Tech_04"/>
      <sheetName val="WP_Hist_ABC"/>
      <sheetName val="RAS58_Action_Plan"/>
      <sheetName val="Revaluation_Summary"/>
      <sheetName val="Summary_Turns"/>
      <sheetName val="Country_Index"/>
      <sheetName val="Pln_by_mth"/>
      <sheetName val="Pln_YTD"/>
      <sheetName val="Operating_Statement_Data"/>
      <sheetName val="LCR_Lookup"/>
      <sheetName val="2b__ARUPU"/>
      <sheetName val="2a__NRP"/>
      <sheetName val="1b__OTL%"/>
      <sheetName val="1a__Units"/>
      <sheetName val="Q4_Outlook"/>
      <sheetName val="by_division"/>
      <sheetName val="BCI_Error_Type"/>
      <sheetName val="&lt;Rpt_Home&gt;"/>
      <sheetName val="PSI_BUDGET02"/>
      <sheetName val="8_4"/>
      <sheetName val="FM_Q4"/>
      <sheetName val="1__ROIC"/>
      <sheetName val="03_ACT"/>
      <sheetName val="Unfunded_Plan"/>
      <sheetName val="Mid_(DE)"/>
      <sheetName val="EMEA_Demo_Kit_Bowler"/>
      <sheetName val="USA_Demo_Kit_Bowler"/>
      <sheetName val="SE_Asia_Demo_Kit_Bowler"/>
      <sheetName val="China_Demo_Kit_Bowler"/>
      <sheetName val="AMPAC_Demo_Kit_Bowler"/>
      <sheetName val="1-30_Consolidated_"/>
      <sheetName val="2001_Before_Capitalization"/>
      <sheetName val="PLANT_COMPLIANC"/>
      <sheetName val="Ames_2001_KPIs"/>
      <sheetName val="Tech_Supp"/>
      <sheetName val="VR_Inst"/>
      <sheetName val="Gil_Inst"/>
      <sheetName val="Total_Pay_Summary"/>
      <sheetName val="Data_Entry"/>
      <sheetName val="Level_1_CM"/>
      <sheetName val="List_Data"/>
      <sheetName val="Total_Pareto"/>
      <sheetName val="DROP_DOWN_DATA"/>
      <sheetName val="DIS_Equip_Aftrm"/>
      <sheetName val="IG_Equip_Aftrm"/>
      <sheetName val="TP_Equip_Aftrm"/>
      <sheetName val="OH_Service_Costs"/>
      <sheetName val="OH_G&amp;A_(Other)"/>
      <sheetName val="Tracy Summary"/>
      <sheetName val="China"/>
      <sheetName val="CC Details"/>
      <sheetName val="US Comps"/>
      <sheetName val="UniqueContacts"/>
      <sheetName val="[2000PD-White-NOV00.xls]https_2"/>
      <sheetName val="Global KKG"/>
      <sheetName val="JANtrend"/>
      <sheetName val="Dropdown Lists"/>
      <sheetName val="Data selection"/>
      <sheetName val="Service_KPI__1"/>
      <sheetName val="Consolidated_Budget_Worksheet1"/>
      <sheetName val="Ignor_this_tab1"/>
      <sheetName val="FEB_summary1"/>
      <sheetName val="//www_mydanaher_com/Documents_a"/>
      <sheetName val="IMR_Data"/>
      <sheetName val="New_Product1"/>
      <sheetName val="VOC_Data"/>
      <sheetName val="PD_Bowler"/>
      <sheetName val="_Failures"/>
      <sheetName val="Daily_Report"/>
      <sheetName val="Refresh_Date"/>
      <sheetName val="Employee_Involvement"/>
      <sheetName val="RMS_Kaizen_Plans"/>
      <sheetName val="&quot;Make&quot;_Product_Family_Data"/>
      <sheetName val="AMCY_Impact"/>
      <sheetName val="Incremental_to_DHR"/>
      <sheetName val="TMI_Severence"/>
      <sheetName val="Center_Summary"/>
      <sheetName val="Int_Analysis"/>
      <sheetName val="Top_Level_Bowling_Chart"/>
      <sheetName val="Q199_-APRIL"/>
      <sheetName val="Allother_data"/>
      <sheetName val="Overall_data"/>
      <sheetName val="New_Item_data"/>
      <sheetName val="Promo_data"/>
      <sheetName val="Top_1000_data"/>
      <sheetName val="RawData(finance_only)"/>
      <sheetName val="OLS_Results"/>
      <sheetName val="Gross Margin"/>
      <sheetName val="Existing Accounts"/>
      <sheetName val="22A e Bus"/>
      <sheetName val="Belden"/>
      <sheetName val="EMR³ "/>
      <sheetName val="Labour"/>
      <sheetName val="Local"/>
      <sheetName val="Orpak Ltd"/>
      <sheetName val="Registers"/>
      <sheetName val="Smalls"/>
      <sheetName val="VR-Comm"/>
      <sheetName val="VR-P.SparesE"/>
      <sheetName val="VR-P.SparesEN"/>
      <sheetName val="F8 LIFO Index for Increment"/>
      <sheetName val="C_over_1"/>
      <sheetName val="parameter"/>
      <sheetName val="815_LDO_US_SALES_REPORT"/>
      <sheetName val="PD Definitions"/>
      <sheetName val="po地区及客户类别"/>
      <sheetName val="Space"/>
      <sheetName val="Open CARs"/>
      <sheetName val="Dept-yr"/>
      <sheetName val="Fin Summary"/>
      <sheetName val="EUR"/>
      <sheetName val="Control Panel"/>
      <sheetName val="Specification"/>
      <sheetName val="May 97"/>
      <sheetName val="Inv-Turns by VS"/>
      <sheetName val="Tibitoc Bluesheet"/>
      <sheetName val="Inventory Action Plan+"/>
      <sheetName val="Inventory Bowler+"/>
      <sheetName val="DetailedOpex_KhalixTemplate"/>
      <sheetName val="Actuals-Mth"/>
      <sheetName val="Actuals-YTD"/>
      <sheetName val="CO PA"/>
      <sheetName val="Hyp"/>
      <sheetName val=""/>
      <sheetName val="Sheet10"/>
      <sheetName val="Evaluating Risk"/>
      <sheetName val="Warranty Details"/>
      <sheetName val="RawData_Mat Avail"/>
      <sheetName val="DDY"/>
      <sheetName val="CORs"/>
      <sheetName val="PAYNTER EXAMPLE"/>
      <sheetName val="Plnr"/>
      <sheetName val="Worksheet"/>
      <sheetName val="Working Parameters"/>
      <sheetName val="Metadata"/>
      <sheetName val="std cost - all baan"/>
      <sheetName val="Program"/>
      <sheetName val="para"/>
      <sheetName val="Info Tab for Drop Downs"/>
      <sheetName val="NA Sales PD Bowling Chart"/>
      <sheetName val="Sales &amp; Orders by Division"/>
      <sheetName val="Leica 2"/>
      <sheetName val="DDR_Total"/>
      <sheetName val="2000PD-White-NOV00_xls"/>
      <sheetName val="August_sales_data"/>
      <sheetName val="F-18_HOLD"/>
      <sheetName val="File_Maintenance"/>
      <sheetName val="F-20_Liabs"/>
      <sheetName val="Foreign_Exchange"/>
      <sheetName val="OCF_Retrieval"/>
      <sheetName val="Ratio_Data_Retrieval"/>
      <sheetName val="RNOA_Retrieval"/>
      <sheetName val="__www_mydanaher_com_Documents_a"/>
      <sheetName val="JUN_KPI-C_(Bris)"/>
      <sheetName val="CM_VAVE,PPV_02_2011"/>
      <sheetName val="P&amp;L_Statement"/>
      <sheetName val="Ops_Review_Agenda"/>
      <sheetName val="Schedule_15_2005"/>
      <sheetName val="KSTneu_H_Bausler"/>
      <sheetName val="pivot_Base_neu"/>
      <sheetName val="Action_Plan"/>
      <sheetName val="Training_needs"/>
      <sheetName val="Acc_Mgr"/>
      <sheetName val="Cross_Team"/>
      <sheetName val="Bowling_ChartLevel_2_RS_Sales"/>
      <sheetName val="Bowling_ChartLevel_2_SSE_Sales"/>
      <sheetName val="cost_comparison"/>
      <sheetName val="UK_-_Summary"/>
      <sheetName val="MLC_Funnel"/>
      <sheetName val="_I5_NA_Industrial"/>
      <sheetName val="_I5_EMEA_Slow"/>
      <sheetName val="_I5_EMEA_Fast"/>
      <sheetName val="_I5_EMEA"/>
      <sheetName val="_I5_CALA"/>
      <sheetName val="_I5_ASIA_-_China"/>
      <sheetName val="_I5_ASIA_-_India"/>
      <sheetName val="_I5_ASIA"/>
      <sheetName val="_I5_Consolidated"/>
      <sheetName val="Regional_Retr"/>
      <sheetName val="Case_and_Palt"/>
      <sheetName val="Frcst_pivot"/>
      <sheetName val="Monthend_+_Intransit"/>
      <sheetName val="COUNTER_MEASURE_INVENTORY"/>
      <sheetName val="Capital_Exp"/>
      <sheetName val="Project_Parameters"/>
      <sheetName val="Wire_chart"/>
      <sheetName val="P&amp;L_BUD"/>
      <sheetName val="Commission_%"/>
      <sheetName val="valid_data_lists"/>
      <sheetName val="3_0_Delivery"/>
      <sheetName val="EQ_"/>
      <sheetName val="CM_OTD"/>
      <sheetName val="EsB_Orders_(WO)"/>
      <sheetName val="Data_Validation_and_Notes"/>
      <sheetName val="EO_Month_Cash"/>
      <sheetName val="NC_List"/>
      <sheetName val="Shp'g_'05_Optr"/>
      <sheetName val="4_(D3)_A_III_supp-doc_2"/>
      <sheetName val="VR_data"/>
      <sheetName val="MP_data"/>
      <sheetName val="PMP_NSSN_21658"/>
      <sheetName val="PMP_NSSN_Shipping"/>
      <sheetName val="Step_15"/>
      <sheetName val="ABS_2011_L1_KPI's"/>
      <sheetName val="VJB_Top_6_April_09"/>
      <sheetName val="Plant_KPI(11)"/>
      <sheetName val="Placements_Segment_"/>
      <sheetName val="500S_EPP_Only"/>
      <sheetName val="E700S_5_7"/>
      <sheetName val="E700S_10_4"/>
      <sheetName val="22&quot;_Screen"/>
      <sheetName val="Model_Assumptions"/>
      <sheetName val="Gastos_Detallados_Opt"/>
      <sheetName val="DBS_Leaders"/>
      <sheetName val="CC_418020"/>
      <sheetName val="Control_Panel"/>
      <sheetName val="May_97"/>
      <sheetName val="PD_Matrix"/>
      <sheetName val="TTI_Bowling_Chart"/>
      <sheetName val="KPI_Bowling_Chart"/>
      <sheetName val="Action_Plan_A___"/>
      <sheetName val="c-m_#_x"/>
      <sheetName val="training_matrix"/>
      <sheetName val="Arrester_2nd_Level_Matrix"/>
      <sheetName val="GX_Warranty_CM"/>
      <sheetName val="Milan_Quality_CM"/>
      <sheetName val="Countermeasure_KaVo_warr-$_LZ"/>
      <sheetName val="Month-YTD_Actuals"/>
      <sheetName val="Chart_Calcs(finance_only)"/>
      <sheetName val="RawData_finance_only_"/>
      <sheetName val="Data_Roll-Ups"/>
      <sheetName val="_Safety"/>
      <sheetName val="Internal_Quality"/>
      <sheetName val="External_Quality"/>
      <sheetName val="_5S_&amp;_Training"/>
      <sheetName val="LT_CM's"/>
      <sheetName val="Kaizen_Schedule"/>
      <sheetName val="AP_G_-_Consoldtn_OPS"/>
      <sheetName val="AP_H-Zero_Dfcts_Ops"/>
      <sheetName val="CM_for_AP-H_"/>
      <sheetName val="AP_I_-_Deploy_Tools_OPS"/>
      <sheetName val="JUN_CM_KPI_D1-D2"/>
      <sheetName val="JUN_CM_KPI-C_(RIC)"/>
      <sheetName val="cm-11A_-_Cleve_Ext__Qual_(2)"/>
      <sheetName val="cm-10A_-_Richmond_Int__Quality"/>
      <sheetName val="cm-10A_-_Cleveland_Int__Qual_"/>
      <sheetName val="cm-10B_-_Int__TVSS_Qual"/>
      <sheetName val="cm-10B_Bristol_Int_Qual"/>
      <sheetName val="cm-11A_-_Cleve_Ext__Qual"/>
      <sheetName val="cm-11A_-_Richmond_Ext_Q"/>
      <sheetName val="cm-11B_-_TVSS_Ext_Qual"/>
      <sheetName val="cm-13_-_Rich_Inv_Turns"/>
      <sheetName val="CM_13_-Goleta_Inv__Turns_"/>
      <sheetName val="cm-13_-_Clev_Inv_Turns"/>
      <sheetName val="cm-14_-_Goleta_Receivables"/>
      <sheetName val="L2_MTD_Data_Sheet"/>
      <sheetName val="L2_YTD_Data_Sheet"/>
      <sheetName val="CRM_Action_Plan"/>
      <sheetName val="OTD_-_Goleta"/>
      <sheetName val="CTI_Integ_"/>
      <sheetName val="Payables_-_Goleta"/>
      <sheetName val="Action_Plan_A_!"/>
      <sheetName val="Action_Plan_B"/>
      <sheetName val="Action_Plan_C_!"/>
      <sheetName val="Action_Plan_D"/>
      <sheetName val="Action_Plan_E_!"/>
      <sheetName val="Action_Plan_F"/>
      <sheetName val="DPS_Summary_data"/>
      <sheetName val="Title_Page"/>
      <sheetName val="Level_1_Matrix"/>
      <sheetName val="Level_1_Bowling"/>
      <sheetName val="E-Commerce_Lvl_2_Matrix_(1)"/>
      <sheetName val="E-Commerce_Lvl_2_Bowling_(1)"/>
      <sheetName val="ATG_Revenue_Lvl_2_Matrix_(2)"/>
      <sheetName val="ATG_Revenue_Lvl_2_Bowling_(2)"/>
      <sheetName val="EU_Sales_Lvl_2A_Matrix_(3)"/>
      <sheetName val="EU_Sales_Lvl_2A_Bowling_(3)"/>
      <sheetName val="L_A__Region_Lvl_2B_Matrix_(4)"/>
      <sheetName val="L_A__Region_Lvl_2B_Bowling_(4)"/>
      <sheetName val="TLS_Lvl_2C_Matrix_(5)"/>
      <sheetName val="TLS_Lvl_2C_Bowling_(5)"/>
      <sheetName val="Non_US_Non_UK_Lvl_2D_Matrix_(5)"/>
      <sheetName val="Non_US_Non_UK_2D_Bowling_(5)"/>
      <sheetName val="SPDS_Lvl_2_Matrix_(6)"/>
      <sheetName val="SPDS_Lvl_2_Bowling_(6)"/>
      <sheetName val="Simplicity_Lvl_2_Matrix_(7)"/>
      <sheetName val="Simplicity_Lvl_2_Bowling_(7)"/>
      <sheetName val="Region_Review_(3)"/>
      <sheetName val="Region_Review_"/>
      <sheetName val="Budge04_month"/>
      <sheetName val="Expl__03-04"/>
      <sheetName val="Breakeven_point"/>
      <sheetName val="General_Ledger"/>
      <sheetName val="fs_sort"/>
      <sheetName val="Balance_Sheet"/>
      <sheetName val="Income_Statement"/>
      <sheetName val="Cash_Flow"/>
      <sheetName val="Income_St__like_tactic"/>
      <sheetName val="Budget_format_tactic"/>
      <sheetName val="Not_printed_after"/>
      <sheetName val="Historic_Sales"/>
      <sheetName val="Graphs_in"/>
      <sheetName val="S2-Linx_Mo__P&amp;L_in_VJ"/>
      <sheetName val="VJ_Trends"/>
      <sheetName val="W_Trends"/>
      <sheetName val="VJ_RawData"/>
      <sheetName val="W_RawData"/>
      <sheetName val="2003_Sales_Employees_by_quarter"/>
      <sheetName val="2004_Sales_Employees_by_Quarter"/>
      <sheetName val="2003_HR_RawData"/>
      <sheetName val="2004_HR_RawData1204"/>
      <sheetName val="2nd_Level_Bowling_Chart"/>
      <sheetName val="ap__Lean_Tools_BB"/>
      <sheetName val="ap__36_kaizens"/>
      <sheetName val="2_smed,_3_std_wrk"/>
      <sheetName val="6_sigma"/>
      <sheetName val="Top_Level_$_cntrmsr"/>
      <sheetName val="500_KPI"/>
      <sheetName val="Wkly_Sales"/>
      <sheetName val="Wkly_Bookings"/>
      <sheetName val="Close_Rate"/>
      <sheetName val="Top_Level_Matrix"/>
      <sheetName val="3rd_Level_Matrix"/>
      <sheetName val="3rd_level_PD_Bowler"/>
      <sheetName val="Action_Plan_Funnel"/>
      <sheetName val="Action_Plan_NON-CIJ"/>
      <sheetName val="Action_Plan_Egg_Pharma"/>
      <sheetName val="Action_Plan_IB"/>
      <sheetName val="Action_Plan_After_Sales"/>
      <sheetName val="AP_Sub_-_Inventory"/>
      <sheetName val="Action_Plan_Inventory_DK"/>
      <sheetName val="Action_Plan_DSO"/>
      <sheetName val="Action_Plan__-_Navision"/>
      <sheetName val="CM_Sheet_CIJ"/>
      <sheetName val="Action_Plan_1_Zero_Defects"/>
      <sheetName val="CM_Action_Plan_1__"/>
      <sheetName val="Action_Plan_3"/>
      <sheetName val="Action_Plan_4"/>
      <sheetName val="CM_TTI_1_(CYB)"/>
      <sheetName val="CM_TTI_1_(UP)"/>
      <sheetName val="CM_TTI_2_(TVSS)"/>
      <sheetName val="CM_TTI_3"/>
      <sheetName val="CM_TTI_Item_4_&amp;_5"/>
      <sheetName val="CM_KPI_3_(TVSS)"/>
      <sheetName val="CM_KPI_4a_(CYB)"/>
      <sheetName val="CM_KPI_5a_(CYB)"/>
      <sheetName val="CM_KPI_5b_(TVS)"/>
      <sheetName val="CM_KPI_7"/>
      <sheetName val="PPV_Plan"/>
      <sheetName val="Richmond_data_"/>
      <sheetName val="CM_TTI_Item_4___5"/>
      <sheetName val="Risk_Ganymede_N"/>
      <sheetName val="Dept_Name_&amp;_Instructions"/>
      <sheetName val="Cap_Ex_Input"/>
      <sheetName val="Headcount_Input"/>
      <sheetName val="Hiring_Form"/>
      <sheetName val="Overhead_Expense_Detail"/>
      <sheetName val="Links_Page_-_do_not_delete"/>
      <sheetName val="Warranty_Systems_Change"/>
      <sheetName val="July_Actuals"/>
      <sheetName val="CVD_GM_Report"/>
      <sheetName val="Top20_SOM"/>
      <sheetName val="FY01_Summary"/>
      <sheetName val="L2_Imaging_Matrix"/>
      <sheetName val="L2_Imaging_TTI_Bowler"/>
      <sheetName val="Imaging_KPI_Bowler"/>
      <sheetName val="Milan_KPI_Bowler"/>
      <sheetName val="Milan_Scorecard"/>
      <sheetName val="Milan_Reg_AP"/>
      <sheetName val="L3_GA_Customer_Support_Matrix"/>
      <sheetName val="L3_GA_Customer_Support_Bowler"/>
      <sheetName val="CM-TSS_%_abandoned_calls"/>
      <sheetName val="CM-TSS_Avg_hold_time"/>
      <sheetName val="CM-WAR_Revenue"/>
      <sheetName val="CM-OSS_Sales"/>
      <sheetName val="AP_-_NOS_Training"/>
      <sheetName val="AP_-NOS_installs"/>
      <sheetName val="AP_-_FS_Response"/>
      <sheetName val="AP-_WAR_renewals"/>
      <sheetName val="AP-_PSS_Demos"/>
      <sheetName val="AP_-_TSS_hold_time"/>
      <sheetName val="AP-_TSS_complaints"/>
      <sheetName val="AP-_TSS_&gt;_2_days"/>
      <sheetName val="AP_-_OSS_sales"/>
      <sheetName val="Operations_LIII_TTI"/>
      <sheetName val="Operations_LIII_KPI"/>
      <sheetName val="PPV_AP"/>
      <sheetName val="L3_Sales_Matrix"/>
      <sheetName val="L3_Matrix_MKTG"/>
      <sheetName val="Level_3_Mktg_Bowler"/>
      <sheetName val="AP_Dealers"/>
      <sheetName val="AP_Quality"/>
      <sheetName val="AP_I2E"/>
      <sheetName val="L3_Engineering_Matrix"/>
      <sheetName val="Sales_AP"/>
      <sheetName val="Marketing_AP"/>
      <sheetName val="Engineering_AP"/>
      <sheetName val="Customer_Support_AP"/>
      <sheetName val="AP_template"/>
      <sheetName val="Info_Tab_for_Drop_Downs"/>
      <sheetName val="PIVOT_CY"/>
      <sheetName val="PIVOT_PY"/>
      <sheetName val="Contentious_Changes"/>
      <sheetName val="ex_GMBH"/>
      <sheetName val="Reason_Codes"/>
      <sheetName val="Regional Targets"/>
      <sheetName val="S1 Created"/>
      <sheetName val="12 Mth JOP"/>
      <sheetName val="YTD CW$ "/>
      <sheetName val="2013 CW Targets"/>
      <sheetName val="0404"/>
      <sheetName val="PLAN-FCST"/>
      <sheetName val="Sheet8"/>
      <sheetName val="Actuator"/>
      <sheetName val="CC_Expenses"/>
      <sheetName val="Detail_PlanFY05"/>
      <sheetName val="Eng_$izedRoadmap"/>
      <sheetName val="Value_Added"/>
      <sheetName val="2001_Prod_XE"/>
      <sheetName val="2001_Prod_NA"/>
      <sheetName val="2001_Supplies_NA"/>
      <sheetName val="2001_Supplies_XE"/>
      <sheetName val="Asia_region__AUD"/>
      <sheetName val="Leica_2"/>
      <sheetName val="Inter_Control_Sheet_"/>
      <sheetName val="Lookup_Tables"/>
      <sheetName val="Top_Level_Countermeasure"/>
      <sheetName val="Exb_II_1_Summary_Taira"/>
      <sheetName val="Evaluating_Risk"/>
      <sheetName val="Name"/>
      <sheetName val="Name_SA"/>
      <sheetName val="CPanel"/>
      <sheetName val="Fox Canyon Blue Sheet"/>
      <sheetName val="Calendar"/>
      <sheetName val="Ignored supplier"/>
      <sheetName val="Term of payment"/>
      <sheetName val="New supplier"/>
      <sheetName val="BLUSHET"/>
      <sheetName val="Drop Down List"/>
      <sheetName val="List_Lookup"/>
      <sheetName val="OI  OTD IF"/>
      <sheetName val="Gross Margin Target - Year One "/>
      <sheetName val="Measure 8"/>
      <sheetName val="Plant SC visits"/>
      <sheetName val="2005 PPV Funnel"/>
      <sheetName val="Key Stat VC"/>
      <sheetName val="ExtFactors (2)"/>
      <sheetName val="Fcst 7+05"/>
      <sheetName val="Hoja1"/>
      <sheetName val="Metrics"/>
      <sheetName val="Query2"/>
      <sheetName val="[2000PD-White-NOV00.xls]__www_2"/>
      <sheetName val="[2000PD-White-NOV00.xls]__ww_27"/>
      <sheetName val="[2000PD-White-NOV00.xls]__ww_18"/>
      <sheetName val="[2000PD-White-NOV00.xls]__www_4"/>
      <sheetName val="[2000PD-White-NOV00.xls]http_13"/>
      <sheetName val="[2000PD-White-NOV00.xls]__www_5"/>
      <sheetName val="[2000PD-White-NOV00.xls]https_3"/>
      <sheetName val="[2000PD-White-NOV00.xls]__www_6"/>
      <sheetName val="[2000PD-White-NOV00.xls]https_4"/>
      <sheetName val="[2000PD-White-NOV00.xls]__www_7"/>
      <sheetName val="[2000PD-White-NOV00.xls]https_5"/>
      <sheetName val="[2000PD-White-NOV00.xls]__www_8"/>
      <sheetName val="[2000PD-White-NOV00.xls]https_6"/>
      <sheetName val="[2000PD-White-NOV00.xls]__www_9"/>
      <sheetName val="[2000PD-White-NOV00.xls]https_7"/>
      <sheetName val="[2000PD-White-NOV00.xls]__ww_10"/>
      <sheetName val="[2000PD-White-NOV00.xls]__ww_13"/>
      <sheetName val="[2000PD-White-NOV00.xls]https_8"/>
      <sheetName val="[2000PD-White-NOV00.xls]__ww_11"/>
      <sheetName val="[2000PD-White-NOV00.xls]__ww_12"/>
      <sheetName val="[2000PD-White-NOV00.xls]__ww_15"/>
      <sheetName val="[2000PD-White-NOV00.xls]http_10"/>
      <sheetName val="[2000PD-White-NOV00.xls]__ww_14"/>
      <sheetName val="[2000PD-White-NOV00.xls]https_9"/>
      <sheetName val="[2000PD-White-NOV00.xls]__ww_16"/>
      <sheetName val="[2000PD-White-NOV00.xls]http_11"/>
      <sheetName val="[2000PD-White-NOV00.xls]__ww_17"/>
      <sheetName val="[2000PD-White-NOV00.xls]http_12"/>
      <sheetName val="[2000PD-White-NOV00.xls]__ww_19"/>
      <sheetName val="[2000PD-White-NOV00.xls]http_14"/>
      <sheetName val="[2000PD-White-NOV00.xls]__ww_23"/>
      <sheetName val="[2000PD-White-NOV00.xls]http_18"/>
      <sheetName val="[2000PD-White-NOV00.xls]__ww_20"/>
      <sheetName val="[2000PD-White-NOV00.xls]http_15"/>
      <sheetName val="[2000PD-White-NOV00.xls]__ww_21"/>
      <sheetName val="[2000PD-White-NOV00.xls]http_16"/>
      <sheetName val="[2000PD-White-NOV00.xls]__ww_22"/>
      <sheetName val="[2000PD-White-NOV00.xls]http_17"/>
      <sheetName val="[2000PD-White-NOV00.xls]__ww_24"/>
      <sheetName val="[2000PD-White-NOV00.xls]__ww_25"/>
      <sheetName val="[2000PD-White-NOV00.xls]__ww_26"/>
      <sheetName val="Product type"/>
      <sheetName val="SCB 1-30 Nov'06"/>
      <sheetName val="2p"/>
      <sheetName val="Ratio"/>
      <sheetName val="JAN-NOV MFG"/>
      <sheetName val="Inputs_Static"/>
      <sheetName val="Deatail SCB P4C JUN'06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7FE83-9AAD-4272-A38F-088FC504092C}">
  <dimension ref="A1:M144"/>
  <sheetViews>
    <sheetView topLeftCell="A34" zoomScale="115" zoomScaleNormal="115" zoomScaleSheetLayoutView="115" workbookViewId="0">
      <selection activeCell="D38" sqref="D38"/>
    </sheetView>
  </sheetViews>
  <sheetFormatPr defaultColWidth="9.140625" defaultRowHeight="16.5" customHeight="1" x14ac:dyDescent="0.2"/>
  <cols>
    <col min="1" max="3" width="1.42578125" style="147" customWidth="1"/>
    <col min="4" max="4" width="28.28515625" style="147" customWidth="1"/>
    <col min="5" max="5" width="5.7109375" style="147" customWidth="1"/>
    <col min="6" max="6" width="0.85546875" style="147" customWidth="1"/>
    <col min="7" max="7" width="11.7109375" style="147" customWidth="1"/>
    <col min="8" max="8" width="0.85546875" style="147" customWidth="1"/>
    <col min="9" max="9" width="12.28515625" style="147" customWidth="1"/>
    <col min="10" max="10" width="0.85546875" style="147" customWidth="1"/>
    <col min="11" max="11" width="11.7109375" style="147" customWidth="1"/>
    <col min="12" max="12" width="0.85546875" style="147" customWidth="1"/>
    <col min="13" max="13" width="12.28515625" style="147" customWidth="1"/>
    <col min="14" max="14" width="9.140625" style="147" customWidth="1"/>
    <col min="15" max="16384" width="9.140625" style="147"/>
  </cols>
  <sheetData>
    <row r="1" spans="1:13" ht="16.5" customHeight="1" x14ac:dyDescent="0.2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ht="16.5" customHeight="1" x14ac:dyDescent="0.2">
      <c r="A2" s="6" t="s">
        <v>1</v>
      </c>
      <c r="B2" s="6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ht="16.5" customHeight="1" x14ac:dyDescent="0.2">
      <c r="A3" s="7" t="s">
        <v>2</v>
      </c>
      <c r="B3" s="8"/>
      <c r="C3" s="8"/>
      <c r="D3" s="8"/>
      <c r="E3" s="9"/>
      <c r="F3" s="10"/>
      <c r="G3" s="11"/>
      <c r="H3" s="10"/>
      <c r="I3" s="11"/>
      <c r="J3" s="10"/>
      <c r="K3" s="11"/>
      <c r="L3" s="10"/>
      <c r="M3" s="11"/>
    </row>
    <row r="4" spans="1:13" ht="16.5" customHeight="1" x14ac:dyDescent="0.2">
      <c r="A4" s="6"/>
      <c r="B4" s="2"/>
      <c r="C4" s="2"/>
      <c r="D4" s="2"/>
      <c r="E4" s="3"/>
      <c r="F4" s="4"/>
      <c r="G4" s="12"/>
      <c r="H4" s="4"/>
      <c r="I4" s="12"/>
      <c r="J4" s="4"/>
      <c r="K4" s="12"/>
      <c r="L4" s="4"/>
      <c r="M4" s="12"/>
    </row>
    <row r="5" spans="1:13" ht="16.5" customHeight="1" x14ac:dyDescent="0.2">
      <c r="A5" s="6"/>
      <c r="B5" s="2"/>
      <c r="C5" s="2"/>
      <c r="D5" s="2"/>
      <c r="E5" s="3"/>
      <c r="F5" s="4"/>
      <c r="G5" s="12"/>
      <c r="H5" s="4"/>
      <c r="I5" s="12"/>
      <c r="J5" s="4"/>
      <c r="K5" s="12"/>
      <c r="L5" s="4"/>
      <c r="M5" s="12"/>
    </row>
    <row r="6" spans="1:13" ht="16.5" customHeight="1" x14ac:dyDescent="0.2">
      <c r="A6" s="6"/>
      <c r="B6" s="2"/>
      <c r="C6" s="2"/>
      <c r="D6" s="2"/>
      <c r="E6" s="3"/>
      <c r="F6" s="4"/>
      <c r="G6" s="148" t="s">
        <v>3</v>
      </c>
      <c r="H6" s="148"/>
      <c r="I6" s="148"/>
      <c r="J6" s="4"/>
      <c r="K6" s="148" t="s">
        <v>4</v>
      </c>
      <c r="L6" s="148"/>
      <c r="M6" s="148"/>
    </row>
    <row r="7" spans="1:13" ht="16.5" customHeight="1" x14ac:dyDescent="0.2">
      <c r="A7" s="6"/>
      <c r="B7" s="2"/>
      <c r="C7" s="2"/>
      <c r="D7" s="2"/>
      <c r="E7" s="13"/>
      <c r="F7" s="4"/>
      <c r="G7" s="149" t="s">
        <v>5</v>
      </c>
      <c r="H7" s="149"/>
      <c r="I7" s="149"/>
      <c r="J7" s="4"/>
      <c r="K7" s="149" t="s">
        <v>5</v>
      </c>
      <c r="L7" s="149"/>
      <c r="M7" s="149"/>
    </row>
    <row r="8" spans="1:13" ht="16.5" customHeight="1" x14ac:dyDescent="0.2">
      <c r="A8" s="6"/>
      <c r="B8" s="6"/>
      <c r="C8" s="2"/>
      <c r="D8" s="2"/>
      <c r="E8" s="13"/>
      <c r="F8" s="4"/>
      <c r="G8" s="14" t="s">
        <v>6</v>
      </c>
      <c r="H8" s="4"/>
      <c r="I8" s="14" t="s">
        <v>7</v>
      </c>
      <c r="J8" s="4"/>
      <c r="K8" s="14" t="s">
        <v>6</v>
      </c>
      <c r="L8" s="4"/>
      <c r="M8" s="14" t="s">
        <v>7</v>
      </c>
    </row>
    <row r="9" spans="1:13" ht="16.5" customHeight="1" x14ac:dyDescent="0.2">
      <c r="A9" s="6"/>
      <c r="B9" s="6"/>
      <c r="C9" s="2"/>
      <c r="D9" s="2"/>
      <c r="E9" s="13"/>
      <c r="F9" s="4"/>
      <c r="G9" s="15" t="s">
        <v>8</v>
      </c>
      <c r="H9" s="4"/>
      <c r="I9" s="15" t="s">
        <v>9</v>
      </c>
      <c r="J9" s="4"/>
      <c r="K9" s="15" t="s">
        <v>8</v>
      </c>
      <c r="L9" s="4"/>
      <c r="M9" s="15" t="s">
        <v>9</v>
      </c>
    </row>
    <row r="10" spans="1:13" ht="16.5" customHeight="1" x14ac:dyDescent="0.2">
      <c r="A10" s="6"/>
      <c r="B10" s="2"/>
      <c r="C10" s="2"/>
      <c r="D10" s="2"/>
      <c r="E10" s="13"/>
      <c r="F10" s="16"/>
      <c r="G10" s="15" t="s">
        <v>10</v>
      </c>
      <c r="H10" s="16"/>
      <c r="I10" s="15" t="s">
        <v>11</v>
      </c>
      <c r="J10" s="16"/>
      <c r="K10" s="15" t="s">
        <v>10</v>
      </c>
      <c r="L10" s="16"/>
      <c r="M10" s="15" t="s">
        <v>11</v>
      </c>
    </row>
    <row r="11" spans="1:13" ht="16.5" customHeight="1" x14ac:dyDescent="0.2">
      <c r="A11" s="6"/>
      <c r="B11" s="2"/>
      <c r="C11" s="2"/>
      <c r="D11" s="17"/>
      <c r="E11" s="18" t="s">
        <v>12</v>
      </c>
      <c r="F11" s="4"/>
      <c r="G11" s="19" t="s">
        <v>13</v>
      </c>
      <c r="H11" s="16"/>
      <c r="I11" s="19" t="s">
        <v>13</v>
      </c>
      <c r="J11" s="16"/>
      <c r="K11" s="19" t="s">
        <v>13</v>
      </c>
      <c r="L11" s="16"/>
      <c r="M11" s="19" t="s">
        <v>13</v>
      </c>
    </row>
    <row r="12" spans="1:13" ht="16.5" customHeight="1" x14ac:dyDescent="0.2">
      <c r="A12" s="6"/>
      <c r="B12" s="2"/>
      <c r="C12" s="2"/>
      <c r="D12" s="17"/>
      <c r="E12" s="20"/>
      <c r="F12" s="4"/>
      <c r="G12" s="21"/>
      <c r="H12" s="4"/>
      <c r="I12" s="5"/>
      <c r="J12" s="4"/>
      <c r="K12" s="21"/>
      <c r="L12" s="16"/>
      <c r="M12" s="14"/>
    </row>
    <row r="13" spans="1:13" ht="16.5" customHeight="1" x14ac:dyDescent="0.2">
      <c r="A13" s="6" t="s">
        <v>14</v>
      </c>
      <c r="B13" s="2"/>
      <c r="C13" s="2"/>
      <c r="D13" s="2"/>
      <c r="E13" s="13"/>
      <c r="F13" s="4"/>
      <c r="G13" s="21"/>
      <c r="H13" s="4"/>
      <c r="I13" s="5"/>
      <c r="J13" s="4"/>
      <c r="K13" s="21"/>
      <c r="L13" s="4"/>
      <c r="M13" s="5"/>
    </row>
    <row r="14" spans="1:13" ht="16.5" customHeight="1" x14ac:dyDescent="0.2">
      <c r="A14" s="6"/>
      <c r="B14" s="2"/>
      <c r="C14" s="2"/>
      <c r="D14" s="2"/>
      <c r="E14" s="13"/>
      <c r="F14" s="4"/>
      <c r="G14" s="21"/>
      <c r="H14" s="4"/>
      <c r="I14" s="5"/>
      <c r="J14" s="4"/>
      <c r="K14" s="21"/>
      <c r="L14" s="4"/>
      <c r="M14" s="5"/>
    </row>
    <row r="15" spans="1:13" ht="16.5" customHeight="1" x14ac:dyDescent="0.2">
      <c r="A15" s="6" t="s">
        <v>15</v>
      </c>
      <c r="B15" s="6"/>
      <c r="C15" s="6"/>
      <c r="D15" s="6"/>
      <c r="E15" s="13"/>
      <c r="F15" s="4"/>
      <c r="G15" s="21"/>
      <c r="H15" s="4"/>
      <c r="I15" s="5"/>
      <c r="J15" s="4"/>
      <c r="K15" s="21"/>
      <c r="L15" s="4"/>
      <c r="M15" s="5"/>
    </row>
    <row r="16" spans="1:13" ht="16.5" customHeight="1" x14ac:dyDescent="0.2">
      <c r="A16" s="6"/>
      <c r="B16" s="6"/>
      <c r="C16" s="6"/>
      <c r="D16" s="6"/>
      <c r="E16" s="13"/>
      <c r="F16" s="4"/>
      <c r="G16" s="21"/>
      <c r="H16" s="4"/>
      <c r="I16" s="5"/>
      <c r="J16" s="4"/>
      <c r="K16" s="21"/>
      <c r="L16" s="4"/>
      <c r="M16" s="5"/>
    </row>
    <row r="17" spans="1:13" ht="16.5" customHeight="1" x14ac:dyDescent="0.2">
      <c r="A17" s="2" t="s">
        <v>16</v>
      </c>
      <c r="B17" s="2"/>
      <c r="C17" s="2"/>
      <c r="D17" s="2"/>
      <c r="E17" s="13"/>
      <c r="F17" s="4"/>
      <c r="G17" s="140">
        <v>830612</v>
      </c>
      <c r="H17" s="4"/>
      <c r="I17" s="23">
        <v>717599</v>
      </c>
      <c r="J17" s="4"/>
      <c r="K17" s="140">
        <v>684407</v>
      </c>
      <c r="L17" s="4"/>
      <c r="M17" s="23">
        <v>559630</v>
      </c>
    </row>
    <row r="18" spans="1:13" ht="16.5" customHeight="1" x14ac:dyDescent="0.2">
      <c r="A18" s="2" t="s">
        <v>17</v>
      </c>
      <c r="B18" s="2"/>
      <c r="C18" s="2"/>
      <c r="D18" s="2"/>
      <c r="E18" s="13"/>
      <c r="F18" s="4"/>
      <c r="G18" s="144"/>
      <c r="H18" s="4"/>
      <c r="I18" s="23"/>
      <c r="J18" s="4"/>
      <c r="K18" s="144"/>
      <c r="L18" s="4"/>
      <c r="M18" s="23"/>
    </row>
    <row r="19" spans="1:13" ht="16.5" customHeight="1" x14ac:dyDescent="0.2">
      <c r="A19" s="2"/>
      <c r="B19" s="2" t="s">
        <v>18</v>
      </c>
      <c r="C19" s="2"/>
      <c r="D19" s="2"/>
      <c r="E19" s="13">
        <v>5</v>
      </c>
      <c r="F19" s="4"/>
      <c r="G19" s="140">
        <v>112214</v>
      </c>
      <c r="H19" s="4"/>
      <c r="I19" s="23">
        <v>366817</v>
      </c>
      <c r="J19" s="4"/>
      <c r="K19" s="140">
        <v>112214</v>
      </c>
      <c r="L19" s="4"/>
      <c r="M19" s="23">
        <v>366817</v>
      </c>
    </row>
    <row r="20" spans="1:13" ht="16.5" customHeight="1" x14ac:dyDescent="0.2">
      <c r="A20" s="2" t="s">
        <v>19</v>
      </c>
      <c r="B20" s="2"/>
      <c r="C20" s="2"/>
      <c r="D20" s="2"/>
      <c r="E20" s="24">
        <v>6</v>
      </c>
      <c r="F20" s="4"/>
      <c r="G20" s="140">
        <v>223559</v>
      </c>
      <c r="H20" s="4"/>
      <c r="I20" s="23">
        <v>271640</v>
      </c>
      <c r="J20" s="4"/>
      <c r="K20" s="140">
        <v>187743</v>
      </c>
      <c r="L20" s="4"/>
      <c r="M20" s="23">
        <v>242405</v>
      </c>
    </row>
    <row r="21" spans="1:13" ht="16.5" customHeight="1" x14ac:dyDescent="0.2">
      <c r="A21" s="2" t="s">
        <v>20</v>
      </c>
      <c r="B21" s="2"/>
      <c r="C21" s="2"/>
      <c r="D21" s="2"/>
      <c r="E21" s="13">
        <v>9</v>
      </c>
      <c r="F21" s="4"/>
      <c r="G21" s="140">
        <v>12840</v>
      </c>
      <c r="H21" s="4"/>
      <c r="I21" s="23">
        <v>13025</v>
      </c>
      <c r="J21" s="4"/>
      <c r="K21" s="140">
        <v>12840</v>
      </c>
      <c r="L21" s="4"/>
      <c r="M21" s="23">
        <v>13025</v>
      </c>
    </row>
    <row r="22" spans="1:13" ht="16.5" customHeight="1" x14ac:dyDescent="0.2">
      <c r="A22" s="2" t="s">
        <v>21</v>
      </c>
      <c r="B22" s="2"/>
      <c r="C22" s="2"/>
      <c r="D22" s="2"/>
      <c r="E22" s="13"/>
      <c r="F22" s="4"/>
      <c r="G22" s="140">
        <v>303844</v>
      </c>
      <c r="H22" s="4"/>
      <c r="I22" s="23">
        <v>284674</v>
      </c>
      <c r="J22" s="4"/>
      <c r="K22" s="140">
        <v>294686</v>
      </c>
      <c r="L22" s="4"/>
      <c r="M22" s="23">
        <v>276675</v>
      </c>
    </row>
    <row r="23" spans="1:13" ht="16.5" customHeight="1" x14ac:dyDescent="0.2">
      <c r="A23" s="2" t="s">
        <v>22</v>
      </c>
      <c r="B23" s="2"/>
      <c r="C23" s="2"/>
      <c r="D23" s="2"/>
      <c r="E23" s="13"/>
      <c r="F23" s="4"/>
      <c r="G23" s="145">
        <v>12413</v>
      </c>
      <c r="H23" s="4"/>
      <c r="I23" s="26">
        <v>11199</v>
      </c>
      <c r="J23" s="4"/>
      <c r="K23" s="145">
        <v>8976</v>
      </c>
      <c r="L23" s="4"/>
      <c r="M23" s="26">
        <v>8654</v>
      </c>
    </row>
    <row r="24" spans="1:13" ht="16.5" customHeight="1" x14ac:dyDescent="0.2">
      <c r="A24" s="2"/>
      <c r="B24" s="2"/>
      <c r="C24" s="2"/>
      <c r="D24" s="2"/>
      <c r="E24" s="13"/>
      <c r="F24" s="4"/>
      <c r="G24" s="22"/>
      <c r="H24" s="4"/>
      <c r="I24" s="23"/>
      <c r="J24" s="4"/>
      <c r="K24" s="22"/>
      <c r="L24" s="4"/>
      <c r="M24" s="23"/>
    </row>
    <row r="25" spans="1:13" ht="16.5" customHeight="1" x14ac:dyDescent="0.2">
      <c r="A25" s="6" t="s">
        <v>23</v>
      </c>
      <c r="B25" s="2"/>
      <c r="C25" s="2"/>
      <c r="D25" s="2"/>
      <c r="E25" s="13"/>
      <c r="F25" s="4"/>
      <c r="G25" s="25">
        <f>SUM(G17:G23)</f>
        <v>1495482</v>
      </c>
      <c r="H25" s="4"/>
      <c r="I25" s="26">
        <f>SUM(I17:I23)</f>
        <v>1664954</v>
      </c>
      <c r="J25" s="4"/>
      <c r="K25" s="25">
        <f>SUM(K17:K23)</f>
        <v>1300866</v>
      </c>
      <c r="L25" s="4"/>
      <c r="M25" s="26">
        <f>SUM(M17:M23)</f>
        <v>1467206</v>
      </c>
    </row>
    <row r="26" spans="1:13" ht="16.5" customHeight="1" x14ac:dyDescent="0.2">
      <c r="A26" s="2"/>
      <c r="B26" s="2"/>
      <c r="C26" s="2"/>
      <c r="D26" s="2"/>
      <c r="E26" s="13"/>
      <c r="F26" s="4"/>
      <c r="G26" s="21"/>
      <c r="H26" s="4"/>
      <c r="I26" s="5"/>
      <c r="J26" s="4"/>
      <c r="K26" s="21"/>
      <c r="L26" s="4"/>
      <c r="M26" s="5"/>
    </row>
    <row r="27" spans="1:13" ht="16.5" customHeight="1" x14ac:dyDescent="0.2">
      <c r="A27" s="6" t="s">
        <v>24</v>
      </c>
      <c r="B27" s="2"/>
      <c r="C27" s="2"/>
      <c r="D27" s="2"/>
      <c r="E27" s="13"/>
      <c r="F27" s="4"/>
      <c r="G27" s="21"/>
      <c r="H27" s="4"/>
      <c r="I27" s="5"/>
      <c r="J27" s="4"/>
      <c r="K27" s="21"/>
      <c r="L27" s="4"/>
      <c r="M27" s="5"/>
    </row>
    <row r="28" spans="1:13" ht="16.5" customHeight="1" x14ac:dyDescent="0.2">
      <c r="A28" s="6"/>
      <c r="B28" s="2"/>
      <c r="C28" s="2"/>
      <c r="D28" s="2"/>
      <c r="E28" s="13"/>
      <c r="F28" s="4"/>
      <c r="G28" s="21"/>
      <c r="H28" s="4"/>
      <c r="I28" s="5"/>
      <c r="J28" s="4"/>
      <c r="K28" s="21"/>
      <c r="L28" s="4"/>
      <c r="M28" s="5"/>
    </row>
    <row r="29" spans="1:13" ht="16.5" customHeight="1" x14ac:dyDescent="0.2">
      <c r="A29" s="2" t="s">
        <v>25</v>
      </c>
      <c r="B29" s="2"/>
      <c r="C29" s="2"/>
      <c r="D29" s="2"/>
      <c r="E29" s="13"/>
      <c r="F29" s="4"/>
      <c r="G29" s="144">
        <v>811</v>
      </c>
      <c r="H29" s="4"/>
      <c r="I29" s="23">
        <v>811</v>
      </c>
      <c r="J29" s="4"/>
      <c r="K29" s="144">
        <v>787</v>
      </c>
      <c r="L29" s="4"/>
      <c r="M29" s="23">
        <v>785</v>
      </c>
    </row>
    <row r="30" spans="1:13" ht="16.5" customHeight="1" x14ac:dyDescent="0.2">
      <c r="A30" s="2" t="s">
        <v>26</v>
      </c>
      <c r="B30" s="2"/>
      <c r="C30" s="2"/>
      <c r="D30" s="2"/>
      <c r="E30" s="13"/>
      <c r="F30" s="4"/>
      <c r="G30" s="144"/>
      <c r="H30" s="4"/>
      <c r="I30" s="23"/>
      <c r="J30" s="4"/>
      <c r="K30" s="144"/>
      <c r="L30" s="4"/>
      <c r="M30" s="23"/>
    </row>
    <row r="31" spans="1:13" ht="16.5" customHeight="1" x14ac:dyDescent="0.2">
      <c r="A31" s="2"/>
      <c r="B31" s="2" t="s">
        <v>27</v>
      </c>
      <c r="C31" s="2"/>
      <c r="D31" s="2"/>
      <c r="E31" s="13"/>
      <c r="F31" s="4"/>
      <c r="G31" s="140">
        <v>10000</v>
      </c>
      <c r="H31" s="4"/>
      <c r="I31" s="23">
        <v>10000</v>
      </c>
      <c r="J31" s="4"/>
      <c r="K31" s="140">
        <v>10000</v>
      </c>
      <c r="L31" s="4"/>
      <c r="M31" s="23">
        <v>10000</v>
      </c>
    </row>
    <row r="32" spans="1:13" ht="16.5" customHeight="1" x14ac:dyDescent="0.2">
      <c r="A32" s="2" t="s">
        <v>28</v>
      </c>
      <c r="B32" s="2"/>
      <c r="C32" s="2"/>
      <c r="D32" s="2"/>
      <c r="E32" s="13">
        <v>7</v>
      </c>
      <c r="F32" s="4"/>
      <c r="G32" s="144" t="s">
        <v>29</v>
      </c>
      <c r="H32" s="4"/>
      <c r="I32" s="23">
        <v>0</v>
      </c>
      <c r="J32" s="4"/>
      <c r="K32" s="140">
        <v>177737</v>
      </c>
      <c r="L32" s="4"/>
      <c r="M32" s="23">
        <v>156867</v>
      </c>
    </row>
    <row r="33" spans="1:13" ht="16.5" customHeight="1" x14ac:dyDescent="0.2">
      <c r="A33" s="2" t="s">
        <v>30</v>
      </c>
      <c r="B33" s="2"/>
      <c r="C33" s="2"/>
      <c r="D33" s="2"/>
      <c r="E33" s="13">
        <v>7</v>
      </c>
      <c r="F33" s="4"/>
      <c r="G33" s="140">
        <v>147671</v>
      </c>
      <c r="H33" s="4"/>
      <c r="I33" s="23">
        <v>111098</v>
      </c>
      <c r="J33" s="4"/>
      <c r="K33" s="140">
        <v>4997</v>
      </c>
      <c r="L33" s="4"/>
      <c r="M33" s="23">
        <v>4997</v>
      </c>
    </row>
    <row r="34" spans="1:13" ht="16.5" customHeight="1" x14ac:dyDescent="0.2">
      <c r="A34" s="2" t="s">
        <v>31</v>
      </c>
      <c r="B34" s="2"/>
      <c r="C34" s="2"/>
      <c r="D34" s="2"/>
      <c r="E34" s="13">
        <v>7</v>
      </c>
      <c r="F34" s="4"/>
      <c r="G34" s="140">
        <v>154805</v>
      </c>
      <c r="H34" s="4"/>
      <c r="I34" s="23">
        <v>185699</v>
      </c>
      <c r="J34" s="4"/>
      <c r="K34" s="140">
        <v>4000</v>
      </c>
      <c r="L34" s="4"/>
      <c r="M34" s="23">
        <v>39000</v>
      </c>
    </row>
    <row r="35" spans="1:13" ht="16.5" customHeight="1" x14ac:dyDescent="0.2">
      <c r="A35" s="2" t="s">
        <v>225</v>
      </c>
      <c r="B35" s="2"/>
      <c r="C35" s="2"/>
      <c r="D35" s="2"/>
      <c r="E35" s="13">
        <v>9</v>
      </c>
      <c r="F35" s="4"/>
      <c r="G35" s="144" t="s">
        <v>29</v>
      </c>
      <c r="H35" s="4"/>
      <c r="I35" s="23">
        <v>0</v>
      </c>
      <c r="J35" s="4"/>
      <c r="K35" s="140">
        <v>30969</v>
      </c>
      <c r="L35" s="4"/>
      <c r="M35" s="23">
        <v>30969</v>
      </c>
    </row>
    <row r="36" spans="1:13" ht="16.5" customHeight="1" x14ac:dyDescent="0.2">
      <c r="A36" s="2" t="s">
        <v>32</v>
      </c>
      <c r="B36" s="2"/>
      <c r="C36" s="2"/>
      <c r="D36" s="2"/>
      <c r="E36" s="13"/>
      <c r="F36" s="4"/>
      <c r="G36" s="140">
        <v>1636448</v>
      </c>
      <c r="H36" s="4"/>
      <c r="I36" s="23">
        <v>1641731</v>
      </c>
      <c r="J36" s="4"/>
      <c r="K36" s="140">
        <v>1559996</v>
      </c>
      <c r="L36" s="4"/>
      <c r="M36" s="23">
        <v>1587061</v>
      </c>
    </row>
    <row r="37" spans="1:13" ht="16.5" customHeight="1" x14ac:dyDescent="0.2">
      <c r="A37" s="2" t="s">
        <v>33</v>
      </c>
      <c r="B37" s="2"/>
      <c r="C37" s="2"/>
      <c r="D37" s="2"/>
      <c r="E37" s="13"/>
      <c r="F37" s="4"/>
      <c r="G37" s="140">
        <v>1168611</v>
      </c>
      <c r="H37" s="4"/>
      <c r="I37" s="23">
        <v>1352992</v>
      </c>
      <c r="J37" s="4"/>
      <c r="K37" s="140">
        <v>1041192</v>
      </c>
      <c r="L37" s="4"/>
      <c r="M37" s="23">
        <v>1191940</v>
      </c>
    </row>
    <row r="38" spans="1:13" ht="16.5" customHeight="1" x14ac:dyDescent="0.2">
      <c r="A38" s="2" t="s">
        <v>34</v>
      </c>
      <c r="B38" s="2"/>
      <c r="C38" s="2"/>
      <c r="D38" s="2"/>
      <c r="E38" s="13"/>
      <c r="F38" s="4"/>
      <c r="G38" s="140">
        <v>14579</v>
      </c>
      <c r="H38" s="4"/>
      <c r="I38" s="23">
        <v>17552</v>
      </c>
      <c r="J38" s="4"/>
      <c r="K38" s="140">
        <v>14346</v>
      </c>
      <c r="L38" s="4"/>
      <c r="M38" s="23">
        <v>17288</v>
      </c>
    </row>
    <row r="39" spans="1:13" ht="16.5" customHeight="1" x14ac:dyDescent="0.2">
      <c r="A39" s="2" t="s">
        <v>35</v>
      </c>
      <c r="B39" s="2"/>
      <c r="C39" s="2"/>
      <c r="D39" s="2"/>
      <c r="E39" s="13"/>
      <c r="F39" s="4"/>
      <c r="G39" s="140">
        <v>62380</v>
      </c>
      <c r="H39" s="4"/>
      <c r="I39" s="23">
        <v>58337</v>
      </c>
      <c r="J39" s="4"/>
      <c r="K39" s="140">
        <v>57230</v>
      </c>
      <c r="L39" s="4"/>
      <c r="M39" s="23">
        <v>52617</v>
      </c>
    </row>
    <row r="40" spans="1:13" ht="16.5" customHeight="1" x14ac:dyDescent="0.2">
      <c r="A40" s="2" t="s">
        <v>36</v>
      </c>
      <c r="B40" s="27"/>
      <c r="C40" s="2"/>
      <c r="D40" s="2"/>
      <c r="E40" s="13"/>
      <c r="F40" s="4"/>
      <c r="G40" s="145">
        <v>3637</v>
      </c>
      <c r="H40" s="4"/>
      <c r="I40" s="26">
        <v>1587</v>
      </c>
      <c r="J40" s="4"/>
      <c r="K40" s="145">
        <v>1260</v>
      </c>
      <c r="L40" s="4"/>
      <c r="M40" s="26">
        <v>590</v>
      </c>
    </row>
    <row r="41" spans="1:13" ht="16.5" customHeight="1" x14ac:dyDescent="0.2">
      <c r="A41" s="2"/>
      <c r="B41" s="27"/>
      <c r="C41" s="2"/>
      <c r="D41" s="2"/>
      <c r="E41" s="13"/>
      <c r="F41" s="4"/>
      <c r="G41" s="22"/>
      <c r="H41" s="4"/>
      <c r="I41" s="23"/>
      <c r="J41" s="4"/>
      <c r="K41" s="22"/>
      <c r="L41" s="4"/>
      <c r="M41" s="23"/>
    </row>
    <row r="42" spans="1:13" ht="16.5" customHeight="1" x14ac:dyDescent="0.2">
      <c r="A42" s="6" t="s">
        <v>37</v>
      </c>
      <c r="B42" s="2"/>
      <c r="C42" s="2"/>
      <c r="D42" s="2"/>
      <c r="E42" s="13"/>
      <c r="F42" s="4"/>
      <c r="G42" s="25">
        <f>SUM(G29:G40)</f>
        <v>3198942</v>
      </c>
      <c r="H42" s="4"/>
      <c r="I42" s="26">
        <f>SUM(I29:I40)</f>
        <v>3379807</v>
      </c>
      <c r="J42" s="4"/>
      <c r="K42" s="25">
        <f>SUM(K29:K40)</f>
        <v>2902514</v>
      </c>
      <c r="L42" s="4"/>
      <c r="M42" s="26">
        <f>SUM(M29:M40)</f>
        <v>3092114</v>
      </c>
    </row>
    <row r="43" spans="1:13" ht="16.5" customHeight="1" x14ac:dyDescent="0.2">
      <c r="A43" s="6"/>
      <c r="B43" s="2"/>
      <c r="C43" s="2"/>
      <c r="D43" s="2"/>
      <c r="E43" s="13"/>
      <c r="F43" s="4"/>
      <c r="G43" s="22"/>
      <c r="H43" s="4"/>
      <c r="I43" s="23"/>
      <c r="J43" s="4"/>
      <c r="K43" s="22"/>
      <c r="L43" s="4"/>
      <c r="M43" s="23"/>
    </row>
    <row r="44" spans="1:13" ht="16.5" customHeight="1" thickBot="1" x14ac:dyDescent="0.25">
      <c r="A44" s="6" t="s">
        <v>38</v>
      </c>
      <c r="B44" s="2"/>
      <c r="C44" s="2"/>
      <c r="D44" s="2"/>
      <c r="E44" s="13"/>
      <c r="F44" s="4"/>
      <c r="G44" s="28">
        <f>G25+G42</f>
        <v>4694424</v>
      </c>
      <c r="H44" s="4"/>
      <c r="I44" s="29">
        <f>I25+I42</f>
        <v>5044761</v>
      </c>
      <c r="J44" s="4"/>
      <c r="K44" s="28">
        <f>K25+K42</f>
        <v>4203380</v>
      </c>
      <c r="L44" s="4"/>
      <c r="M44" s="29">
        <f>M25+M42</f>
        <v>4559320</v>
      </c>
    </row>
    <row r="45" spans="1:13" ht="16.5" customHeight="1" thickTop="1" x14ac:dyDescent="0.2">
      <c r="A45" s="6"/>
      <c r="B45" s="2"/>
      <c r="C45" s="2"/>
      <c r="D45" s="2"/>
      <c r="E45" s="13"/>
      <c r="F45" s="4"/>
      <c r="G45" s="23"/>
      <c r="H45" s="4"/>
      <c r="I45" s="23"/>
      <c r="J45" s="4"/>
      <c r="K45" s="23"/>
      <c r="L45" s="4"/>
      <c r="M45" s="23"/>
    </row>
    <row r="46" spans="1:13" ht="16.5" customHeight="1" x14ac:dyDescent="0.2">
      <c r="A46" s="6"/>
      <c r="B46" s="2"/>
      <c r="C46" s="2"/>
      <c r="D46" s="2"/>
      <c r="E46" s="13"/>
      <c r="F46" s="4"/>
      <c r="G46" s="23"/>
      <c r="H46" s="4"/>
      <c r="I46" s="23"/>
      <c r="J46" s="4"/>
      <c r="K46" s="23"/>
      <c r="L46" s="4"/>
      <c r="M46" s="23"/>
    </row>
    <row r="47" spans="1:13" ht="13.15" customHeight="1" x14ac:dyDescent="0.2">
      <c r="A47" s="6"/>
      <c r="B47" s="2"/>
      <c r="C47" s="2"/>
      <c r="D47" s="2"/>
      <c r="E47" s="13"/>
      <c r="F47" s="4"/>
      <c r="G47" s="23"/>
      <c r="H47" s="4"/>
      <c r="I47" s="23"/>
      <c r="J47" s="4"/>
      <c r="K47" s="23"/>
      <c r="L47" s="4"/>
      <c r="M47" s="23"/>
    </row>
    <row r="48" spans="1:13" ht="21.95" customHeight="1" x14ac:dyDescent="0.2">
      <c r="A48" s="8" t="s">
        <v>39</v>
      </c>
      <c r="B48" s="8"/>
      <c r="C48" s="8"/>
      <c r="D48" s="8"/>
      <c r="E48" s="9"/>
      <c r="F48" s="10"/>
      <c r="G48" s="11"/>
      <c r="H48" s="30"/>
      <c r="I48" s="11"/>
      <c r="J48" s="31"/>
      <c r="K48" s="11"/>
      <c r="L48" s="31"/>
      <c r="M48" s="11"/>
    </row>
    <row r="49" spans="1:13" ht="16.5" customHeight="1" x14ac:dyDescent="0.2">
      <c r="A49" s="1" t="str">
        <f>A1</f>
        <v>S&amp;P Syndicate Public Company Limited and its subsidiaries</v>
      </c>
      <c r="B49" s="2"/>
      <c r="C49" s="2"/>
      <c r="D49" s="2"/>
      <c r="E49" s="3"/>
      <c r="F49" s="4"/>
      <c r="G49" s="5"/>
      <c r="H49" s="4"/>
      <c r="I49" s="5"/>
      <c r="J49" s="4"/>
      <c r="K49" s="5"/>
      <c r="L49" s="4"/>
      <c r="M49" s="5"/>
    </row>
    <row r="50" spans="1:13" ht="16.5" customHeight="1" x14ac:dyDescent="0.2">
      <c r="A50" s="6" t="s">
        <v>40</v>
      </c>
      <c r="B50" s="6"/>
      <c r="C50" s="2"/>
      <c r="D50" s="2"/>
      <c r="E50" s="3"/>
      <c r="F50" s="4"/>
      <c r="G50" s="5"/>
      <c r="H50" s="4"/>
      <c r="I50" s="5"/>
      <c r="J50" s="4"/>
      <c r="K50" s="5"/>
      <c r="L50" s="4"/>
      <c r="M50" s="5"/>
    </row>
    <row r="51" spans="1:13" ht="16.5" customHeight="1" x14ac:dyDescent="0.2">
      <c r="A51" s="7" t="str">
        <f>A3</f>
        <v>As at 30 September 2024</v>
      </c>
      <c r="B51" s="8"/>
      <c r="C51" s="8"/>
      <c r="D51" s="8"/>
      <c r="E51" s="9"/>
      <c r="F51" s="10"/>
      <c r="G51" s="11"/>
      <c r="H51" s="10"/>
      <c r="I51" s="11"/>
      <c r="J51" s="10"/>
      <c r="K51" s="11"/>
      <c r="L51" s="10"/>
      <c r="M51" s="11"/>
    </row>
    <row r="52" spans="1:13" ht="16.5" customHeight="1" x14ac:dyDescent="0.2">
      <c r="A52" s="6"/>
      <c r="B52" s="6"/>
      <c r="C52" s="2"/>
      <c r="D52" s="2"/>
      <c r="E52" s="13"/>
      <c r="F52" s="4"/>
      <c r="G52" s="12"/>
      <c r="H52" s="4"/>
      <c r="I52" s="12"/>
      <c r="J52" s="4"/>
      <c r="K52" s="12"/>
      <c r="L52" s="4"/>
      <c r="M52" s="12"/>
    </row>
    <row r="53" spans="1:13" ht="16.5" customHeight="1" x14ac:dyDescent="0.2">
      <c r="A53" s="6"/>
      <c r="B53" s="6"/>
      <c r="C53" s="2"/>
      <c r="D53" s="2"/>
      <c r="E53" s="13"/>
      <c r="F53" s="4"/>
      <c r="G53" s="12"/>
      <c r="H53" s="4"/>
      <c r="I53" s="12"/>
      <c r="J53" s="4"/>
      <c r="K53" s="12"/>
      <c r="L53" s="4"/>
      <c r="M53" s="12"/>
    </row>
    <row r="54" spans="1:13" ht="16.5" customHeight="1" x14ac:dyDescent="0.2">
      <c r="A54" s="6"/>
      <c r="B54" s="6"/>
      <c r="C54" s="2"/>
      <c r="D54" s="2"/>
      <c r="E54" s="13"/>
      <c r="F54" s="4"/>
      <c r="G54" s="148" t="s">
        <v>3</v>
      </c>
      <c r="H54" s="148"/>
      <c r="I54" s="148"/>
      <c r="J54" s="4"/>
      <c r="K54" s="148" t="s">
        <v>4</v>
      </c>
      <c r="L54" s="148"/>
      <c r="M54" s="148"/>
    </row>
    <row r="55" spans="1:13" ht="16.5" customHeight="1" x14ac:dyDescent="0.2">
      <c r="A55" s="6" t="s">
        <v>41</v>
      </c>
      <c r="B55" s="2"/>
      <c r="C55" s="2"/>
      <c r="D55" s="2"/>
      <c r="E55" s="13"/>
      <c r="F55" s="4"/>
      <c r="G55" s="149" t="s">
        <v>5</v>
      </c>
      <c r="H55" s="149"/>
      <c r="I55" s="149"/>
      <c r="J55" s="4"/>
      <c r="K55" s="149" t="s">
        <v>5</v>
      </c>
      <c r="L55" s="149"/>
      <c r="M55" s="149"/>
    </row>
    <row r="56" spans="1:13" ht="16.5" customHeight="1" x14ac:dyDescent="0.2">
      <c r="A56" s="6"/>
      <c r="B56" s="6"/>
      <c r="C56" s="2"/>
      <c r="D56" s="2"/>
      <c r="E56" s="13"/>
      <c r="F56" s="4"/>
      <c r="G56" s="14" t="s">
        <v>6</v>
      </c>
      <c r="H56" s="4"/>
      <c r="I56" s="14" t="s">
        <v>7</v>
      </c>
      <c r="J56" s="4"/>
      <c r="K56" s="14" t="s">
        <v>6</v>
      </c>
      <c r="L56" s="4"/>
      <c r="M56" s="14" t="s">
        <v>7</v>
      </c>
    </row>
    <row r="57" spans="1:13" ht="16.5" customHeight="1" x14ac:dyDescent="0.2">
      <c r="A57" s="6"/>
      <c r="B57" s="6"/>
      <c r="C57" s="2"/>
      <c r="D57" s="2"/>
      <c r="E57" s="13"/>
      <c r="F57" s="4"/>
      <c r="G57" s="15" t="s">
        <v>8</v>
      </c>
      <c r="H57" s="4"/>
      <c r="I57" s="15" t="s">
        <v>9</v>
      </c>
      <c r="J57" s="4"/>
      <c r="K57" s="15" t="s">
        <v>8</v>
      </c>
      <c r="L57" s="4"/>
      <c r="M57" s="15" t="s">
        <v>9</v>
      </c>
    </row>
    <row r="58" spans="1:13" ht="16.5" customHeight="1" x14ac:dyDescent="0.2">
      <c r="A58" s="6"/>
      <c r="B58" s="2"/>
      <c r="C58" s="2"/>
      <c r="D58" s="2"/>
      <c r="E58" s="13"/>
      <c r="F58" s="16"/>
      <c r="G58" s="15" t="s">
        <v>10</v>
      </c>
      <c r="H58" s="16"/>
      <c r="I58" s="15" t="s">
        <v>11</v>
      </c>
      <c r="J58" s="16"/>
      <c r="K58" s="15" t="s">
        <v>10</v>
      </c>
      <c r="L58" s="16"/>
      <c r="M58" s="15" t="s">
        <v>11</v>
      </c>
    </row>
    <row r="59" spans="1:13" ht="16.5" customHeight="1" x14ac:dyDescent="0.2">
      <c r="A59" s="6"/>
      <c r="B59" s="2"/>
      <c r="C59" s="2"/>
      <c r="D59" s="17"/>
      <c r="E59" s="18" t="s">
        <v>12</v>
      </c>
      <c r="F59" s="4"/>
      <c r="G59" s="19" t="s">
        <v>13</v>
      </c>
      <c r="H59" s="16"/>
      <c r="I59" s="19" t="s">
        <v>13</v>
      </c>
      <c r="J59" s="16"/>
      <c r="K59" s="19" t="s">
        <v>13</v>
      </c>
      <c r="L59" s="16"/>
      <c r="M59" s="19" t="s">
        <v>13</v>
      </c>
    </row>
    <row r="60" spans="1:13" ht="16.5" customHeight="1" x14ac:dyDescent="0.2">
      <c r="A60" s="6"/>
      <c r="B60" s="2"/>
      <c r="C60" s="2"/>
      <c r="D60" s="17"/>
      <c r="E60" s="20"/>
      <c r="F60" s="4"/>
      <c r="G60" s="21"/>
      <c r="H60" s="16"/>
      <c r="I60" s="14"/>
      <c r="J60" s="16"/>
      <c r="K60" s="21"/>
      <c r="L60" s="16"/>
      <c r="M60" s="14"/>
    </row>
    <row r="61" spans="1:13" ht="16.5" customHeight="1" x14ac:dyDescent="0.2">
      <c r="A61" s="6" t="s">
        <v>42</v>
      </c>
      <c r="B61" s="2"/>
      <c r="C61" s="2"/>
      <c r="D61" s="2"/>
      <c r="E61" s="13"/>
      <c r="F61" s="4"/>
      <c r="G61" s="21"/>
      <c r="H61" s="4"/>
      <c r="I61" s="5"/>
      <c r="J61" s="4"/>
      <c r="K61" s="21"/>
      <c r="L61" s="4"/>
      <c r="M61" s="5"/>
    </row>
    <row r="62" spans="1:13" ht="16.5" customHeight="1" x14ac:dyDescent="0.2">
      <c r="A62" s="6"/>
      <c r="B62" s="6"/>
      <c r="C62" s="6"/>
      <c r="D62" s="6"/>
      <c r="E62" s="13"/>
      <c r="F62" s="4"/>
      <c r="G62" s="21"/>
      <c r="H62" s="4"/>
      <c r="I62" s="5"/>
      <c r="J62" s="4"/>
      <c r="K62" s="21"/>
      <c r="L62" s="4"/>
      <c r="M62" s="5"/>
    </row>
    <row r="63" spans="1:13" ht="16.5" customHeight="1" x14ac:dyDescent="0.2">
      <c r="A63" s="6" t="s">
        <v>43</v>
      </c>
      <c r="B63" s="2"/>
      <c r="C63" s="2"/>
      <c r="D63" s="2"/>
      <c r="E63" s="13"/>
      <c r="F63" s="4"/>
      <c r="G63" s="22"/>
      <c r="H63" s="4"/>
      <c r="I63" s="23"/>
      <c r="J63" s="4"/>
      <c r="K63" s="22"/>
      <c r="L63" s="4"/>
      <c r="M63" s="23"/>
    </row>
    <row r="64" spans="1:13" ht="16.5" customHeight="1" x14ac:dyDescent="0.2">
      <c r="A64" s="6"/>
      <c r="B64" s="2"/>
      <c r="C64" s="2"/>
      <c r="D64" s="2"/>
      <c r="E64" s="13"/>
      <c r="F64" s="4"/>
      <c r="G64" s="22"/>
      <c r="H64" s="4"/>
      <c r="I64" s="23"/>
      <c r="J64" s="4"/>
      <c r="K64" s="22"/>
      <c r="L64" s="4"/>
      <c r="M64" s="23"/>
    </row>
    <row r="65" spans="1:13" ht="16.5" customHeight="1" x14ac:dyDescent="0.2">
      <c r="A65" s="2" t="s">
        <v>44</v>
      </c>
      <c r="B65" s="2"/>
      <c r="C65" s="2"/>
      <c r="D65" s="2"/>
      <c r="E65" s="13"/>
      <c r="F65" s="4"/>
      <c r="G65" s="144"/>
      <c r="H65" s="33"/>
      <c r="I65" s="34"/>
      <c r="J65" s="33"/>
      <c r="K65" s="32"/>
      <c r="L65" s="33"/>
      <c r="M65" s="34"/>
    </row>
    <row r="66" spans="1:13" ht="16.5" customHeight="1" x14ac:dyDescent="0.2">
      <c r="A66" s="2"/>
      <c r="B66" s="2" t="s">
        <v>45</v>
      </c>
      <c r="C66" s="2"/>
      <c r="D66" s="2"/>
      <c r="E66" s="13"/>
      <c r="F66" s="4"/>
      <c r="G66" s="144">
        <v>900</v>
      </c>
      <c r="H66" s="4"/>
      <c r="I66" s="23">
        <v>1242</v>
      </c>
      <c r="J66" s="4"/>
      <c r="K66" s="22">
        <v>0</v>
      </c>
      <c r="L66" s="4"/>
      <c r="M66" s="23">
        <v>0</v>
      </c>
    </row>
    <row r="67" spans="1:13" ht="16.5" customHeight="1" x14ac:dyDescent="0.2">
      <c r="A67" s="2" t="s">
        <v>46</v>
      </c>
      <c r="B67" s="2"/>
      <c r="C67" s="2"/>
      <c r="D67" s="2"/>
      <c r="E67" s="13"/>
      <c r="F67" s="4"/>
      <c r="G67" s="144"/>
      <c r="H67" s="4"/>
      <c r="I67" s="23"/>
      <c r="J67" s="4"/>
      <c r="K67" s="22"/>
      <c r="L67" s="4"/>
      <c r="M67" s="23"/>
    </row>
    <row r="68" spans="1:13" ht="16.5" customHeight="1" x14ac:dyDescent="0.2">
      <c r="A68" s="2"/>
      <c r="B68" s="2" t="s">
        <v>228</v>
      </c>
      <c r="C68" s="2"/>
      <c r="D68" s="2"/>
      <c r="E68" s="13">
        <v>10</v>
      </c>
      <c r="F68" s="4"/>
      <c r="G68" s="140">
        <v>11200</v>
      </c>
      <c r="H68" s="4"/>
      <c r="I68" s="23">
        <v>11200</v>
      </c>
      <c r="J68" s="4"/>
      <c r="K68" s="140">
        <v>11200</v>
      </c>
      <c r="L68" s="4"/>
      <c r="M68" s="23">
        <v>11200</v>
      </c>
    </row>
    <row r="69" spans="1:13" ht="16.5" customHeight="1" x14ac:dyDescent="0.2">
      <c r="A69" s="2" t="s">
        <v>47</v>
      </c>
      <c r="B69" s="2"/>
      <c r="C69" s="2"/>
      <c r="D69" s="2"/>
      <c r="E69" s="13">
        <v>8</v>
      </c>
      <c r="F69" s="4"/>
      <c r="G69" s="140">
        <v>805732</v>
      </c>
      <c r="H69" s="4"/>
      <c r="I69" s="23">
        <v>803665</v>
      </c>
      <c r="J69" s="4"/>
      <c r="K69" s="140">
        <v>698884</v>
      </c>
      <c r="L69" s="4"/>
      <c r="M69" s="23">
        <v>714715</v>
      </c>
    </row>
    <row r="70" spans="1:13" ht="16.5" customHeight="1" x14ac:dyDescent="0.2">
      <c r="A70" s="2" t="s">
        <v>48</v>
      </c>
      <c r="B70" s="2"/>
      <c r="C70" s="2"/>
      <c r="D70" s="2"/>
      <c r="E70" s="13"/>
      <c r="F70" s="4"/>
      <c r="G70" s="140">
        <v>392489</v>
      </c>
      <c r="H70" s="4"/>
      <c r="I70" s="23">
        <v>395276</v>
      </c>
      <c r="J70" s="4"/>
      <c r="K70" s="140">
        <v>376651</v>
      </c>
      <c r="L70" s="4"/>
      <c r="M70" s="23">
        <v>351472</v>
      </c>
    </row>
    <row r="71" spans="1:13" ht="16.5" customHeight="1" x14ac:dyDescent="0.2">
      <c r="A71" s="2" t="s">
        <v>49</v>
      </c>
      <c r="B71" s="2"/>
      <c r="C71" s="2"/>
      <c r="D71" s="2"/>
      <c r="E71" s="13"/>
      <c r="F71" s="4"/>
      <c r="G71" s="140">
        <v>19651</v>
      </c>
      <c r="H71" s="4"/>
      <c r="I71" s="23">
        <v>55338</v>
      </c>
      <c r="J71" s="4"/>
      <c r="K71" s="140">
        <v>19531</v>
      </c>
      <c r="L71" s="4"/>
      <c r="M71" s="23">
        <v>52614</v>
      </c>
    </row>
    <row r="72" spans="1:13" ht="16.5" customHeight="1" x14ac:dyDescent="0.2">
      <c r="A72" s="33" t="s">
        <v>50</v>
      </c>
      <c r="B72" s="33"/>
      <c r="C72" s="33"/>
      <c r="D72" s="33"/>
      <c r="E72" s="13"/>
      <c r="F72" s="4"/>
      <c r="G72" s="140">
        <v>13448</v>
      </c>
      <c r="H72" s="4"/>
      <c r="I72" s="35">
        <v>13448</v>
      </c>
      <c r="J72" s="4"/>
      <c r="K72" s="140">
        <v>13448</v>
      </c>
      <c r="L72" s="4"/>
      <c r="M72" s="35">
        <v>13448</v>
      </c>
    </row>
    <row r="73" spans="1:13" ht="16.5" customHeight="1" x14ac:dyDescent="0.2">
      <c r="A73" s="2" t="s">
        <v>51</v>
      </c>
      <c r="B73" s="2"/>
      <c r="C73" s="2"/>
      <c r="D73" s="2"/>
      <c r="E73" s="13"/>
      <c r="F73" s="4"/>
      <c r="G73" s="145">
        <v>34738</v>
      </c>
      <c r="H73" s="4"/>
      <c r="I73" s="26">
        <v>35120</v>
      </c>
      <c r="J73" s="4"/>
      <c r="K73" s="145">
        <v>25453</v>
      </c>
      <c r="L73" s="4"/>
      <c r="M73" s="26">
        <v>26141</v>
      </c>
    </row>
    <row r="74" spans="1:13" ht="16.5" customHeight="1" x14ac:dyDescent="0.2">
      <c r="A74" s="2"/>
      <c r="B74" s="2"/>
      <c r="C74" s="2"/>
      <c r="D74" s="2"/>
      <c r="E74" s="13"/>
      <c r="F74" s="4"/>
      <c r="G74" s="144"/>
      <c r="H74" s="4"/>
      <c r="I74" s="23"/>
      <c r="J74" s="4"/>
      <c r="K74" s="22"/>
      <c r="L74" s="4"/>
      <c r="M74" s="23"/>
    </row>
    <row r="75" spans="1:13" ht="16.5" customHeight="1" x14ac:dyDescent="0.2">
      <c r="A75" s="6" t="s">
        <v>52</v>
      </c>
      <c r="B75" s="2"/>
      <c r="C75" s="2"/>
      <c r="D75" s="2"/>
      <c r="E75" s="13"/>
      <c r="F75" s="4"/>
      <c r="G75" s="25">
        <f>SUM(G66:G73)</f>
        <v>1278158</v>
      </c>
      <c r="H75" s="4"/>
      <c r="I75" s="26">
        <f>SUM(I66:I73)</f>
        <v>1315289</v>
      </c>
      <c r="J75" s="4"/>
      <c r="K75" s="25">
        <f>SUM(K66:K73)</f>
        <v>1145167</v>
      </c>
      <c r="L75" s="4"/>
      <c r="M75" s="26">
        <f>SUM(M66:M73)</f>
        <v>1169590</v>
      </c>
    </row>
    <row r="76" spans="1:13" ht="16.5" customHeight="1" x14ac:dyDescent="0.2">
      <c r="A76" s="2"/>
      <c r="B76" s="2"/>
      <c r="C76" s="2"/>
      <c r="D76" s="2"/>
      <c r="E76" s="13"/>
      <c r="F76" s="4"/>
      <c r="G76" s="22"/>
      <c r="H76" s="4"/>
      <c r="I76" s="23"/>
      <c r="J76" s="4"/>
      <c r="K76" s="22"/>
      <c r="L76" s="4"/>
      <c r="M76" s="23"/>
    </row>
    <row r="77" spans="1:13" ht="16.5" customHeight="1" x14ac:dyDescent="0.2">
      <c r="A77" s="6" t="s">
        <v>53</v>
      </c>
      <c r="B77" s="2"/>
      <c r="C77" s="2"/>
      <c r="D77" s="2"/>
      <c r="E77" s="13"/>
      <c r="F77" s="4"/>
      <c r="G77" s="22"/>
      <c r="H77" s="4"/>
      <c r="I77" s="23"/>
      <c r="J77" s="4"/>
      <c r="K77" s="22"/>
      <c r="L77" s="4"/>
      <c r="M77" s="23"/>
    </row>
    <row r="78" spans="1:13" ht="16.5" customHeight="1" x14ac:dyDescent="0.2">
      <c r="A78" s="6"/>
      <c r="B78" s="2"/>
      <c r="C78" s="2"/>
      <c r="D78" s="2"/>
      <c r="E78" s="13"/>
      <c r="F78" s="4"/>
      <c r="G78" s="22"/>
      <c r="H78" s="4"/>
      <c r="I78" s="23"/>
      <c r="J78" s="4"/>
      <c r="K78" s="22"/>
      <c r="L78" s="4"/>
      <c r="M78" s="23"/>
    </row>
    <row r="79" spans="1:13" ht="16.5" customHeight="1" x14ac:dyDescent="0.2">
      <c r="A79" s="2" t="s">
        <v>54</v>
      </c>
      <c r="B79" s="2"/>
      <c r="C79" s="2"/>
      <c r="D79" s="2"/>
      <c r="E79" s="33"/>
      <c r="F79" s="33"/>
      <c r="G79" s="32"/>
      <c r="H79" s="33"/>
      <c r="I79" s="34"/>
      <c r="J79" s="33"/>
      <c r="K79" s="32"/>
      <c r="L79" s="33"/>
      <c r="M79" s="34"/>
    </row>
    <row r="80" spans="1:13" ht="16.5" customHeight="1" x14ac:dyDescent="0.2">
      <c r="A80" s="2"/>
      <c r="B80" s="2" t="s">
        <v>45</v>
      </c>
      <c r="C80" s="2"/>
      <c r="D80" s="2"/>
      <c r="E80" s="13">
        <v>10</v>
      </c>
      <c r="F80" s="4"/>
      <c r="G80" s="140">
        <v>7608</v>
      </c>
      <c r="H80" s="4"/>
      <c r="I80" s="23">
        <v>16008</v>
      </c>
      <c r="J80" s="4"/>
      <c r="K80" s="140">
        <v>7608</v>
      </c>
      <c r="L80" s="4"/>
      <c r="M80" s="23">
        <v>16008</v>
      </c>
    </row>
    <row r="81" spans="1:13" ht="16.5" customHeight="1" x14ac:dyDescent="0.2">
      <c r="A81" s="2" t="s">
        <v>55</v>
      </c>
      <c r="B81" s="2"/>
      <c r="C81" s="2"/>
      <c r="D81" s="2"/>
      <c r="E81" s="13"/>
      <c r="F81" s="4"/>
      <c r="G81" s="140">
        <v>552355</v>
      </c>
      <c r="H81" s="4"/>
      <c r="I81" s="23">
        <v>730585</v>
      </c>
      <c r="J81" s="4"/>
      <c r="K81" s="140">
        <v>456349</v>
      </c>
      <c r="L81" s="4"/>
      <c r="M81" s="23">
        <v>629187</v>
      </c>
    </row>
    <row r="82" spans="1:13" ht="16.5" customHeight="1" x14ac:dyDescent="0.2">
      <c r="A82" s="33" t="s">
        <v>56</v>
      </c>
      <c r="B82" s="2"/>
      <c r="C82" s="2"/>
      <c r="D82" s="2"/>
      <c r="E82" s="13"/>
      <c r="F82" s="4"/>
      <c r="G82" s="140">
        <v>171591</v>
      </c>
      <c r="H82" s="4"/>
      <c r="I82" s="23">
        <v>153450</v>
      </c>
      <c r="J82" s="4"/>
      <c r="K82" s="140">
        <v>167469</v>
      </c>
      <c r="L82" s="4"/>
      <c r="M82" s="23">
        <v>149771</v>
      </c>
    </row>
    <row r="83" spans="1:13" ht="16.5" customHeight="1" x14ac:dyDescent="0.2">
      <c r="A83" s="2" t="s">
        <v>57</v>
      </c>
      <c r="B83" s="2"/>
      <c r="C83" s="2"/>
      <c r="D83" s="2"/>
      <c r="E83" s="13"/>
      <c r="F83" s="4"/>
      <c r="G83" s="145">
        <v>70437</v>
      </c>
      <c r="H83" s="4"/>
      <c r="I83" s="26">
        <v>69269</v>
      </c>
      <c r="J83" s="4"/>
      <c r="K83" s="145">
        <v>41290</v>
      </c>
      <c r="L83" s="4"/>
      <c r="M83" s="26">
        <v>39670</v>
      </c>
    </row>
    <row r="84" spans="1:13" ht="16.5" customHeight="1" x14ac:dyDescent="0.2">
      <c r="A84" s="2"/>
      <c r="B84" s="2"/>
      <c r="C84" s="2"/>
      <c r="D84" s="2"/>
      <c r="E84" s="13"/>
      <c r="F84" s="4"/>
      <c r="G84" s="22"/>
      <c r="H84" s="4"/>
      <c r="I84" s="23"/>
      <c r="J84" s="4"/>
      <c r="K84" s="22"/>
      <c r="L84" s="4"/>
      <c r="M84" s="23"/>
    </row>
    <row r="85" spans="1:13" ht="16.5" customHeight="1" x14ac:dyDescent="0.2">
      <c r="A85" s="6" t="s">
        <v>58</v>
      </c>
      <c r="B85" s="2"/>
      <c r="C85" s="2"/>
      <c r="D85" s="2"/>
      <c r="E85" s="13"/>
      <c r="F85" s="4"/>
      <c r="G85" s="25">
        <f>SUM(G80:G83)</f>
        <v>801991</v>
      </c>
      <c r="H85" s="4"/>
      <c r="I85" s="26">
        <f>SUM(I80:I83)</f>
        <v>969312</v>
      </c>
      <c r="J85" s="4"/>
      <c r="K85" s="25">
        <f>SUM(K80:K83)</f>
        <v>672716</v>
      </c>
      <c r="L85" s="4"/>
      <c r="M85" s="26">
        <f>SUM(M80:M83)</f>
        <v>834636</v>
      </c>
    </row>
    <row r="86" spans="1:13" ht="16.5" customHeight="1" x14ac:dyDescent="0.2">
      <c r="A86" s="2"/>
      <c r="B86" s="2"/>
      <c r="C86" s="2"/>
      <c r="D86" s="2"/>
      <c r="E86" s="13"/>
      <c r="F86" s="4"/>
      <c r="G86" s="22"/>
      <c r="H86" s="4"/>
      <c r="I86" s="23"/>
      <c r="J86" s="4"/>
      <c r="K86" s="22"/>
      <c r="L86" s="4"/>
      <c r="M86" s="23"/>
    </row>
    <row r="87" spans="1:13" ht="16.5" customHeight="1" x14ac:dyDescent="0.2">
      <c r="A87" s="6" t="s">
        <v>59</v>
      </c>
      <c r="B87" s="2"/>
      <c r="C87" s="2"/>
      <c r="D87" s="2"/>
      <c r="E87" s="13"/>
      <c r="F87" s="4"/>
      <c r="G87" s="25">
        <f>G75+G85</f>
        <v>2080149</v>
      </c>
      <c r="H87" s="4"/>
      <c r="I87" s="26">
        <f>I75+I85</f>
        <v>2284601</v>
      </c>
      <c r="J87" s="4"/>
      <c r="K87" s="25">
        <f>K75+K85</f>
        <v>1817883</v>
      </c>
      <c r="L87" s="4"/>
      <c r="M87" s="26">
        <f>M75+M85</f>
        <v>2004226</v>
      </c>
    </row>
    <row r="88" spans="1:13" ht="16.5" customHeight="1" x14ac:dyDescent="0.2">
      <c r="A88" s="2"/>
      <c r="B88" s="2"/>
      <c r="C88" s="2"/>
      <c r="D88" s="2"/>
      <c r="E88" s="13"/>
      <c r="F88" s="4"/>
      <c r="G88" s="36"/>
      <c r="H88" s="4"/>
      <c r="I88" s="36"/>
      <c r="J88" s="4"/>
      <c r="K88" s="36"/>
      <c r="L88" s="4"/>
      <c r="M88" s="36"/>
    </row>
    <row r="89" spans="1:13" ht="16.5" customHeight="1" x14ac:dyDescent="0.2">
      <c r="A89" s="2"/>
      <c r="B89" s="2"/>
      <c r="C89" s="2"/>
      <c r="D89" s="2"/>
      <c r="E89" s="13"/>
      <c r="F89" s="4"/>
      <c r="G89" s="36"/>
      <c r="H89" s="4"/>
      <c r="I89" s="36"/>
      <c r="J89" s="4"/>
      <c r="K89" s="36"/>
      <c r="L89" s="4"/>
      <c r="M89" s="36"/>
    </row>
    <row r="90" spans="1:13" ht="16.5" customHeight="1" x14ac:dyDescent="0.2">
      <c r="A90" s="2"/>
      <c r="B90" s="2"/>
      <c r="C90" s="2"/>
      <c r="D90" s="2"/>
      <c r="E90" s="13"/>
      <c r="F90" s="4"/>
      <c r="G90" s="36"/>
      <c r="H90" s="4"/>
      <c r="I90" s="36"/>
      <c r="J90" s="4"/>
      <c r="K90" s="36"/>
      <c r="L90" s="4"/>
      <c r="M90" s="36"/>
    </row>
    <row r="91" spans="1:13" ht="16.5" customHeight="1" x14ac:dyDescent="0.2">
      <c r="A91" s="2"/>
      <c r="B91" s="2"/>
      <c r="C91" s="2"/>
      <c r="D91" s="2"/>
      <c r="E91" s="13"/>
      <c r="F91" s="4"/>
      <c r="G91" s="36"/>
      <c r="H91" s="4"/>
      <c r="I91" s="36"/>
      <c r="J91" s="4"/>
      <c r="K91" s="36"/>
      <c r="L91" s="4"/>
      <c r="M91" s="36"/>
    </row>
    <row r="92" spans="1:13" ht="16.5" customHeight="1" x14ac:dyDescent="0.2">
      <c r="A92" s="2"/>
      <c r="B92" s="2"/>
      <c r="C92" s="2"/>
      <c r="D92" s="2"/>
      <c r="E92" s="13"/>
      <c r="F92" s="4"/>
      <c r="G92" s="36"/>
      <c r="H92" s="4"/>
      <c r="I92" s="36"/>
      <c r="J92" s="4"/>
      <c r="K92" s="36"/>
      <c r="L92" s="4"/>
      <c r="M92" s="36"/>
    </row>
    <row r="93" spans="1:13" ht="16.5" customHeight="1" x14ac:dyDescent="0.2">
      <c r="A93" s="2"/>
      <c r="B93" s="2"/>
      <c r="C93" s="2"/>
      <c r="D93" s="2"/>
      <c r="E93" s="13"/>
      <c r="F93" s="4"/>
      <c r="G93" s="36"/>
      <c r="H93" s="4"/>
      <c r="I93" s="36"/>
      <c r="J93" s="4"/>
      <c r="K93" s="36"/>
      <c r="L93" s="4"/>
      <c r="M93" s="36"/>
    </row>
    <row r="94" spans="1:13" ht="16.5" customHeight="1" x14ac:dyDescent="0.2">
      <c r="A94" s="2"/>
      <c r="B94" s="2"/>
      <c r="C94" s="2"/>
      <c r="D94" s="2"/>
      <c r="E94" s="13"/>
      <c r="F94" s="4"/>
      <c r="G94" s="36"/>
      <c r="H94" s="4"/>
      <c r="I94" s="36"/>
      <c r="J94" s="4"/>
      <c r="K94" s="36"/>
      <c r="L94" s="4"/>
      <c r="M94" s="36"/>
    </row>
    <row r="95" spans="1:13" ht="13.15" customHeight="1" x14ac:dyDescent="0.2">
      <c r="A95" s="2"/>
      <c r="B95" s="2"/>
      <c r="C95" s="2"/>
      <c r="D95" s="2"/>
      <c r="E95" s="13"/>
      <c r="F95" s="4"/>
      <c r="G95" s="36"/>
      <c r="H95" s="4"/>
      <c r="I95" s="36"/>
      <c r="J95" s="4"/>
      <c r="K95" s="36"/>
      <c r="L95" s="4"/>
      <c r="M95" s="36"/>
    </row>
    <row r="96" spans="1:13" ht="21.95" customHeight="1" x14ac:dyDescent="0.2">
      <c r="A96" s="8" t="s">
        <v>60</v>
      </c>
      <c r="B96" s="8"/>
      <c r="C96" s="8"/>
      <c r="D96" s="8"/>
      <c r="E96" s="9"/>
      <c r="F96" s="10"/>
      <c r="G96" s="11"/>
      <c r="H96" s="30"/>
      <c r="I96" s="11"/>
      <c r="J96" s="31"/>
      <c r="K96" s="11"/>
      <c r="L96" s="31"/>
      <c r="M96" s="11"/>
    </row>
    <row r="97" spans="1:13" ht="16.5" customHeight="1" x14ac:dyDescent="0.2">
      <c r="A97" s="1" t="str">
        <f>A1</f>
        <v>S&amp;P Syndicate Public Company Limited and its subsidiaries</v>
      </c>
      <c r="B97" s="2"/>
      <c r="C97" s="2"/>
      <c r="D97" s="2"/>
      <c r="E97" s="3"/>
      <c r="F97" s="4"/>
      <c r="G97" s="5"/>
      <c r="H97" s="4"/>
      <c r="I97" s="5"/>
      <c r="J97" s="4"/>
      <c r="K97" s="5"/>
      <c r="L97" s="4"/>
      <c r="M97" s="5"/>
    </row>
    <row r="98" spans="1:13" ht="16.5" customHeight="1" x14ac:dyDescent="0.2">
      <c r="A98" s="6" t="s">
        <v>40</v>
      </c>
      <c r="B98" s="6"/>
      <c r="C98" s="2"/>
      <c r="D98" s="2"/>
      <c r="E98" s="3"/>
      <c r="F98" s="4"/>
      <c r="G98" s="5"/>
      <c r="H98" s="4"/>
      <c r="I98" s="5"/>
      <c r="J98" s="4"/>
      <c r="K98" s="5"/>
      <c r="L98" s="4"/>
      <c r="M98" s="5"/>
    </row>
    <row r="99" spans="1:13" ht="16.5" customHeight="1" x14ac:dyDescent="0.2">
      <c r="A99" s="7" t="str">
        <f>A3</f>
        <v>As at 30 September 2024</v>
      </c>
      <c r="B99" s="8"/>
      <c r="C99" s="8"/>
      <c r="D99" s="8"/>
      <c r="E99" s="9"/>
      <c r="F99" s="10"/>
      <c r="G99" s="11"/>
      <c r="H99" s="10"/>
      <c r="I99" s="11"/>
      <c r="J99" s="10"/>
      <c r="K99" s="11"/>
      <c r="L99" s="10"/>
      <c r="M99" s="11"/>
    </row>
    <row r="100" spans="1:13" ht="16.5" customHeight="1" x14ac:dyDescent="0.2">
      <c r="A100" s="6"/>
      <c r="B100" s="6"/>
      <c r="C100" s="2"/>
      <c r="D100" s="2"/>
      <c r="E100" s="13"/>
      <c r="F100" s="4"/>
      <c r="G100" s="12"/>
      <c r="H100" s="4"/>
      <c r="I100" s="12"/>
      <c r="J100" s="4"/>
      <c r="K100" s="12"/>
      <c r="L100" s="4"/>
      <c r="M100" s="12"/>
    </row>
    <row r="101" spans="1:13" ht="16.5" customHeight="1" x14ac:dyDescent="0.2">
      <c r="A101" s="6"/>
      <c r="B101" s="6"/>
      <c r="C101" s="2"/>
      <c r="D101" s="2"/>
      <c r="E101" s="13"/>
      <c r="F101" s="4"/>
      <c r="G101" s="12"/>
      <c r="H101" s="4"/>
      <c r="I101" s="12"/>
      <c r="J101" s="4"/>
      <c r="K101" s="12"/>
      <c r="L101" s="4"/>
      <c r="M101" s="12"/>
    </row>
    <row r="102" spans="1:13" ht="16.5" customHeight="1" x14ac:dyDescent="0.2">
      <c r="A102" s="6"/>
      <c r="B102" s="6"/>
      <c r="C102" s="2"/>
      <c r="D102" s="2"/>
      <c r="E102" s="13"/>
      <c r="F102" s="4"/>
      <c r="G102" s="148" t="s">
        <v>3</v>
      </c>
      <c r="H102" s="148"/>
      <c r="I102" s="148"/>
      <c r="J102" s="4"/>
      <c r="K102" s="148" t="s">
        <v>4</v>
      </c>
      <c r="L102" s="148"/>
      <c r="M102" s="148"/>
    </row>
    <row r="103" spans="1:13" ht="16.5" customHeight="1" x14ac:dyDescent="0.2">
      <c r="A103" s="6" t="s">
        <v>41</v>
      </c>
      <c r="B103" s="2"/>
      <c r="C103" s="2"/>
      <c r="D103" s="2"/>
      <c r="E103" s="13"/>
      <c r="F103" s="4"/>
      <c r="G103" s="149" t="s">
        <v>5</v>
      </c>
      <c r="H103" s="149"/>
      <c r="I103" s="149"/>
      <c r="J103" s="4"/>
      <c r="K103" s="149" t="s">
        <v>5</v>
      </c>
      <c r="L103" s="149"/>
      <c r="M103" s="149"/>
    </row>
    <row r="104" spans="1:13" ht="16.5" customHeight="1" x14ac:dyDescent="0.2">
      <c r="A104" s="6"/>
      <c r="B104" s="6"/>
      <c r="C104" s="2"/>
      <c r="D104" s="2"/>
      <c r="E104" s="13"/>
      <c r="F104" s="4"/>
      <c r="G104" s="14" t="s">
        <v>6</v>
      </c>
      <c r="H104" s="4"/>
      <c r="I104" s="14" t="s">
        <v>7</v>
      </c>
      <c r="J104" s="4"/>
      <c r="K104" s="14" t="s">
        <v>6</v>
      </c>
      <c r="L104" s="4"/>
      <c r="M104" s="14" t="s">
        <v>7</v>
      </c>
    </row>
    <row r="105" spans="1:13" ht="16.5" customHeight="1" x14ac:dyDescent="0.2">
      <c r="A105" s="6"/>
      <c r="B105" s="6"/>
      <c r="C105" s="2"/>
      <c r="D105" s="2"/>
      <c r="E105" s="13"/>
      <c r="F105" s="4"/>
      <c r="G105" s="15" t="s">
        <v>8</v>
      </c>
      <c r="H105" s="4"/>
      <c r="I105" s="15" t="s">
        <v>9</v>
      </c>
      <c r="J105" s="4"/>
      <c r="K105" s="15" t="s">
        <v>8</v>
      </c>
      <c r="L105" s="4"/>
      <c r="M105" s="15" t="s">
        <v>9</v>
      </c>
    </row>
    <row r="106" spans="1:13" ht="16.5" customHeight="1" x14ac:dyDescent="0.2">
      <c r="A106" s="6"/>
      <c r="B106" s="2"/>
      <c r="C106" s="2"/>
      <c r="D106" s="2"/>
      <c r="E106" s="13"/>
      <c r="F106" s="16"/>
      <c r="G106" s="15" t="s">
        <v>10</v>
      </c>
      <c r="H106" s="16"/>
      <c r="I106" s="15" t="s">
        <v>11</v>
      </c>
      <c r="J106" s="16"/>
      <c r="K106" s="15" t="s">
        <v>10</v>
      </c>
      <c r="L106" s="16"/>
      <c r="M106" s="15" t="s">
        <v>11</v>
      </c>
    </row>
    <row r="107" spans="1:13" ht="16.5" customHeight="1" x14ac:dyDescent="0.2">
      <c r="A107" s="6"/>
      <c r="B107" s="2"/>
      <c r="C107" s="2"/>
      <c r="D107" s="17"/>
      <c r="E107" s="18" t="s">
        <v>61</v>
      </c>
      <c r="F107" s="4"/>
      <c r="G107" s="19" t="s">
        <v>13</v>
      </c>
      <c r="H107" s="16"/>
      <c r="I107" s="19" t="s">
        <v>13</v>
      </c>
      <c r="J107" s="16"/>
      <c r="K107" s="19" t="s">
        <v>13</v>
      </c>
      <c r="L107" s="16"/>
      <c r="M107" s="19" t="s">
        <v>13</v>
      </c>
    </row>
    <row r="108" spans="1:13" ht="16.5" customHeight="1" x14ac:dyDescent="0.2">
      <c r="A108" s="6"/>
      <c r="B108" s="2"/>
      <c r="C108" s="2"/>
      <c r="D108" s="17"/>
      <c r="E108" s="20"/>
      <c r="F108" s="4"/>
      <c r="G108" s="21"/>
      <c r="H108" s="4"/>
      <c r="I108" s="5"/>
      <c r="J108" s="4"/>
      <c r="K108" s="21"/>
      <c r="L108" s="16"/>
      <c r="M108" s="14"/>
    </row>
    <row r="109" spans="1:13" ht="16.5" customHeight="1" x14ac:dyDescent="0.2">
      <c r="A109" s="6" t="s">
        <v>62</v>
      </c>
      <c r="B109" s="2"/>
      <c r="C109" s="2"/>
      <c r="D109" s="2"/>
      <c r="E109" s="13"/>
      <c r="F109" s="4"/>
      <c r="G109" s="21"/>
      <c r="H109" s="4"/>
      <c r="I109" s="5"/>
      <c r="J109" s="4"/>
      <c r="K109" s="21"/>
      <c r="L109" s="4"/>
      <c r="M109" s="5"/>
    </row>
    <row r="110" spans="1:13" ht="16.5" customHeight="1" x14ac:dyDescent="0.2">
      <c r="A110" s="2"/>
      <c r="B110" s="2"/>
      <c r="C110" s="2"/>
      <c r="D110" s="2"/>
      <c r="E110" s="13"/>
      <c r="F110" s="4"/>
      <c r="G110" s="21"/>
      <c r="H110" s="4"/>
      <c r="I110" s="5"/>
      <c r="J110" s="4"/>
      <c r="K110" s="21"/>
      <c r="L110" s="4"/>
      <c r="M110" s="5"/>
    </row>
    <row r="111" spans="1:13" ht="16.5" customHeight="1" x14ac:dyDescent="0.2">
      <c r="A111" s="6" t="s">
        <v>63</v>
      </c>
      <c r="B111" s="2"/>
      <c r="C111" s="2"/>
      <c r="D111" s="2"/>
      <c r="E111" s="13"/>
      <c r="F111" s="4"/>
      <c r="G111" s="21"/>
      <c r="H111" s="4"/>
      <c r="I111" s="5"/>
      <c r="J111" s="4"/>
      <c r="K111" s="21"/>
      <c r="L111" s="4"/>
      <c r="M111" s="5"/>
    </row>
    <row r="112" spans="1:13" ht="16.5" customHeight="1" x14ac:dyDescent="0.2">
      <c r="A112" s="2"/>
      <c r="B112" s="2"/>
      <c r="C112" s="2"/>
      <c r="D112" s="2"/>
      <c r="E112" s="13"/>
      <c r="F112" s="4"/>
      <c r="G112" s="21"/>
      <c r="H112" s="4"/>
      <c r="I112" s="5"/>
      <c r="J112" s="4"/>
      <c r="K112" s="21"/>
      <c r="L112" s="4"/>
      <c r="M112" s="5"/>
    </row>
    <row r="113" spans="1:13" ht="16.5" customHeight="1" x14ac:dyDescent="0.2">
      <c r="A113" s="2" t="s">
        <v>64</v>
      </c>
      <c r="B113" s="6"/>
      <c r="C113" s="2"/>
      <c r="D113" s="2"/>
      <c r="E113" s="13"/>
      <c r="F113" s="4"/>
      <c r="G113" s="21"/>
      <c r="H113" s="4"/>
      <c r="I113" s="5"/>
      <c r="J113" s="4"/>
      <c r="K113" s="21"/>
      <c r="L113" s="4"/>
      <c r="M113" s="5"/>
    </row>
    <row r="114" spans="1:13" ht="16.5" customHeight="1" x14ac:dyDescent="0.2">
      <c r="A114" s="2"/>
      <c r="B114" s="2" t="s">
        <v>65</v>
      </c>
      <c r="C114" s="2"/>
      <c r="D114" s="2"/>
      <c r="E114" s="13"/>
      <c r="F114" s="4"/>
      <c r="G114" s="21"/>
      <c r="H114" s="4"/>
      <c r="I114" s="5"/>
      <c r="J114" s="4"/>
      <c r="K114" s="21"/>
      <c r="L114" s="4"/>
      <c r="M114" s="5"/>
    </row>
    <row r="115" spans="1:13" ht="16.5" customHeight="1" x14ac:dyDescent="0.2">
      <c r="A115" s="2"/>
      <c r="B115" s="2"/>
      <c r="C115" s="2" t="s">
        <v>66</v>
      </c>
      <c r="D115" s="2"/>
      <c r="E115" s="13"/>
      <c r="F115" s="16"/>
      <c r="G115" s="21"/>
      <c r="H115" s="4"/>
      <c r="I115" s="5"/>
      <c r="J115" s="4"/>
      <c r="K115" s="21"/>
      <c r="L115" s="4"/>
      <c r="M115" s="5"/>
    </row>
    <row r="116" spans="1:13" ht="16.5" customHeight="1" x14ac:dyDescent="0.2">
      <c r="A116" s="2"/>
      <c r="B116" s="2"/>
      <c r="C116" s="2"/>
      <c r="D116" s="2" t="s">
        <v>67</v>
      </c>
      <c r="E116" s="13"/>
      <c r="F116" s="4"/>
      <c r="G116" s="22"/>
      <c r="H116" s="4"/>
      <c r="I116" s="23"/>
      <c r="J116" s="4"/>
      <c r="K116" s="22"/>
      <c r="L116" s="17"/>
      <c r="M116" s="37"/>
    </row>
    <row r="117" spans="1:13" ht="16.5" customHeight="1" x14ac:dyDescent="0.2">
      <c r="A117" s="17"/>
      <c r="B117" s="6"/>
      <c r="C117" s="17"/>
      <c r="D117" s="2" t="s">
        <v>68</v>
      </c>
      <c r="E117" s="13"/>
      <c r="F117" s="4"/>
      <c r="G117" s="22"/>
      <c r="H117" s="4"/>
      <c r="I117" s="23"/>
      <c r="J117" s="4"/>
      <c r="K117" s="22"/>
      <c r="L117" s="4"/>
      <c r="M117" s="23"/>
    </row>
    <row r="118" spans="1:13" ht="16.5" customHeight="1" thickBot="1" x14ac:dyDescent="0.25">
      <c r="A118" s="17"/>
      <c r="B118" s="6"/>
      <c r="C118" s="2"/>
      <c r="D118" s="2" t="s">
        <v>69</v>
      </c>
      <c r="E118" s="13">
        <v>11</v>
      </c>
      <c r="F118" s="4"/>
      <c r="G118" s="143">
        <v>514710</v>
      </c>
      <c r="H118" s="4"/>
      <c r="I118" s="29">
        <v>514929</v>
      </c>
      <c r="J118" s="4"/>
      <c r="K118" s="143">
        <v>514710</v>
      </c>
      <c r="L118" s="4"/>
      <c r="M118" s="29">
        <v>514929</v>
      </c>
    </row>
    <row r="119" spans="1:13" ht="16.5" customHeight="1" thickTop="1" x14ac:dyDescent="0.2">
      <c r="A119" s="17"/>
      <c r="B119" s="6"/>
      <c r="C119" s="2"/>
      <c r="D119" s="2"/>
      <c r="E119" s="13"/>
      <c r="F119" s="4"/>
      <c r="G119" s="22"/>
      <c r="H119" s="4"/>
      <c r="I119" s="23"/>
      <c r="J119" s="4"/>
      <c r="K119" s="22"/>
      <c r="L119" s="4"/>
      <c r="M119" s="23"/>
    </row>
    <row r="120" spans="1:13" ht="16.5" customHeight="1" x14ac:dyDescent="0.2">
      <c r="A120" s="2"/>
      <c r="B120" s="2" t="s">
        <v>70</v>
      </c>
      <c r="C120" s="6"/>
      <c r="D120" s="2"/>
      <c r="E120" s="13"/>
      <c r="F120" s="4"/>
      <c r="G120" s="22"/>
      <c r="H120" s="4"/>
      <c r="I120" s="23"/>
      <c r="J120" s="4"/>
      <c r="K120" s="22"/>
      <c r="L120" s="4"/>
      <c r="M120" s="23"/>
    </row>
    <row r="121" spans="1:13" ht="16.5" customHeight="1" x14ac:dyDescent="0.2">
      <c r="A121" s="2"/>
      <c r="B121" s="2"/>
      <c r="C121" s="2" t="s">
        <v>71</v>
      </c>
      <c r="D121" s="2"/>
      <c r="E121" s="13"/>
      <c r="F121" s="4"/>
      <c r="G121" s="22"/>
      <c r="H121" s="4"/>
      <c r="I121" s="23"/>
      <c r="J121" s="4"/>
      <c r="K121" s="22"/>
      <c r="L121" s="4"/>
      <c r="M121" s="23"/>
    </row>
    <row r="122" spans="1:13" ht="16.5" customHeight="1" x14ac:dyDescent="0.2">
      <c r="A122" s="2"/>
      <c r="B122" s="2"/>
      <c r="C122" s="2"/>
      <c r="D122" s="2" t="s">
        <v>72</v>
      </c>
      <c r="E122" s="13">
        <v>11</v>
      </c>
      <c r="F122" s="4"/>
      <c r="G122" s="140">
        <v>514710</v>
      </c>
      <c r="H122" s="4"/>
      <c r="I122" s="23">
        <v>514710</v>
      </c>
      <c r="J122" s="4"/>
      <c r="K122" s="140">
        <v>514710</v>
      </c>
      <c r="L122" s="4"/>
      <c r="M122" s="23">
        <v>514710</v>
      </c>
    </row>
    <row r="123" spans="1:13" ht="16.5" customHeight="1" x14ac:dyDescent="0.2">
      <c r="A123" s="2" t="s">
        <v>73</v>
      </c>
      <c r="B123" s="2"/>
      <c r="C123" s="2"/>
      <c r="D123" s="2"/>
      <c r="E123" s="13"/>
      <c r="F123" s="4"/>
      <c r="G123" s="140">
        <v>689981</v>
      </c>
      <c r="H123" s="4"/>
      <c r="I123" s="23">
        <v>689981</v>
      </c>
      <c r="J123" s="4"/>
      <c r="K123" s="140">
        <v>689981</v>
      </c>
      <c r="L123" s="4"/>
      <c r="M123" s="23">
        <v>689981</v>
      </c>
    </row>
    <row r="124" spans="1:13" ht="16.5" customHeight="1" x14ac:dyDescent="0.2">
      <c r="A124" s="2" t="s">
        <v>74</v>
      </c>
      <c r="B124" s="2"/>
      <c r="C124" s="2"/>
      <c r="D124" s="2"/>
      <c r="E124" s="13"/>
      <c r="F124" s="4"/>
      <c r="G124" s="144"/>
      <c r="H124" s="4"/>
      <c r="I124" s="23"/>
      <c r="J124" s="4"/>
      <c r="K124" s="144"/>
      <c r="L124" s="4"/>
      <c r="M124" s="23"/>
    </row>
    <row r="125" spans="1:13" ht="16.5" customHeight="1" x14ac:dyDescent="0.2">
      <c r="A125" s="2"/>
      <c r="B125" s="2" t="s">
        <v>75</v>
      </c>
      <c r="C125" s="2"/>
      <c r="D125" s="2"/>
      <c r="E125" s="13"/>
      <c r="F125" s="4"/>
      <c r="G125" s="140">
        <v>79905</v>
      </c>
      <c r="H125" s="4"/>
      <c r="I125" s="23">
        <v>79905</v>
      </c>
      <c r="J125" s="4"/>
      <c r="K125" s="144" t="s">
        <v>29</v>
      </c>
      <c r="L125" s="4"/>
      <c r="M125" s="23" t="s">
        <v>29</v>
      </c>
    </row>
    <row r="126" spans="1:13" ht="16.5" customHeight="1" x14ac:dyDescent="0.2">
      <c r="A126" s="2" t="s">
        <v>76</v>
      </c>
      <c r="B126" s="2"/>
      <c r="C126" s="2"/>
      <c r="D126" s="2"/>
      <c r="E126" s="13"/>
      <c r="F126" s="38"/>
      <c r="G126" s="144"/>
      <c r="H126" s="4"/>
      <c r="I126" s="23"/>
      <c r="J126" s="4"/>
      <c r="K126" s="144"/>
      <c r="L126" s="4"/>
      <c r="M126" s="23"/>
    </row>
    <row r="127" spans="1:13" ht="16.5" customHeight="1" x14ac:dyDescent="0.2">
      <c r="A127" s="17"/>
      <c r="B127" s="39" t="s">
        <v>77</v>
      </c>
      <c r="C127" s="39"/>
      <c r="D127" s="39"/>
      <c r="E127" s="13"/>
      <c r="F127" s="38"/>
      <c r="G127" s="140">
        <v>52343</v>
      </c>
      <c r="H127" s="4"/>
      <c r="I127" s="23">
        <v>52343</v>
      </c>
      <c r="J127" s="4"/>
      <c r="K127" s="140">
        <v>52343</v>
      </c>
      <c r="L127" s="4"/>
      <c r="M127" s="23">
        <v>52343</v>
      </c>
    </row>
    <row r="128" spans="1:13" ht="16.5" customHeight="1" x14ac:dyDescent="0.2">
      <c r="A128" s="17"/>
      <c r="B128" s="39" t="s">
        <v>78</v>
      </c>
      <c r="C128" s="40"/>
      <c r="D128" s="40"/>
      <c r="E128" s="13"/>
      <c r="F128" s="38"/>
      <c r="G128" s="140">
        <v>1230703</v>
      </c>
      <c r="H128" s="4"/>
      <c r="I128" s="23">
        <v>1367857</v>
      </c>
      <c r="J128" s="4"/>
      <c r="K128" s="140">
        <v>1055308</v>
      </c>
      <c r="L128" s="4"/>
      <c r="M128" s="23">
        <v>1224905</v>
      </c>
    </row>
    <row r="129" spans="1:13" ht="16.5" customHeight="1" x14ac:dyDescent="0.2">
      <c r="A129" s="39" t="s">
        <v>79</v>
      </c>
      <c r="B129" s="39"/>
      <c r="C129" s="40"/>
      <c r="D129" s="40"/>
      <c r="E129" s="13"/>
      <c r="F129" s="4"/>
      <c r="G129" s="145">
        <v>11624</v>
      </c>
      <c r="H129" s="4"/>
      <c r="I129" s="11">
        <v>17989</v>
      </c>
      <c r="J129" s="4"/>
      <c r="K129" s="145">
        <v>73155</v>
      </c>
      <c r="L129" s="4"/>
      <c r="M129" s="26">
        <v>73155</v>
      </c>
    </row>
    <row r="130" spans="1:13" ht="16.5" customHeight="1" x14ac:dyDescent="0.2">
      <c r="A130" s="39"/>
      <c r="B130" s="39"/>
      <c r="C130" s="40"/>
      <c r="D130" s="40"/>
      <c r="E130" s="13"/>
      <c r="F130" s="4"/>
      <c r="G130" s="42"/>
      <c r="H130" s="4"/>
      <c r="I130" s="12"/>
      <c r="J130" s="4"/>
      <c r="K130" s="42"/>
      <c r="L130" s="4"/>
      <c r="M130" s="12"/>
    </row>
    <row r="131" spans="1:13" ht="16.5" customHeight="1" x14ac:dyDescent="0.2">
      <c r="A131" s="43" t="s">
        <v>80</v>
      </c>
      <c r="B131" s="39"/>
      <c r="C131" s="44"/>
      <c r="D131" s="44"/>
      <c r="E131" s="13"/>
      <c r="F131" s="4"/>
      <c r="G131" s="22">
        <f>SUM(G122:G129)</f>
        <v>2579266</v>
      </c>
      <c r="H131" s="4"/>
      <c r="I131" s="23">
        <f>SUM(I122:I129)</f>
        <v>2722785</v>
      </c>
      <c r="J131" s="4"/>
      <c r="K131" s="22">
        <f>SUM(K122:K129)</f>
        <v>2385497</v>
      </c>
      <c r="L131" s="4"/>
      <c r="M131" s="23">
        <f>SUM(M122:M129)</f>
        <v>2555094</v>
      </c>
    </row>
    <row r="132" spans="1:13" ht="16.5" customHeight="1" x14ac:dyDescent="0.2">
      <c r="A132" s="43" t="s">
        <v>81</v>
      </c>
      <c r="B132" s="39"/>
      <c r="C132" s="39"/>
      <c r="D132" s="39"/>
      <c r="E132" s="13"/>
      <c r="F132" s="4"/>
      <c r="G132" s="145">
        <v>35009</v>
      </c>
      <c r="H132" s="4"/>
      <c r="I132" s="11">
        <v>37375</v>
      </c>
      <c r="J132" s="4"/>
      <c r="K132" s="146" t="s">
        <v>29</v>
      </c>
      <c r="L132" s="4"/>
      <c r="M132" s="26">
        <v>0</v>
      </c>
    </row>
    <row r="133" spans="1:13" ht="16.5" customHeight="1" x14ac:dyDescent="0.2">
      <c r="A133" s="2"/>
      <c r="B133" s="2"/>
      <c r="C133" s="45"/>
      <c r="D133" s="45"/>
      <c r="E133" s="13"/>
      <c r="F133" s="4"/>
      <c r="G133" s="21"/>
      <c r="H133" s="4"/>
      <c r="I133" s="23"/>
      <c r="J133" s="4"/>
      <c r="K133" s="21"/>
      <c r="L133" s="4"/>
      <c r="M133" s="23"/>
    </row>
    <row r="134" spans="1:13" ht="16.5" customHeight="1" x14ac:dyDescent="0.2">
      <c r="A134" s="6" t="s">
        <v>82</v>
      </c>
      <c r="B134" s="2"/>
      <c r="C134" s="45"/>
      <c r="D134" s="45"/>
      <c r="E134" s="13"/>
      <c r="F134" s="4"/>
      <c r="G134" s="25">
        <f>SUM(G131:G132)</f>
        <v>2614275</v>
      </c>
      <c r="H134" s="4"/>
      <c r="I134" s="26">
        <f>SUM(I131:I132)</f>
        <v>2760160</v>
      </c>
      <c r="J134" s="4"/>
      <c r="K134" s="25">
        <f>SUM(K131:K132)</f>
        <v>2385497</v>
      </c>
      <c r="L134" s="4"/>
      <c r="M134" s="26">
        <f>SUM(M131:M132)</f>
        <v>2555094</v>
      </c>
    </row>
    <row r="135" spans="1:13" ht="16.5" customHeight="1" x14ac:dyDescent="0.2">
      <c r="A135" s="2"/>
      <c r="B135" s="2"/>
      <c r="C135" s="45"/>
      <c r="D135" s="45"/>
      <c r="E135" s="13"/>
      <c r="F135" s="4"/>
      <c r="G135" s="21"/>
      <c r="H135" s="4"/>
      <c r="I135" s="23"/>
      <c r="J135" s="4"/>
      <c r="K135" s="21"/>
      <c r="L135" s="4"/>
      <c r="M135" s="23"/>
    </row>
    <row r="136" spans="1:13" ht="16.5" customHeight="1" thickBot="1" x14ac:dyDescent="0.25">
      <c r="A136" s="6" t="s">
        <v>83</v>
      </c>
      <c r="B136" s="2"/>
      <c r="C136" s="45"/>
      <c r="D136" s="45"/>
      <c r="E136" s="13"/>
      <c r="F136" s="4"/>
      <c r="G136" s="28">
        <f>G87+G134</f>
        <v>4694424</v>
      </c>
      <c r="H136" s="4"/>
      <c r="I136" s="29">
        <f>I87+I134</f>
        <v>5044761</v>
      </c>
      <c r="J136" s="4"/>
      <c r="K136" s="28">
        <f>K87+K134</f>
        <v>4203380</v>
      </c>
      <c r="L136" s="4"/>
      <c r="M136" s="29">
        <f>M87+M134</f>
        <v>4559320</v>
      </c>
    </row>
    <row r="137" spans="1:13" ht="16.5" customHeight="1" thickTop="1" x14ac:dyDescent="0.2">
      <c r="A137" s="2"/>
      <c r="B137" s="2"/>
      <c r="C137" s="39"/>
      <c r="D137" s="39"/>
      <c r="E137" s="13"/>
      <c r="F137" s="4"/>
      <c r="G137" s="12"/>
      <c r="H137" s="4"/>
      <c r="I137" s="12"/>
      <c r="J137" s="4"/>
      <c r="K137" s="12"/>
      <c r="L137" s="4"/>
      <c r="M137" s="12"/>
    </row>
    <row r="138" spans="1:13" ht="16.5" customHeight="1" x14ac:dyDescent="0.2">
      <c r="A138" s="2"/>
      <c r="B138" s="2"/>
      <c r="C138" s="39"/>
      <c r="D138" s="39"/>
      <c r="E138" s="13"/>
      <c r="F138" s="4"/>
      <c r="G138" s="12"/>
      <c r="H138" s="4"/>
      <c r="I138" s="12"/>
      <c r="J138" s="4"/>
      <c r="K138" s="12"/>
      <c r="L138" s="4"/>
      <c r="M138" s="12"/>
    </row>
    <row r="139" spans="1:13" ht="16.5" customHeight="1" x14ac:dyDescent="0.2">
      <c r="A139" s="2"/>
      <c r="B139" s="2"/>
      <c r="C139" s="39"/>
      <c r="D139" s="39"/>
      <c r="E139" s="13"/>
      <c r="F139" s="4"/>
      <c r="G139" s="12"/>
      <c r="H139" s="4"/>
      <c r="I139" s="12"/>
      <c r="J139" s="4"/>
      <c r="K139" s="12"/>
      <c r="L139" s="4"/>
      <c r="M139" s="12"/>
    </row>
    <row r="140" spans="1:13" ht="16.5" customHeight="1" x14ac:dyDescent="0.2">
      <c r="A140" s="2"/>
      <c r="B140" s="2"/>
      <c r="C140" s="39"/>
      <c r="D140" s="39"/>
      <c r="E140" s="13"/>
      <c r="F140" s="4"/>
      <c r="G140" s="12"/>
      <c r="H140" s="4"/>
      <c r="I140" s="12"/>
      <c r="J140" s="4"/>
      <c r="K140" s="12"/>
      <c r="L140" s="4"/>
      <c r="M140" s="12"/>
    </row>
    <row r="141" spans="1:13" ht="16.5" customHeight="1" x14ac:dyDescent="0.2">
      <c r="A141" s="2"/>
      <c r="B141" s="2"/>
      <c r="C141" s="39"/>
      <c r="D141" s="39"/>
      <c r="E141" s="13"/>
      <c r="F141" s="4"/>
      <c r="G141" s="46"/>
      <c r="H141" s="4"/>
      <c r="I141" s="12"/>
      <c r="J141" s="4"/>
      <c r="K141" s="12"/>
      <c r="L141" s="4"/>
      <c r="M141" s="12"/>
    </row>
    <row r="142" spans="1:13" ht="16.5" customHeight="1" x14ac:dyDescent="0.2">
      <c r="A142" s="2"/>
      <c r="B142" s="2"/>
      <c r="C142" s="39"/>
      <c r="D142" s="39"/>
      <c r="E142" s="13"/>
      <c r="F142" s="4"/>
      <c r="G142" s="46"/>
      <c r="H142" s="4"/>
      <c r="I142" s="12"/>
      <c r="J142" s="4"/>
      <c r="K142" s="12"/>
      <c r="L142" s="4"/>
      <c r="M142" s="12"/>
    </row>
    <row r="143" spans="1:13" ht="12.75" customHeight="1" x14ac:dyDescent="0.2">
      <c r="A143" s="2"/>
      <c r="B143" s="2"/>
      <c r="C143" s="39"/>
      <c r="D143" s="39"/>
      <c r="E143" s="13"/>
      <c r="F143" s="4"/>
      <c r="G143" s="12"/>
      <c r="H143" s="4"/>
      <c r="I143" s="12"/>
      <c r="J143" s="4"/>
      <c r="K143" s="12"/>
      <c r="L143" s="4"/>
      <c r="M143" s="12"/>
    </row>
    <row r="144" spans="1:13" ht="21.95" customHeight="1" x14ac:dyDescent="0.2">
      <c r="A144" s="8" t="str">
        <f>A96</f>
        <v>The accompanying notes are an integral part of these interim financial information</v>
      </c>
      <c r="B144" s="47"/>
      <c r="C144" s="48"/>
      <c r="D144" s="48"/>
      <c r="E144" s="49"/>
      <c r="F144" s="49"/>
      <c r="G144" s="50"/>
      <c r="H144" s="51"/>
      <c r="I144" s="50"/>
      <c r="J144" s="49"/>
      <c r="K144" s="50"/>
      <c r="L144" s="51"/>
      <c r="M144" s="50"/>
    </row>
  </sheetData>
  <mergeCells count="12">
    <mergeCell ref="G55:I55"/>
    <mergeCell ref="K55:M55"/>
    <mergeCell ref="G102:I102"/>
    <mergeCell ref="K102:M102"/>
    <mergeCell ref="G103:I103"/>
    <mergeCell ref="K103:M103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2F679-ACFF-4C90-9B46-566B2A11D168}">
  <dimension ref="A1:M119"/>
  <sheetViews>
    <sheetView topLeftCell="A70" zoomScale="115" zoomScaleNormal="115" zoomScaleSheetLayoutView="67" zoomScalePageLayoutView="72" workbookViewId="0">
      <selection activeCell="D87" sqref="D87"/>
    </sheetView>
  </sheetViews>
  <sheetFormatPr defaultColWidth="8.7109375" defaultRowHeight="16.5" customHeight="1" x14ac:dyDescent="0.25"/>
  <cols>
    <col min="1" max="3" width="1.7109375" style="125" customWidth="1"/>
    <col min="4" max="4" width="39" style="125" customWidth="1"/>
    <col min="5" max="5" width="5.7109375" style="126" customWidth="1"/>
    <col min="6" max="6" width="0.85546875" style="125" customWidth="1"/>
    <col min="7" max="7" width="11.7109375" style="127" customWidth="1"/>
    <col min="8" max="8" width="0.7109375" style="125" customWidth="1"/>
    <col min="9" max="9" width="11.7109375" style="127" customWidth="1"/>
    <col min="10" max="10" width="0.7109375" style="125" customWidth="1"/>
    <col min="11" max="11" width="11.7109375" style="127" customWidth="1"/>
    <col min="12" max="12" width="0.7109375" style="125" customWidth="1"/>
    <col min="13" max="13" width="11.7109375" style="127" customWidth="1"/>
    <col min="14" max="14" width="8.7109375" style="59" customWidth="1"/>
    <col min="15" max="16384" width="8.7109375" style="59"/>
  </cols>
  <sheetData>
    <row r="1" spans="1:13" s="125" customFormat="1" ht="16.5" customHeight="1" x14ac:dyDescent="0.25">
      <c r="A1" s="52" t="str">
        <f>'E2-4'!A97</f>
        <v>S&amp;P Syndicate Public Company Limited and its subsidiaries</v>
      </c>
      <c r="B1" s="27"/>
      <c r="C1" s="27"/>
      <c r="D1" s="27"/>
      <c r="E1" s="3"/>
      <c r="F1" s="27"/>
      <c r="G1" s="53"/>
      <c r="H1" s="27"/>
      <c r="I1" s="53"/>
      <c r="J1" s="27"/>
      <c r="K1" s="53"/>
      <c r="L1" s="27"/>
      <c r="M1" s="53"/>
    </row>
    <row r="2" spans="1:13" s="125" customFormat="1" ht="16.5" customHeight="1" x14ac:dyDescent="0.25">
      <c r="A2" s="54" t="s">
        <v>84</v>
      </c>
      <c r="B2" s="54"/>
      <c r="C2" s="27"/>
      <c r="D2" s="27"/>
      <c r="E2" s="3"/>
      <c r="F2" s="27"/>
      <c r="G2" s="53"/>
      <c r="H2" s="27"/>
      <c r="I2" s="53"/>
      <c r="J2" s="27"/>
      <c r="K2" s="53"/>
      <c r="L2" s="27"/>
      <c r="M2" s="53"/>
    </row>
    <row r="3" spans="1:13" s="125" customFormat="1" ht="16.5" customHeight="1" x14ac:dyDescent="0.25">
      <c r="A3" s="55" t="s">
        <v>85</v>
      </c>
      <c r="B3" s="56"/>
      <c r="C3" s="56"/>
      <c r="D3" s="56"/>
      <c r="E3" s="9"/>
      <c r="F3" s="56"/>
      <c r="G3" s="57"/>
      <c r="H3" s="56"/>
      <c r="I3" s="57"/>
      <c r="J3" s="56"/>
      <c r="K3" s="57"/>
      <c r="L3" s="56"/>
      <c r="M3" s="57"/>
    </row>
    <row r="4" spans="1:13" s="125" customFormat="1" ht="14.1" customHeight="1" x14ac:dyDescent="0.25">
      <c r="A4" s="54"/>
      <c r="B4" s="27"/>
      <c r="C4" s="27"/>
      <c r="D4" s="27"/>
      <c r="E4" s="3"/>
      <c r="F4" s="27"/>
      <c r="G4" s="36"/>
      <c r="H4" s="27"/>
      <c r="I4" s="36"/>
      <c r="J4" s="27"/>
      <c r="K4" s="36"/>
      <c r="L4" s="27"/>
      <c r="M4" s="36"/>
    </row>
    <row r="5" spans="1:13" s="125" customFormat="1" ht="14.1" customHeight="1" x14ac:dyDescent="0.25">
      <c r="A5" s="54"/>
      <c r="B5" s="27"/>
      <c r="C5" s="27"/>
      <c r="D5" s="27"/>
      <c r="E5" s="3"/>
      <c r="F5" s="27"/>
      <c r="G5" s="36"/>
      <c r="H5" s="27"/>
      <c r="I5" s="36"/>
      <c r="J5" s="27"/>
      <c r="K5" s="36"/>
      <c r="L5" s="27"/>
      <c r="M5" s="36"/>
    </row>
    <row r="6" spans="1:13" s="125" customFormat="1" ht="15" customHeight="1" x14ac:dyDescent="0.25">
      <c r="A6" s="54"/>
      <c r="B6" s="27"/>
      <c r="C6" s="27"/>
      <c r="D6" s="27"/>
      <c r="E6" s="3"/>
      <c r="F6" s="27"/>
      <c r="G6" s="148" t="s">
        <v>3</v>
      </c>
      <c r="H6" s="148"/>
      <c r="I6" s="148"/>
      <c r="J6" s="3"/>
      <c r="K6" s="151" t="s">
        <v>4</v>
      </c>
      <c r="L6" s="151"/>
      <c r="M6" s="151"/>
    </row>
    <row r="7" spans="1:13" ht="15" customHeight="1" x14ac:dyDescent="0.25">
      <c r="A7" s="54"/>
      <c r="B7" s="27"/>
      <c r="C7" s="27"/>
      <c r="D7" s="27"/>
      <c r="F7" s="27"/>
      <c r="G7" s="149" t="s">
        <v>5</v>
      </c>
      <c r="H7" s="149"/>
      <c r="I7" s="149"/>
      <c r="J7" s="3"/>
      <c r="K7" s="150" t="s">
        <v>5</v>
      </c>
      <c r="L7" s="150"/>
      <c r="M7" s="150"/>
    </row>
    <row r="8" spans="1:13" ht="15" customHeight="1" x14ac:dyDescent="0.25">
      <c r="A8" s="54"/>
      <c r="B8" s="27"/>
      <c r="C8" s="27"/>
      <c r="D8" s="27"/>
      <c r="F8" s="54"/>
      <c r="G8" s="15" t="s">
        <v>10</v>
      </c>
      <c r="H8" s="16"/>
      <c r="I8" s="15" t="s">
        <v>11</v>
      </c>
      <c r="J8" s="16"/>
      <c r="K8" s="15" t="s">
        <v>10</v>
      </c>
      <c r="L8" s="16"/>
      <c r="M8" s="15" t="s">
        <v>11</v>
      </c>
    </row>
    <row r="9" spans="1:13" ht="15" customHeight="1" x14ac:dyDescent="0.25">
      <c r="A9" s="54"/>
      <c r="B9" s="27"/>
      <c r="C9" s="27"/>
      <c r="E9" s="18" t="s">
        <v>61</v>
      </c>
      <c r="F9" s="27"/>
      <c r="G9" s="19" t="s">
        <v>13</v>
      </c>
      <c r="H9" s="16"/>
      <c r="I9" s="19" t="s">
        <v>13</v>
      </c>
      <c r="J9" s="16"/>
      <c r="K9" s="19" t="s">
        <v>13</v>
      </c>
      <c r="L9" s="16"/>
      <c r="M9" s="19" t="s">
        <v>13</v>
      </c>
    </row>
    <row r="10" spans="1:13" ht="14.1" customHeight="1" x14ac:dyDescent="0.25">
      <c r="A10" s="54"/>
      <c r="B10" s="27"/>
      <c r="C10" s="27"/>
      <c r="E10" s="20"/>
      <c r="F10" s="27"/>
      <c r="G10" s="21"/>
      <c r="H10" s="4"/>
      <c r="I10" s="5"/>
      <c r="J10" s="4"/>
      <c r="K10" s="21"/>
      <c r="L10" s="4"/>
      <c r="M10" s="5"/>
    </row>
    <row r="11" spans="1:13" ht="15" customHeight="1" x14ac:dyDescent="0.25">
      <c r="A11" s="27" t="s">
        <v>86</v>
      </c>
      <c r="B11" s="27"/>
      <c r="C11" s="27"/>
      <c r="D11" s="27"/>
      <c r="F11" s="27"/>
      <c r="G11" s="22">
        <v>1622055</v>
      </c>
      <c r="H11" s="4"/>
      <c r="I11" s="23">
        <v>1669837</v>
      </c>
      <c r="J11" s="4"/>
      <c r="K11" s="22">
        <v>1521426</v>
      </c>
      <c r="L11" s="4"/>
      <c r="M11" s="23">
        <v>1559925</v>
      </c>
    </row>
    <row r="12" spans="1:13" ht="15" customHeight="1" x14ac:dyDescent="0.25">
      <c r="A12" s="27" t="s">
        <v>87</v>
      </c>
      <c r="B12" s="27"/>
      <c r="C12" s="27"/>
      <c r="D12" s="27"/>
      <c r="F12" s="27"/>
      <c r="G12" s="25">
        <v>-711444</v>
      </c>
      <c r="H12" s="4"/>
      <c r="I12" s="26">
        <v>-727650</v>
      </c>
      <c r="J12" s="4"/>
      <c r="K12" s="25">
        <v>-686251</v>
      </c>
      <c r="L12" s="4"/>
      <c r="M12" s="26">
        <v>-699906</v>
      </c>
    </row>
    <row r="13" spans="1:13" s="112" customFormat="1" ht="14.1" customHeight="1" x14ac:dyDescent="0.25">
      <c r="B13" s="54"/>
      <c r="C13" s="54"/>
      <c r="D13" s="54"/>
      <c r="E13" s="134"/>
      <c r="F13" s="54"/>
      <c r="G13" s="58"/>
      <c r="H13" s="16"/>
      <c r="I13" s="14"/>
      <c r="J13" s="16"/>
      <c r="K13" s="58"/>
      <c r="L13" s="16"/>
      <c r="M13" s="14"/>
    </row>
    <row r="14" spans="1:13" ht="15" customHeight="1" x14ac:dyDescent="0.25">
      <c r="A14" s="54" t="s">
        <v>88</v>
      </c>
      <c r="B14" s="27"/>
      <c r="C14" s="27"/>
      <c r="D14" s="27"/>
      <c r="F14" s="27"/>
      <c r="G14" s="22">
        <f>SUM(G11:G13)</f>
        <v>910611</v>
      </c>
      <c r="H14" s="4"/>
      <c r="I14" s="23">
        <f>SUM(I11:I13)</f>
        <v>942187</v>
      </c>
      <c r="J14" s="4"/>
      <c r="K14" s="22">
        <f>SUM(K11:K13)</f>
        <v>835175</v>
      </c>
      <c r="L14" s="4"/>
      <c r="M14" s="23">
        <f>SUM(M11:M13)</f>
        <v>860019</v>
      </c>
    </row>
    <row r="15" spans="1:13" ht="15" customHeight="1" x14ac:dyDescent="0.25">
      <c r="A15" s="27" t="s">
        <v>89</v>
      </c>
      <c r="B15" s="27"/>
      <c r="C15" s="27"/>
      <c r="D15" s="27"/>
      <c r="F15" s="27"/>
      <c r="G15" s="22">
        <v>13883</v>
      </c>
      <c r="H15" s="4"/>
      <c r="I15" s="23">
        <v>14619</v>
      </c>
      <c r="J15" s="4"/>
      <c r="K15" s="22">
        <v>30795</v>
      </c>
      <c r="L15" s="4"/>
      <c r="M15" s="23">
        <v>22136</v>
      </c>
    </row>
    <row r="16" spans="1:13" ht="15" customHeight="1" x14ac:dyDescent="0.25">
      <c r="A16" s="27" t="s">
        <v>90</v>
      </c>
      <c r="B16" s="27"/>
      <c r="C16" s="27"/>
      <c r="D16" s="27"/>
      <c r="F16" s="27"/>
      <c r="G16" s="22">
        <v>-665664</v>
      </c>
      <c r="H16" s="4"/>
      <c r="I16" s="23">
        <v>-642946</v>
      </c>
      <c r="J16" s="4"/>
      <c r="K16" s="22">
        <v>-610183</v>
      </c>
      <c r="L16" s="4"/>
      <c r="M16" s="23">
        <v>-581687</v>
      </c>
    </row>
    <row r="17" spans="1:13" ht="15" customHeight="1" x14ac:dyDescent="0.25">
      <c r="A17" s="27" t="s">
        <v>91</v>
      </c>
      <c r="B17" s="27"/>
      <c r="C17" s="27"/>
      <c r="D17" s="27"/>
      <c r="F17" s="27"/>
      <c r="G17" s="22">
        <v>-109255</v>
      </c>
      <c r="H17" s="4"/>
      <c r="I17" s="23">
        <v>-109955</v>
      </c>
      <c r="J17" s="4"/>
      <c r="K17" s="22">
        <v>-103924</v>
      </c>
      <c r="L17" s="4"/>
      <c r="M17" s="23">
        <v>-106030</v>
      </c>
    </row>
    <row r="18" spans="1:13" ht="15" customHeight="1" x14ac:dyDescent="0.25">
      <c r="A18" s="27" t="s">
        <v>92</v>
      </c>
      <c r="B18" s="27"/>
      <c r="C18" s="27"/>
      <c r="D18" s="27"/>
      <c r="F18" s="27"/>
      <c r="G18" s="22">
        <v>-10253</v>
      </c>
      <c r="H18" s="4"/>
      <c r="I18" s="23">
        <v>-651</v>
      </c>
      <c r="J18" s="4"/>
      <c r="K18" s="22">
        <v>-5765</v>
      </c>
      <c r="L18" s="4"/>
      <c r="M18" s="23">
        <v>-646</v>
      </c>
    </row>
    <row r="19" spans="1:13" ht="15" customHeight="1" x14ac:dyDescent="0.25">
      <c r="A19" s="27" t="s">
        <v>93</v>
      </c>
      <c r="B19" s="27"/>
      <c r="C19" s="27"/>
      <c r="D19" s="27"/>
      <c r="F19" s="27"/>
      <c r="G19" s="22">
        <v>-13905</v>
      </c>
      <c r="H19" s="4"/>
      <c r="I19" s="23">
        <v>-15946</v>
      </c>
      <c r="J19" s="108"/>
      <c r="K19" s="22">
        <v>-11587</v>
      </c>
      <c r="L19" s="108"/>
      <c r="M19" s="23">
        <v>-13921</v>
      </c>
    </row>
    <row r="20" spans="1:13" ht="15" customHeight="1" x14ac:dyDescent="0.25">
      <c r="A20" s="27" t="s">
        <v>94</v>
      </c>
      <c r="B20" s="27"/>
      <c r="C20" s="27"/>
      <c r="D20" s="27"/>
      <c r="F20" s="27"/>
      <c r="G20" s="22"/>
      <c r="H20" s="4"/>
      <c r="I20" s="23"/>
      <c r="J20" s="4"/>
      <c r="K20" s="22"/>
      <c r="L20" s="4"/>
      <c r="M20" s="23"/>
    </row>
    <row r="21" spans="1:13" ht="15" customHeight="1" x14ac:dyDescent="0.25">
      <c r="A21" s="59"/>
      <c r="B21" s="27" t="s">
        <v>95</v>
      </c>
      <c r="C21" s="27"/>
      <c r="D21" s="27"/>
      <c r="F21" s="27"/>
      <c r="G21" s="25">
        <v>11891</v>
      </c>
      <c r="H21" s="135"/>
      <c r="I21" s="26">
        <v>10286</v>
      </c>
      <c r="J21" s="135"/>
      <c r="K21" s="25">
        <v>0</v>
      </c>
      <c r="L21" s="135"/>
      <c r="M21" s="26" t="s">
        <v>29</v>
      </c>
    </row>
    <row r="22" spans="1:13" ht="14.1" customHeight="1" x14ac:dyDescent="0.25">
      <c r="A22" s="59"/>
      <c r="B22" s="27"/>
      <c r="C22" s="27"/>
      <c r="D22" s="27"/>
      <c r="F22" s="27"/>
      <c r="G22" s="22"/>
      <c r="H22" s="135"/>
      <c r="I22" s="23"/>
      <c r="J22" s="135"/>
      <c r="K22" s="22"/>
      <c r="L22" s="135"/>
      <c r="M22" s="23"/>
    </row>
    <row r="23" spans="1:13" ht="15" customHeight="1" x14ac:dyDescent="0.25">
      <c r="A23" s="54" t="s">
        <v>96</v>
      </c>
      <c r="B23" s="27"/>
      <c r="C23" s="27"/>
      <c r="D23" s="27"/>
      <c r="F23" s="27"/>
      <c r="G23" s="22">
        <f>SUM(G14:G21)</f>
        <v>137308</v>
      </c>
      <c r="H23" s="135"/>
      <c r="I23" s="23">
        <f>SUM(I14:I21)</f>
        <v>197594</v>
      </c>
      <c r="J23" s="135"/>
      <c r="K23" s="22">
        <f>SUM(K14:K21)</f>
        <v>134511</v>
      </c>
      <c r="L23" s="135"/>
      <c r="M23" s="23">
        <f>SUM(M14:M21)</f>
        <v>179871</v>
      </c>
    </row>
    <row r="24" spans="1:13" ht="15" customHeight="1" x14ac:dyDescent="0.25">
      <c r="A24" s="27" t="s">
        <v>97</v>
      </c>
      <c r="B24" s="27"/>
      <c r="C24" s="27"/>
      <c r="D24" s="27"/>
      <c r="F24" s="27"/>
      <c r="G24" s="25">
        <v>-19858</v>
      </c>
      <c r="H24" s="4"/>
      <c r="I24" s="26">
        <v>-32665</v>
      </c>
      <c r="J24" s="4"/>
      <c r="K24" s="25">
        <v>-20048</v>
      </c>
      <c r="L24" s="4"/>
      <c r="M24" s="26">
        <v>-31305</v>
      </c>
    </row>
    <row r="25" spans="1:13" ht="14.1" customHeight="1" x14ac:dyDescent="0.25">
      <c r="A25" s="27"/>
      <c r="B25" s="27"/>
      <c r="C25" s="27"/>
      <c r="D25" s="27"/>
      <c r="F25" s="27"/>
      <c r="G25" s="22"/>
      <c r="H25" s="4"/>
      <c r="I25" s="23"/>
      <c r="J25" s="4"/>
      <c r="K25" s="22"/>
      <c r="L25" s="4"/>
      <c r="M25" s="23"/>
    </row>
    <row r="26" spans="1:13" ht="15" customHeight="1" x14ac:dyDescent="0.25">
      <c r="A26" s="54" t="s">
        <v>98</v>
      </c>
      <c r="B26" s="27"/>
      <c r="C26" s="27"/>
      <c r="D26" s="27"/>
      <c r="F26" s="27"/>
      <c r="G26" s="25">
        <f>SUM(G23:G24)</f>
        <v>117450</v>
      </c>
      <c r="H26" s="4"/>
      <c r="I26" s="26">
        <f>SUM(I23:I24)</f>
        <v>164929</v>
      </c>
      <c r="J26" s="4"/>
      <c r="K26" s="25">
        <f>SUM(K23:K24)</f>
        <v>114463</v>
      </c>
      <c r="L26" s="4"/>
      <c r="M26" s="26">
        <f>SUM(M23:M24)</f>
        <v>148566</v>
      </c>
    </row>
    <row r="27" spans="1:13" ht="14.1" customHeight="1" x14ac:dyDescent="0.25">
      <c r="A27" s="27"/>
      <c r="B27" s="27"/>
      <c r="C27" s="27"/>
      <c r="D27" s="27"/>
      <c r="F27" s="27"/>
      <c r="G27" s="22"/>
      <c r="H27" s="4"/>
      <c r="I27" s="23"/>
      <c r="J27" s="4"/>
      <c r="K27" s="22"/>
      <c r="L27" s="4"/>
      <c r="M27" s="23"/>
    </row>
    <row r="28" spans="1:13" ht="15" customHeight="1" x14ac:dyDescent="0.25">
      <c r="A28" s="54" t="s">
        <v>99</v>
      </c>
      <c r="B28" s="27"/>
      <c r="C28" s="27"/>
      <c r="D28" s="27"/>
      <c r="F28" s="27"/>
      <c r="G28" s="22"/>
      <c r="H28" s="4"/>
      <c r="I28" s="23"/>
      <c r="J28" s="4"/>
      <c r="K28" s="22"/>
      <c r="L28" s="4"/>
      <c r="M28" s="23"/>
    </row>
    <row r="29" spans="1:13" ht="15" customHeight="1" x14ac:dyDescent="0.25">
      <c r="A29" s="27" t="s">
        <v>100</v>
      </c>
      <c r="B29" s="27"/>
      <c r="C29" s="60"/>
      <c r="D29" s="60"/>
      <c r="F29" s="27"/>
      <c r="G29" s="22"/>
      <c r="H29" s="4"/>
      <c r="I29" s="23"/>
      <c r="J29" s="4"/>
      <c r="K29" s="22"/>
      <c r="L29" s="4"/>
      <c r="M29" s="23"/>
    </row>
    <row r="30" spans="1:13" ht="15" customHeight="1" x14ac:dyDescent="0.25">
      <c r="A30" s="27"/>
      <c r="B30" s="125" t="s">
        <v>101</v>
      </c>
      <c r="C30" s="60"/>
      <c r="D30" s="60"/>
      <c r="F30" s="27"/>
      <c r="G30" s="22"/>
      <c r="H30" s="4"/>
      <c r="I30" s="23"/>
      <c r="J30" s="4"/>
      <c r="K30" s="22"/>
      <c r="L30" s="4"/>
      <c r="M30" s="23"/>
    </row>
    <row r="31" spans="1:13" ht="15" customHeight="1" x14ac:dyDescent="0.25">
      <c r="A31" s="136"/>
      <c r="B31" s="137"/>
      <c r="C31" s="27" t="s">
        <v>102</v>
      </c>
      <c r="D31" s="60"/>
      <c r="F31" s="27"/>
      <c r="G31" s="25">
        <v>-5863</v>
      </c>
      <c r="H31" s="4"/>
      <c r="I31" s="26">
        <v>-1351</v>
      </c>
      <c r="J31" s="4"/>
      <c r="K31" s="25">
        <v>0</v>
      </c>
      <c r="L31" s="4"/>
      <c r="M31" s="26">
        <v>0</v>
      </c>
    </row>
    <row r="32" spans="1:13" ht="14.1" customHeight="1" x14ac:dyDescent="0.25">
      <c r="A32" s="27"/>
      <c r="B32" s="27"/>
      <c r="C32" s="27"/>
      <c r="D32" s="27"/>
      <c r="F32" s="27"/>
      <c r="G32" s="22"/>
      <c r="H32" s="4"/>
      <c r="I32" s="23"/>
      <c r="J32" s="4"/>
      <c r="K32" s="22"/>
      <c r="L32" s="4"/>
      <c r="M32" s="23"/>
    </row>
    <row r="33" spans="1:13" ht="15" customHeight="1" x14ac:dyDescent="0.25">
      <c r="A33" s="54" t="s">
        <v>103</v>
      </c>
      <c r="B33" s="27"/>
      <c r="C33" s="27"/>
      <c r="D33" s="27"/>
      <c r="F33" s="27"/>
      <c r="G33" s="22"/>
      <c r="H33" s="4"/>
      <c r="I33" s="23"/>
      <c r="J33" s="4"/>
      <c r="K33" s="22"/>
      <c r="L33" s="4"/>
      <c r="M33" s="23"/>
    </row>
    <row r="34" spans="1:13" ht="15" customHeight="1" x14ac:dyDescent="0.25">
      <c r="A34" s="59"/>
      <c r="B34" s="54" t="s">
        <v>104</v>
      </c>
      <c r="C34" s="27"/>
      <c r="D34" s="27"/>
      <c r="E34" s="3"/>
      <c r="F34" s="27"/>
      <c r="G34" s="25">
        <f>G31</f>
        <v>-5863</v>
      </c>
      <c r="H34" s="4"/>
      <c r="I34" s="26">
        <f>I31</f>
        <v>-1351</v>
      </c>
      <c r="J34" s="4"/>
      <c r="K34" s="25">
        <f>K31</f>
        <v>0</v>
      </c>
      <c r="L34" s="4"/>
      <c r="M34" s="26">
        <f>M31</f>
        <v>0</v>
      </c>
    </row>
    <row r="35" spans="1:13" ht="14.1" customHeight="1" x14ac:dyDescent="0.25">
      <c r="A35" s="27"/>
      <c r="B35" s="27"/>
      <c r="C35" s="27"/>
      <c r="D35" s="27"/>
      <c r="E35" s="3"/>
      <c r="F35" s="27"/>
      <c r="G35" s="22"/>
      <c r="H35" s="4"/>
      <c r="I35" s="23"/>
      <c r="J35" s="4"/>
      <c r="K35" s="22"/>
      <c r="L35" s="4"/>
      <c r="M35" s="23"/>
    </row>
    <row r="36" spans="1:13" ht="15" customHeight="1" x14ac:dyDescent="0.25">
      <c r="A36" s="54" t="s">
        <v>105</v>
      </c>
      <c r="B36" s="54"/>
      <c r="C36" s="27"/>
      <c r="D36" s="27"/>
      <c r="E36" s="3"/>
      <c r="F36" s="27"/>
      <c r="G36" s="22"/>
      <c r="H36" s="4"/>
      <c r="I36" s="23"/>
      <c r="J36" s="4"/>
      <c r="K36" s="22"/>
      <c r="L36" s="4"/>
      <c r="M36" s="23"/>
    </row>
    <row r="37" spans="1:13" ht="15" customHeight="1" x14ac:dyDescent="0.25">
      <c r="A37" s="59"/>
      <c r="B37" s="54" t="s">
        <v>106</v>
      </c>
      <c r="C37" s="27"/>
      <c r="D37" s="27"/>
      <c r="E37" s="3"/>
      <c r="F37" s="27"/>
      <c r="G37" s="25">
        <f>G34+G26</f>
        <v>111587</v>
      </c>
      <c r="H37" s="4"/>
      <c r="I37" s="26">
        <f>I34+I26</f>
        <v>163578</v>
      </c>
      <c r="J37" s="4"/>
      <c r="K37" s="25">
        <f>K34+K26</f>
        <v>114463</v>
      </c>
      <c r="L37" s="4"/>
      <c r="M37" s="26">
        <f>M34+M26</f>
        <v>148566</v>
      </c>
    </row>
    <row r="38" spans="1:13" ht="14.1" customHeight="1" x14ac:dyDescent="0.25">
      <c r="A38" s="52"/>
      <c r="B38" s="27"/>
      <c r="C38" s="27"/>
      <c r="D38" s="27"/>
      <c r="E38" s="3"/>
      <c r="F38" s="27"/>
      <c r="G38" s="22"/>
      <c r="H38" s="4"/>
      <c r="I38" s="23"/>
      <c r="J38" s="4"/>
      <c r="K38" s="22"/>
      <c r="L38" s="4"/>
      <c r="M38" s="23"/>
    </row>
    <row r="39" spans="1:13" ht="15" customHeight="1" x14ac:dyDescent="0.25">
      <c r="A39" s="54" t="s">
        <v>107</v>
      </c>
      <c r="B39" s="54"/>
      <c r="C39" s="27"/>
      <c r="D39" s="27"/>
      <c r="E39" s="3"/>
      <c r="F39" s="27"/>
      <c r="G39" s="22"/>
      <c r="H39" s="4"/>
      <c r="I39" s="23"/>
      <c r="J39" s="4"/>
      <c r="K39" s="22"/>
      <c r="L39" s="4"/>
      <c r="M39" s="23"/>
    </row>
    <row r="40" spans="1:13" ht="15" customHeight="1" x14ac:dyDescent="0.25">
      <c r="A40" s="27" t="s">
        <v>108</v>
      </c>
      <c r="B40" s="27"/>
      <c r="C40" s="27"/>
      <c r="D40" s="27"/>
      <c r="E40" s="3"/>
      <c r="F40" s="27"/>
      <c r="G40" s="22">
        <v>117918</v>
      </c>
      <c r="H40" s="4"/>
      <c r="I40" s="23">
        <v>164841</v>
      </c>
      <c r="J40" s="4"/>
      <c r="K40" s="22">
        <v>114463</v>
      </c>
      <c r="L40" s="4"/>
      <c r="M40" s="23">
        <v>148566</v>
      </c>
    </row>
    <row r="41" spans="1:13" ht="15" customHeight="1" x14ac:dyDescent="0.25">
      <c r="A41" s="27" t="s">
        <v>81</v>
      </c>
      <c r="B41" s="54"/>
      <c r="C41" s="27"/>
      <c r="D41" s="27"/>
      <c r="F41" s="27"/>
      <c r="G41" s="25">
        <v>-468</v>
      </c>
      <c r="H41" s="4"/>
      <c r="I41" s="26">
        <v>88</v>
      </c>
      <c r="J41" s="4"/>
      <c r="K41" s="25" t="s">
        <v>29</v>
      </c>
      <c r="L41" s="4"/>
      <c r="M41" s="26">
        <v>0</v>
      </c>
    </row>
    <row r="42" spans="1:13" ht="14.1" customHeight="1" x14ac:dyDescent="0.25">
      <c r="A42" s="27"/>
      <c r="B42" s="54"/>
      <c r="C42" s="27"/>
      <c r="D42" s="27"/>
      <c r="F42" s="27"/>
      <c r="G42" s="22"/>
      <c r="H42" s="4"/>
      <c r="I42" s="23"/>
      <c r="J42" s="4"/>
      <c r="K42" s="22"/>
      <c r="L42" s="4"/>
      <c r="M42" s="23"/>
    </row>
    <row r="43" spans="1:13" ht="15" customHeight="1" thickBot="1" x14ac:dyDescent="0.3">
      <c r="A43" s="27"/>
      <c r="B43" s="54"/>
      <c r="C43" s="27"/>
      <c r="D43" s="27"/>
      <c r="F43" s="27"/>
      <c r="G43" s="28">
        <f>SUM(G40:G41)</f>
        <v>117450</v>
      </c>
      <c r="H43" s="4"/>
      <c r="I43" s="29">
        <f>SUM(I40:I41)</f>
        <v>164929</v>
      </c>
      <c r="J43" s="4"/>
      <c r="K43" s="28">
        <f>SUM(K40:K41)</f>
        <v>114463</v>
      </c>
      <c r="L43" s="4"/>
      <c r="M43" s="29">
        <f>SUM(M40:M41)</f>
        <v>148566</v>
      </c>
    </row>
    <row r="44" spans="1:13" ht="14.1" customHeight="1" thickTop="1" x14ac:dyDescent="0.25">
      <c r="A44" s="54"/>
      <c r="B44" s="27"/>
      <c r="C44" s="27"/>
      <c r="D44" s="27"/>
      <c r="F44" s="27"/>
      <c r="G44" s="22"/>
      <c r="H44" s="4"/>
      <c r="I44" s="23"/>
      <c r="J44" s="4"/>
      <c r="K44" s="22"/>
      <c r="L44" s="4"/>
      <c r="M44" s="23"/>
    </row>
    <row r="45" spans="1:13" ht="15" customHeight="1" x14ac:dyDescent="0.25">
      <c r="A45" s="54" t="s">
        <v>105</v>
      </c>
      <c r="B45" s="27"/>
      <c r="C45" s="27"/>
      <c r="D45" s="27"/>
      <c r="F45" s="27"/>
      <c r="G45" s="22"/>
      <c r="H45" s="4"/>
      <c r="I45" s="23"/>
      <c r="J45" s="4"/>
      <c r="K45" s="22"/>
      <c r="L45" s="4"/>
      <c r="M45" s="23"/>
    </row>
    <row r="46" spans="1:13" ht="15" customHeight="1" x14ac:dyDescent="0.25">
      <c r="A46" s="54"/>
      <c r="B46" s="54" t="s">
        <v>109</v>
      </c>
      <c r="C46" s="27"/>
      <c r="D46" s="27"/>
      <c r="F46" s="27"/>
      <c r="G46" s="22"/>
      <c r="H46" s="4"/>
      <c r="I46" s="23"/>
      <c r="J46" s="4"/>
      <c r="K46" s="22"/>
      <c r="L46" s="4"/>
      <c r="M46" s="23"/>
    </row>
    <row r="47" spans="1:13" ht="15" customHeight="1" x14ac:dyDescent="0.25">
      <c r="A47" s="27" t="s">
        <v>108</v>
      </c>
      <c r="B47" s="27"/>
      <c r="C47" s="27"/>
      <c r="D47" s="27"/>
      <c r="F47" s="54"/>
      <c r="G47" s="22">
        <v>113227</v>
      </c>
      <c r="H47" s="4"/>
      <c r="I47" s="23">
        <v>163761</v>
      </c>
      <c r="J47" s="4"/>
      <c r="K47" s="22">
        <v>114463</v>
      </c>
      <c r="L47" s="4"/>
      <c r="M47" s="23">
        <v>148566</v>
      </c>
    </row>
    <row r="48" spans="1:13" ht="15" customHeight="1" x14ac:dyDescent="0.25">
      <c r="A48" s="27" t="s">
        <v>81</v>
      </c>
      <c r="B48" s="27"/>
      <c r="C48" s="27"/>
      <c r="E48" s="20"/>
      <c r="F48" s="27"/>
      <c r="G48" s="25">
        <v>-1640</v>
      </c>
      <c r="H48" s="4"/>
      <c r="I48" s="26">
        <v>-183</v>
      </c>
      <c r="J48" s="4"/>
      <c r="K48" s="25">
        <v>0</v>
      </c>
      <c r="L48" s="4"/>
      <c r="M48" s="26">
        <v>0</v>
      </c>
    </row>
    <row r="49" spans="1:13" ht="14.1" customHeight="1" x14ac:dyDescent="0.25">
      <c r="A49" s="27"/>
      <c r="B49" s="27"/>
      <c r="C49" s="27"/>
      <c r="E49" s="20"/>
      <c r="F49" s="27"/>
      <c r="G49" s="22"/>
      <c r="H49" s="4"/>
      <c r="I49" s="23"/>
      <c r="J49" s="4"/>
      <c r="K49" s="22"/>
      <c r="L49" s="4"/>
      <c r="M49" s="23"/>
    </row>
    <row r="50" spans="1:13" ht="15" customHeight="1" thickBot="1" x14ac:dyDescent="0.3">
      <c r="A50" s="27"/>
      <c r="B50" s="27"/>
      <c r="C50" s="27"/>
      <c r="E50" s="20"/>
      <c r="F50" s="27"/>
      <c r="G50" s="28">
        <f>SUM(G47:G48)</f>
        <v>111587</v>
      </c>
      <c r="H50" s="4"/>
      <c r="I50" s="29">
        <f>SUM(I47:I48)</f>
        <v>163578</v>
      </c>
      <c r="J50" s="4"/>
      <c r="K50" s="28">
        <f>SUM(K47:K48)</f>
        <v>114463</v>
      </c>
      <c r="L50" s="4"/>
      <c r="M50" s="29">
        <f>SUM(M47:M48)</f>
        <v>148566</v>
      </c>
    </row>
    <row r="51" spans="1:13" ht="14.1" customHeight="1" thickTop="1" x14ac:dyDescent="0.25">
      <c r="A51" s="54"/>
      <c r="B51" s="27"/>
      <c r="C51" s="27"/>
      <c r="D51" s="27"/>
      <c r="F51" s="27"/>
      <c r="G51" s="42"/>
      <c r="H51" s="4"/>
      <c r="I51" s="12"/>
      <c r="J51" s="4"/>
      <c r="K51" s="42"/>
      <c r="L51" s="4"/>
      <c r="M51" s="12"/>
    </row>
    <row r="52" spans="1:13" ht="15" customHeight="1" x14ac:dyDescent="0.25">
      <c r="A52" s="54" t="s">
        <v>110</v>
      </c>
      <c r="B52" s="54"/>
      <c r="C52" s="54"/>
      <c r="D52" s="54"/>
      <c r="E52" s="126">
        <v>13</v>
      </c>
      <c r="F52" s="27"/>
      <c r="G52" s="42"/>
      <c r="H52" s="4"/>
      <c r="I52" s="12"/>
      <c r="J52" s="4"/>
      <c r="K52" s="42"/>
      <c r="L52" s="4"/>
      <c r="M52" s="12"/>
    </row>
    <row r="53" spans="1:13" ht="15" customHeight="1" x14ac:dyDescent="0.25">
      <c r="A53" s="27" t="s">
        <v>111</v>
      </c>
      <c r="B53" s="59"/>
      <c r="C53" s="27"/>
      <c r="D53" s="27"/>
      <c r="F53" s="27"/>
      <c r="G53" s="64">
        <v>0.23</v>
      </c>
      <c r="H53" s="4"/>
      <c r="I53" s="61">
        <v>0.32</v>
      </c>
      <c r="J53" s="109"/>
      <c r="K53" s="110">
        <v>0.22</v>
      </c>
      <c r="L53" s="109"/>
      <c r="M53" s="133">
        <v>0.28999999999999998</v>
      </c>
    </row>
    <row r="54" spans="1:13" ht="15" customHeight="1" x14ac:dyDescent="0.25">
      <c r="A54" s="27" t="s">
        <v>112</v>
      </c>
      <c r="B54" s="59"/>
      <c r="C54" s="27"/>
      <c r="D54" s="27"/>
      <c r="F54" s="27"/>
      <c r="G54" s="64">
        <v>0.23</v>
      </c>
      <c r="H54" s="4"/>
      <c r="I54" s="61">
        <v>0.32</v>
      </c>
      <c r="J54" s="109"/>
      <c r="K54" s="110">
        <v>0.22</v>
      </c>
      <c r="L54" s="109"/>
      <c r="M54" s="133">
        <v>0.28999999999999998</v>
      </c>
    </row>
    <row r="55" spans="1:13" ht="15" customHeight="1" x14ac:dyDescent="0.25">
      <c r="A55" s="27"/>
      <c r="B55" s="59"/>
      <c r="C55" s="27"/>
      <c r="D55" s="27"/>
      <c r="F55" s="27"/>
      <c r="G55" s="61"/>
      <c r="H55" s="4"/>
      <c r="I55" s="61"/>
      <c r="J55" s="109"/>
      <c r="K55" s="133"/>
      <c r="L55" s="109"/>
      <c r="M55" s="133"/>
    </row>
    <row r="56" spans="1:13" ht="15" customHeight="1" x14ac:dyDescent="0.25">
      <c r="A56" s="27"/>
      <c r="B56" s="59"/>
      <c r="C56" s="27"/>
      <c r="D56" s="27"/>
      <c r="F56" s="27"/>
      <c r="G56" s="61"/>
      <c r="H56" s="4"/>
      <c r="I56" s="61"/>
      <c r="J56" s="109"/>
      <c r="K56" s="133"/>
      <c r="L56" s="109"/>
      <c r="M56" s="133"/>
    </row>
    <row r="57" spans="1:13" ht="15" customHeight="1" x14ac:dyDescent="0.25">
      <c r="A57" s="27"/>
      <c r="B57" s="59"/>
      <c r="C57" s="27"/>
      <c r="D57" s="27"/>
      <c r="F57" s="27"/>
      <c r="G57" s="61"/>
      <c r="H57" s="4"/>
      <c r="I57" s="61"/>
      <c r="J57" s="109"/>
      <c r="K57" s="133"/>
      <c r="L57" s="109"/>
      <c r="M57" s="133"/>
    </row>
    <row r="58" spans="1:13" ht="13.5" customHeight="1" x14ac:dyDescent="0.25"/>
    <row r="59" spans="1:13" ht="21.95" customHeight="1" x14ac:dyDescent="0.25">
      <c r="A59" s="62" t="s">
        <v>60</v>
      </c>
      <c r="B59" s="56"/>
      <c r="C59" s="56"/>
      <c r="D59" s="56"/>
      <c r="E59" s="138"/>
      <c r="F59" s="56"/>
      <c r="G59" s="63"/>
      <c r="H59" s="56"/>
      <c r="I59" s="63"/>
      <c r="J59" s="56"/>
      <c r="K59" s="63"/>
      <c r="L59" s="56"/>
      <c r="M59" s="63"/>
    </row>
    <row r="60" spans="1:13" ht="16.5" customHeight="1" x14ac:dyDescent="0.25">
      <c r="A60" s="139" t="s">
        <v>0</v>
      </c>
      <c r="B60" s="27"/>
      <c r="C60" s="27"/>
      <c r="D60" s="27"/>
      <c r="E60" s="3"/>
      <c r="F60" s="27"/>
      <c r="G60" s="53"/>
      <c r="H60" s="27"/>
      <c r="I60" s="53"/>
      <c r="J60" s="27"/>
      <c r="K60" s="53"/>
      <c r="L60" s="27"/>
      <c r="M60" s="53"/>
    </row>
    <row r="61" spans="1:13" ht="16.5" customHeight="1" x14ac:dyDescent="0.25">
      <c r="A61" s="54" t="s">
        <v>84</v>
      </c>
      <c r="B61" s="54"/>
      <c r="C61" s="27"/>
      <c r="D61" s="27"/>
      <c r="E61" s="3"/>
      <c r="F61" s="27"/>
      <c r="G61" s="53"/>
      <c r="H61" s="27"/>
      <c r="I61" s="53"/>
      <c r="J61" s="27"/>
      <c r="K61" s="53"/>
      <c r="L61" s="27"/>
      <c r="M61" s="53"/>
    </row>
    <row r="62" spans="1:13" ht="16.5" customHeight="1" x14ac:dyDescent="0.25">
      <c r="A62" s="55" t="s">
        <v>113</v>
      </c>
      <c r="B62" s="56"/>
      <c r="C62" s="56"/>
      <c r="D62" s="56"/>
      <c r="E62" s="9"/>
      <c r="F62" s="56"/>
      <c r="G62" s="57"/>
      <c r="H62" s="56"/>
      <c r="I62" s="57"/>
      <c r="J62" s="56"/>
      <c r="K62" s="57"/>
      <c r="L62" s="56"/>
      <c r="M62" s="57"/>
    </row>
    <row r="63" spans="1:13" ht="12.95" customHeight="1" x14ac:dyDescent="0.25">
      <c r="A63" s="54"/>
      <c r="B63" s="27"/>
      <c r="C63" s="27"/>
      <c r="D63" s="27"/>
      <c r="E63" s="3"/>
      <c r="F63" s="27"/>
      <c r="G63" s="36"/>
      <c r="H63" s="27"/>
      <c r="I63" s="36"/>
      <c r="J63" s="27"/>
      <c r="K63" s="36"/>
      <c r="L63" s="27"/>
      <c r="M63" s="36"/>
    </row>
    <row r="64" spans="1:13" ht="12.95" customHeight="1" x14ac:dyDescent="0.25">
      <c r="A64" s="54"/>
      <c r="B64" s="27"/>
      <c r="C64" s="27"/>
      <c r="D64" s="27"/>
      <c r="E64" s="3"/>
      <c r="F64" s="27"/>
      <c r="G64" s="36"/>
      <c r="H64" s="27"/>
      <c r="I64" s="36"/>
      <c r="J64" s="27"/>
      <c r="K64" s="36"/>
      <c r="L64" s="27"/>
      <c r="M64" s="36"/>
    </row>
    <row r="65" spans="1:13" ht="15" customHeight="1" x14ac:dyDescent="0.25">
      <c r="A65" s="54"/>
      <c r="B65" s="27"/>
      <c r="C65" s="27"/>
      <c r="D65" s="27"/>
      <c r="E65" s="3"/>
      <c r="F65" s="27"/>
      <c r="G65" s="148" t="s">
        <v>3</v>
      </c>
      <c r="H65" s="148"/>
      <c r="I65" s="148"/>
      <c r="J65" s="3"/>
      <c r="K65" s="151" t="s">
        <v>4</v>
      </c>
      <c r="L65" s="151"/>
      <c r="M65" s="151"/>
    </row>
    <row r="66" spans="1:13" ht="15" customHeight="1" x14ac:dyDescent="0.25">
      <c r="A66" s="54"/>
      <c r="B66" s="27"/>
      <c r="C66" s="27"/>
      <c r="D66" s="27"/>
      <c r="F66" s="27"/>
      <c r="G66" s="149" t="s">
        <v>5</v>
      </c>
      <c r="H66" s="149"/>
      <c r="I66" s="149"/>
      <c r="J66" s="3"/>
      <c r="K66" s="150" t="s">
        <v>5</v>
      </c>
      <c r="L66" s="150"/>
      <c r="M66" s="150"/>
    </row>
    <row r="67" spans="1:13" ht="15" customHeight="1" x14ac:dyDescent="0.25">
      <c r="A67" s="54"/>
      <c r="B67" s="27"/>
      <c r="C67" s="27"/>
      <c r="D67" s="27"/>
      <c r="F67" s="54"/>
      <c r="G67" s="15" t="s">
        <v>10</v>
      </c>
      <c r="H67" s="16"/>
      <c r="I67" s="15" t="s">
        <v>11</v>
      </c>
      <c r="J67" s="16"/>
      <c r="K67" s="15" t="s">
        <v>10</v>
      </c>
      <c r="L67" s="16"/>
      <c r="M67" s="15" t="s">
        <v>11</v>
      </c>
    </row>
    <row r="68" spans="1:13" ht="15" customHeight="1" x14ac:dyDescent="0.25">
      <c r="A68" s="54"/>
      <c r="B68" s="27"/>
      <c r="C68" s="27"/>
      <c r="E68" s="18" t="s">
        <v>12</v>
      </c>
      <c r="F68" s="27"/>
      <c r="G68" s="19" t="s">
        <v>13</v>
      </c>
      <c r="H68" s="16"/>
      <c r="I68" s="19" t="s">
        <v>13</v>
      </c>
      <c r="J68" s="16"/>
      <c r="K68" s="19" t="s">
        <v>13</v>
      </c>
      <c r="L68" s="16"/>
      <c r="M68" s="19" t="s">
        <v>13</v>
      </c>
    </row>
    <row r="69" spans="1:13" ht="12.95" customHeight="1" x14ac:dyDescent="0.25">
      <c r="A69" s="54"/>
      <c r="B69" s="27"/>
      <c r="C69" s="27"/>
      <c r="E69" s="20"/>
      <c r="F69" s="27"/>
      <c r="G69" s="21"/>
      <c r="H69" s="4"/>
      <c r="I69" s="5"/>
      <c r="J69" s="4"/>
      <c r="K69" s="21"/>
      <c r="L69" s="4"/>
      <c r="M69" s="5"/>
    </row>
    <row r="70" spans="1:13" ht="15" customHeight="1" x14ac:dyDescent="0.25">
      <c r="A70" s="27" t="s">
        <v>86</v>
      </c>
      <c r="B70" s="27"/>
      <c r="C70" s="27"/>
      <c r="D70" s="27"/>
      <c r="E70" s="126">
        <v>4</v>
      </c>
      <c r="F70" s="27"/>
      <c r="G70" s="22">
        <v>4512261</v>
      </c>
      <c r="H70" s="4"/>
      <c r="I70" s="23">
        <v>4562131</v>
      </c>
      <c r="J70" s="4"/>
      <c r="K70" s="22">
        <v>4204954</v>
      </c>
      <c r="L70" s="4"/>
      <c r="M70" s="23">
        <v>4244299</v>
      </c>
    </row>
    <row r="71" spans="1:13" ht="15" customHeight="1" x14ac:dyDescent="0.25">
      <c r="A71" s="27" t="s">
        <v>87</v>
      </c>
      <c r="B71" s="27"/>
      <c r="C71" s="27"/>
      <c r="D71" s="27"/>
      <c r="F71" s="27"/>
      <c r="G71" s="25">
        <v>-1978610</v>
      </c>
      <c r="H71" s="4"/>
      <c r="I71" s="26">
        <v>-1993118</v>
      </c>
      <c r="J71" s="4"/>
      <c r="K71" s="25">
        <v>-1902875</v>
      </c>
      <c r="L71" s="4"/>
      <c r="M71" s="26">
        <v>-1909617</v>
      </c>
    </row>
    <row r="72" spans="1:13" ht="12.95" customHeight="1" x14ac:dyDescent="0.25">
      <c r="A72" s="112"/>
      <c r="B72" s="54"/>
      <c r="C72" s="54"/>
      <c r="D72" s="54"/>
      <c r="E72" s="134"/>
      <c r="F72" s="54"/>
      <c r="G72" s="58"/>
      <c r="H72" s="16"/>
      <c r="I72" s="14"/>
      <c r="J72" s="16"/>
      <c r="K72" s="58"/>
      <c r="L72" s="16"/>
      <c r="M72" s="14"/>
    </row>
    <row r="73" spans="1:13" ht="15" customHeight="1" x14ac:dyDescent="0.25">
      <c r="A73" s="54" t="s">
        <v>88</v>
      </c>
      <c r="B73" s="27"/>
      <c r="C73" s="27"/>
      <c r="D73" s="27"/>
      <c r="F73" s="27"/>
      <c r="G73" s="22">
        <f>SUM(G70:G72)</f>
        <v>2533651</v>
      </c>
      <c r="H73" s="4"/>
      <c r="I73" s="23">
        <f>SUM(I70:I72)</f>
        <v>2569013</v>
      </c>
      <c r="J73" s="4"/>
      <c r="K73" s="22">
        <f>SUM(K70:K72)</f>
        <v>2302079</v>
      </c>
      <c r="L73" s="4"/>
      <c r="M73" s="23">
        <f>SUM(M70:M72)</f>
        <v>2334682</v>
      </c>
    </row>
    <row r="74" spans="1:13" ht="15" customHeight="1" x14ac:dyDescent="0.25">
      <c r="A74" s="27" t="s">
        <v>89</v>
      </c>
      <c r="B74" s="27"/>
      <c r="C74" s="27"/>
      <c r="D74" s="27"/>
      <c r="E74" s="59"/>
      <c r="F74" s="27"/>
      <c r="G74" s="22">
        <v>46373</v>
      </c>
      <c r="H74" s="4"/>
      <c r="I74" s="23">
        <v>50362</v>
      </c>
      <c r="J74" s="4"/>
      <c r="K74" s="22">
        <v>84462</v>
      </c>
      <c r="L74" s="4"/>
      <c r="M74" s="23">
        <v>99390</v>
      </c>
    </row>
    <row r="75" spans="1:13" ht="15" customHeight="1" x14ac:dyDescent="0.25">
      <c r="A75" s="27" t="s">
        <v>90</v>
      </c>
      <c r="B75" s="27"/>
      <c r="C75" s="27"/>
      <c r="D75" s="27"/>
      <c r="F75" s="27"/>
      <c r="G75" s="22">
        <v>-1876983</v>
      </c>
      <c r="H75" s="4"/>
      <c r="I75" s="23">
        <v>-1847575</v>
      </c>
      <c r="J75" s="4"/>
      <c r="K75" s="22">
        <v>-1696699</v>
      </c>
      <c r="L75" s="4"/>
      <c r="M75" s="23">
        <v>-1665994</v>
      </c>
    </row>
    <row r="76" spans="1:13" ht="15" customHeight="1" x14ac:dyDescent="0.25">
      <c r="A76" s="27" t="s">
        <v>91</v>
      </c>
      <c r="B76" s="27"/>
      <c r="C76" s="27"/>
      <c r="D76" s="27"/>
      <c r="F76" s="27"/>
      <c r="G76" s="22">
        <v>-337151</v>
      </c>
      <c r="H76" s="4"/>
      <c r="I76" s="23">
        <v>-317741</v>
      </c>
      <c r="J76" s="4"/>
      <c r="K76" s="22">
        <v>-337131</v>
      </c>
      <c r="L76" s="4"/>
      <c r="M76" s="23">
        <v>-311777</v>
      </c>
    </row>
    <row r="77" spans="1:13" ht="15" customHeight="1" x14ac:dyDescent="0.25">
      <c r="A77" s="27" t="s">
        <v>92</v>
      </c>
      <c r="B77" s="27"/>
      <c r="C77" s="27"/>
      <c r="D77" s="27"/>
      <c r="F77" s="27"/>
      <c r="G77" s="22">
        <v>-2418</v>
      </c>
      <c r="H77" s="4"/>
      <c r="I77" s="23">
        <v>10812</v>
      </c>
      <c r="J77" s="4"/>
      <c r="K77" s="22">
        <v>-1448</v>
      </c>
      <c r="L77" s="4"/>
      <c r="M77" s="23">
        <v>7610</v>
      </c>
    </row>
    <row r="78" spans="1:13" ht="15" customHeight="1" x14ac:dyDescent="0.25">
      <c r="A78" s="27" t="s">
        <v>93</v>
      </c>
      <c r="B78" s="27"/>
      <c r="C78" s="27"/>
      <c r="D78" s="27"/>
      <c r="F78" s="27"/>
      <c r="G78" s="22">
        <v>-38397</v>
      </c>
      <c r="H78" s="4"/>
      <c r="I78" s="23">
        <v>-48571</v>
      </c>
      <c r="J78" s="108"/>
      <c r="K78" s="22">
        <v>-33557</v>
      </c>
      <c r="L78" s="108"/>
      <c r="M78" s="23">
        <v>-42566</v>
      </c>
    </row>
    <row r="79" spans="1:13" ht="15" customHeight="1" x14ac:dyDescent="0.25">
      <c r="A79" s="27" t="s">
        <v>94</v>
      </c>
      <c r="B79" s="27"/>
      <c r="C79" s="27"/>
      <c r="D79" s="27"/>
      <c r="F79" s="27"/>
      <c r="G79" s="22"/>
      <c r="H79" s="4"/>
      <c r="I79" s="23"/>
      <c r="J79" s="4"/>
      <c r="K79" s="22"/>
      <c r="L79" s="4"/>
      <c r="M79" s="23"/>
    </row>
    <row r="80" spans="1:13" ht="15" customHeight="1" x14ac:dyDescent="0.25">
      <c r="A80" s="59"/>
      <c r="B80" s="27" t="s">
        <v>95</v>
      </c>
      <c r="C80" s="27"/>
      <c r="D80" s="27"/>
      <c r="E80" s="126">
        <v>7</v>
      </c>
      <c r="F80" s="27"/>
      <c r="G80" s="25">
        <v>26123</v>
      </c>
      <c r="H80" s="135"/>
      <c r="I80" s="26">
        <v>20066</v>
      </c>
      <c r="J80" s="135"/>
      <c r="K80" s="25">
        <v>0</v>
      </c>
      <c r="L80" s="135"/>
      <c r="M80" s="26">
        <v>0</v>
      </c>
    </row>
    <row r="81" spans="1:13" ht="12.95" customHeight="1" x14ac:dyDescent="0.25">
      <c r="A81" s="59"/>
      <c r="B81" s="27"/>
      <c r="C81" s="27"/>
      <c r="D81" s="27"/>
      <c r="F81" s="27"/>
      <c r="G81" s="22"/>
      <c r="H81" s="135"/>
      <c r="I81" s="23"/>
      <c r="J81" s="135"/>
      <c r="K81" s="22"/>
      <c r="L81" s="135"/>
      <c r="M81" s="23"/>
    </row>
    <row r="82" spans="1:13" ht="15" customHeight="1" x14ac:dyDescent="0.25">
      <c r="A82" s="54" t="s">
        <v>96</v>
      </c>
      <c r="B82" s="27"/>
      <c r="C82" s="27"/>
      <c r="D82" s="27"/>
      <c r="F82" s="27"/>
      <c r="G82" s="22">
        <f>SUM(G73:G80)</f>
        <v>351198</v>
      </c>
      <c r="H82" s="135"/>
      <c r="I82" s="23">
        <f>SUM(I73:I80)</f>
        <v>436366</v>
      </c>
      <c r="J82" s="135"/>
      <c r="K82" s="22">
        <f>SUM(K73:K80)</f>
        <v>317706</v>
      </c>
      <c r="L82" s="135"/>
      <c r="M82" s="23">
        <f>SUM(M73:M80)</f>
        <v>421345</v>
      </c>
    </row>
    <row r="83" spans="1:13" ht="15" customHeight="1" x14ac:dyDescent="0.25">
      <c r="A83" s="27" t="s">
        <v>97</v>
      </c>
      <c r="B83" s="27"/>
      <c r="C83" s="27"/>
      <c r="D83" s="27"/>
      <c r="E83" s="126">
        <v>12</v>
      </c>
      <c r="F83" s="27"/>
      <c r="G83" s="25">
        <v>-51623</v>
      </c>
      <c r="H83" s="4"/>
      <c r="I83" s="26">
        <v>-76094</v>
      </c>
      <c r="J83" s="4"/>
      <c r="K83" s="25">
        <v>-49799</v>
      </c>
      <c r="L83" s="4"/>
      <c r="M83" s="26">
        <v>-71054</v>
      </c>
    </row>
    <row r="84" spans="1:13" ht="12.95" customHeight="1" x14ac:dyDescent="0.25">
      <c r="A84" s="27"/>
      <c r="B84" s="27"/>
      <c r="C84" s="27"/>
      <c r="D84" s="27"/>
      <c r="F84" s="27"/>
      <c r="G84" s="22"/>
      <c r="H84" s="4"/>
      <c r="I84" s="23"/>
      <c r="J84" s="4"/>
      <c r="K84" s="22"/>
      <c r="L84" s="4"/>
      <c r="M84" s="23"/>
    </row>
    <row r="85" spans="1:13" ht="15" customHeight="1" x14ac:dyDescent="0.25">
      <c r="A85" s="54" t="s">
        <v>98</v>
      </c>
      <c r="B85" s="27"/>
      <c r="C85" s="27"/>
      <c r="D85" s="27"/>
      <c r="F85" s="27"/>
      <c r="G85" s="25">
        <f>SUM(G82:G83)</f>
        <v>299575</v>
      </c>
      <c r="H85" s="4"/>
      <c r="I85" s="26">
        <f>SUM(I82:I83)</f>
        <v>360272</v>
      </c>
      <c r="J85" s="4"/>
      <c r="K85" s="25">
        <f>SUM(K82:K83)</f>
        <v>267907</v>
      </c>
      <c r="L85" s="4"/>
      <c r="M85" s="26">
        <f>SUM(M82:M83)</f>
        <v>350291</v>
      </c>
    </row>
    <row r="86" spans="1:13" ht="12.95" customHeight="1" x14ac:dyDescent="0.25">
      <c r="A86" s="27"/>
      <c r="B86" s="27"/>
      <c r="C86" s="27"/>
      <c r="D86" s="27"/>
      <c r="F86" s="27"/>
      <c r="G86" s="22"/>
      <c r="H86" s="4"/>
      <c r="I86" s="23"/>
      <c r="J86" s="4"/>
      <c r="K86" s="22"/>
      <c r="L86" s="4"/>
      <c r="M86" s="23"/>
    </row>
    <row r="87" spans="1:13" ht="15" customHeight="1" x14ac:dyDescent="0.25">
      <c r="A87" s="54" t="s">
        <v>99</v>
      </c>
      <c r="B87" s="27"/>
      <c r="C87" s="27"/>
      <c r="D87" s="27"/>
      <c r="F87" s="27"/>
      <c r="G87" s="22"/>
      <c r="H87" s="4"/>
      <c r="I87" s="23"/>
      <c r="J87" s="4"/>
      <c r="K87" s="22"/>
      <c r="L87" s="4"/>
      <c r="M87" s="23"/>
    </row>
    <row r="88" spans="1:13" ht="15" customHeight="1" x14ac:dyDescent="0.25">
      <c r="A88" s="27" t="s">
        <v>222</v>
      </c>
      <c r="B88" s="27"/>
      <c r="C88" s="60"/>
      <c r="D88" s="60"/>
      <c r="F88" s="27"/>
      <c r="G88" s="22"/>
      <c r="H88" s="4"/>
      <c r="I88" s="23"/>
      <c r="J88" s="4"/>
      <c r="K88" s="22"/>
      <c r="L88" s="4"/>
      <c r="M88" s="23"/>
    </row>
    <row r="89" spans="1:13" ht="15" customHeight="1" x14ac:dyDescent="0.25">
      <c r="A89" s="27"/>
      <c r="B89" s="125" t="s">
        <v>223</v>
      </c>
      <c r="C89" s="60"/>
      <c r="D89" s="60"/>
      <c r="F89" s="27"/>
      <c r="G89" s="22"/>
      <c r="H89" s="4"/>
      <c r="I89" s="23"/>
      <c r="J89" s="4"/>
      <c r="K89" s="22"/>
      <c r="L89" s="4"/>
      <c r="M89" s="23"/>
    </row>
    <row r="90" spans="1:13" ht="15" customHeight="1" x14ac:dyDescent="0.25">
      <c r="A90" s="27"/>
      <c r="C90" s="27" t="s">
        <v>114</v>
      </c>
      <c r="D90" s="60"/>
      <c r="F90" s="27"/>
      <c r="G90" s="22"/>
      <c r="H90" s="4"/>
      <c r="I90" s="23"/>
      <c r="J90" s="4"/>
      <c r="K90" s="22"/>
      <c r="L90" s="4"/>
      <c r="M90" s="23"/>
    </row>
    <row r="91" spans="1:13" ht="15" customHeight="1" x14ac:dyDescent="0.25">
      <c r="A91" s="27"/>
      <c r="C91" s="60"/>
      <c r="D91" s="27" t="s">
        <v>115</v>
      </c>
      <c r="F91" s="27"/>
      <c r="G91" s="22">
        <v>0</v>
      </c>
      <c r="H91" s="4"/>
      <c r="I91" s="23">
        <v>13625</v>
      </c>
      <c r="J91" s="4"/>
      <c r="K91" s="22">
        <v>0</v>
      </c>
      <c r="L91" s="4"/>
      <c r="M91" s="23">
        <v>11889</v>
      </c>
    </row>
    <row r="92" spans="1:13" ht="15" customHeight="1" x14ac:dyDescent="0.25">
      <c r="A92" s="27" t="s">
        <v>100</v>
      </c>
      <c r="B92" s="27"/>
      <c r="C92" s="60"/>
      <c r="D92" s="60"/>
      <c r="F92" s="27"/>
      <c r="G92" s="22"/>
      <c r="H92" s="4"/>
      <c r="I92" s="23"/>
      <c r="J92" s="4"/>
      <c r="K92" s="22"/>
      <c r="L92" s="4"/>
      <c r="M92" s="23"/>
    </row>
    <row r="93" spans="1:13" ht="15" customHeight="1" x14ac:dyDescent="0.25">
      <c r="A93" s="27"/>
      <c r="B93" s="125" t="s">
        <v>101</v>
      </c>
      <c r="C93" s="60"/>
      <c r="D93" s="60"/>
      <c r="F93" s="27"/>
      <c r="G93" s="22"/>
      <c r="H93" s="4"/>
      <c r="I93" s="23"/>
      <c r="J93" s="4"/>
      <c r="K93" s="22"/>
      <c r="L93" s="4"/>
      <c r="M93" s="23"/>
    </row>
    <row r="94" spans="1:13" ht="15" customHeight="1" x14ac:dyDescent="0.25">
      <c r="A94" s="136"/>
      <c r="B94" s="137"/>
      <c r="C94" s="27" t="s">
        <v>102</v>
      </c>
      <c r="D94" s="60"/>
      <c r="F94" s="27"/>
      <c r="G94" s="25">
        <v>-7956</v>
      </c>
      <c r="H94" s="4"/>
      <c r="I94" s="26">
        <v>1637</v>
      </c>
      <c r="J94" s="4"/>
      <c r="K94" s="25">
        <v>0</v>
      </c>
      <c r="L94" s="4"/>
      <c r="M94" s="26">
        <v>0</v>
      </c>
    </row>
    <row r="95" spans="1:13" ht="12.95" customHeight="1" x14ac:dyDescent="0.25">
      <c r="A95" s="27"/>
      <c r="B95" s="27"/>
      <c r="C95" s="27"/>
      <c r="D95" s="27"/>
      <c r="F95" s="27"/>
      <c r="G95" s="22"/>
      <c r="H95" s="4"/>
      <c r="I95" s="23"/>
      <c r="J95" s="4"/>
      <c r="K95" s="22"/>
      <c r="L95" s="4"/>
      <c r="M95" s="23"/>
    </row>
    <row r="96" spans="1:13" ht="15" customHeight="1" x14ac:dyDescent="0.25">
      <c r="A96" s="54" t="s">
        <v>103</v>
      </c>
      <c r="B96" s="27"/>
      <c r="C96" s="27"/>
      <c r="D96" s="27"/>
      <c r="F96" s="27"/>
      <c r="G96" s="22"/>
      <c r="H96" s="4"/>
      <c r="I96" s="23"/>
      <c r="J96" s="4"/>
      <c r="K96" s="22"/>
      <c r="L96" s="4"/>
      <c r="M96" s="23"/>
    </row>
    <row r="97" spans="1:13" ht="15" customHeight="1" x14ac:dyDescent="0.25">
      <c r="A97" s="59"/>
      <c r="B97" s="54" t="s">
        <v>104</v>
      </c>
      <c r="C97" s="27"/>
      <c r="D97" s="27"/>
      <c r="E97" s="3"/>
      <c r="F97" s="27"/>
      <c r="G97" s="25">
        <f>SUM(G91:G94)</f>
        <v>-7956</v>
      </c>
      <c r="H97" s="4"/>
      <c r="I97" s="26">
        <f>SUM(I91:I94)</f>
        <v>15262</v>
      </c>
      <c r="J97" s="4"/>
      <c r="K97" s="25">
        <f>SUM(K91:K94)</f>
        <v>0</v>
      </c>
      <c r="L97" s="4"/>
      <c r="M97" s="26">
        <f>SUM(M91:M94)</f>
        <v>11889</v>
      </c>
    </row>
    <row r="98" spans="1:13" ht="12.95" customHeight="1" x14ac:dyDescent="0.25">
      <c r="A98" s="27"/>
      <c r="B98" s="27"/>
      <c r="C98" s="27"/>
      <c r="D98" s="27"/>
      <c r="E98" s="3"/>
      <c r="F98" s="27"/>
      <c r="G98" s="22"/>
      <c r="H98" s="4"/>
      <c r="I98" s="23"/>
      <c r="J98" s="4"/>
      <c r="K98" s="22"/>
      <c r="L98" s="4"/>
      <c r="M98" s="23"/>
    </row>
    <row r="99" spans="1:13" ht="15" customHeight="1" x14ac:dyDescent="0.25">
      <c r="A99" s="54" t="s">
        <v>105</v>
      </c>
      <c r="B99" s="54"/>
      <c r="C99" s="27"/>
      <c r="D99" s="27"/>
      <c r="E99" s="3"/>
      <c r="F99" s="27"/>
      <c r="G99" s="22"/>
      <c r="H99" s="4"/>
      <c r="I99" s="23"/>
      <c r="J99" s="4"/>
      <c r="K99" s="22"/>
      <c r="L99" s="4"/>
      <c r="M99" s="23"/>
    </row>
    <row r="100" spans="1:13" ht="15" customHeight="1" x14ac:dyDescent="0.25">
      <c r="A100" s="59"/>
      <c r="B100" s="54" t="s">
        <v>106</v>
      </c>
      <c r="C100" s="27"/>
      <c r="D100" s="27"/>
      <c r="E100" s="3"/>
      <c r="F100" s="27"/>
      <c r="G100" s="25">
        <f>G97+G85</f>
        <v>291619</v>
      </c>
      <c r="H100" s="4"/>
      <c r="I100" s="26">
        <f>I97+I85</f>
        <v>375534</v>
      </c>
      <c r="J100" s="4"/>
      <c r="K100" s="25">
        <f>K97+K85</f>
        <v>267907</v>
      </c>
      <c r="L100" s="4"/>
      <c r="M100" s="26">
        <f>M97+M85</f>
        <v>362180</v>
      </c>
    </row>
    <row r="101" spans="1:13" ht="12.95" customHeight="1" x14ac:dyDescent="0.25">
      <c r="A101" s="52"/>
      <c r="B101" s="27"/>
      <c r="C101" s="27"/>
      <c r="D101" s="27"/>
      <c r="E101" s="3"/>
      <c r="F101" s="27"/>
      <c r="G101" s="22"/>
      <c r="H101" s="4"/>
      <c r="I101" s="23"/>
      <c r="J101" s="4"/>
      <c r="K101" s="22"/>
      <c r="L101" s="4"/>
      <c r="M101" s="23"/>
    </row>
    <row r="102" spans="1:13" ht="15" customHeight="1" x14ac:dyDescent="0.25">
      <c r="A102" s="54" t="s">
        <v>107</v>
      </c>
      <c r="B102" s="54"/>
      <c r="C102" s="27"/>
      <c r="D102" s="27"/>
      <c r="E102" s="3"/>
      <c r="F102" s="27"/>
      <c r="G102" s="22"/>
      <c r="H102" s="4"/>
      <c r="I102" s="23"/>
      <c r="J102" s="4"/>
      <c r="K102" s="22"/>
      <c r="L102" s="4"/>
      <c r="M102" s="23"/>
    </row>
    <row r="103" spans="1:13" ht="15" customHeight="1" x14ac:dyDescent="0.25">
      <c r="A103" s="27" t="s">
        <v>108</v>
      </c>
      <c r="B103" s="27"/>
      <c r="C103" s="27"/>
      <c r="D103" s="27"/>
      <c r="E103" s="3"/>
      <c r="F103" s="27"/>
      <c r="G103" s="22">
        <v>300350</v>
      </c>
      <c r="H103" s="4"/>
      <c r="I103" s="23">
        <v>358415</v>
      </c>
      <c r="J103" s="4"/>
      <c r="K103" s="22">
        <v>267907</v>
      </c>
      <c r="L103" s="4"/>
      <c r="M103" s="23">
        <v>350291</v>
      </c>
    </row>
    <row r="104" spans="1:13" ht="15" customHeight="1" x14ac:dyDescent="0.25">
      <c r="A104" s="27" t="s">
        <v>81</v>
      </c>
      <c r="B104" s="54"/>
      <c r="C104" s="27"/>
      <c r="D104" s="27"/>
      <c r="F104" s="27"/>
      <c r="G104" s="25">
        <v>-775</v>
      </c>
      <c r="H104" s="4"/>
      <c r="I104" s="26">
        <v>1857</v>
      </c>
      <c r="J104" s="4"/>
      <c r="K104" s="25" t="s">
        <v>29</v>
      </c>
      <c r="L104" s="4"/>
      <c r="M104" s="26">
        <v>0</v>
      </c>
    </row>
    <row r="105" spans="1:13" ht="12.95" customHeight="1" x14ac:dyDescent="0.25">
      <c r="A105" s="27"/>
      <c r="B105" s="54"/>
      <c r="C105" s="27"/>
      <c r="D105" s="27"/>
      <c r="F105" s="27"/>
      <c r="G105" s="22"/>
      <c r="H105" s="4"/>
      <c r="I105" s="23"/>
      <c r="J105" s="4"/>
      <c r="K105" s="22"/>
      <c r="L105" s="4"/>
      <c r="M105" s="23"/>
    </row>
    <row r="106" spans="1:13" ht="15" customHeight="1" thickBot="1" x14ac:dyDescent="0.3">
      <c r="A106" s="27"/>
      <c r="B106" s="54"/>
      <c r="C106" s="27"/>
      <c r="D106" s="27"/>
      <c r="F106" s="27"/>
      <c r="G106" s="28">
        <f>SUM(G103:G104)</f>
        <v>299575</v>
      </c>
      <c r="H106" s="4"/>
      <c r="I106" s="29">
        <f>SUM(I103:I104)</f>
        <v>360272</v>
      </c>
      <c r="J106" s="4"/>
      <c r="K106" s="28">
        <f t="shared" ref="K106:M106" si="0">SUM(K103:K104)</f>
        <v>267907</v>
      </c>
      <c r="L106" s="4"/>
      <c r="M106" s="29">
        <f t="shared" si="0"/>
        <v>350291</v>
      </c>
    </row>
    <row r="107" spans="1:13" ht="12.95" customHeight="1" thickTop="1" x14ac:dyDescent="0.25">
      <c r="A107" s="54"/>
      <c r="B107" s="27"/>
      <c r="C107" s="27"/>
      <c r="D107" s="27"/>
      <c r="F107" s="27"/>
      <c r="G107" s="22"/>
      <c r="H107" s="4"/>
      <c r="I107" s="23"/>
      <c r="J107" s="4"/>
      <c r="K107" s="22"/>
      <c r="L107" s="4"/>
      <c r="M107" s="23"/>
    </row>
    <row r="108" spans="1:13" ht="15" customHeight="1" x14ac:dyDescent="0.25">
      <c r="A108" s="54" t="s">
        <v>105</v>
      </c>
      <c r="B108" s="27"/>
      <c r="C108" s="27"/>
      <c r="D108" s="27"/>
      <c r="F108" s="27"/>
      <c r="G108" s="22"/>
      <c r="H108" s="4"/>
      <c r="I108" s="23"/>
      <c r="J108" s="4"/>
      <c r="K108" s="22"/>
      <c r="L108" s="4"/>
      <c r="M108" s="23"/>
    </row>
    <row r="109" spans="1:13" ht="15" customHeight="1" x14ac:dyDescent="0.25">
      <c r="A109" s="54"/>
      <c r="B109" s="54" t="s">
        <v>109</v>
      </c>
      <c r="C109" s="27"/>
      <c r="D109" s="27"/>
      <c r="F109" s="27"/>
      <c r="G109" s="22"/>
      <c r="H109" s="4"/>
      <c r="I109" s="23"/>
      <c r="J109" s="4"/>
      <c r="K109" s="22"/>
      <c r="L109" s="4"/>
      <c r="M109" s="23"/>
    </row>
    <row r="110" spans="1:13" ht="15" customHeight="1" x14ac:dyDescent="0.25">
      <c r="A110" s="27" t="s">
        <v>108</v>
      </c>
      <c r="B110" s="27"/>
      <c r="C110" s="27"/>
      <c r="D110" s="27"/>
      <c r="F110" s="54"/>
      <c r="G110" s="22">
        <v>293985</v>
      </c>
      <c r="H110" s="4"/>
      <c r="I110" s="23">
        <v>373349</v>
      </c>
      <c r="J110" s="4"/>
      <c r="K110" s="22">
        <v>267907</v>
      </c>
      <c r="L110" s="4"/>
      <c r="M110" s="23">
        <v>362180</v>
      </c>
    </row>
    <row r="111" spans="1:13" ht="15" customHeight="1" x14ac:dyDescent="0.25">
      <c r="A111" s="27" t="s">
        <v>81</v>
      </c>
      <c r="B111" s="27"/>
      <c r="C111" s="27"/>
      <c r="E111" s="20"/>
      <c r="F111" s="27"/>
      <c r="G111" s="25">
        <v>-2366</v>
      </c>
      <c r="H111" s="4"/>
      <c r="I111" s="26">
        <v>2185</v>
      </c>
      <c r="J111" s="4"/>
      <c r="K111" s="25" t="s">
        <v>29</v>
      </c>
      <c r="L111" s="4"/>
      <c r="M111" s="26">
        <v>0</v>
      </c>
    </row>
    <row r="112" spans="1:13" ht="12.95" customHeight="1" x14ac:dyDescent="0.25">
      <c r="A112" s="27"/>
      <c r="B112" s="27"/>
      <c r="C112" s="27"/>
      <c r="E112" s="20"/>
      <c r="F112" s="27"/>
      <c r="G112" s="22"/>
      <c r="H112" s="4"/>
      <c r="I112" s="23"/>
      <c r="J112" s="4"/>
      <c r="K112" s="22"/>
      <c r="L112" s="4"/>
      <c r="M112" s="23"/>
    </row>
    <row r="113" spans="1:13" ht="15" customHeight="1" thickBot="1" x14ac:dyDescent="0.3">
      <c r="A113" s="27"/>
      <c r="B113" s="27"/>
      <c r="C113" s="27"/>
      <c r="E113" s="20"/>
      <c r="F113" s="27"/>
      <c r="G113" s="28">
        <f>SUM(G110:G111)</f>
        <v>291619</v>
      </c>
      <c r="H113" s="4"/>
      <c r="I113" s="29">
        <f>SUM(I110:I111)</f>
        <v>375534</v>
      </c>
      <c r="J113" s="4"/>
      <c r="K113" s="28">
        <f t="shared" ref="K113:M113" si="1">SUM(K110:K111)</f>
        <v>267907</v>
      </c>
      <c r="L113" s="4"/>
      <c r="M113" s="29">
        <f t="shared" si="1"/>
        <v>362180</v>
      </c>
    </row>
    <row r="114" spans="1:13" ht="12.95" customHeight="1" thickTop="1" x14ac:dyDescent="0.25">
      <c r="A114" s="54"/>
      <c r="B114" s="27"/>
      <c r="C114" s="27"/>
      <c r="D114" s="27"/>
      <c r="F114" s="27"/>
      <c r="G114" s="42"/>
      <c r="H114" s="4"/>
      <c r="I114" s="12"/>
      <c r="J114" s="4"/>
      <c r="K114" s="42"/>
      <c r="L114" s="4"/>
      <c r="M114" s="12"/>
    </row>
    <row r="115" spans="1:13" ht="15" customHeight="1" x14ac:dyDescent="0.25">
      <c r="A115" s="54" t="s">
        <v>110</v>
      </c>
      <c r="B115" s="54"/>
      <c r="C115" s="54"/>
      <c r="D115" s="54"/>
      <c r="E115" s="126">
        <v>13</v>
      </c>
      <c r="F115" s="27"/>
      <c r="G115" s="42"/>
      <c r="H115" s="4"/>
      <c r="I115" s="12"/>
      <c r="J115" s="4"/>
      <c r="K115" s="42"/>
      <c r="L115" s="4"/>
      <c r="M115" s="12"/>
    </row>
    <row r="116" spans="1:13" ht="15" customHeight="1" x14ac:dyDescent="0.25">
      <c r="A116" s="27" t="s">
        <v>111</v>
      </c>
      <c r="B116" s="59"/>
      <c r="C116" s="27"/>
      <c r="D116" s="27"/>
      <c r="F116" s="27"/>
      <c r="G116" s="64">
        <v>0.57999999999999996</v>
      </c>
      <c r="H116" s="4"/>
      <c r="I116" s="61">
        <v>0.7</v>
      </c>
      <c r="J116" s="111"/>
      <c r="K116" s="64">
        <v>0.52</v>
      </c>
      <c r="L116" s="111"/>
      <c r="M116" s="61">
        <v>0.68</v>
      </c>
    </row>
    <row r="117" spans="1:13" ht="15" customHeight="1" x14ac:dyDescent="0.25">
      <c r="A117" s="27" t="s">
        <v>112</v>
      </c>
      <c r="G117" s="64">
        <v>0.57999999999999996</v>
      </c>
      <c r="I117" s="61">
        <v>0.7</v>
      </c>
      <c r="K117" s="64">
        <v>0.52</v>
      </c>
      <c r="M117" s="61">
        <v>0.68</v>
      </c>
    </row>
    <row r="118" spans="1:13" ht="15" customHeight="1" x14ac:dyDescent="0.25">
      <c r="A118" s="27"/>
      <c r="G118" s="61"/>
      <c r="I118" s="61"/>
      <c r="K118" s="61"/>
      <c r="M118" s="61"/>
    </row>
    <row r="119" spans="1:13" ht="21.95" customHeight="1" x14ac:dyDescent="0.25">
      <c r="A119" s="62" t="s">
        <v>60</v>
      </c>
      <c r="B119" s="56"/>
      <c r="C119" s="56"/>
      <c r="D119" s="56"/>
      <c r="E119" s="138"/>
      <c r="F119" s="56"/>
      <c r="G119" s="63"/>
      <c r="H119" s="56"/>
      <c r="I119" s="63"/>
      <c r="J119" s="56"/>
      <c r="K119" s="63"/>
      <c r="L119" s="56"/>
      <c r="M119" s="63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6C5DB-547F-414A-90F9-31D2BDC51990}">
  <dimension ref="A1:AC44"/>
  <sheetViews>
    <sheetView zoomScale="70" zoomScaleNormal="70" zoomScaleSheetLayoutView="82" workbookViewId="0">
      <selection activeCell="D11" sqref="D11"/>
    </sheetView>
  </sheetViews>
  <sheetFormatPr defaultColWidth="8.7109375" defaultRowHeight="16.5" customHeight="1" x14ac:dyDescent="0.25"/>
  <cols>
    <col min="1" max="3" width="1.7109375" style="65" customWidth="1"/>
    <col min="4" max="4" width="32" style="65" customWidth="1"/>
    <col min="5" max="5" width="5" style="66" customWidth="1"/>
    <col min="6" max="6" width="0.5703125" style="66" customWidth="1"/>
    <col min="7" max="7" width="11.140625" style="67" customWidth="1"/>
    <col min="8" max="8" width="0.5703125" style="68" customWidth="1"/>
    <col min="9" max="9" width="10.5703125" style="67" customWidth="1"/>
    <col min="10" max="10" width="0.5703125" style="68" customWidth="1"/>
    <col min="11" max="11" width="13.7109375" style="67" customWidth="1"/>
    <col min="12" max="12" width="0.5703125" style="68" customWidth="1"/>
    <col min="13" max="13" width="11.85546875" style="67" customWidth="1"/>
    <col min="14" max="14" width="0.5703125" style="68" customWidth="1"/>
    <col min="15" max="15" width="13.42578125" style="67" customWidth="1"/>
    <col min="16" max="16" width="0.5703125" style="68" customWidth="1"/>
    <col min="17" max="17" width="12.7109375" style="68" customWidth="1"/>
    <col min="18" max="18" width="0.5703125" style="68" customWidth="1"/>
    <col min="19" max="19" width="11.85546875" style="67" customWidth="1"/>
    <col min="20" max="20" width="0.5703125" style="68" customWidth="1"/>
    <col min="21" max="21" width="16.140625" style="68" customWidth="1"/>
    <col min="22" max="22" width="0.5703125" style="68" customWidth="1"/>
    <col min="23" max="23" width="12.7109375" style="67" customWidth="1"/>
    <col min="24" max="24" width="0.5703125" style="68" customWidth="1"/>
    <col min="25" max="25" width="9.42578125" style="67" customWidth="1"/>
    <col min="26" max="26" width="0.5703125" style="68" customWidth="1"/>
    <col min="27" max="27" width="13" style="67" customWidth="1"/>
    <col min="28" max="28" width="0.5703125" style="68" customWidth="1"/>
    <col min="29" max="29" width="10.140625" style="71" customWidth="1"/>
    <col min="30" max="16384" width="8.7109375" style="59"/>
  </cols>
  <sheetData>
    <row r="1" spans="1:29" s="65" customFormat="1" ht="16.5" customHeight="1" x14ac:dyDescent="0.25">
      <c r="A1" s="1" t="s">
        <v>0</v>
      </c>
      <c r="E1" s="66"/>
      <c r="F1" s="66"/>
      <c r="G1" s="67"/>
      <c r="H1" s="68"/>
      <c r="I1" s="67"/>
      <c r="J1" s="68"/>
      <c r="K1" s="67"/>
      <c r="L1" s="68"/>
      <c r="M1" s="67"/>
      <c r="N1" s="68"/>
      <c r="O1" s="67"/>
      <c r="P1" s="68"/>
      <c r="Q1" s="68"/>
      <c r="R1" s="68"/>
      <c r="S1" s="69"/>
      <c r="T1" s="70"/>
      <c r="U1" s="70"/>
      <c r="V1" s="70"/>
      <c r="W1" s="67"/>
      <c r="X1" s="68"/>
      <c r="Y1" s="67"/>
      <c r="Z1" s="68"/>
      <c r="AA1" s="69"/>
      <c r="AB1" s="70"/>
      <c r="AC1" s="71"/>
    </row>
    <row r="2" spans="1:29" s="65" customFormat="1" ht="16.5" customHeight="1" x14ac:dyDescent="0.25">
      <c r="A2" s="72" t="s">
        <v>116</v>
      </c>
      <c r="E2" s="66"/>
      <c r="F2" s="66"/>
      <c r="G2" s="67"/>
      <c r="H2" s="68"/>
      <c r="I2" s="67"/>
      <c r="J2" s="68"/>
      <c r="K2" s="67"/>
      <c r="L2" s="68"/>
      <c r="M2" s="67"/>
      <c r="N2" s="68"/>
      <c r="O2" s="67"/>
      <c r="P2" s="68"/>
      <c r="Q2" s="68"/>
      <c r="R2" s="68"/>
      <c r="S2" s="67"/>
      <c r="T2" s="68"/>
      <c r="U2" s="68"/>
      <c r="V2" s="68"/>
      <c r="W2" s="67"/>
      <c r="X2" s="68"/>
      <c r="Y2" s="67"/>
      <c r="Z2" s="68"/>
      <c r="AA2" s="67"/>
      <c r="AB2" s="68"/>
      <c r="AC2" s="71"/>
    </row>
    <row r="3" spans="1:29" s="65" customFormat="1" ht="16.5" customHeight="1" x14ac:dyDescent="0.25">
      <c r="A3" s="7" t="s">
        <v>113</v>
      </c>
      <c r="B3" s="47"/>
      <c r="C3" s="47"/>
      <c r="D3" s="47"/>
      <c r="E3" s="73"/>
      <c r="F3" s="73"/>
      <c r="G3" s="50"/>
      <c r="H3" s="51"/>
      <c r="I3" s="50"/>
      <c r="J3" s="51"/>
      <c r="K3" s="50"/>
      <c r="L3" s="51"/>
      <c r="M3" s="50"/>
      <c r="N3" s="51"/>
      <c r="O3" s="50"/>
      <c r="P3" s="51"/>
      <c r="Q3" s="51"/>
      <c r="R3" s="51"/>
      <c r="S3" s="50"/>
      <c r="T3" s="51"/>
      <c r="U3" s="51"/>
      <c r="V3" s="51"/>
      <c r="W3" s="50"/>
      <c r="X3" s="51"/>
      <c r="Y3" s="50"/>
      <c r="Z3" s="51"/>
      <c r="AA3" s="50"/>
      <c r="AB3" s="51"/>
      <c r="AC3" s="74"/>
    </row>
    <row r="4" spans="1:29" ht="16.5" customHeight="1" x14ac:dyDescent="0.25">
      <c r="A4" s="75"/>
      <c r="B4" s="72"/>
      <c r="E4" s="76"/>
      <c r="F4" s="76"/>
      <c r="AC4" s="67"/>
    </row>
    <row r="5" spans="1:29" ht="16.5" customHeight="1" x14ac:dyDescent="0.25">
      <c r="A5" s="75"/>
      <c r="B5" s="72"/>
      <c r="E5" s="76"/>
      <c r="F5" s="76"/>
      <c r="AC5" s="67"/>
    </row>
    <row r="6" spans="1:29" s="112" customFormat="1" ht="16.5" customHeight="1" x14ac:dyDescent="0.25">
      <c r="A6" s="75"/>
      <c r="B6" s="72"/>
      <c r="C6" s="72"/>
      <c r="D6" s="72"/>
      <c r="E6" s="83"/>
      <c r="F6" s="83"/>
      <c r="G6" s="152" t="s">
        <v>117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</row>
    <row r="7" spans="1:29" s="112" customFormat="1" ht="16.5" customHeight="1" x14ac:dyDescent="0.25">
      <c r="A7" s="75"/>
      <c r="B7" s="72"/>
      <c r="C7" s="72"/>
      <c r="D7" s="72"/>
      <c r="E7" s="83"/>
      <c r="F7" s="83"/>
      <c r="G7" s="153" t="s">
        <v>118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84"/>
      <c r="AA7" s="113"/>
      <c r="AC7" s="69"/>
    </row>
    <row r="8" spans="1:29" s="112" customFormat="1" ht="16.5" customHeight="1" x14ac:dyDescent="0.25">
      <c r="A8" s="72"/>
      <c r="B8" s="72"/>
      <c r="C8" s="72"/>
      <c r="D8" s="72"/>
      <c r="E8" s="85"/>
      <c r="F8" s="85"/>
      <c r="G8" s="69"/>
      <c r="H8" s="70"/>
      <c r="I8" s="69"/>
      <c r="J8" s="70"/>
      <c r="K8" s="69"/>
      <c r="L8" s="70"/>
      <c r="M8" s="69"/>
      <c r="N8" s="70"/>
      <c r="O8" s="69"/>
      <c r="P8" s="70"/>
      <c r="Q8" s="153" t="s">
        <v>79</v>
      </c>
      <c r="R8" s="153"/>
      <c r="S8" s="153"/>
      <c r="T8" s="153"/>
      <c r="U8" s="153"/>
      <c r="V8" s="153"/>
      <c r="W8" s="153"/>
      <c r="X8" s="84"/>
      <c r="Y8" s="113"/>
      <c r="AA8" s="113"/>
      <c r="AC8" s="113"/>
    </row>
    <row r="9" spans="1:29" s="112" customFormat="1" ht="16.5" customHeight="1" x14ac:dyDescent="0.25">
      <c r="A9" s="72"/>
      <c r="B9" s="72"/>
      <c r="C9" s="72"/>
      <c r="D9" s="72"/>
      <c r="E9" s="85"/>
      <c r="F9" s="85"/>
      <c r="G9" s="69"/>
      <c r="H9" s="70"/>
      <c r="I9" s="69"/>
      <c r="J9" s="70"/>
      <c r="K9" s="69"/>
      <c r="L9" s="70"/>
      <c r="M9" s="69"/>
      <c r="N9" s="70"/>
      <c r="O9" s="69"/>
      <c r="P9" s="70"/>
      <c r="Q9" s="70"/>
      <c r="R9" s="70"/>
      <c r="S9" s="154" t="s">
        <v>119</v>
      </c>
      <c r="T9" s="154"/>
      <c r="U9" s="154"/>
      <c r="V9" s="114"/>
      <c r="W9" s="115"/>
      <c r="X9" s="84"/>
      <c r="Y9" s="113"/>
      <c r="AA9" s="113"/>
      <c r="AC9" s="113"/>
    </row>
    <row r="10" spans="1:29" s="112" customFormat="1" ht="16.5" customHeight="1" x14ac:dyDescent="0.25">
      <c r="A10" s="72"/>
      <c r="B10" s="72"/>
      <c r="C10" s="72"/>
      <c r="D10" s="72"/>
      <c r="E10" s="85"/>
      <c r="F10" s="85"/>
      <c r="G10" s="69"/>
      <c r="H10" s="70"/>
      <c r="I10" s="113"/>
      <c r="K10" s="113"/>
      <c r="L10" s="70"/>
      <c r="M10" s="152" t="s">
        <v>76</v>
      </c>
      <c r="N10" s="152"/>
      <c r="O10" s="152"/>
      <c r="P10" s="70"/>
      <c r="Q10" s="70"/>
      <c r="R10" s="70"/>
      <c r="S10" s="152" t="s">
        <v>120</v>
      </c>
      <c r="T10" s="152"/>
      <c r="U10" s="152"/>
      <c r="V10" s="114"/>
      <c r="W10" s="113"/>
      <c r="Y10" s="113"/>
      <c r="AA10" s="69"/>
      <c r="AB10" s="70"/>
      <c r="AC10" s="113"/>
    </row>
    <row r="11" spans="1:29" s="112" customFormat="1" ht="16.5" customHeight="1" x14ac:dyDescent="0.25">
      <c r="A11" s="72"/>
      <c r="B11" s="72"/>
      <c r="C11" s="72"/>
      <c r="D11" s="72"/>
      <c r="E11" s="85"/>
      <c r="F11" s="85"/>
      <c r="G11" s="113"/>
      <c r="H11" s="116"/>
      <c r="I11" s="69"/>
      <c r="J11" s="70"/>
      <c r="K11" s="69" t="s">
        <v>121</v>
      </c>
      <c r="L11" s="70"/>
      <c r="M11" s="69"/>
      <c r="N11" s="85"/>
      <c r="O11" s="69"/>
      <c r="P11" s="70"/>
      <c r="Q11" s="69" t="s">
        <v>122</v>
      </c>
      <c r="R11" s="70"/>
      <c r="S11" s="69"/>
      <c r="T11" s="70"/>
      <c r="U11" s="69"/>
      <c r="V11" s="70"/>
      <c r="W11" s="113"/>
      <c r="Y11" s="113"/>
      <c r="AA11" s="113"/>
      <c r="AC11" s="113"/>
    </row>
    <row r="12" spans="1:29" s="112" customFormat="1" ht="16.5" customHeight="1" x14ac:dyDescent="0.25">
      <c r="A12" s="72"/>
      <c r="B12" s="72"/>
      <c r="C12" s="72"/>
      <c r="D12" s="72"/>
      <c r="E12" s="85"/>
      <c r="F12" s="85"/>
      <c r="G12" s="69" t="s">
        <v>123</v>
      </c>
      <c r="H12" s="70"/>
      <c r="I12" s="69" t="s">
        <v>124</v>
      </c>
      <c r="J12" s="70"/>
      <c r="K12" s="69" t="s">
        <v>125</v>
      </c>
      <c r="L12" s="70"/>
      <c r="M12" s="113"/>
      <c r="O12" s="113"/>
      <c r="P12" s="70"/>
      <c r="Q12" s="69" t="s">
        <v>126</v>
      </c>
      <c r="R12" s="70"/>
      <c r="S12" s="69" t="s">
        <v>127</v>
      </c>
      <c r="T12" s="70"/>
      <c r="U12" s="69" t="s">
        <v>128</v>
      </c>
      <c r="V12" s="70"/>
      <c r="W12" s="69" t="s">
        <v>129</v>
      </c>
      <c r="X12" s="70"/>
      <c r="Y12" s="69" t="s">
        <v>130</v>
      </c>
      <c r="Z12" s="70"/>
      <c r="AA12" s="69"/>
      <c r="AB12" s="70"/>
      <c r="AC12" s="69"/>
    </row>
    <row r="13" spans="1:29" s="112" customFormat="1" ht="16.5" customHeight="1" x14ac:dyDescent="0.25">
      <c r="A13" s="72"/>
      <c r="B13" s="72"/>
      <c r="C13" s="72"/>
      <c r="D13" s="72"/>
      <c r="E13" s="85"/>
      <c r="F13" s="85"/>
      <c r="G13" s="69" t="s">
        <v>131</v>
      </c>
      <c r="H13" s="70"/>
      <c r="I13" s="69" t="s">
        <v>132</v>
      </c>
      <c r="J13" s="70"/>
      <c r="K13" s="69" t="s">
        <v>133</v>
      </c>
      <c r="L13" s="114"/>
      <c r="M13" s="69" t="s">
        <v>134</v>
      </c>
      <c r="N13" s="85"/>
      <c r="O13" s="69"/>
      <c r="P13" s="85"/>
      <c r="Q13" s="69" t="s">
        <v>135</v>
      </c>
      <c r="R13" s="85"/>
      <c r="S13" s="69" t="s">
        <v>136</v>
      </c>
      <c r="T13" s="70"/>
      <c r="U13" s="69" t="s">
        <v>137</v>
      </c>
      <c r="V13" s="70"/>
      <c r="W13" s="69" t="s">
        <v>138</v>
      </c>
      <c r="X13" s="70"/>
      <c r="Y13" s="69" t="s">
        <v>139</v>
      </c>
      <c r="Z13" s="70"/>
      <c r="AA13" s="69" t="s">
        <v>140</v>
      </c>
      <c r="AB13" s="70"/>
      <c r="AC13" s="69" t="s">
        <v>130</v>
      </c>
    </row>
    <row r="14" spans="1:29" s="112" customFormat="1" ht="16.5" customHeight="1" x14ac:dyDescent="0.25">
      <c r="A14" s="72"/>
      <c r="B14" s="72"/>
      <c r="C14" s="72"/>
      <c r="D14" s="72"/>
      <c r="E14" s="85"/>
      <c r="F14" s="85"/>
      <c r="G14" s="69" t="s">
        <v>141</v>
      </c>
      <c r="H14" s="70"/>
      <c r="I14" s="69" t="s">
        <v>142</v>
      </c>
      <c r="J14" s="114"/>
      <c r="K14" s="69" t="s">
        <v>143</v>
      </c>
      <c r="L14" s="114"/>
      <c r="M14" s="69" t="s">
        <v>144</v>
      </c>
      <c r="N14" s="85"/>
      <c r="O14" s="69" t="s">
        <v>78</v>
      </c>
      <c r="P14" s="85"/>
      <c r="Q14" s="116" t="s">
        <v>233</v>
      </c>
      <c r="R14" s="85"/>
      <c r="S14" s="69" t="s">
        <v>145</v>
      </c>
      <c r="T14" s="70"/>
      <c r="U14" s="69" t="s">
        <v>146</v>
      </c>
      <c r="V14" s="70"/>
      <c r="W14" s="69" t="s">
        <v>147</v>
      </c>
      <c r="X14" s="70"/>
      <c r="Y14" s="69" t="s">
        <v>148</v>
      </c>
      <c r="Z14" s="70"/>
      <c r="AA14" s="69" t="s">
        <v>149</v>
      </c>
      <c r="AB14" s="70"/>
      <c r="AC14" s="69" t="s">
        <v>147</v>
      </c>
    </row>
    <row r="15" spans="1:29" s="112" customFormat="1" ht="16.5" customHeight="1" x14ac:dyDescent="0.25">
      <c r="A15" s="72"/>
      <c r="B15" s="72"/>
      <c r="C15" s="72"/>
      <c r="D15" s="72"/>
      <c r="E15" s="130" t="s">
        <v>61</v>
      </c>
      <c r="F15" s="85"/>
      <c r="G15" s="19" t="s">
        <v>13</v>
      </c>
      <c r="H15" s="16"/>
      <c r="I15" s="19" t="s">
        <v>13</v>
      </c>
      <c r="J15" s="16"/>
      <c r="K15" s="19" t="s">
        <v>13</v>
      </c>
      <c r="L15" s="16"/>
      <c r="M15" s="19" t="s">
        <v>13</v>
      </c>
      <c r="N15" s="16"/>
      <c r="O15" s="19" t="s">
        <v>13</v>
      </c>
      <c r="P15" s="131"/>
      <c r="Q15" s="19" t="s">
        <v>13</v>
      </c>
      <c r="R15" s="131"/>
      <c r="S15" s="19" t="s">
        <v>13</v>
      </c>
      <c r="T15" s="16"/>
      <c r="U15" s="19" t="s">
        <v>13</v>
      </c>
      <c r="V15" s="16"/>
      <c r="W15" s="19" t="s">
        <v>13</v>
      </c>
      <c r="X15" s="16"/>
      <c r="Y15" s="19" t="s">
        <v>13</v>
      </c>
      <c r="Z15" s="16"/>
      <c r="AA15" s="19" t="s">
        <v>13</v>
      </c>
      <c r="AB15" s="16"/>
      <c r="AC15" s="19" t="s">
        <v>13</v>
      </c>
    </row>
    <row r="16" spans="1:29" ht="16.5" customHeight="1" x14ac:dyDescent="0.25">
      <c r="U16" s="67"/>
    </row>
    <row r="17" spans="1:29" s="66" customFormat="1" ht="16.5" customHeight="1" x14ac:dyDescent="0.25">
      <c r="A17" s="117" t="s">
        <v>150</v>
      </c>
      <c r="B17" s="117"/>
      <c r="C17" s="65"/>
      <c r="D17" s="65"/>
      <c r="E17" s="76"/>
      <c r="G17" s="67">
        <v>512815</v>
      </c>
      <c r="H17" s="68"/>
      <c r="I17" s="67">
        <v>689981</v>
      </c>
      <c r="J17" s="68"/>
      <c r="K17" s="67">
        <v>79905</v>
      </c>
      <c r="L17" s="68"/>
      <c r="M17" s="67">
        <v>52343</v>
      </c>
      <c r="N17" s="68"/>
      <c r="O17" s="67">
        <v>1370271</v>
      </c>
      <c r="P17" s="68"/>
      <c r="Q17" s="67">
        <v>0</v>
      </c>
      <c r="R17" s="68"/>
      <c r="S17" s="67">
        <v>-61979</v>
      </c>
      <c r="T17" s="68"/>
      <c r="U17" s="67">
        <v>61025</v>
      </c>
      <c r="V17" s="68"/>
      <c r="W17" s="67">
        <f>SUM(Q17:U17)</f>
        <v>-954</v>
      </c>
      <c r="X17" s="68"/>
      <c r="Y17" s="67">
        <f>SUM(G17:O17,W17)</f>
        <v>2704361</v>
      </c>
      <c r="Z17" s="68"/>
      <c r="AA17" s="67">
        <v>44929</v>
      </c>
      <c r="AB17" s="68"/>
      <c r="AC17" s="71">
        <f t="shared" ref="AC17" si="0">SUM(Y17:AA17)</f>
        <v>2749290</v>
      </c>
    </row>
    <row r="18" spans="1:29" s="66" customFormat="1" ht="16.5" customHeight="1" x14ac:dyDescent="0.25">
      <c r="A18" s="117" t="s">
        <v>151</v>
      </c>
      <c r="B18" s="117"/>
      <c r="C18" s="65"/>
      <c r="D18" s="65"/>
      <c r="E18" s="76"/>
      <c r="G18" s="67"/>
      <c r="H18" s="68"/>
      <c r="I18" s="67"/>
      <c r="J18" s="68"/>
      <c r="K18" s="67"/>
      <c r="L18" s="68"/>
      <c r="M18" s="67"/>
      <c r="N18" s="68"/>
      <c r="O18" s="67"/>
      <c r="P18" s="68"/>
      <c r="Q18" s="67"/>
      <c r="R18" s="68"/>
      <c r="S18" s="67"/>
      <c r="T18" s="68"/>
      <c r="U18" s="67"/>
      <c r="V18" s="68"/>
      <c r="W18" s="67"/>
      <c r="X18" s="68"/>
      <c r="Y18" s="67"/>
      <c r="Z18" s="68"/>
      <c r="AA18" s="67"/>
      <c r="AB18" s="68"/>
      <c r="AC18" s="71"/>
    </row>
    <row r="19" spans="1:29" s="66" customFormat="1" ht="16.5" customHeight="1" x14ac:dyDescent="0.25">
      <c r="A19" s="89" t="s">
        <v>152</v>
      </c>
      <c r="B19" s="117"/>
      <c r="C19" s="65"/>
      <c r="D19" s="65"/>
      <c r="E19" s="76"/>
      <c r="G19" s="67">
        <v>1895</v>
      </c>
      <c r="H19" s="68"/>
      <c r="I19" s="67">
        <v>0</v>
      </c>
      <c r="J19" s="68"/>
      <c r="K19" s="67">
        <v>0</v>
      </c>
      <c r="L19" s="68"/>
      <c r="M19" s="67">
        <v>0</v>
      </c>
      <c r="N19" s="68"/>
      <c r="O19" s="67">
        <v>0</v>
      </c>
      <c r="P19" s="68"/>
      <c r="Q19" s="67">
        <v>0</v>
      </c>
      <c r="R19" s="68"/>
      <c r="S19" s="67">
        <v>0</v>
      </c>
      <c r="T19" s="68"/>
      <c r="U19" s="67">
        <v>0</v>
      </c>
      <c r="V19" s="68"/>
      <c r="W19" s="67">
        <f>SUM(Q19:U19)</f>
        <v>0</v>
      </c>
      <c r="X19" s="68"/>
      <c r="Y19" s="67">
        <f t="shared" ref="Y19" si="1">SUM(G19:O19,W19)</f>
        <v>1895</v>
      </c>
      <c r="Z19" s="68"/>
      <c r="AA19" s="67">
        <v>0</v>
      </c>
      <c r="AB19" s="68"/>
      <c r="AC19" s="71">
        <f t="shared" ref="AC19" si="2">SUM(Y19:AA19)</f>
        <v>1895</v>
      </c>
    </row>
    <row r="20" spans="1:29" s="66" customFormat="1" ht="16.5" customHeight="1" x14ac:dyDescent="0.25">
      <c r="A20" s="89" t="s">
        <v>153</v>
      </c>
      <c r="B20" s="117"/>
      <c r="C20" s="65"/>
      <c r="D20" s="65"/>
      <c r="E20" s="76"/>
      <c r="G20" s="67"/>
      <c r="H20" s="68"/>
      <c r="I20" s="67"/>
      <c r="J20" s="68"/>
      <c r="K20" s="67"/>
      <c r="L20" s="68"/>
      <c r="M20" s="67"/>
      <c r="N20" s="68"/>
      <c r="O20" s="67"/>
      <c r="P20" s="69"/>
      <c r="Q20" s="67"/>
      <c r="R20" s="69"/>
      <c r="S20" s="67"/>
      <c r="T20" s="68"/>
      <c r="U20" s="67"/>
      <c r="V20" s="68"/>
      <c r="W20" s="67"/>
      <c r="X20" s="68"/>
      <c r="Y20" s="67"/>
      <c r="Z20" s="68"/>
      <c r="AA20" s="67"/>
      <c r="AB20" s="68"/>
      <c r="AC20" s="67"/>
    </row>
    <row r="21" spans="1:29" s="66" customFormat="1" ht="16.5" customHeight="1" x14ac:dyDescent="0.25">
      <c r="A21" s="89"/>
      <c r="B21" s="89" t="s">
        <v>234</v>
      </c>
      <c r="C21" s="65"/>
      <c r="D21" s="65"/>
      <c r="E21" s="76"/>
      <c r="G21" s="67">
        <v>0</v>
      </c>
      <c r="H21" s="68"/>
      <c r="I21" s="67">
        <v>0</v>
      </c>
      <c r="J21" s="68"/>
      <c r="K21" s="67">
        <v>0</v>
      </c>
      <c r="L21" s="68"/>
      <c r="M21" s="67">
        <v>0</v>
      </c>
      <c r="N21" s="68"/>
      <c r="O21" s="67">
        <v>0</v>
      </c>
      <c r="P21" s="69"/>
      <c r="Q21" s="67">
        <v>7208</v>
      </c>
      <c r="R21" s="69"/>
      <c r="S21" s="67">
        <v>0</v>
      </c>
      <c r="T21" s="68"/>
      <c r="U21" s="67">
        <v>0</v>
      </c>
      <c r="V21" s="68"/>
      <c r="W21" s="67">
        <f>SUM(Q21:U21)</f>
        <v>7208</v>
      </c>
      <c r="X21" s="68"/>
      <c r="Y21" s="67">
        <f>SUM(S21:W21)</f>
        <v>7208</v>
      </c>
      <c r="Z21" s="68"/>
      <c r="AA21" s="67">
        <v>-9208</v>
      </c>
      <c r="AB21" s="68"/>
      <c r="AC21" s="67">
        <f>SUM(Y21:AA21)</f>
        <v>-2000</v>
      </c>
    </row>
    <row r="22" spans="1:29" s="66" customFormat="1" ht="16.5" customHeight="1" x14ac:dyDescent="0.25">
      <c r="A22" s="89" t="s">
        <v>154</v>
      </c>
      <c r="B22" s="117"/>
      <c r="C22" s="65"/>
      <c r="D22" s="65"/>
      <c r="E22" s="76"/>
      <c r="G22" s="67"/>
      <c r="H22" s="68"/>
      <c r="I22" s="67"/>
      <c r="J22" s="68"/>
      <c r="K22" s="67"/>
      <c r="L22" s="68"/>
      <c r="M22" s="67"/>
      <c r="N22" s="68"/>
      <c r="O22" s="67"/>
      <c r="P22" s="68"/>
      <c r="Q22" s="67"/>
      <c r="R22" s="68"/>
      <c r="S22" s="67"/>
      <c r="T22" s="68"/>
      <c r="U22" s="67"/>
      <c r="V22" s="68"/>
      <c r="W22" s="67"/>
      <c r="X22" s="68"/>
      <c r="Y22" s="67"/>
      <c r="Z22" s="68"/>
      <c r="AA22" s="67"/>
      <c r="AB22" s="68"/>
      <c r="AC22" s="71"/>
    </row>
    <row r="23" spans="1:29" s="66" customFormat="1" ht="16.5" customHeight="1" x14ac:dyDescent="0.25">
      <c r="B23" s="89" t="s">
        <v>106</v>
      </c>
      <c r="C23" s="65"/>
      <c r="D23" s="65"/>
      <c r="E23" s="76"/>
      <c r="G23" s="67">
        <v>0</v>
      </c>
      <c r="H23" s="68"/>
      <c r="I23" s="67">
        <v>0</v>
      </c>
      <c r="J23" s="68"/>
      <c r="K23" s="67">
        <v>0</v>
      </c>
      <c r="L23" s="68"/>
      <c r="M23" s="67">
        <v>0</v>
      </c>
      <c r="N23" s="68"/>
      <c r="O23" s="67">
        <v>358415</v>
      </c>
      <c r="P23" s="68"/>
      <c r="Q23" s="67">
        <v>0</v>
      </c>
      <c r="R23" s="68"/>
      <c r="S23" s="67">
        <v>1310</v>
      </c>
      <c r="T23" s="68"/>
      <c r="U23" s="67">
        <v>13624</v>
      </c>
      <c r="V23" s="68"/>
      <c r="W23" s="67">
        <f>SUM(Q23:U23)</f>
        <v>14934</v>
      </c>
      <c r="X23" s="68"/>
      <c r="Y23" s="67">
        <f t="shared" ref="Y23:Y24" si="3">SUM(G23:O23,W23)</f>
        <v>373349</v>
      </c>
      <c r="Z23" s="68"/>
      <c r="AA23" s="67">
        <v>2185</v>
      </c>
      <c r="AB23" s="68"/>
      <c r="AC23" s="71">
        <f t="shared" ref="AC23:AC24" si="4">SUM(Y23:AA23)</f>
        <v>375534</v>
      </c>
    </row>
    <row r="24" spans="1:29" s="66" customFormat="1" ht="16.5" customHeight="1" x14ac:dyDescent="0.25">
      <c r="A24" s="65" t="s">
        <v>155</v>
      </c>
      <c r="B24" s="89"/>
      <c r="C24" s="65"/>
      <c r="D24" s="65"/>
      <c r="E24" s="76">
        <v>14</v>
      </c>
      <c r="G24" s="50">
        <v>0</v>
      </c>
      <c r="H24" s="68"/>
      <c r="I24" s="50">
        <v>0</v>
      </c>
      <c r="J24" s="68"/>
      <c r="K24" s="50">
        <v>0</v>
      </c>
      <c r="L24" s="68"/>
      <c r="M24" s="50">
        <v>0</v>
      </c>
      <c r="N24" s="68"/>
      <c r="O24" s="50">
        <v>-487648</v>
      </c>
      <c r="P24" s="68"/>
      <c r="Q24" s="50">
        <v>0</v>
      </c>
      <c r="R24" s="68"/>
      <c r="S24" s="50">
        <v>0</v>
      </c>
      <c r="T24" s="68"/>
      <c r="U24" s="50">
        <v>0</v>
      </c>
      <c r="V24" s="68"/>
      <c r="W24" s="50">
        <f>SUM(Q24:U24)</f>
        <v>0</v>
      </c>
      <c r="X24" s="68"/>
      <c r="Y24" s="50">
        <f t="shared" si="3"/>
        <v>-487648</v>
      </c>
      <c r="Z24" s="68"/>
      <c r="AA24" s="50">
        <v>0</v>
      </c>
      <c r="AB24" s="68"/>
      <c r="AC24" s="74">
        <f t="shared" si="4"/>
        <v>-487648</v>
      </c>
    </row>
    <row r="25" spans="1:29" s="66" customFormat="1" ht="16.5" customHeight="1" x14ac:dyDescent="0.25">
      <c r="A25" s="65"/>
      <c r="B25" s="65"/>
      <c r="C25" s="65"/>
      <c r="D25" s="65"/>
      <c r="G25" s="67"/>
      <c r="H25" s="68"/>
      <c r="I25" s="67"/>
      <c r="J25" s="68"/>
      <c r="K25" s="67"/>
      <c r="L25" s="68"/>
      <c r="M25" s="67"/>
      <c r="N25" s="68"/>
      <c r="O25" s="67"/>
      <c r="P25" s="68"/>
      <c r="Q25" s="67"/>
      <c r="R25" s="68"/>
      <c r="S25" s="67"/>
      <c r="T25" s="68"/>
      <c r="U25" s="67"/>
      <c r="V25" s="68"/>
      <c r="W25" s="67"/>
      <c r="X25" s="68"/>
      <c r="Y25" s="67"/>
      <c r="Z25" s="68"/>
      <c r="AA25" s="67"/>
      <c r="AB25" s="68"/>
      <c r="AC25" s="71"/>
    </row>
    <row r="26" spans="1:29" s="66" customFormat="1" ht="16.5" customHeight="1" thickBot="1" x14ac:dyDescent="0.3">
      <c r="A26" s="75" t="s">
        <v>156</v>
      </c>
      <c r="B26" s="65"/>
      <c r="C26" s="65"/>
      <c r="D26" s="65"/>
      <c r="G26" s="132">
        <f>SUM(G17:G24)</f>
        <v>514710</v>
      </c>
      <c r="H26" s="68"/>
      <c r="I26" s="132">
        <f>SUM(I17:I24)</f>
        <v>689981</v>
      </c>
      <c r="J26" s="68"/>
      <c r="K26" s="132">
        <f>SUM(K17:K24)</f>
        <v>79905</v>
      </c>
      <c r="L26" s="68"/>
      <c r="M26" s="132">
        <f>SUM(M17:M24)</f>
        <v>52343</v>
      </c>
      <c r="N26" s="68"/>
      <c r="O26" s="132">
        <f>SUM(O17:O24)</f>
        <v>1241038</v>
      </c>
      <c r="P26" s="68"/>
      <c r="Q26" s="132">
        <f>SUM(Q17:Q24)</f>
        <v>7208</v>
      </c>
      <c r="R26" s="68"/>
      <c r="S26" s="132">
        <f>SUM(S17:S24)</f>
        <v>-60669</v>
      </c>
      <c r="T26" s="68"/>
      <c r="U26" s="132">
        <f>SUM(U17:U24)</f>
        <v>74649</v>
      </c>
      <c r="V26" s="68">
        <f>SUM(V17:V24)</f>
        <v>0</v>
      </c>
      <c r="W26" s="132">
        <f>SUM(W17:W24)</f>
        <v>21188</v>
      </c>
      <c r="X26" s="68"/>
      <c r="Y26" s="132">
        <f>SUM(Y17:Y24)</f>
        <v>2599165</v>
      </c>
      <c r="Z26" s="68"/>
      <c r="AA26" s="132">
        <f>SUM(AA17:AA24)</f>
        <v>37906</v>
      </c>
      <c r="AB26" s="68"/>
      <c r="AC26" s="132">
        <f>SUM(AC17:AC24)</f>
        <v>2637071</v>
      </c>
    </row>
    <row r="27" spans="1:29" s="66" customFormat="1" ht="16.5" customHeight="1" thickTop="1" x14ac:dyDescent="0.25">
      <c r="A27" s="75"/>
      <c r="B27" s="65"/>
      <c r="C27" s="65"/>
      <c r="D27" s="65"/>
      <c r="G27" s="67"/>
      <c r="H27" s="68"/>
      <c r="I27" s="67"/>
      <c r="J27" s="68"/>
      <c r="K27" s="67"/>
      <c r="L27" s="68"/>
      <c r="M27" s="67"/>
      <c r="N27" s="68"/>
      <c r="O27" s="67"/>
      <c r="P27" s="68"/>
      <c r="Q27" s="118"/>
      <c r="R27" s="68"/>
      <c r="S27" s="67"/>
      <c r="T27" s="68"/>
      <c r="U27" s="67"/>
      <c r="V27" s="68"/>
      <c r="W27" s="67"/>
      <c r="X27" s="68"/>
      <c r="Y27" s="67"/>
      <c r="Z27" s="68"/>
      <c r="AA27" s="67"/>
      <c r="AB27" s="68"/>
      <c r="AC27" s="67"/>
    </row>
    <row r="28" spans="1:29" s="66" customFormat="1" ht="16.5" customHeight="1" x14ac:dyDescent="0.25">
      <c r="A28" s="75"/>
      <c r="B28" s="65"/>
      <c r="C28" s="65"/>
      <c r="D28" s="65"/>
      <c r="G28" s="67"/>
      <c r="H28" s="68"/>
      <c r="I28" s="67"/>
      <c r="J28" s="68"/>
      <c r="K28" s="67"/>
      <c r="L28" s="68"/>
      <c r="M28" s="67"/>
      <c r="N28" s="68"/>
      <c r="O28" s="67"/>
      <c r="P28" s="68"/>
      <c r="Q28" s="68"/>
      <c r="R28" s="68"/>
      <c r="S28" s="67"/>
      <c r="T28" s="68"/>
      <c r="U28" s="67"/>
      <c r="V28" s="68"/>
      <c r="W28" s="67"/>
      <c r="X28" s="68"/>
      <c r="Y28" s="67"/>
      <c r="Z28" s="68"/>
      <c r="AA28" s="67"/>
      <c r="AB28" s="68"/>
      <c r="AC28" s="67"/>
    </row>
    <row r="29" spans="1:29" s="66" customFormat="1" ht="16.5" customHeight="1" x14ac:dyDescent="0.25">
      <c r="A29" s="117" t="s">
        <v>157</v>
      </c>
      <c r="B29" s="117"/>
      <c r="C29" s="65"/>
      <c r="D29" s="65"/>
      <c r="E29" s="76"/>
      <c r="G29" s="140">
        <v>514710</v>
      </c>
      <c r="H29" s="141"/>
      <c r="I29" s="140">
        <v>689981</v>
      </c>
      <c r="J29" s="141"/>
      <c r="K29" s="140">
        <v>79905</v>
      </c>
      <c r="L29" s="141"/>
      <c r="M29" s="140">
        <v>52343</v>
      </c>
      <c r="N29" s="141"/>
      <c r="O29" s="140">
        <v>1367857</v>
      </c>
      <c r="P29" s="141"/>
      <c r="Q29" s="140">
        <v>7208</v>
      </c>
      <c r="R29" s="116"/>
      <c r="S29" s="119">
        <v>-63306</v>
      </c>
      <c r="T29" s="141"/>
      <c r="U29" s="140">
        <v>74087</v>
      </c>
      <c r="V29" s="141"/>
      <c r="W29" s="140">
        <f>SUM(Q29:U29)</f>
        <v>17989</v>
      </c>
      <c r="X29" s="141"/>
      <c r="Y29" s="140">
        <f>SUM(W29,G29:O29)</f>
        <v>2722785</v>
      </c>
      <c r="Z29" s="141"/>
      <c r="AA29" s="140">
        <v>37375</v>
      </c>
      <c r="AB29" s="141"/>
      <c r="AC29" s="142">
        <f>SUM(Y29:AA29)</f>
        <v>2760160</v>
      </c>
    </row>
    <row r="30" spans="1:29" s="66" customFormat="1" ht="16.5" customHeight="1" x14ac:dyDescent="0.25">
      <c r="A30" s="117" t="s">
        <v>151</v>
      </c>
      <c r="B30" s="117"/>
      <c r="C30" s="65"/>
      <c r="D30" s="65"/>
      <c r="E30" s="76"/>
      <c r="G30" s="119"/>
      <c r="H30" s="68"/>
      <c r="I30" s="119"/>
      <c r="J30" s="68"/>
      <c r="K30" s="119"/>
      <c r="L30" s="68"/>
      <c r="M30" s="119"/>
      <c r="N30" s="68"/>
      <c r="O30" s="119"/>
      <c r="P30" s="68"/>
      <c r="Q30" s="119"/>
      <c r="R30" s="68"/>
      <c r="S30" s="119"/>
      <c r="T30" s="68"/>
      <c r="U30" s="119"/>
      <c r="V30" s="68"/>
      <c r="W30" s="119"/>
      <c r="X30" s="68"/>
      <c r="Y30" s="119"/>
      <c r="Z30" s="68"/>
      <c r="AA30" s="119"/>
      <c r="AB30" s="68"/>
      <c r="AC30" s="120"/>
    </row>
    <row r="31" spans="1:29" s="66" customFormat="1" ht="16.5" customHeight="1" x14ac:dyDescent="0.25">
      <c r="A31" s="89" t="s">
        <v>154</v>
      </c>
      <c r="B31" s="117"/>
      <c r="C31" s="65"/>
      <c r="D31" s="65"/>
      <c r="E31" s="76"/>
      <c r="G31" s="119"/>
      <c r="H31" s="68"/>
      <c r="I31" s="119"/>
      <c r="J31" s="68"/>
      <c r="K31" s="119"/>
      <c r="L31" s="68"/>
      <c r="M31" s="119"/>
      <c r="N31" s="68"/>
      <c r="O31" s="119"/>
      <c r="P31" s="68"/>
      <c r="Q31" s="119"/>
      <c r="R31" s="68"/>
      <c r="S31" s="119"/>
      <c r="T31" s="68"/>
      <c r="U31" s="119"/>
      <c r="V31" s="68"/>
      <c r="W31" s="119"/>
      <c r="X31" s="68"/>
      <c r="Y31" s="119"/>
      <c r="Z31" s="68"/>
      <c r="AA31" s="119"/>
      <c r="AB31" s="68"/>
      <c r="AC31" s="120"/>
    </row>
    <row r="32" spans="1:29" s="66" customFormat="1" ht="16.5" customHeight="1" x14ac:dyDescent="0.25">
      <c r="B32" s="89" t="s">
        <v>106</v>
      </c>
      <c r="C32" s="65"/>
      <c r="D32" s="65"/>
      <c r="E32" s="76"/>
      <c r="G32" s="119">
        <v>0</v>
      </c>
      <c r="H32" s="68"/>
      <c r="I32" s="119">
        <v>0</v>
      </c>
      <c r="J32" s="68"/>
      <c r="K32" s="119">
        <v>0</v>
      </c>
      <c r="L32" s="68"/>
      <c r="M32" s="119">
        <v>0</v>
      </c>
      <c r="N32" s="68"/>
      <c r="O32" s="119">
        <v>300350</v>
      </c>
      <c r="P32" s="68"/>
      <c r="Q32" s="119">
        <v>0</v>
      </c>
      <c r="R32" s="68"/>
      <c r="S32" s="119">
        <v>-6365</v>
      </c>
      <c r="T32" s="68"/>
      <c r="U32" s="119">
        <v>0</v>
      </c>
      <c r="V32" s="68"/>
      <c r="W32" s="119">
        <f>SUM(Q32:U32)</f>
        <v>-6365</v>
      </c>
      <c r="X32" s="68"/>
      <c r="Y32" s="119">
        <f t="shared" ref="Y32:Y33" si="5">SUM(G32:O32,W32)</f>
        <v>293985</v>
      </c>
      <c r="Z32" s="68"/>
      <c r="AA32" s="119">
        <v>-2366</v>
      </c>
      <c r="AB32" s="68"/>
      <c r="AC32" s="120">
        <f t="shared" ref="AC32:AC33" si="6">SUM(Y32:AA32)</f>
        <v>291619</v>
      </c>
    </row>
    <row r="33" spans="1:29" s="66" customFormat="1" ht="16.5" customHeight="1" x14ac:dyDescent="0.25">
      <c r="A33" s="65" t="s">
        <v>155</v>
      </c>
      <c r="B33" s="89"/>
      <c r="C33" s="65"/>
      <c r="D33" s="65"/>
      <c r="E33" s="76">
        <v>14</v>
      </c>
      <c r="G33" s="121">
        <v>0</v>
      </c>
      <c r="H33" s="68"/>
      <c r="I33" s="121">
        <v>0</v>
      </c>
      <c r="J33" s="68"/>
      <c r="K33" s="121">
        <v>0</v>
      </c>
      <c r="L33" s="68"/>
      <c r="M33" s="121">
        <v>0</v>
      </c>
      <c r="N33" s="68"/>
      <c r="O33" s="121">
        <v>-437504</v>
      </c>
      <c r="P33" s="68"/>
      <c r="Q33" s="121">
        <v>0</v>
      </c>
      <c r="R33" s="68"/>
      <c r="S33" s="121">
        <v>0</v>
      </c>
      <c r="T33" s="68"/>
      <c r="U33" s="121">
        <v>0</v>
      </c>
      <c r="V33" s="68"/>
      <c r="W33" s="121">
        <f>SUM(Q33:U33)</f>
        <v>0</v>
      </c>
      <c r="X33" s="68"/>
      <c r="Y33" s="121">
        <f t="shared" si="5"/>
        <v>-437504</v>
      </c>
      <c r="Z33" s="68"/>
      <c r="AA33" s="121">
        <v>0</v>
      </c>
      <c r="AB33" s="68"/>
      <c r="AC33" s="122">
        <f t="shared" si="6"/>
        <v>-437504</v>
      </c>
    </row>
    <row r="34" spans="1:29" s="66" customFormat="1" ht="16.5" customHeight="1" x14ac:dyDescent="0.25">
      <c r="A34" s="65"/>
      <c r="B34" s="65"/>
      <c r="C34" s="65"/>
      <c r="D34" s="65"/>
      <c r="G34" s="119"/>
      <c r="H34" s="68"/>
      <c r="I34" s="119"/>
      <c r="J34" s="68"/>
      <c r="K34" s="119"/>
      <c r="L34" s="68"/>
      <c r="M34" s="119"/>
      <c r="N34" s="68"/>
      <c r="O34" s="119"/>
      <c r="P34" s="68"/>
      <c r="Q34" s="119"/>
      <c r="R34" s="68"/>
      <c r="S34" s="119"/>
      <c r="T34" s="68"/>
      <c r="U34" s="119"/>
      <c r="V34" s="68"/>
      <c r="W34" s="119"/>
      <c r="X34" s="68"/>
      <c r="Y34" s="119"/>
      <c r="Z34" s="68"/>
      <c r="AA34" s="119"/>
      <c r="AB34" s="68"/>
      <c r="AC34" s="120"/>
    </row>
    <row r="35" spans="1:29" s="66" customFormat="1" ht="16.5" customHeight="1" thickBot="1" x14ac:dyDescent="0.3">
      <c r="A35" s="75" t="s">
        <v>158</v>
      </c>
      <c r="B35" s="65"/>
      <c r="C35" s="65"/>
      <c r="D35" s="65"/>
      <c r="G35" s="123">
        <f>SUM(G29:G33)</f>
        <v>514710</v>
      </c>
      <c r="H35" s="68"/>
      <c r="I35" s="123">
        <f>SUM(I29:I33)</f>
        <v>689981</v>
      </c>
      <c r="J35" s="68"/>
      <c r="K35" s="123">
        <f>SUM(K29:K33)</f>
        <v>79905</v>
      </c>
      <c r="L35" s="68"/>
      <c r="M35" s="123">
        <f>SUM(M29:M33)</f>
        <v>52343</v>
      </c>
      <c r="N35" s="68"/>
      <c r="O35" s="123">
        <f>SUM(O29:O33)</f>
        <v>1230703</v>
      </c>
      <c r="P35" s="68"/>
      <c r="Q35" s="123">
        <f>SUM(Q29:Q33)</f>
        <v>7208</v>
      </c>
      <c r="R35" s="68"/>
      <c r="S35" s="123">
        <f>SUM(S29:S33)</f>
        <v>-69671</v>
      </c>
      <c r="T35" s="68"/>
      <c r="U35" s="123">
        <f>SUM(U29:U33)</f>
        <v>74087</v>
      </c>
      <c r="V35" s="68">
        <f>SUM(V29:V33)</f>
        <v>0</v>
      </c>
      <c r="W35" s="123">
        <f>SUM(W29:W33)</f>
        <v>11624</v>
      </c>
      <c r="X35" s="68"/>
      <c r="Y35" s="123">
        <f>SUM(Y29:Y33)</f>
        <v>2579266</v>
      </c>
      <c r="Z35" s="68"/>
      <c r="AA35" s="123">
        <f>SUM(AA29:AA33)</f>
        <v>35009</v>
      </c>
      <c r="AB35" s="68"/>
      <c r="AC35" s="123">
        <f>SUM(AC29:AC33)</f>
        <v>2614275</v>
      </c>
    </row>
    <row r="36" spans="1:29" s="66" customFormat="1" ht="16.5" customHeight="1" thickTop="1" x14ac:dyDescent="0.25">
      <c r="A36" s="75"/>
      <c r="B36" s="65"/>
      <c r="C36" s="65"/>
      <c r="D36" s="65"/>
      <c r="G36" s="67"/>
      <c r="H36" s="68"/>
      <c r="I36" s="67"/>
      <c r="J36" s="68"/>
      <c r="K36" s="67"/>
      <c r="L36" s="68"/>
      <c r="M36" s="67"/>
      <c r="N36" s="68"/>
      <c r="O36" s="67"/>
      <c r="P36" s="68"/>
      <c r="Q36" s="68"/>
      <c r="R36" s="68"/>
      <c r="S36" s="67"/>
      <c r="T36" s="68"/>
      <c r="U36" s="67"/>
      <c r="V36" s="68"/>
      <c r="W36" s="67"/>
      <c r="X36" s="68"/>
      <c r="Y36" s="67"/>
      <c r="Z36" s="68"/>
      <c r="AA36" s="67"/>
      <c r="AB36" s="68"/>
      <c r="AC36" s="67"/>
    </row>
    <row r="37" spans="1:29" s="66" customFormat="1" ht="16.5" customHeight="1" x14ac:dyDescent="0.25">
      <c r="A37" s="75"/>
      <c r="B37" s="65"/>
      <c r="C37" s="65"/>
      <c r="D37" s="65"/>
      <c r="G37" s="67"/>
      <c r="H37" s="68"/>
      <c r="I37" s="67"/>
      <c r="J37" s="68"/>
      <c r="K37" s="67"/>
      <c r="L37" s="68"/>
      <c r="M37" s="67"/>
      <c r="N37" s="68"/>
      <c r="O37" s="67"/>
      <c r="P37" s="68"/>
      <c r="Q37" s="68"/>
      <c r="R37" s="68"/>
      <c r="S37" s="67"/>
      <c r="T37" s="68"/>
      <c r="U37" s="67"/>
      <c r="V37" s="68"/>
      <c r="W37" s="67"/>
      <c r="X37" s="68"/>
      <c r="Y37" s="67"/>
      <c r="Z37" s="68"/>
      <c r="AA37" s="67"/>
      <c r="AB37" s="68"/>
      <c r="AC37" s="67"/>
    </row>
    <row r="38" spans="1:29" s="66" customFormat="1" ht="16.5" customHeight="1" x14ac:dyDescent="0.25">
      <c r="A38" s="75"/>
      <c r="B38" s="65"/>
      <c r="C38" s="65"/>
      <c r="D38" s="65"/>
      <c r="G38" s="67"/>
      <c r="H38" s="68"/>
      <c r="I38" s="67"/>
      <c r="J38" s="68"/>
      <c r="K38" s="67"/>
      <c r="L38" s="68"/>
      <c r="M38" s="67"/>
      <c r="N38" s="68"/>
      <c r="O38" s="67"/>
      <c r="P38" s="68"/>
      <c r="Q38" s="68"/>
      <c r="R38" s="68"/>
      <c r="S38" s="67"/>
      <c r="T38" s="68"/>
      <c r="U38" s="67"/>
      <c r="V38" s="68"/>
      <c r="W38" s="67"/>
      <c r="X38" s="68"/>
      <c r="Y38" s="67"/>
      <c r="Z38" s="68"/>
      <c r="AA38" s="67"/>
      <c r="AB38" s="68"/>
      <c r="AC38" s="67"/>
    </row>
    <row r="39" spans="1:29" s="66" customFormat="1" ht="16.5" customHeight="1" x14ac:dyDescent="0.25">
      <c r="A39" s="75"/>
      <c r="B39" s="65"/>
      <c r="C39" s="65"/>
      <c r="D39" s="65"/>
      <c r="G39" s="67"/>
      <c r="H39" s="68"/>
      <c r="I39" s="67"/>
      <c r="J39" s="68"/>
      <c r="K39" s="67"/>
      <c r="L39" s="68"/>
      <c r="M39" s="67"/>
      <c r="N39" s="68"/>
      <c r="O39" s="67"/>
      <c r="P39" s="68"/>
      <c r="Q39" s="68"/>
      <c r="R39" s="68"/>
      <c r="S39" s="67"/>
      <c r="T39" s="68"/>
      <c r="U39" s="67"/>
      <c r="V39" s="68"/>
      <c r="W39" s="67"/>
      <c r="X39" s="68"/>
      <c r="Y39" s="67"/>
      <c r="Z39" s="68"/>
      <c r="AA39" s="67"/>
      <c r="AB39" s="68"/>
      <c r="AC39" s="67"/>
    </row>
    <row r="40" spans="1:29" s="66" customFormat="1" ht="16.5" customHeight="1" x14ac:dyDescent="0.25">
      <c r="A40" s="75"/>
      <c r="B40" s="65"/>
      <c r="C40" s="65"/>
      <c r="D40" s="65"/>
      <c r="G40" s="67"/>
      <c r="H40" s="68"/>
      <c r="I40" s="67"/>
      <c r="J40" s="68"/>
      <c r="K40" s="67"/>
      <c r="L40" s="68"/>
      <c r="M40" s="67"/>
      <c r="N40" s="68"/>
      <c r="O40" s="67"/>
      <c r="P40" s="68"/>
      <c r="Q40" s="68"/>
      <c r="R40" s="68"/>
      <c r="S40" s="67"/>
      <c r="T40" s="68"/>
      <c r="U40" s="67"/>
      <c r="V40" s="68"/>
      <c r="W40" s="67"/>
      <c r="X40" s="68"/>
      <c r="Y40" s="67"/>
      <c r="Z40" s="68"/>
      <c r="AA40" s="67"/>
      <c r="AB40" s="68"/>
      <c r="AC40" s="67"/>
    </row>
    <row r="41" spans="1:29" s="66" customFormat="1" ht="16.5" customHeight="1" x14ac:dyDescent="0.25">
      <c r="A41" s="75"/>
      <c r="B41" s="65"/>
      <c r="C41" s="65"/>
      <c r="D41" s="65"/>
      <c r="G41" s="67"/>
      <c r="H41" s="68"/>
      <c r="I41" s="67"/>
      <c r="J41" s="68"/>
      <c r="K41" s="67"/>
      <c r="L41" s="68"/>
      <c r="M41" s="67"/>
      <c r="N41" s="68"/>
      <c r="O41" s="67"/>
      <c r="P41" s="68"/>
      <c r="Q41" s="68"/>
      <c r="R41" s="68"/>
      <c r="S41" s="67"/>
      <c r="T41" s="68"/>
      <c r="U41" s="67"/>
      <c r="V41" s="68"/>
      <c r="W41" s="67"/>
      <c r="X41" s="68"/>
      <c r="Y41" s="67"/>
      <c r="Z41" s="68"/>
      <c r="AA41" s="67"/>
      <c r="AB41" s="68"/>
      <c r="AC41" s="67"/>
    </row>
    <row r="42" spans="1:29" s="66" customFormat="1" ht="16.5" customHeight="1" x14ac:dyDescent="0.25">
      <c r="A42" s="75"/>
      <c r="B42" s="65"/>
      <c r="C42" s="65"/>
      <c r="D42" s="65"/>
      <c r="G42" s="67"/>
      <c r="H42" s="68"/>
      <c r="I42" s="67"/>
      <c r="J42" s="68"/>
      <c r="K42" s="67"/>
      <c r="L42" s="68"/>
      <c r="M42" s="67"/>
      <c r="N42" s="68"/>
      <c r="O42" s="67"/>
      <c r="P42" s="68"/>
      <c r="Q42" s="68"/>
      <c r="R42" s="68"/>
      <c r="S42" s="67"/>
      <c r="T42" s="68"/>
      <c r="U42" s="67"/>
      <c r="V42" s="68"/>
      <c r="W42" s="67"/>
      <c r="X42" s="68"/>
      <c r="Y42" s="67"/>
      <c r="Z42" s="68"/>
      <c r="AA42" s="67"/>
      <c r="AB42" s="68"/>
      <c r="AC42" s="67"/>
    </row>
    <row r="43" spans="1:29" s="66" customFormat="1" ht="22.5" customHeight="1" x14ac:dyDescent="0.25">
      <c r="A43" s="75"/>
      <c r="B43" s="65"/>
      <c r="C43" s="65"/>
      <c r="D43" s="65"/>
      <c r="G43" s="67"/>
      <c r="H43" s="68"/>
      <c r="I43" s="67"/>
      <c r="J43" s="68"/>
      <c r="K43" s="67"/>
      <c r="L43" s="68"/>
      <c r="M43" s="67"/>
      <c r="N43" s="68"/>
      <c r="O43" s="67"/>
      <c r="P43" s="68"/>
      <c r="Q43" s="68"/>
      <c r="R43" s="68"/>
      <c r="S43" s="67"/>
      <c r="T43" s="68"/>
      <c r="U43" s="67"/>
      <c r="V43" s="68"/>
      <c r="W43" s="67"/>
      <c r="X43" s="68"/>
      <c r="Y43" s="67"/>
      <c r="Z43" s="68"/>
      <c r="AA43" s="67"/>
      <c r="AB43" s="68"/>
      <c r="AC43" s="67"/>
    </row>
    <row r="44" spans="1:29" ht="21.95" customHeight="1" x14ac:dyDescent="0.25">
      <c r="A44" s="62" t="s">
        <v>60</v>
      </c>
      <c r="B44" s="8"/>
      <c r="C44" s="8"/>
      <c r="D44" s="8"/>
      <c r="E44" s="10"/>
      <c r="F44" s="10"/>
      <c r="G44" s="77"/>
      <c r="H44" s="78"/>
      <c r="I44" s="77"/>
      <c r="J44" s="79"/>
      <c r="K44" s="77"/>
      <c r="L44" s="79"/>
      <c r="M44" s="77"/>
      <c r="N44" s="80"/>
      <c r="O44" s="77"/>
      <c r="P44" s="80"/>
      <c r="Q44" s="80"/>
      <c r="R44" s="80"/>
      <c r="S44" s="77"/>
      <c r="T44" s="80"/>
      <c r="U44" s="80"/>
      <c r="V44" s="80"/>
      <c r="W44" s="74"/>
      <c r="X44" s="62"/>
      <c r="Y44" s="74"/>
      <c r="Z44" s="62"/>
      <c r="AA44" s="74"/>
      <c r="AB44" s="62"/>
      <c r="AC44" s="74"/>
    </row>
  </sheetData>
  <mergeCells count="6">
    <mergeCell ref="G6:AC6"/>
    <mergeCell ref="G7:Y7"/>
    <mergeCell ref="Q8:W8"/>
    <mergeCell ref="S9:U9"/>
    <mergeCell ref="M10:O10"/>
    <mergeCell ref="S10:U10"/>
  </mergeCells>
  <pageMargins left="0.3" right="0.3" top="0.5" bottom="0.6" header="0.49" footer="0.4"/>
  <pageSetup paperSize="9" scale="73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BB5FD-A549-4C14-ABE0-12110D01B4C1}">
  <dimension ref="A1:O33"/>
  <sheetViews>
    <sheetView topLeftCell="A4" zoomScaleNormal="100" zoomScaleSheetLayoutView="66" workbookViewId="0">
      <selection activeCell="A10" sqref="A10"/>
    </sheetView>
  </sheetViews>
  <sheetFormatPr defaultColWidth="8.7109375" defaultRowHeight="16.5" customHeight="1" x14ac:dyDescent="0.25"/>
  <cols>
    <col min="1" max="1" width="39.42578125" style="65" customWidth="1"/>
    <col min="2" max="2" width="4.85546875" style="66" customWidth="1"/>
    <col min="3" max="3" width="5.7109375" style="66" customWidth="1"/>
    <col min="4" max="4" width="1" style="66" customWidth="1"/>
    <col min="5" max="5" width="11.7109375" style="68" customWidth="1"/>
    <col min="6" max="6" width="0.7109375" style="68" customWidth="1"/>
    <col min="7" max="7" width="14.28515625" style="68" customWidth="1"/>
    <col min="8" max="8" width="0.7109375" style="68" customWidth="1"/>
    <col min="9" max="9" width="11.5703125" style="68" customWidth="1"/>
    <col min="10" max="10" width="0.7109375" style="68" customWidth="1"/>
    <col min="11" max="11" width="13.7109375" style="68" customWidth="1"/>
    <col min="12" max="12" width="0.7109375" style="68" customWidth="1"/>
    <col min="13" max="13" width="18.7109375" style="68" bestFit="1" customWidth="1"/>
    <col min="14" max="14" width="0.7109375" style="68" customWidth="1"/>
    <col min="15" max="15" width="13" style="81" customWidth="1"/>
    <col min="16" max="16384" width="8.7109375" style="59"/>
  </cols>
  <sheetData>
    <row r="1" spans="1:15" s="65" customFormat="1" ht="16.5" customHeight="1" x14ac:dyDescent="0.25">
      <c r="A1" s="1" t="s">
        <v>0</v>
      </c>
      <c r="B1" s="66"/>
      <c r="C1" s="66"/>
      <c r="D1" s="66"/>
      <c r="E1" s="68"/>
      <c r="F1" s="68"/>
      <c r="G1" s="68"/>
      <c r="H1" s="68"/>
      <c r="I1" s="68"/>
      <c r="J1" s="68"/>
      <c r="K1" s="68"/>
      <c r="L1" s="68"/>
      <c r="M1" s="68"/>
      <c r="N1" s="68"/>
      <c r="O1" s="81"/>
    </row>
    <row r="2" spans="1:15" s="65" customFormat="1" ht="16.5" customHeight="1" x14ac:dyDescent="0.25">
      <c r="A2" s="72" t="s">
        <v>159</v>
      </c>
      <c r="B2" s="66"/>
      <c r="C2" s="66"/>
      <c r="D2" s="66"/>
      <c r="E2" s="68"/>
      <c r="F2" s="68"/>
      <c r="G2" s="68"/>
      <c r="H2" s="68"/>
      <c r="I2" s="68"/>
      <c r="J2" s="68"/>
      <c r="K2" s="68"/>
      <c r="L2" s="68"/>
      <c r="M2" s="68"/>
      <c r="N2" s="68"/>
      <c r="O2" s="81"/>
    </row>
    <row r="3" spans="1:15" s="65" customFormat="1" ht="16.5" customHeight="1" x14ac:dyDescent="0.25">
      <c r="A3" s="7" t="s">
        <v>113</v>
      </c>
      <c r="B3" s="73"/>
      <c r="C3" s="73"/>
      <c r="D3" s="73"/>
      <c r="E3" s="51"/>
      <c r="F3" s="51"/>
      <c r="G3" s="51"/>
      <c r="H3" s="51"/>
      <c r="I3" s="51"/>
      <c r="J3" s="51"/>
      <c r="K3" s="51"/>
      <c r="L3" s="51"/>
      <c r="M3" s="51"/>
      <c r="N3" s="51"/>
      <c r="O3" s="82"/>
    </row>
    <row r="4" spans="1:15" ht="16.5" customHeight="1" x14ac:dyDescent="0.25">
      <c r="A4" s="75"/>
      <c r="B4" s="76"/>
      <c r="C4" s="76"/>
      <c r="D4" s="76"/>
      <c r="O4" s="68"/>
    </row>
    <row r="5" spans="1:15" ht="16.5" customHeight="1" x14ac:dyDescent="0.25">
      <c r="A5" s="75"/>
      <c r="B5" s="76"/>
      <c r="C5" s="76"/>
      <c r="D5" s="76"/>
      <c r="O5" s="68"/>
    </row>
    <row r="6" spans="1:15" s="112" customFormat="1" ht="16.5" customHeight="1" x14ac:dyDescent="0.25">
      <c r="A6" s="75"/>
      <c r="B6" s="83"/>
      <c r="C6" s="83"/>
      <c r="D6" s="83"/>
      <c r="E6" s="152" t="s">
        <v>160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1:15" s="112" customFormat="1" ht="16.5" customHeight="1" x14ac:dyDescent="0.25">
      <c r="A7" s="75"/>
      <c r="B7" s="83"/>
      <c r="C7" s="83"/>
      <c r="D7" s="83"/>
      <c r="E7" s="84"/>
      <c r="F7" s="84"/>
      <c r="G7" s="84"/>
      <c r="H7" s="84"/>
      <c r="I7" s="84"/>
      <c r="J7" s="84"/>
      <c r="K7" s="84"/>
      <c r="L7" s="84"/>
      <c r="M7" s="84" t="s">
        <v>161</v>
      </c>
      <c r="N7" s="84"/>
      <c r="O7" s="84"/>
    </row>
    <row r="8" spans="1:15" s="112" customFormat="1" ht="16.5" customHeight="1" x14ac:dyDescent="0.25">
      <c r="A8" s="75"/>
      <c r="B8" s="83"/>
      <c r="C8" s="83"/>
      <c r="D8" s="83"/>
      <c r="E8" s="84"/>
      <c r="F8" s="84"/>
      <c r="G8" s="84"/>
      <c r="H8" s="84"/>
      <c r="I8" s="84"/>
      <c r="J8" s="84"/>
      <c r="K8" s="84"/>
      <c r="L8" s="84"/>
      <c r="M8" s="107" t="s">
        <v>162</v>
      </c>
      <c r="N8" s="84"/>
      <c r="O8" s="84"/>
    </row>
    <row r="9" spans="1:15" s="112" customFormat="1" ht="16.5" customHeight="1" x14ac:dyDescent="0.25">
      <c r="A9" s="75"/>
      <c r="B9" s="83"/>
      <c r="C9" s="83"/>
      <c r="D9" s="83"/>
      <c r="E9" s="84"/>
      <c r="F9" s="84"/>
      <c r="G9" s="84"/>
      <c r="H9" s="84"/>
      <c r="I9" s="84"/>
      <c r="J9" s="84"/>
      <c r="K9" s="84"/>
      <c r="L9" s="84"/>
      <c r="M9" s="84" t="s">
        <v>119</v>
      </c>
      <c r="N9" s="84"/>
      <c r="O9" s="84"/>
    </row>
    <row r="10" spans="1:15" s="112" customFormat="1" ht="16.5" customHeight="1" x14ac:dyDescent="0.25">
      <c r="A10" s="72"/>
      <c r="B10" s="85"/>
      <c r="C10" s="85"/>
      <c r="D10" s="85"/>
      <c r="F10" s="70"/>
      <c r="G10" s="70"/>
      <c r="H10" s="70"/>
      <c r="I10" s="152" t="s">
        <v>76</v>
      </c>
      <c r="J10" s="152"/>
      <c r="K10" s="152"/>
      <c r="L10" s="70"/>
      <c r="M10" s="86" t="s">
        <v>120</v>
      </c>
      <c r="N10" s="70"/>
      <c r="O10" s="70"/>
    </row>
    <row r="11" spans="1:15" s="112" customFormat="1" ht="16.5" customHeight="1" x14ac:dyDescent="0.25">
      <c r="A11" s="72"/>
      <c r="B11" s="85"/>
      <c r="C11" s="85"/>
      <c r="D11" s="85"/>
      <c r="E11" s="70" t="s">
        <v>123</v>
      </c>
      <c r="F11" s="70"/>
      <c r="H11" s="70"/>
      <c r="L11" s="70"/>
      <c r="M11" s="116" t="s">
        <v>128</v>
      </c>
      <c r="N11" s="70"/>
    </row>
    <row r="12" spans="1:15" s="112" customFormat="1" ht="16.5" customHeight="1" x14ac:dyDescent="0.25">
      <c r="A12" s="72"/>
      <c r="B12" s="85"/>
      <c r="C12" s="85"/>
      <c r="D12" s="85"/>
      <c r="E12" s="70" t="s">
        <v>131</v>
      </c>
      <c r="F12" s="70"/>
      <c r="G12" s="70" t="s">
        <v>124</v>
      </c>
      <c r="H12" s="70"/>
      <c r="I12" s="85" t="s">
        <v>134</v>
      </c>
      <c r="J12" s="85"/>
      <c r="K12" s="70"/>
      <c r="L12" s="85"/>
      <c r="M12" s="70" t="s">
        <v>137</v>
      </c>
      <c r="N12" s="85"/>
      <c r="O12" s="70" t="s">
        <v>130</v>
      </c>
    </row>
    <row r="13" spans="1:15" s="112" customFormat="1" ht="16.5" customHeight="1" x14ac:dyDescent="0.25">
      <c r="A13" s="72"/>
      <c r="B13" s="85"/>
      <c r="C13" s="85"/>
      <c r="D13" s="85"/>
      <c r="E13" s="70" t="s">
        <v>141</v>
      </c>
      <c r="F13" s="70"/>
      <c r="G13" s="70" t="s">
        <v>163</v>
      </c>
      <c r="H13" s="70"/>
      <c r="I13" s="85" t="s">
        <v>164</v>
      </c>
      <c r="J13" s="85"/>
      <c r="K13" s="85" t="s">
        <v>78</v>
      </c>
      <c r="L13" s="85"/>
      <c r="M13" s="85" t="s">
        <v>146</v>
      </c>
      <c r="N13" s="85"/>
      <c r="O13" s="70" t="s">
        <v>147</v>
      </c>
    </row>
    <row r="14" spans="1:15" s="112" customFormat="1" ht="16.5" customHeight="1" x14ac:dyDescent="0.25">
      <c r="A14" s="72"/>
      <c r="B14" s="85"/>
      <c r="C14" s="87" t="s">
        <v>61</v>
      </c>
      <c r="D14" s="85"/>
      <c r="E14" s="128" t="s">
        <v>13</v>
      </c>
      <c r="F14" s="16"/>
      <c r="G14" s="128" t="s">
        <v>13</v>
      </c>
      <c r="H14" s="16"/>
      <c r="I14" s="128" t="s">
        <v>13</v>
      </c>
      <c r="J14" s="16"/>
      <c r="K14" s="128" t="s">
        <v>13</v>
      </c>
      <c r="L14" s="70"/>
      <c r="M14" s="128" t="s">
        <v>13</v>
      </c>
      <c r="N14" s="70"/>
      <c r="O14" s="128" t="s">
        <v>13</v>
      </c>
    </row>
    <row r="15" spans="1:15" ht="16.5" customHeight="1" x14ac:dyDescent="0.25">
      <c r="A15" s="88"/>
      <c r="O15" s="68"/>
    </row>
    <row r="16" spans="1:15" s="68" customFormat="1" ht="16.5" customHeight="1" x14ac:dyDescent="0.25">
      <c r="A16" s="88" t="s">
        <v>150</v>
      </c>
      <c r="B16" s="66"/>
      <c r="C16" s="66"/>
      <c r="D16" s="66"/>
      <c r="E16" s="68">
        <v>512815</v>
      </c>
      <c r="G16" s="68">
        <v>689981</v>
      </c>
      <c r="I16" s="68">
        <v>52343</v>
      </c>
      <c r="K16" s="68">
        <v>1233255</v>
      </c>
      <c r="M16" s="68">
        <v>61266</v>
      </c>
      <c r="O16" s="81">
        <f>SUM(E16:M16)</f>
        <v>2549660</v>
      </c>
    </row>
    <row r="17" spans="1:15" s="68" customFormat="1" ht="16.5" customHeight="1" x14ac:dyDescent="0.25">
      <c r="A17" s="88" t="s">
        <v>151</v>
      </c>
      <c r="B17" s="66"/>
      <c r="C17" s="66"/>
      <c r="D17" s="66"/>
      <c r="O17" s="81"/>
    </row>
    <row r="18" spans="1:15" s="68" customFormat="1" ht="16.5" customHeight="1" x14ac:dyDescent="0.25">
      <c r="A18" s="89" t="s">
        <v>152</v>
      </c>
      <c r="B18" s="66"/>
      <c r="C18" s="76"/>
      <c r="D18" s="66"/>
      <c r="E18" s="68">
        <v>1895</v>
      </c>
      <c r="G18" s="68">
        <v>0</v>
      </c>
      <c r="I18" s="68">
        <v>0</v>
      </c>
      <c r="K18" s="68">
        <v>0</v>
      </c>
      <c r="M18" s="68">
        <v>0</v>
      </c>
      <c r="O18" s="81">
        <f t="shared" ref="O18:O20" si="0">SUM(E18:M18)</f>
        <v>1895</v>
      </c>
    </row>
    <row r="19" spans="1:15" s="68" customFormat="1" ht="16.5" customHeight="1" x14ac:dyDescent="0.25">
      <c r="A19" s="65" t="s">
        <v>165</v>
      </c>
      <c r="B19" s="66"/>
      <c r="C19" s="66"/>
      <c r="D19" s="66"/>
      <c r="E19" s="68">
        <v>0</v>
      </c>
      <c r="G19" s="68">
        <v>0</v>
      </c>
      <c r="I19" s="68">
        <v>0</v>
      </c>
      <c r="K19" s="68">
        <v>350291</v>
      </c>
      <c r="M19" s="68">
        <v>11889</v>
      </c>
      <c r="O19" s="81">
        <f t="shared" si="0"/>
        <v>362180</v>
      </c>
    </row>
    <row r="20" spans="1:15" s="68" customFormat="1" ht="16.5" customHeight="1" x14ac:dyDescent="0.25">
      <c r="A20" s="65" t="s">
        <v>155</v>
      </c>
      <c r="B20" s="66"/>
      <c r="C20" s="76">
        <v>14</v>
      </c>
      <c r="D20" s="66"/>
      <c r="E20" s="51">
        <v>0</v>
      </c>
      <c r="G20" s="51">
        <v>0</v>
      </c>
      <c r="I20" s="51">
        <v>0</v>
      </c>
      <c r="K20" s="51">
        <v>-487648</v>
      </c>
      <c r="M20" s="51">
        <v>0</v>
      </c>
      <c r="O20" s="82">
        <f t="shared" si="0"/>
        <v>-487648</v>
      </c>
    </row>
    <row r="21" spans="1:15" s="68" customFormat="1" ht="16.5" customHeight="1" x14ac:dyDescent="0.25">
      <c r="A21" s="65"/>
      <c r="B21" s="66"/>
      <c r="C21" s="66"/>
      <c r="D21" s="66"/>
      <c r="O21" s="81"/>
    </row>
    <row r="22" spans="1:15" s="68" customFormat="1" ht="16.5" customHeight="1" thickBot="1" x14ac:dyDescent="0.3">
      <c r="A22" s="75" t="s">
        <v>156</v>
      </c>
      <c r="B22" s="66"/>
      <c r="C22" s="66"/>
      <c r="D22" s="66"/>
      <c r="E22" s="129">
        <f>SUM(E16:E20)</f>
        <v>514710</v>
      </c>
      <c r="G22" s="129">
        <f>SUM(G16:G21)</f>
        <v>689981</v>
      </c>
      <c r="I22" s="129">
        <f>SUM(I16:I20)</f>
        <v>52343</v>
      </c>
      <c r="K22" s="129">
        <f>SUM(K16:K20)</f>
        <v>1095898</v>
      </c>
      <c r="M22" s="129">
        <f>SUM(M16:M20)</f>
        <v>73155</v>
      </c>
      <c r="O22" s="129">
        <f>SUM(O16:O20)</f>
        <v>2426087</v>
      </c>
    </row>
    <row r="23" spans="1:15" s="68" customFormat="1" ht="16.5" customHeight="1" thickTop="1" x14ac:dyDescent="0.25">
      <c r="A23" s="65"/>
      <c r="B23" s="66"/>
      <c r="C23" s="66"/>
      <c r="D23" s="66"/>
      <c r="O23" s="81"/>
    </row>
    <row r="24" spans="1:15" s="68" customFormat="1" ht="16.5" customHeight="1" x14ac:dyDescent="0.25">
      <c r="A24" s="65"/>
      <c r="B24" s="66"/>
      <c r="C24" s="66"/>
      <c r="D24" s="66"/>
      <c r="O24" s="81"/>
    </row>
    <row r="25" spans="1:15" s="68" customFormat="1" ht="16.5" customHeight="1" x14ac:dyDescent="0.25">
      <c r="A25" s="88" t="s">
        <v>157</v>
      </c>
      <c r="B25" s="66"/>
      <c r="C25" s="66"/>
      <c r="D25" s="66"/>
      <c r="E25" s="90">
        <v>514710</v>
      </c>
      <c r="G25" s="90">
        <v>689981</v>
      </c>
      <c r="I25" s="90">
        <v>52343</v>
      </c>
      <c r="K25" s="90">
        <v>1224905</v>
      </c>
      <c r="M25" s="90">
        <v>73155</v>
      </c>
      <c r="O25" s="91">
        <f>SUM(E25:M25)</f>
        <v>2555094</v>
      </c>
    </row>
    <row r="26" spans="1:15" s="68" customFormat="1" ht="16.5" customHeight="1" x14ac:dyDescent="0.25">
      <c r="A26" s="88" t="s">
        <v>151</v>
      </c>
      <c r="B26" s="66"/>
      <c r="C26" s="66"/>
      <c r="D26" s="66"/>
      <c r="E26" s="90"/>
      <c r="G26" s="90"/>
      <c r="I26" s="90"/>
      <c r="K26" s="90"/>
      <c r="M26" s="90"/>
      <c r="O26" s="91"/>
    </row>
    <row r="27" spans="1:15" s="68" customFormat="1" ht="16.5" customHeight="1" x14ac:dyDescent="0.25">
      <c r="A27" s="65" t="s">
        <v>165</v>
      </c>
      <c r="B27" s="66"/>
      <c r="C27" s="66"/>
      <c r="D27" s="66"/>
      <c r="E27" s="90">
        <v>0</v>
      </c>
      <c r="G27" s="90">
        <v>0</v>
      </c>
      <c r="I27" s="90">
        <v>0</v>
      </c>
      <c r="K27" s="90">
        <v>267907</v>
      </c>
      <c r="M27" s="90">
        <v>0</v>
      </c>
      <c r="O27" s="91">
        <f t="shared" ref="O27:O28" si="1">SUM(E27:M27)</f>
        <v>267907</v>
      </c>
    </row>
    <row r="28" spans="1:15" s="68" customFormat="1" ht="16.5" customHeight="1" x14ac:dyDescent="0.25">
      <c r="A28" s="65" t="s">
        <v>155</v>
      </c>
      <c r="B28" s="66"/>
      <c r="C28" s="76">
        <v>14</v>
      </c>
      <c r="D28" s="66"/>
      <c r="E28" s="92">
        <v>0</v>
      </c>
      <c r="G28" s="92">
        <v>0</v>
      </c>
      <c r="I28" s="92">
        <v>0</v>
      </c>
      <c r="K28" s="92">
        <v>-437504</v>
      </c>
      <c r="M28" s="92">
        <v>0</v>
      </c>
      <c r="O28" s="93">
        <f t="shared" si="1"/>
        <v>-437504</v>
      </c>
    </row>
    <row r="29" spans="1:15" s="68" customFormat="1" ht="16.5" customHeight="1" x14ac:dyDescent="0.25">
      <c r="A29" s="65"/>
      <c r="B29" s="66"/>
      <c r="C29" s="66"/>
      <c r="D29" s="66"/>
      <c r="E29" s="90"/>
      <c r="G29" s="90"/>
      <c r="I29" s="90"/>
      <c r="K29" s="90"/>
      <c r="M29" s="90"/>
      <c r="O29" s="91"/>
    </row>
    <row r="30" spans="1:15" s="68" customFormat="1" ht="16.5" customHeight="1" thickBot="1" x14ac:dyDescent="0.3">
      <c r="A30" s="75" t="s">
        <v>158</v>
      </c>
      <c r="B30" s="66"/>
      <c r="C30" s="66"/>
      <c r="D30" s="66"/>
      <c r="E30" s="94">
        <f>SUM(E25:E28)</f>
        <v>514710</v>
      </c>
      <c r="G30" s="94">
        <f>SUM(G25:G29)</f>
        <v>689981</v>
      </c>
      <c r="I30" s="94">
        <f>SUM(I25:I28)</f>
        <v>52343</v>
      </c>
      <c r="K30" s="94">
        <f>SUM(K25:K28)</f>
        <v>1055308</v>
      </c>
      <c r="M30" s="94">
        <f>SUM(M25:M28)</f>
        <v>73155</v>
      </c>
      <c r="O30" s="94">
        <f>SUM(O25:O28)</f>
        <v>2385497</v>
      </c>
    </row>
    <row r="31" spans="1:15" s="68" customFormat="1" ht="15" customHeight="1" thickTop="1" x14ac:dyDescent="0.25">
      <c r="A31" s="75"/>
      <c r="B31" s="66"/>
      <c r="C31" s="66"/>
      <c r="D31" s="66"/>
    </row>
    <row r="32" spans="1:15" s="68" customFormat="1" ht="6.75" customHeight="1" x14ac:dyDescent="0.25">
      <c r="A32" s="75"/>
      <c r="B32" s="66"/>
      <c r="C32" s="66"/>
      <c r="D32" s="66"/>
    </row>
    <row r="33" spans="1:15" ht="21.95" customHeight="1" x14ac:dyDescent="0.25">
      <c r="A33" s="62" t="s">
        <v>60</v>
      </c>
      <c r="B33" s="10"/>
      <c r="C33" s="10"/>
      <c r="D33" s="10"/>
      <c r="E33" s="95"/>
      <c r="F33" s="95"/>
      <c r="G33" s="30"/>
      <c r="H33" s="30"/>
      <c r="I33" s="31"/>
      <c r="J33" s="31"/>
      <c r="K33" s="31"/>
      <c r="L33" s="31"/>
      <c r="M33" s="31"/>
      <c r="N33" s="31"/>
      <c r="O33" s="62"/>
    </row>
  </sheetData>
  <mergeCells count="2">
    <mergeCell ref="E6:O6"/>
    <mergeCell ref="I10:K10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C92C-F7E1-40FF-888A-F22587118386}">
  <dimension ref="A1:M106"/>
  <sheetViews>
    <sheetView tabSelected="1" zoomScale="85" zoomScaleNormal="85" zoomScaleSheetLayoutView="77" workbookViewId="0">
      <selection activeCell="O7" sqref="O7"/>
    </sheetView>
  </sheetViews>
  <sheetFormatPr defaultColWidth="8.7109375" defaultRowHeight="16.5" customHeight="1" x14ac:dyDescent="0.25"/>
  <cols>
    <col min="1" max="3" width="1.7109375" style="125" customWidth="1"/>
    <col min="4" max="4" width="41.28515625" style="125" customWidth="1"/>
    <col min="5" max="5" width="5.7109375" style="59" bestFit="1" customWidth="1"/>
    <col min="6" max="6" width="0.5703125" style="125" customWidth="1"/>
    <col min="7" max="7" width="11.28515625" style="127" customWidth="1"/>
    <col min="8" max="8" width="0.5703125" style="125" customWidth="1"/>
    <col min="9" max="9" width="11.28515625" style="127" customWidth="1"/>
    <col min="10" max="10" width="0.5703125" style="125" customWidth="1"/>
    <col min="11" max="11" width="11.28515625" style="127" customWidth="1"/>
    <col min="12" max="12" width="0.5703125" style="125" customWidth="1"/>
    <col min="13" max="13" width="11.28515625" style="127" customWidth="1"/>
    <col min="14" max="14" width="8.7109375" style="59" customWidth="1"/>
    <col min="15" max="16384" width="8.7109375" style="59"/>
  </cols>
  <sheetData>
    <row r="1" spans="1:13" s="125" customFormat="1" ht="16.5" customHeight="1" x14ac:dyDescent="0.25">
      <c r="A1" s="1" t="s">
        <v>0</v>
      </c>
      <c r="B1" s="2"/>
      <c r="C1" s="2"/>
      <c r="D1" s="2"/>
      <c r="E1" s="3"/>
      <c r="F1" s="4"/>
      <c r="G1" s="96"/>
      <c r="H1" s="4"/>
      <c r="I1" s="5"/>
      <c r="J1" s="4"/>
      <c r="K1" s="96"/>
      <c r="L1" s="4"/>
      <c r="M1" s="5"/>
    </row>
    <row r="2" spans="1:13" s="125" customFormat="1" ht="16.5" customHeight="1" x14ac:dyDescent="0.25">
      <c r="A2" s="6" t="s">
        <v>166</v>
      </c>
      <c r="B2" s="6"/>
      <c r="C2" s="2"/>
      <c r="D2" s="2"/>
      <c r="E2" s="3"/>
      <c r="F2" s="4"/>
      <c r="G2" s="96"/>
      <c r="H2" s="4"/>
      <c r="I2" s="5"/>
      <c r="J2" s="4"/>
      <c r="K2" s="96"/>
      <c r="L2" s="4"/>
      <c r="M2" s="5"/>
    </row>
    <row r="3" spans="1:13" s="125" customFormat="1" ht="16.5" customHeight="1" x14ac:dyDescent="0.25">
      <c r="A3" s="7" t="s">
        <v>113</v>
      </c>
      <c r="B3" s="8"/>
      <c r="C3" s="8"/>
      <c r="D3" s="8"/>
      <c r="E3" s="9"/>
      <c r="F3" s="10"/>
      <c r="G3" s="77"/>
      <c r="H3" s="10"/>
      <c r="I3" s="11"/>
      <c r="J3" s="10"/>
      <c r="K3" s="77"/>
      <c r="L3" s="10"/>
      <c r="M3" s="11"/>
    </row>
    <row r="4" spans="1:13" s="125" customFormat="1" ht="16.5" customHeight="1" x14ac:dyDescent="0.25">
      <c r="A4" s="6"/>
      <c r="B4" s="2"/>
      <c r="C4" s="2"/>
      <c r="D4" s="2"/>
      <c r="E4" s="3"/>
      <c r="F4" s="4"/>
      <c r="G4" s="97"/>
      <c r="H4" s="4"/>
      <c r="I4" s="12"/>
      <c r="J4" s="4"/>
      <c r="K4" s="97"/>
      <c r="L4" s="4"/>
      <c r="M4" s="12"/>
    </row>
    <row r="5" spans="1:13" s="125" customFormat="1" ht="16.5" customHeight="1" x14ac:dyDescent="0.25">
      <c r="A5" s="6"/>
      <c r="B5" s="2"/>
      <c r="C5" s="2"/>
      <c r="D5" s="2"/>
      <c r="E5" s="3"/>
      <c r="F5" s="4"/>
      <c r="G5" s="97"/>
      <c r="H5" s="4"/>
      <c r="I5" s="12"/>
      <c r="J5" s="4"/>
      <c r="K5" s="97"/>
      <c r="L5" s="4"/>
      <c r="M5" s="12"/>
    </row>
    <row r="6" spans="1:13" ht="16.5" customHeight="1" x14ac:dyDescent="0.25">
      <c r="A6" s="6" t="s">
        <v>41</v>
      </c>
      <c r="B6" s="2"/>
      <c r="C6" s="2"/>
      <c r="D6" s="2"/>
      <c r="F6" s="4"/>
      <c r="G6" s="151" t="s">
        <v>3</v>
      </c>
      <c r="H6" s="151"/>
      <c r="I6" s="151"/>
      <c r="J6" s="4"/>
      <c r="K6" s="151" t="s">
        <v>4</v>
      </c>
      <c r="L6" s="151"/>
      <c r="M6" s="151"/>
    </row>
    <row r="7" spans="1:13" ht="16.5" customHeight="1" x14ac:dyDescent="0.25">
      <c r="A7" s="6"/>
      <c r="B7" s="2"/>
      <c r="C7" s="2"/>
      <c r="D7" s="2"/>
      <c r="F7" s="4"/>
      <c r="G7" s="155" t="s">
        <v>5</v>
      </c>
      <c r="H7" s="155"/>
      <c r="I7" s="155"/>
      <c r="J7" s="4"/>
      <c r="K7" s="155" t="s">
        <v>5</v>
      </c>
      <c r="L7" s="155"/>
      <c r="M7" s="155"/>
    </row>
    <row r="8" spans="1:13" ht="16.5" customHeight="1" x14ac:dyDescent="0.25">
      <c r="A8" s="6"/>
      <c r="B8" s="2"/>
      <c r="C8" s="2"/>
      <c r="D8" s="2"/>
      <c r="F8" s="16"/>
      <c r="G8" s="15" t="s">
        <v>10</v>
      </c>
      <c r="H8" s="16"/>
      <c r="I8" s="15" t="s">
        <v>11</v>
      </c>
      <c r="J8" s="16"/>
      <c r="K8" s="15" t="s">
        <v>10</v>
      </c>
      <c r="L8" s="16"/>
      <c r="M8" s="15" t="s">
        <v>11</v>
      </c>
    </row>
    <row r="9" spans="1:13" ht="16.5" customHeight="1" x14ac:dyDescent="0.25">
      <c r="A9" s="6"/>
      <c r="B9" s="2"/>
      <c r="C9" s="2"/>
      <c r="E9" s="18" t="s">
        <v>12</v>
      </c>
      <c r="F9" s="4"/>
      <c r="G9" s="19" t="s">
        <v>13</v>
      </c>
      <c r="H9" s="16"/>
      <c r="I9" s="19" t="s">
        <v>13</v>
      </c>
      <c r="J9" s="16"/>
      <c r="K9" s="19" t="s">
        <v>13</v>
      </c>
      <c r="L9" s="16"/>
      <c r="M9" s="19" t="s">
        <v>13</v>
      </c>
    </row>
    <row r="10" spans="1:13" ht="16.5" customHeight="1" x14ac:dyDescent="0.25">
      <c r="A10" s="6"/>
      <c r="B10" s="2"/>
      <c r="C10" s="2"/>
      <c r="F10" s="4"/>
      <c r="G10" s="21"/>
      <c r="H10" s="4"/>
      <c r="I10" s="5"/>
      <c r="J10" s="4"/>
      <c r="K10" s="21"/>
      <c r="L10" s="4"/>
      <c r="M10" s="5"/>
    </row>
    <row r="11" spans="1:13" ht="16.5" customHeight="1" x14ac:dyDescent="0.25">
      <c r="A11" s="6" t="s">
        <v>167</v>
      </c>
      <c r="B11" s="2"/>
      <c r="C11" s="2"/>
      <c r="E11" s="20"/>
      <c r="F11" s="4"/>
      <c r="G11" s="22">
        <v>351198</v>
      </c>
      <c r="H11" s="98"/>
      <c r="I11" s="23">
        <v>436366</v>
      </c>
      <c r="J11" s="98"/>
      <c r="K11" s="100">
        <v>317706</v>
      </c>
      <c r="L11" s="98"/>
      <c r="M11" s="99">
        <v>421345</v>
      </c>
    </row>
    <row r="12" spans="1:13" ht="16.5" customHeight="1" x14ac:dyDescent="0.25">
      <c r="A12" s="2" t="s">
        <v>168</v>
      </c>
      <c r="B12" s="2"/>
      <c r="C12" s="2"/>
      <c r="D12" s="2"/>
      <c r="F12" s="4"/>
      <c r="G12" s="22"/>
      <c r="H12" s="98"/>
      <c r="I12" s="23"/>
      <c r="J12" s="98"/>
      <c r="K12" s="22"/>
      <c r="L12" s="98"/>
      <c r="M12" s="23"/>
    </row>
    <row r="13" spans="1:13" ht="16.5" customHeight="1" x14ac:dyDescent="0.25">
      <c r="A13" s="59"/>
      <c r="B13" s="2" t="s">
        <v>169</v>
      </c>
      <c r="C13" s="2"/>
      <c r="D13" s="2"/>
      <c r="E13" s="101"/>
      <c r="F13" s="4"/>
      <c r="G13" s="22">
        <v>521770</v>
      </c>
      <c r="H13" s="98"/>
      <c r="I13" s="23">
        <v>482470</v>
      </c>
      <c r="J13" s="98"/>
      <c r="K13" s="100">
        <v>476352</v>
      </c>
      <c r="L13" s="98"/>
      <c r="M13" s="99">
        <v>439766</v>
      </c>
    </row>
    <row r="14" spans="1:13" ht="16.5" customHeight="1" x14ac:dyDescent="0.25">
      <c r="A14" s="59"/>
      <c r="B14" s="2" t="s">
        <v>170</v>
      </c>
      <c r="C14" s="2"/>
      <c r="D14" s="2"/>
      <c r="E14" s="101"/>
      <c r="F14" s="4"/>
      <c r="G14" s="22"/>
      <c r="H14" s="98"/>
      <c r="I14" s="23"/>
      <c r="J14" s="98"/>
      <c r="K14" s="22"/>
      <c r="L14" s="98"/>
      <c r="M14" s="23"/>
    </row>
    <row r="15" spans="1:13" ht="16.5" customHeight="1" x14ac:dyDescent="0.25">
      <c r="A15" s="59"/>
      <c r="B15" s="2" t="s">
        <v>171</v>
      </c>
      <c r="C15" s="2"/>
      <c r="D15" s="2"/>
      <c r="E15" s="101"/>
      <c r="F15" s="4"/>
      <c r="G15" s="22">
        <v>-1844</v>
      </c>
      <c r="H15" s="98"/>
      <c r="I15" s="23">
        <v>-3244</v>
      </c>
      <c r="J15" s="98"/>
      <c r="K15" s="100">
        <v>-1844</v>
      </c>
      <c r="L15" s="98"/>
      <c r="M15" s="99">
        <v>-3244</v>
      </c>
    </row>
    <row r="16" spans="1:13" ht="16.5" customHeight="1" x14ac:dyDescent="0.25">
      <c r="A16" s="59"/>
      <c r="B16" s="2" t="s">
        <v>172</v>
      </c>
      <c r="C16" s="2"/>
      <c r="D16" s="2"/>
      <c r="E16" s="101"/>
      <c r="F16" s="4"/>
      <c r="G16" s="22"/>
      <c r="H16" s="98"/>
      <c r="I16" s="23"/>
      <c r="J16" s="98"/>
      <c r="K16" s="100"/>
      <c r="L16" s="98"/>
      <c r="M16" s="99"/>
    </row>
    <row r="17" spans="1:13" ht="16.5" customHeight="1" x14ac:dyDescent="0.25">
      <c r="A17" s="59"/>
      <c r="B17" s="2"/>
      <c r="C17" s="2" t="s">
        <v>173</v>
      </c>
      <c r="D17" s="2"/>
      <c r="E17" s="101"/>
      <c r="F17" s="4"/>
      <c r="G17" s="22">
        <v>-1641</v>
      </c>
      <c r="H17" s="98"/>
      <c r="I17" s="23">
        <v>0</v>
      </c>
      <c r="J17" s="98"/>
      <c r="K17" s="100">
        <v>-1641</v>
      </c>
      <c r="L17" s="98"/>
      <c r="M17" s="99">
        <v>0</v>
      </c>
    </row>
    <row r="18" spans="1:13" ht="16.5" customHeight="1" x14ac:dyDescent="0.25">
      <c r="A18" s="59"/>
      <c r="B18" s="2" t="s">
        <v>174</v>
      </c>
      <c r="C18" s="2"/>
      <c r="D18" s="2"/>
      <c r="E18" s="101"/>
      <c r="F18" s="4"/>
      <c r="G18" s="22">
        <v>0</v>
      </c>
      <c r="H18" s="98"/>
      <c r="I18" s="23">
        <v>-3713</v>
      </c>
      <c r="J18" s="98"/>
      <c r="K18" s="100">
        <v>0</v>
      </c>
      <c r="L18" s="98"/>
      <c r="M18" s="99">
        <v>-3713</v>
      </c>
    </row>
    <row r="19" spans="1:13" ht="16.5" customHeight="1" x14ac:dyDescent="0.25">
      <c r="A19" s="59"/>
      <c r="B19" s="2" t="s">
        <v>175</v>
      </c>
      <c r="C19" s="2"/>
      <c r="D19" s="2"/>
      <c r="E19" s="101"/>
      <c r="F19" s="4"/>
      <c r="G19" s="22"/>
      <c r="H19" s="98"/>
      <c r="I19" s="23"/>
      <c r="J19" s="98"/>
      <c r="K19" s="22"/>
      <c r="L19" s="98"/>
      <c r="M19" s="23"/>
    </row>
    <row r="20" spans="1:13" ht="16.5" customHeight="1" x14ac:dyDescent="0.25">
      <c r="A20" s="59"/>
      <c r="B20" s="2"/>
      <c r="C20" s="2" t="s">
        <v>176</v>
      </c>
      <c r="D20" s="2"/>
      <c r="F20" s="4"/>
      <c r="G20" s="22">
        <v>0</v>
      </c>
      <c r="H20" s="98"/>
      <c r="I20" s="23">
        <v>-3043</v>
      </c>
      <c r="J20" s="98"/>
      <c r="K20" s="100">
        <v>0</v>
      </c>
      <c r="L20" s="98"/>
      <c r="M20" s="99">
        <v>-3043</v>
      </c>
    </row>
    <row r="21" spans="1:13" ht="16.5" customHeight="1" x14ac:dyDescent="0.25">
      <c r="A21" s="59"/>
      <c r="B21" s="2" t="s">
        <v>177</v>
      </c>
      <c r="C21" s="2"/>
      <c r="D21" s="2"/>
      <c r="F21" s="4"/>
      <c r="G21" s="22"/>
      <c r="H21" s="98"/>
      <c r="I21" s="23"/>
      <c r="J21" s="98"/>
      <c r="K21" s="22"/>
      <c r="L21" s="98"/>
      <c r="M21" s="23"/>
    </row>
    <row r="22" spans="1:13" ht="16.5" customHeight="1" x14ac:dyDescent="0.25">
      <c r="A22" s="59"/>
      <c r="B22" s="59"/>
      <c r="C22" s="2" t="s">
        <v>178</v>
      </c>
      <c r="D22" s="2"/>
      <c r="F22" s="4"/>
      <c r="G22" s="42">
        <v>6895</v>
      </c>
      <c r="H22" s="98"/>
      <c r="I22" s="12">
        <v>3717</v>
      </c>
      <c r="J22" s="98"/>
      <c r="K22" s="100">
        <v>5782</v>
      </c>
      <c r="L22" s="98"/>
      <c r="M22" s="99">
        <v>3070</v>
      </c>
    </row>
    <row r="23" spans="1:13" ht="16.5" customHeight="1" x14ac:dyDescent="0.25">
      <c r="A23" s="59"/>
      <c r="B23" s="2" t="s">
        <v>179</v>
      </c>
      <c r="C23" s="2"/>
      <c r="D23" s="2"/>
      <c r="F23" s="4"/>
      <c r="G23" s="42">
        <v>-4503</v>
      </c>
      <c r="H23" s="98"/>
      <c r="I23" s="12">
        <v>-4404</v>
      </c>
      <c r="J23" s="98"/>
      <c r="K23" s="100">
        <v>-3437</v>
      </c>
      <c r="L23" s="98"/>
      <c r="M23" s="99">
        <v>-3319</v>
      </c>
    </row>
    <row r="24" spans="1:13" ht="16.5" customHeight="1" x14ac:dyDescent="0.25">
      <c r="A24" s="59"/>
      <c r="B24" s="2" t="s">
        <v>180</v>
      </c>
      <c r="C24" s="2"/>
      <c r="D24" s="2"/>
      <c r="F24" s="4"/>
      <c r="G24" s="42">
        <v>-2859</v>
      </c>
      <c r="H24" s="98"/>
      <c r="I24" s="12">
        <v>-3481</v>
      </c>
      <c r="J24" s="98"/>
      <c r="K24" s="100">
        <v>-2581</v>
      </c>
      <c r="L24" s="98"/>
      <c r="M24" s="99">
        <v>-1578</v>
      </c>
    </row>
    <row r="25" spans="1:13" ht="16.5" customHeight="1" x14ac:dyDescent="0.25">
      <c r="A25" s="59"/>
      <c r="B25" s="2" t="s">
        <v>181</v>
      </c>
      <c r="C25" s="2"/>
      <c r="D25" s="2"/>
      <c r="F25" s="4"/>
      <c r="G25" s="42">
        <v>20767</v>
      </c>
      <c r="H25" s="98"/>
      <c r="I25" s="12">
        <v>16712</v>
      </c>
      <c r="J25" s="98"/>
      <c r="K25" s="100">
        <v>20324</v>
      </c>
      <c r="L25" s="98"/>
      <c r="M25" s="99">
        <v>16339</v>
      </c>
    </row>
    <row r="26" spans="1:13" ht="16.5" customHeight="1" x14ac:dyDescent="0.25">
      <c r="A26" s="59"/>
      <c r="B26" s="2" t="s">
        <v>182</v>
      </c>
      <c r="C26" s="2"/>
      <c r="D26" s="2"/>
      <c r="F26" s="4"/>
      <c r="G26" s="42">
        <v>-1541</v>
      </c>
      <c r="H26" s="98"/>
      <c r="I26" s="12">
        <v>-3015</v>
      </c>
      <c r="J26" s="98"/>
      <c r="K26" s="100">
        <v>-1541</v>
      </c>
      <c r="L26" s="98"/>
      <c r="M26" s="99">
        <v>-3015</v>
      </c>
    </row>
    <row r="27" spans="1:13" ht="16.5" customHeight="1" x14ac:dyDescent="0.25">
      <c r="A27" s="59"/>
      <c r="B27" s="2" t="s">
        <v>183</v>
      </c>
      <c r="C27" s="2"/>
      <c r="D27" s="2"/>
      <c r="E27" s="126">
        <v>9</v>
      </c>
      <c r="F27" s="4"/>
      <c r="G27" s="42" t="s">
        <v>29</v>
      </c>
      <c r="H27" s="98"/>
      <c r="I27" s="12">
        <v>0</v>
      </c>
      <c r="J27" s="98"/>
      <c r="K27" s="100">
        <v>-29280</v>
      </c>
      <c r="L27" s="98"/>
      <c r="M27" s="99">
        <v>-48612</v>
      </c>
    </row>
    <row r="28" spans="1:13" ht="16.5" customHeight="1" x14ac:dyDescent="0.25">
      <c r="A28" s="59"/>
      <c r="B28" s="2" t="s">
        <v>184</v>
      </c>
      <c r="C28" s="2"/>
      <c r="D28" s="2"/>
      <c r="F28" s="4"/>
      <c r="G28" s="42">
        <v>-4355</v>
      </c>
      <c r="H28" s="98"/>
      <c r="I28" s="12">
        <v>-3204</v>
      </c>
      <c r="J28" s="98"/>
      <c r="K28" s="100">
        <v>-4355</v>
      </c>
      <c r="L28" s="98"/>
      <c r="M28" s="99">
        <v>-3615</v>
      </c>
    </row>
    <row r="29" spans="1:13" ht="16.5" customHeight="1" x14ac:dyDescent="0.25">
      <c r="A29" s="59"/>
      <c r="B29" s="2" t="s">
        <v>93</v>
      </c>
      <c r="C29" s="2"/>
      <c r="D29" s="2"/>
      <c r="F29" s="4"/>
      <c r="G29" s="22">
        <v>38397</v>
      </c>
      <c r="H29" s="98"/>
      <c r="I29" s="23">
        <v>48571</v>
      </c>
      <c r="J29" s="98"/>
      <c r="K29" s="100">
        <v>33557</v>
      </c>
      <c r="L29" s="98"/>
      <c r="M29" s="99">
        <v>42566</v>
      </c>
    </row>
    <row r="30" spans="1:13" ht="16.5" customHeight="1" x14ac:dyDescent="0.25">
      <c r="A30" s="59"/>
      <c r="B30" s="2" t="s">
        <v>185</v>
      </c>
      <c r="C30" s="2"/>
      <c r="D30" s="2"/>
      <c r="E30" s="101"/>
      <c r="F30" s="4"/>
      <c r="G30" s="22">
        <v>-2925</v>
      </c>
      <c r="H30" s="98"/>
      <c r="I30" s="23">
        <v>-1277</v>
      </c>
      <c r="J30" s="98"/>
      <c r="K30" s="100">
        <v>1607</v>
      </c>
      <c r="L30" s="98"/>
      <c r="M30" s="99">
        <v>-1203</v>
      </c>
    </row>
    <row r="31" spans="1:13" ht="16.5" customHeight="1" x14ac:dyDescent="0.25">
      <c r="A31" s="59"/>
      <c r="B31" s="2" t="s">
        <v>186</v>
      </c>
      <c r="C31" s="2"/>
      <c r="D31" s="2"/>
      <c r="E31" s="101">
        <v>7</v>
      </c>
      <c r="F31" s="4"/>
      <c r="G31" s="22">
        <v>-26123</v>
      </c>
      <c r="H31" s="98"/>
      <c r="I31" s="23">
        <v>-20066</v>
      </c>
      <c r="J31" s="98"/>
      <c r="K31" s="100">
        <v>0</v>
      </c>
      <c r="L31" s="98"/>
      <c r="M31" s="99">
        <v>0</v>
      </c>
    </row>
    <row r="32" spans="1:13" ht="16.5" customHeight="1" x14ac:dyDescent="0.25">
      <c r="A32" s="59"/>
      <c r="B32" s="2" t="s">
        <v>187</v>
      </c>
      <c r="C32" s="2"/>
      <c r="D32" s="2"/>
      <c r="E32" s="101"/>
      <c r="F32" s="4"/>
      <c r="G32" s="22"/>
      <c r="H32" s="98"/>
      <c r="I32" s="23"/>
      <c r="J32" s="98"/>
      <c r="K32" s="100"/>
      <c r="L32" s="98"/>
      <c r="M32" s="99"/>
    </row>
    <row r="33" spans="1:13" ht="16.5" customHeight="1" x14ac:dyDescent="0.25">
      <c r="A33" s="59"/>
      <c r="B33" s="2"/>
      <c r="C33" s="2" t="s">
        <v>188</v>
      </c>
      <c r="D33" s="2"/>
      <c r="E33" s="101"/>
      <c r="F33" s="4"/>
      <c r="G33" s="22">
        <v>2586</v>
      </c>
      <c r="H33" s="98"/>
      <c r="I33" s="23">
        <v>0</v>
      </c>
      <c r="J33" s="98"/>
      <c r="K33" s="100">
        <v>17146</v>
      </c>
      <c r="L33" s="98"/>
      <c r="M33" s="99">
        <v>0</v>
      </c>
    </row>
    <row r="34" spans="1:13" ht="16.5" customHeight="1" x14ac:dyDescent="0.25">
      <c r="A34" s="59"/>
      <c r="B34" s="2"/>
      <c r="C34" s="2"/>
      <c r="D34" s="2"/>
      <c r="F34" s="4"/>
      <c r="G34" s="22"/>
      <c r="H34" s="98"/>
      <c r="I34" s="23"/>
      <c r="J34" s="98"/>
      <c r="K34" s="22"/>
      <c r="L34" s="98"/>
      <c r="M34" s="23"/>
    </row>
    <row r="35" spans="1:13" ht="16.5" customHeight="1" x14ac:dyDescent="0.25">
      <c r="A35" s="2" t="s">
        <v>189</v>
      </c>
      <c r="B35" s="59"/>
      <c r="C35" s="2"/>
      <c r="D35" s="2"/>
      <c r="F35" s="4"/>
      <c r="G35" s="22"/>
      <c r="H35" s="98"/>
      <c r="I35" s="23"/>
      <c r="J35" s="98"/>
      <c r="K35" s="22"/>
      <c r="L35" s="98"/>
      <c r="M35" s="23"/>
    </row>
    <row r="36" spans="1:13" ht="16.5" customHeight="1" x14ac:dyDescent="0.25">
      <c r="A36" s="59"/>
      <c r="B36" s="2" t="s">
        <v>19</v>
      </c>
      <c r="C36" s="2"/>
      <c r="D36" s="2"/>
      <c r="F36" s="4"/>
      <c r="G36" s="42">
        <v>46914</v>
      </c>
      <c r="H36" s="98"/>
      <c r="I36" s="12">
        <v>14615</v>
      </c>
      <c r="J36" s="98"/>
      <c r="K36" s="103">
        <v>60961</v>
      </c>
      <c r="L36" s="98"/>
      <c r="M36" s="102">
        <v>20340</v>
      </c>
    </row>
    <row r="37" spans="1:13" ht="16.5" customHeight="1" x14ac:dyDescent="0.25">
      <c r="A37" s="59"/>
      <c r="B37" s="2" t="s">
        <v>21</v>
      </c>
      <c r="C37" s="2"/>
      <c r="D37" s="2"/>
      <c r="F37" s="4"/>
      <c r="G37" s="42">
        <v>-19170</v>
      </c>
      <c r="H37" s="98"/>
      <c r="I37" s="12">
        <v>6673</v>
      </c>
      <c r="J37" s="98"/>
      <c r="K37" s="100">
        <v>-18011</v>
      </c>
      <c r="L37" s="98"/>
      <c r="M37" s="99">
        <v>5226</v>
      </c>
    </row>
    <row r="38" spans="1:13" ht="16.5" customHeight="1" x14ac:dyDescent="0.25">
      <c r="A38" s="59"/>
      <c r="B38" s="2" t="s">
        <v>190</v>
      </c>
      <c r="C38" s="2"/>
      <c r="D38" s="2"/>
      <c r="F38" s="4"/>
      <c r="G38" s="22">
        <v>-1214</v>
      </c>
      <c r="H38" s="98"/>
      <c r="I38" s="23">
        <v>-4095</v>
      </c>
      <c r="J38" s="98"/>
      <c r="K38" s="100">
        <v>-992</v>
      </c>
      <c r="L38" s="98"/>
      <c r="M38" s="99">
        <v>1393</v>
      </c>
    </row>
    <row r="39" spans="1:13" ht="16.5" customHeight="1" x14ac:dyDescent="0.25">
      <c r="A39" s="59"/>
      <c r="B39" s="2" t="s">
        <v>47</v>
      </c>
      <c r="C39" s="2"/>
      <c r="D39" s="2"/>
      <c r="F39" s="4"/>
      <c r="G39" s="42">
        <v>3668</v>
      </c>
      <c r="H39" s="98"/>
      <c r="I39" s="12">
        <v>-33259</v>
      </c>
      <c r="J39" s="98"/>
      <c r="K39" s="103">
        <v>-10088</v>
      </c>
      <c r="L39" s="98"/>
      <c r="M39" s="102">
        <v>-46057</v>
      </c>
    </row>
    <row r="40" spans="1:13" ht="16.5" customHeight="1" x14ac:dyDescent="0.25">
      <c r="A40" s="59"/>
      <c r="B40" s="2" t="s">
        <v>51</v>
      </c>
      <c r="C40" s="2"/>
      <c r="D40" s="2"/>
      <c r="F40" s="4"/>
      <c r="G40" s="22">
        <v>-176</v>
      </c>
      <c r="H40" s="98"/>
      <c r="I40" s="23">
        <v>3138</v>
      </c>
      <c r="J40" s="98"/>
      <c r="K40" s="100">
        <v>-482</v>
      </c>
      <c r="L40" s="98"/>
      <c r="M40" s="99">
        <v>2273</v>
      </c>
    </row>
    <row r="41" spans="1:13" ht="16.5" customHeight="1" x14ac:dyDescent="0.25">
      <c r="A41" s="59"/>
      <c r="B41" s="2" t="s">
        <v>191</v>
      </c>
      <c r="C41" s="2"/>
      <c r="D41" s="2"/>
      <c r="F41" s="4"/>
      <c r="G41" s="41">
        <v>-2626</v>
      </c>
      <c r="H41" s="98"/>
      <c r="I41" s="11">
        <v>-5409</v>
      </c>
      <c r="J41" s="98"/>
      <c r="K41" s="105">
        <v>-2626</v>
      </c>
      <c r="L41" s="98"/>
      <c r="M41" s="124">
        <v>-5409</v>
      </c>
    </row>
    <row r="42" spans="1:13" ht="16.5" customHeight="1" x14ac:dyDescent="0.25">
      <c r="A42" s="2"/>
      <c r="B42" s="2"/>
      <c r="C42" s="2"/>
      <c r="D42" s="2"/>
      <c r="F42" s="4"/>
      <c r="G42" s="22"/>
      <c r="H42" s="98"/>
      <c r="I42" s="23"/>
      <c r="J42" s="98"/>
      <c r="K42" s="22"/>
      <c r="L42" s="98"/>
      <c r="M42" s="23"/>
    </row>
    <row r="43" spans="1:13" ht="16.5" customHeight="1" x14ac:dyDescent="0.25">
      <c r="A43" s="2" t="s">
        <v>192</v>
      </c>
      <c r="B43" s="2"/>
      <c r="C43" s="2"/>
      <c r="D43" s="2"/>
      <c r="F43" s="4"/>
      <c r="G43" s="22">
        <f>SUM(G10:G41)</f>
        <v>923218</v>
      </c>
      <c r="H43" s="98"/>
      <c r="I43" s="23">
        <f>SUM(I10:I41)</f>
        <v>924052</v>
      </c>
      <c r="J43" s="98"/>
      <c r="K43" s="22">
        <f>SUM(K10:K41)</f>
        <v>856557</v>
      </c>
      <c r="L43" s="98"/>
      <c r="M43" s="23">
        <f>SUM(M10:M41)</f>
        <v>829510</v>
      </c>
    </row>
    <row r="44" spans="1:13" ht="16.5" customHeight="1" x14ac:dyDescent="0.25">
      <c r="B44" s="2" t="s">
        <v>193</v>
      </c>
      <c r="C44" s="2"/>
      <c r="D44" s="2"/>
      <c r="F44" s="4"/>
      <c r="G44" s="42">
        <v>-289</v>
      </c>
      <c r="H44" s="98"/>
      <c r="I44" s="12">
        <v>-4111</v>
      </c>
      <c r="J44" s="98"/>
      <c r="K44" s="103">
        <v>-350</v>
      </c>
      <c r="L44" s="98"/>
      <c r="M44" s="102">
        <v>-4164</v>
      </c>
    </row>
    <row r="45" spans="1:13" ht="16.5" customHeight="1" x14ac:dyDescent="0.25">
      <c r="A45" s="2"/>
      <c r="B45" s="2" t="s">
        <v>194</v>
      </c>
      <c r="C45" s="2"/>
      <c r="D45" s="59"/>
      <c r="F45" s="4"/>
      <c r="G45" s="41">
        <v>-91353</v>
      </c>
      <c r="H45" s="98"/>
      <c r="I45" s="11">
        <v>-99831</v>
      </c>
      <c r="J45" s="98"/>
      <c r="K45" s="106">
        <v>-87495</v>
      </c>
      <c r="L45" s="98"/>
      <c r="M45" s="104">
        <v>-94101</v>
      </c>
    </row>
    <row r="46" spans="1:13" ht="16.5" customHeight="1" x14ac:dyDescent="0.25">
      <c r="A46" s="2"/>
      <c r="B46" s="59"/>
      <c r="C46" s="2"/>
      <c r="D46" s="2"/>
      <c r="F46" s="4"/>
      <c r="G46" s="22"/>
      <c r="H46" s="98"/>
      <c r="I46" s="23"/>
      <c r="J46" s="98"/>
      <c r="K46" s="22"/>
      <c r="L46" s="98"/>
      <c r="M46" s="23"/>
    </row>
    <row r="47" spans="1:13" ht="16.5" customHeight="1" x14ac:dyDescent="0.25">
      <c r="A47" s="2" t="s">
        <v>195</v>
      </c>
      <c r="B47" s="2"/>
      <c r="C47" s="2"/>
      <c r="D47" s="2"/>
      <c r="F47" s="4"/>
      <c r="G47" s="25">
        <f>SUM(G43:G45)</f>
        <v>831576</v>
      </c>
      <c r="H47" s="98"/>
      <c r="I47" s="26">
        <f>SUM(I43:I45)</f>
        <v>820110</v>
      </c>
      <c r="J47" s="98"/>
      <c r="K47" s="25">
        <f>SUM(K43:K45)</f>
        <v>768712</v>
      </c>
      <c r="L47" s="98"/>
      <c r="M47" s="26">
        <f>SUM(M43:M45)</f>
        <v>731245</v>
      </c>
    </row>
    <row r="48" spans="1:13" ht="16.5" customHeight="1" x14ac:dyDescent="0.25">
      <c r="B48" s="2"/>
      <c r="C48" s="2"/>
      <c r="D48" s="2"/>
      <c r="F48" s="4"/>
      <c r="G48" s="23"/>
      <c r="H48" s="99"/>
      <c r="I48" s="23"/>
      <c r="J48" s="99"/>
      <c r="K48" s="23"/>
      <c r="L48" s="98"/>
      <c r="M48" s="23"/>
    </row>
    <row r="49" spans="1:13" ht="16.5" customHeight="1" x14ac:dyDescent="0.25">
      <c r="B49" s="2"/>
      <c r="C49" s="2"/>
      <c r="D49" s="2"/>
      <c r="F49" s="4"/>
      <c r="G49" s="23"/>
      <c r="H49" s="99"/>
      <c r="I49" s="23"/>
      <c r="J49" s="99"/>
      <c r="K49" s="23"/>
      <c r="L49" s="98"/>
      <c r="M49" s="23"/>
    </row>
    <row r="50" spans="1:13" ht="16.5" customHeight="1" x14ac:dyDescent="0.25">
      <c r="B50" s="2"/>
      <c r="C50" s="2"/>
      <c r="D50" s="2"/>
      <c r="F50" s="4"/>
      <c r="G50" s="23"/>
      <c r="H50" s="99"/>
      <c r="I50" s="23"/>
      <c r="J50" s="99"/>
      <c r="K50" s="23"/>
      <c r="L50" s="98"/>
      <c r="M50" s="23"/>
    </row>
    <row r="51" spans="1:13" ht="16.5" customHeight="1" x14ac:dyDescent="0.25">
      <c r="B51" s="2"/>
      <c r="C51" s="2"/>
      <c r="D51" s="2"/>
      <c r="F51" s="4"/>
      <c r="G51" s="23"/>
      <c r="H51" s="99"/>
      <c r="I51" s="23"/>
      <c r="J51" s="99"/>
      <c r="K51" s="23"/>
      <c r="L51" s="98"/>
      <c r="M51" s="23"/>
    </row>
    <row r="52" spans="1:13" ht="16.5" customHeight="1" x14ac:dyDescent="0.25">
      <c r="A52" s="2"/>
      <c r="B52" s="59"/>
      <c r="C52" s="2"/>
      <c r="D52" s="2"/>
      <c r="F52" s="4"/>
      <c r="G52" s="23"/>
      <c r="H52" s="98"/>
      <c r="I52" s="23"/>
      <c r="J52" s="98"/>
      <c r="K52" s="23"/>
      <c r="L52" s="98"/>
      <c r="M52" s="23"/>
    </row>
    <row r="53" spans="1:13" ht="21.95" customHeight="1" x14ac:dyDescent="0.25">
      <c r="A53" s="62" t="s">
        <v>60</v>
      </c>
      <c r="B53" s="8"/>
      <c r="C53" s="8"/>
      <c r="D53" s="8"/>
      <c r="E53" s="9"/>
      <c r="F53" s="10"/>
      <c r="G53" s="77"/>
      <c r="H53" s="30"/>
      <c r="I53" s="11"/>
      <c r="J53" s="80"/>
      <c r="K53" s="77"/>
      <c r="L53" s="31"/>
      <c r="M53" s="11"/>
    </row>
    <row r="54" spans="1:13" s="125" customFormat="1" ht="16.5" customHeight="1" x14ac:dyDescent="0.25">
      <c r="A54" s="1" t="str">
        <f>+A1</f>
        <v>S&amp;P Syndicate Public Company Limited and its subsidiaries</v>
      </c>
      <c r="B54" s="2"/>
      <c r="C54" s="2"/>
      <c r="D54" s="2"/>
      <c r="E54" s="3"/>
      <c r="F54" s="4"/>
      <c r="G54" s="5"/>
      <c r="H54" s="4"/>
      <c r="I54" s="5"/>
      <c r="J54" s="4"/>
      <c r="K54" s="5"/>
      <c r="L54" s="4"/>
      <c r="M54" s="5"/>
    </row>
    <row r="55" spans="1:13" s="125" customFormat="1" ht="16.5" customHeight="1" x14ac:dyDescent="0.25">
      <c r="A55" s="6" t="s">
        <v>196</v>
      </c>
      <c r="B55" s="6"/>
      <c r="C55" s="2"/>
      <c r="D55" s="2"/>
      <c r="E55" s="3"/>
      <c r="F55" s="4"/>
      <c r="G55" s="96"/>
      <c r="H55" s="4"/>
      <c r="I55" s="5"/>
      <c r="J55" s="4"/>
      <c r="K55" s="96"/>
      <c r="L55" s="4"/>
      <c r="M55" s="5"/>
    </row>
    <row r="56" spans="1:13" s="125" customFormat="1" ht="16.5" customHeight="1" x14ac:dyDescent="0.25">
      <c r="A56" s="7" t="str">
        <f>A3</f>
        <v>For the nine-month period ended 30 September 2024</v>
      </c>
      <c r="B56" s="8"/>
      <c r="C56" s="8"/>
      <c r="D56" s="8"/>
      <c r="E56" s="9"/>
      <c r="F56" s="10"/>
      <c r="G56" s="77"/>
      <c r="H56" s="10"/>
      <c r="I56" s="11"/>
      <c r="J56" s="10"/>
      <c r="K56" s="77"/>
      <c r="L56" s="10"/>
      <c r="M56" s="11"/>
    </row>
    <row r="57" spans="1:13" s="125" customFormat="1" ht="16.5" customHeight="1" x14ac:dyDescent="0.25">
      <c r="A57" s="6"/>
      <c r="B57" s="2"/>
      <c r="C57" s="2"/>
      <c r="D57" s="2"/>
      <c r="E57" s="3"/>
      <c r="F57" s="4"/>
      <c r="G57" s="97"/>
      <c r="H57" s="4"/>
      <c r="I57" s="12"/>
      <c r="J57" s="4"/>
      <c r="K57" s="97"/>
      <c r="L57" s="4"/>
      <c r="M57" s="12"/>
    </row>
    <row r="58" spans="1:13" s="125" customFormat="1" ht="16.5" customHeight="1" x14ac:dyDescent="0.25">
      <c r="A58" s="6"/>
      <c r="B58" s="2"/>
      <c r="C58" s="2"/>
      <c r="D58" s="2"/>
      <c r="E58" s="3"/>
      <c r="F58" s="4"/>
      <c r="G58" s="97"/>
      <c r="H58" s="4"/>
      <c r="I58" s="12"/>
      <c r="J58" s="4"/>
      <c r="K58" s="97"/>
      <c r="L58" s="4"/>
      <c r="M58" s="12"/>
    </row>
    <row r="59" spans="1:13" ht="16.5" customHeight="1" x14ac:dyDescent="0.25">
      <c r="A59" s="6" t="s">
        <v>41</v>
      </c>
      <c r="B59" s="2"/>
      <c r="C59" s="2"/>
      <c r="D59" s="2"/>
      <c r="F59" s="4"/>
      <c r="G59" s="151" t="s">
        <v>3</v>
      </c>
      <c r="H59" s="151"/>
      <c r="I59" s="151"/>
      <c r="J59" s="4"/>
      <c r="K59" s="151" t="s">
        <v>4</v>
      </c>
      <c r="L59" s="151"/>
      <c r="M59" s="151"/>
    </row>
    <row r="60" spans="1:13" ht="16.5" customHeight="1" x14ac:dyDescent="0.25">
      <c r="A60" s="6"/>
      <c r="B60" s="2"/>
      <c r="C60" s="2"/>
      <c r="D60" s="2"/>
      <c r="F60" s="4"/>
      <c r="G60" s="155" t="s">
        <v>5</v>
      </c>
      <c r="H60" s="155"/>
      <c r="I60" s="155"/>
      <c r="J60" s="4"/>
      <c r="K60" s="155" t="s">
        <v>5</v>
      </c>
      <c r="L60" s="155"/>
      <c r="M60" s="155"/>
    </row>
    <row r="61" spans="1:13" ht="16.5" customHeight="1" x14ac:dyDescent="0.25">
      <c r="A61" s="6"/>
      <c r="B61" s="2"/>
      <c r="C61" s="2"/>
      <c r="D61" s="2"/>
      <c r="F61" s="16"/>
      <c r="G61" s="15" t="s">
        <v>10</v>
      </c>
      <c r="H61" s="16"/>
      <c r="I61" s="15" t="s">
        <v>11</v>
      </c>
      <c r="J61" s="16"/>
      <c r="K61" s="15" t="s">
        <v>10</v>
      </c>
      <c r="L61" s="16"/>
      <c r="M61" s="15" t="s">
        <v>11</v>
      </c>
    </row>
    <row r="62" spans="1:13" ht="16.5" customHeight="1" x14ac:dyDescent="0.25">
      <c r="A62" s="6"/>
      <c r="B62" s="2"/>
      <c r="C62" s="2"/>
      <c r="E62" s="18" t="s">
        <v>12</v>
      </c>
      <c r="F62" s="4"/>
      <c r="G62" s="19" t="s">
        <v>13</v>
      </c>
      <c r="H62" s="16"/>
      <c r="I62" s="19" t="s">
        <v>13</v>
      </c>
      <c r="J62" s="16"/>
      <c r="K62" s="19" t="s">
        <v>13</v>
      </c>
      <c r="L62" s="16"/>
      <c r="M62" s="19" t="s">
        <v>13</v>
      </c>
    </row>
    <row r="63" spans="1:13" ht="16.5" customHeight="1" x14ac:dyDescent="0.25">
      <c r="A63" s="6"/>
      <c r="B63" s="2"/>
      <c r="C63" s="2"/>
      <c r="E63" s="20"/>
      <c r="F63" s="4"/>
      <c r="G63" s="58"/>
      <c r="H63" s="16"/>
      <c r="I63" s="14"/>
      <c r="J63" s="16"/>
      <c r="K63" s="58"/>
      <c r="L63" s="16"/>
      <c r="M63" s="14"/>
    </row>
    <row r="64" spans="1:13" ht="16.5" customHeight="1" x14ac:dyDescent="0.25">
      <c r="A64" s="6" t="s">
        <v>197</v>
      </c>
      <c r="B64" s="2"/>
      <c r="C64" s="2"/>
      <c r="D64" s="2"/>
      <c r="F64" s="4"/>
      <c r="G64" s="22"/>
      <c r="H64" s="4"/>
      <c r="I64" s="23"/>
      <c r="J64" s="4"/>
      <c r="K64" s="22"/>
      <c r="L64" s="4"/>
      <c r="M64" s="23"/>
    </row>
    <row r="65" spans="1:13" ht="16.5" customHeight="1" x14ac:dyDescent="0.25">
      <c r="A65" s="2" t="s">
        <v>198</v>
      </c>
      <c r="B65" s="2"/>
      <c r="C65" s="2"/>
      <c r="D65" s="2"/>
      <c r="F65" s="4"/>
      <c r="G65" s="22"/>
      <c r="H65" s="4"/>
      <c r="I65" s="23"/>
      <c r="J65" s="4"/>
      <c r="K65" s="22"/>
      <c r="L65" s="4"/>
      <c r="M65" s="23"/>
    </row>
    <row r="66" spans="1:13" ht="16.5" customHeight="1" x14ac:dyDescent="0.25">
      <c r="A66" s="6"/>
      <c r="B66" s="2" t="s">
        <v>18</v>
      </c>
      <c r="C66" s="2"/>
      <c r="D66" s="2"/>
      <c r="F66" s="4"/>
      <c r="G66" s="22">
        <v>258088</v>
      </c>
      <c r="H66" s="4"/>
      <c r="I66" s="23">
        <v>0</v>
      </c>
      <c r="J66" s="4"/>
      <c r="K66" s="22">
        <v>258088</v>
      </c>
      <c r="L66" s="4"/>
      <c r="M66" s="23">
        <v>0</v>
      </c>
    </row>
    <row r="67" spans="1:13" ht="16.5" customHeight="1" x14ac:dyDescent="0.25">
      <c r="A67" s="2" t="s">
        <v>226</v>
      </c>
      <c r="B67" s="2"/>
      <c r="C67" s="2"/>
      <c r="D67" s="2"/>
      <c r="F67" s="4"/>
      <c r="G67" s="22">
        <v>-11115</v>
      </c>
      <c r="H67" s="4"/>
      <c r="I67" s="23">
        <v>0</v>
      </c>
      <c r="J67" s="4"/>
      <c r="K67" s="22">
        <v>0</v>
      </c>
      <c r="L67" s="4"/>
      <c r="M67" s="23">
        <v>0</v>
      </c>
    </row>
    <row r="68" spans="1:13" ht="16.5" customHeight="1" x14ac:dyDescent="0.25">
      <c r="A68" s="2" t="s">
        <v>230</v>
      </c>
      <c r="B68" s="2"/>
      <c r="C68" s="2"/>
      <c r="D68" s="2"/>
      <c r="E68" s="3">
        <v>7</v>
      </c>
      <c r="F68" s="4"/>
      <c r="G68" s="22">
        <v>0</v>
      </c>
      <c r="H68" s="4"/>
      <c r="I68" s="23">
        <v>0</v>
      </c>
      <c r="J68" s="4"/>
      <c r="K68" s="22">
        <v>15000</v>
      </c>
      <c r="L68" s="4"/>
      <c r="M68" s="23">
        <v>999</v>
      </c>
    </row>
    <row r="69" spans="1:13" ht="16.5" customHeight="1" x14ac:dyDescent="0.25">
      <c r="A69" s="2" t="s">
        <v>231</v>
      </c>
      <c r="B69" s="2"/>
      <c r="C69" s="2"/>
      <c r="D69" s="2"/>
      <c r="E69" s="3">
        <v>7</v>
      </c>
      <c r="F69" s="4"/>
      <c r="G69" s="22">
        <v>0</v>
      </c>
      <c r="H69" s="4"/>
      <c r="I69" s="23">
        <v>0</v>
      </c>
      <c r="J69" s="4"/>
      <c r="K69" s="22">
        <v>-18017</v>
      </c>
      <c r="L69" s="4"/>
      <c r="M69" s="23">
        <v>-2000</v>
      </c>
    </row>
    <row r="70" spans="1:13" ht="16.5" customHeight="1" x14ac:dyDescent="0.25">
      <c r="A70" s="2" t="s">
        <v>199</v>
      </c>
      <c r="B70" s="2"/>
      <c r="C70" s="2"/>
      <c r="D70" s="2"/>
      <c r="E70" s="3"/>
      <c r="F70" s="4"/>
      <c r="G70" s="22">
        <v>0</v>
      </c>
      <c r="H70" s="4"/>
      <c r="I70" s="23">
        <v>-2000</v>
      </c>
      <c r="J70" s="4"/>
      <c r="K70" s="22">
        <v>0</v>
      </c>
      <c r="L70" s="4"/>
      <c r="M70" s="23">
        <v>-2000</v>
      </c>
    </row>
    <row r="71" spans="1:13" ht="16.5" customHeight="1" x14ac:dyDescent="0.25">
      <c r="A71" s="2" t="s">
        <v>200</v>
      </c>
      <c r="B71" s="2"/>
      <c r="C71" s="59"/>
      <c r="D71" s="2"/>
      <c r="E71" s="3"/>
      <c r="F71" s="4"/>
      <c r="G71" s="22"/>
      <c r="H71" s="4"/>
      <c r="I71" s="23"/>
      <c r="J71" s="4"/>
      <c r="K71" s="22"/>
      <c r="L71" s="4"/>
      <c r="M71" s="23"/>
    </row>
    <row r="72" spans="1:13" ht="16.5" customHeight="1" x14ac:dyDescent="0.25">
      <c r="A72" s="59"/>
      <c r="B72" s="2" t="s">
        <v>201</v>
      </c>
      <c r="C72" s="59"/>
      <c r="D72" s="2"/>
      <c r="E72" s="3"/>
      <c r="F72" s="4"/>
      <c r="G72" s="22">
        <v>-178731</v>
      </c>
      <c r="H72" s="4"/>
      <c r="I72" s="23">
        <v>-242300</v>
      </c>
      <c r="J72" s="98"/>
      <c r="K72" s="22">
        <v>-162969</v>
      </c>
      <c r="L72" s="98"/>
      <c r="M72" s="23">
        <v>-228364</v>
      </c>
    </row>
    <row r="73" spans="1:13" ht="16.5" customHeight="1" x14ac:dyDescent="0.25">
      <c r="A73" s="59" t="s">
        <v>202</v>
      </c>
      <c r="B73" s="2"/>
      <c r="C73" s="59"/>
      <c r="D73" s="2"/>
      <c r="E73" s="3"/>
      <c r="F73" s="4"/>
      <c r="G73" s="22">
        <v>18603</v>
      </c>
      <c r="H73" s="4"/>
      <c r="I73" s="23">
        <v>5835</v>
      </c>
      <c r="J73" s="98"/>
      <c r="K73" s="22">
        <v>4807</v>
      </c>
      <c r="L73" s="98"/>
      <c r="M73" s="23">
        <v>4038</v>
      </c>
    </row>
    <row r="74" spans="1:13" ht="16.5" customHeight="1" x14ac:dyDescent="0.25">
      <c r="A74" s="2" t="s">
        <v>203</v>
      </c>
      <c r="B74" s="2"/>
      <c r="C74" s="59"/>
      <c r="D74" s="2"/>
      <c r="E74" s="3"/>
      <c r="F74" s="4"/>
      <c r="G74" s="22"/>
      <c r="H74" s="4"/>
      <c r="I74" s="23"/>
      <c r="J74" s="98"/>
      <c r="K74" s="22"/>
      <c r="L74" s="98"/>
      <c r="M74" s="23"/>
    </row>
    <row r="75" spans="1:13" ht="16.5" customHeight="1" x14ac:dyDescent="0.25">
      <c r="A75" s="59"/>
      <c r="B75" s="59" t="s">
        <v>227</v>
      </c>
      <c r="C75" s="59"/>
      <c r="D75" s="59"/>
      <c r="E75" s="3"/>
      <c r="F75" s="4"/>
      <c r="G75" s="22">
        <v>0</v>
      </c>
      <c r="H75" s="4"/>
      <c r="I75" s="23">
        <v>0</v>
      </c>
      <c r="J75" s="98"/>
      <c r="K75" s="22">
        <v>0</v>
      </c>
      <c r="L75" s="98"/>
      <c r="M75" s="23">
        <v>1200</v>
      </c>
    </row>
    <row r="76" spans="1:13" ht="16.5" customHeight="1" x14ac:dyDescent="0.25">
      <c r="A76" s="2" t="s">
        <v>204</v>
      </c>
      <c r="B76" s="2"/>
      <c r="C76" s="59"/>
      <c r="D76" s="2"/>
      <c r="E76" s="3"/>
      <c r="F76" s="4"/>
      <c r="G76" s="22">
        <v>0</v>
      </c>
      <c r="H76" s="4"/>
      <c r="I76" s="23">
        <v>19987</v>
      </c>
      <c r="J76" s="98"/>
      <c r="K76" s="22">
        <v>24331</v>
      </c>
      <c r="L76" s="98"/>
      <c r="M76" s="23">
        <v>43913</v>
      </c>
    </row>
    <row r="77" spans="1:13" ht="16.5" customHeight="1" x14ac:dyDescent="0.25">
      <c r="A77" s="2" t="s">
        <v>205</v>
      </c>
      <c r="B77" s="2"/>
      <c r="C77" s="59"/>
      <c r="D77" s="2"/>
      <c r="E77" s="126"/>
      <c r="F77" s="4"/>
      <c r="G77" s="25">
        <v>3238</v>
      </c>
      <c r="H77" s="4"/>
      <c r="I77" s="26">
        <v>2692</v>
      </c>
      <c r="J77" s="98"/>
      <c r="K77" s="25">
        <v>3238</v>
      </c>
      <c r="L77" s="98"/>
      <c r="M77" s="26">
        <v>2300</v>
      </c>
    </row>
    <row r="78" spans="1:13" ht="16.5" customHeight="1" x14ac:dyDescent="0.25">
      <c r="A78" s="6"/>
      <c r="B78" s="2"/>
      <c r="C78" s="2"/>
      <c r="E78" s="20"/>
      <c r="F78" s="4"/>
      <c r="G78" s="22"/>
      <c r="H78" s="4"/>
      <c r="I78" s="23"/>
      <c r="J78" s="4"/>
      <c r="K78" s="22"/>
      <c r="L78" s="4"/>
      <c r="M78" s="23"/>
    </row>
    <row r="79" spans="1:13" ht="16.5" customHeight="1" x14ac:dyDescent="0.25">
      <c r="A79" s="2" t="s">
        <v>224</v>
      </c>
      <c r="B79" s="2"/>
      <c r="C79" s="2"/>
      <c r="D79" s="2"/>
      <c r="E79" s="126"/>
      <c r="F79" s="4"/>
      <c r="G79" s="25">
        <f>SUM(G66:G77)</f>
        <v>90083</v>
      </c>
      <c r="H79" s="98"/>
      <c r="I79" s="26">
        <f>SUM(I66:I77)</f>
        <v>-215786</v>
      </c>
      <c r="J79" s="98"/>
      <c r="K79" s="25">
        <f>SUM(K66:K77)</f>
        <v>124478</v>
      </c>
      <c r="L79" s="98"/>
      <c r="M79" s="26">
        <f>SUM(M66:M77)</f>
        <v>-179914</v>
      </c>
    </row>
    <row r="80" spans="1:13" ht="16.5" customHeight="1" x14ac:dyDescent="0.25">
      <c r="A80" s="6"/>
      <c r="B80" s="2"/>
      <c r="C80" s="2"/>
      <c r="E80" s="20"/>
      <c r="F80" s="4"/>
      <c r="G80" s="58"/>
      <c r="H80" s="16"/>
      <c r="I80" s="14"/>
      <c r="J80" s="16"/>
      <c r="K80" s="58"/>
      <c r="L80" s="16"/>
      <c r="M80" s="14"/>
    </row>
    <row r="81" spans="1:13" ht="16.5" customHeight="1" x14ac:dyDescent="0.25">
      <c r="A81" s="6" t="s">
        <v>206</v>
      </c>
      <c r="B81" s="2"/>
      <c r="C81" s="2"/>
      <c r="D81" s="2"/>
      <c r="E81" s="126"/>
      <c r="F81" s="4"/>
      <c r="G81" s="22"/>
      <c r="H81" s="98"/>
      <c r="I81" s="23"/>
      <c r="J81" s="98"/>
      <c r="K81" s="22"/>
      <c r="L81" s="98"/>
      <c r="M81" s="23"/>
    </row>
    <row r="82" spans="1:13" ht="16.5" customHeight="1" x14ac:dyDescent="0.25">
      <c r="A82" s="2" t="s">
        <v>207</v>
      </c>
      <c r="B82" s="2"/>
      <c r="C82" s="2"/>
      <c r="D82" s="2"/>
      <c r="F82" s="4"/>
      <c r="G82" s="42"/>
      <c r="H82" s="98"/>
      <c r="I82" s="12"/>
      <c r="J82" s="59"/>
      <c r="K82" s="22"/>
      <c r="L82" s="59"/>
      <c r="M82" s="23"/>
    </row>
    <row r="83" spans="1:13" ht="16.5" customHeight="1" x14ac:dyDescent="0.25">
      <c r="A83" s="2" t="s">
        <v>208</v>
      </c>
      <c r="B83" s="2"/>
      <c r="C83" s="2"/>
      <c r="D83" s="2"/>
      <c r="F83" s="4"/>
      <c r="G83" s="42">
        <v>-342</v>
      </c>
      <c r="H83" s="98"/>
      <c r="I83" s="12">
        <v>-219</v>
      </c>
      <c r="J83" s="98"/>
      <c r="K83" s="22">
        <v>0</v>
      </c>
      <c r="L83" s="98"/>
      <c r="M83" s="23">
        <v>0</v>
      </c>
    </row>
    <row r="84" spans="1:13" ht="16.5" customHeight="1" x14ac:dyDescent="0.25">
      <c r="A84" s="2" t="s">
        <v>209</v>
      </c>
      <c r="B84" s="59"/>
      <c r="C84" s="2"/>
      <c r="D84" s="2"/>
      <c r="E84" s="3"/>
      <c r="F84" s="4"/>
      <c r="G84" s="42"/>
      <c r="H84" s="98"/>
      <c r="I84" s="12"/>
      <c r="J84" s="59"/>
      <c r="K84" s="22"/>
      <c r="L84" s="59"/>
      <c r="M84" s="23"/>
    </row>
    <row r="85" spans="1:13" ht="16.5" customHeight="1" x14ac:dyDescent="0.25">
      <c r="A85" s="2" t="s">
        <v>208</v>
      </c>
      <c r="B85" s="59"/>
      <c r="C85" s="2"/>
      <c r="D85" s="2"/>
      <c r="E85" s="126">
        <v>10</v>
      </c>
      <c r="F85" s="4"/>
      <c r="G85" s="42">
        <v>-8400</v>
      </c>
      <c r="H85" s="98"/>
      <c r="I85" s="12">
        <v>-188662</v>
      </c>
      <c r="J85" s="98"/>
      <c r="K85" s="22">
        <v>-8400</v>
      </c>
      <c r="L85" s="98"/>
      <c r="M85" s="23">
        <v>-188662</v>
      </c>
    </row>
    <row r="86" spans="1:13" ht="16.5" customHeight="1" x14ac:dyDescent="0.25">
      <c r="A86" s="2" t="s">
        <v>210</v>
      </c>
      <c r="B86" s="59"/>
      <c r="C86" s="2"/>
      <c r="D86" s="2"/>
      <c r="E86" s="126"/>
      <c r="F86" s="4"/>
      <c r="G86" s="42">
        <v>0</v>
      </c>
      <c r="H86" s="98"/>
      <c r="I86" s="12">
        <v>-1115</v>
      </c>
      <c r="J86" s="98"/>
      <c r="K86" s="22">
        <v>0</v>
      </c>
      <c r="L86" s="98"/>
      <c r="M86" s="23">
        <v>0</v>
      </c>
    </row>
    <row r="87" spans="1:13" ht="16.5" customHeight="1" x14ac:dyDescent="0.25">
      <c r="A87" s="2" t="s">
        <v>211</v>
      </c>
      <c r="B87" s="59"/>
      <c r="C87" s="2"/>
      <c r="D87" s="2"/>
      <c r="F87" s="4"/>
      <c r="G87" s="42">
        <v>-358260</v>
      </c>
      <c r="H87" s="98"/>
      <c r="I87" s="12">
        <v>-336217</v>
      </c>
      <c r="J87" s="98"/>
      <c r="K87" s="22">
        <v>-319329</v>
      </c>
      <c r="L87" s="98"/>
      <c r="M87" s="23">
        <v>-298090</v>
      </c>
    </row>
    <row r="88" spans="1:13" ht="16.5" customHeight="1" x14ac:dyDescent="0.25">
      <c r="A88" s="2" t="s">
        <v>212</v>
      </c>
      <c r="B88" s="59"/>
      <c r="C88" s="2"/>
      <c r="D88" s="2"/>
      <c r="E88" s="3"/>
      <c r="F88" s="4"/>
      <c r="G88" s="42">
        <v>0</v>
      </c>
      <c r="H88" s="98"/>
      <c r="I88" s="12">
        <v>1895</v>
      </c>
      <c r="J88" s="98"/>
      <c r="K88" s="42">
        <v>0</v>
      </c>
      <c r="L88" s="98"/>
      <c r="M88" s="12">
        <v>1895</v>
      </c>
    </row>
    <row r="89" spans="1:13" ht="16.5" customHeight="1" x14ac:dyDescent="0.25">
      <c r="A89" s="2" t="s">
        <v>229</v>
      </c>
      <c r="B89" s="59"/>
      <c r="C89" s="2"/>
      <c r="D89" s="2"/>
      <c r="E89" s="3"/>
      <c r="F89" s="4"/>
      <c r="G89" s="42"/>
      <c r="H89" s="98"/>
      <c r="I89" s="12"/>
      <c r="J89" s="98"/>
      <c r="K89" s="42"/>
      <c r="L89" s="98"/>
      <c r="M89" s="12"/>
    </row>
    <row r="90" spans="1:13" ht="16.5" customHeight="1" x14ac:dyDescent="0.25">
      <c r="A90" s="2"/>
      <c r="B90" s="59" t="s">
        <v>232</v>
      </c>
      <c r="C90" s="2"/>
      <c r="D90" s="2"/>
      <c r="E90" s="3"/>
      <c r="F90" s="4"/>
      <c r="G90" s="42">
        <v>0</v>
      </c>
      <c r="H90" s="98"/>
      <c r="I90" s="12">
        <v>-2000</v>
      </c>
      <c r="J90" s="98"/>
      <c r="K90" s="42">
        <v>0</v>
      </c>
      <c r="L90" s="98"/>
      <c r="M90" s="12">
        <v>0</v>
      </c>
    </row>
    <row r="91" spans="1:13" ht="16.5" customHeight="1" x14ac:dyDescent="0.25">
      <c r="A91" s="2" t="s">
        <v>155</v>
      </c>
      <c r="B91" s="59"/>
      <c r="C91" s="2"/>
      <c r="D91" s="2"/>
      <c r="E91" s="126"/>
      <c r="F91" s="4"/>
      <c r="G91" s="25">
        <v>-439029</v>
      </c>
      <c r="H91" s="98"/>
      <c r="I91" s="26">
        <v>-479389</v>
      </c>
      <c r="J91" s="98"/>
      <c r="K91" s="25">
        <v>-439029</v>
      </c>
      <c r="L91" s="98"/>
      <c r="M91" s="26">
        <v>-479389</v>
      </c>
    </row>
    <row r="92" spans="1:13" ht="16.5" customHeight="1" x14ac:dyDescent="0.25">
      <c r="A92" s="6"/>
      <c r="B92" s="2"/>
      <c r="C92" s="2"/>
      <c r="E92" s="20"/>
      <c r="F92" s="4"/>
      <c r="G92" s="58"/>
      <c r="H92" s="16"/>
      <c r="I92" s="14"/>
      <c r="J92" s="16"/>
      <c r="K92" s="58"/>
      <c r="L92" s="16"/>
      <c r="M92" s="14"/>
    </row>
    <row r="93" spans="1:13" ht="16.5" customHeight="1" x14ac:dyDescent="0.25">
      <c r="A93" s="2" t="s">
        <v>213</v>
      </c>
      <c r="B93" s="2"/>
      <c r="C93" s="2"/>
      <c r="D93" s="2"/>
      <c r="F93" s="4"/>
      <c r="G93" s="41">
        <f>SUM(G82:G92)</f>
        <v>-806031</v>
      </c>
      <c r="H93" s="98"/>
      <c r="I93" s="11">
        <f>SUM(I82:I92)</f>
        <v>-1005707</v>
      </c>
      <c r="J93" s="98"/>
      <c r="K93" s="41">
        <f>SUM(K82:K92)</f>
        <v>-766758</v>
      </c>
      <c r="L93" s="98"/>
      <c r="M93" s="11">
        <f>SUM(M82:M92)</f>
        <v>-964246</v>
      </c>
    </row>
    <row r="94" spans="1:13" ht="16.5" customHeight="1" x14ac:dyDescent="0.25">
      <c r="A94" s="6"/>
      <c r="B94" s="2"/>
      <c r="C94" s="2"/>
      <c r="E94" s="20"/>
      <c r="F94" s="4"/>
      <c r="G94" s="58"/>
      <c r="H94" s="16"/>
      <c r="I94" s="14"/>
      <c r="J94" s="16"/>
      <c r="K94" s="58"/>
      <c r="L94" s="16"/>
      <c r="M94" s="14"/>
    </row>
    <row r="95" spans="1:13" ht="16.5" customHeight="1" x14ac:dyDescent="0.25">
      <c r="A95" s="6" t="s">
        <v>214</v>
      </c>
      <c r="B95" s="2"/>
      <c r="C95" s="2"/>
      <c r="D95" s="2"/>
      <c r="F95" s="4"/>
      <c r="G95" s="22">
        <f>SUM(G47,G79,G93)</f>
        <v>115628</v>
      </c>
      <c r="H95" s="98"/>
      <c r="I95" s="23">
        <f>SUM(I47,I79,I93)</f>
        <v>-401383</v>
      </c>
      <c r="J95" s="98"/>
      <c r="K95" s="22">
        <f>SUM(K47,K79,K93)</f>
        <v>126432</v>
      </c>
      <c r="L95" s="98"/>
      <c r="M95" s="23">
        <f>SUM(M47,M79,M93)</f>
        <v>-412915</v>
      </c>
    </row>
    <row r="96" spans="1:13" ht="16.5" customHeight="1" x14ac:dyDescent="0.25">
      <c r="A96" s="2" t="s">
        <v>215</v>
      </c>
      <c r="B96" s="2"/>
      <c r="C96" s="2"/>
      <c r="D96" s="2"/>
      <c r="F96" s="4"/>
      <c r="G96" s="22">
        <v>717599</v>
      </c>
      <c r="H96" s="98"/>
      <c r="I96" s="23">
        <v>1082385</v>
      </c>
      <c r="J96" s="98"/>
      <c r="K96" s="22">
        <v>559630</v>
      </c>
      <c r="L96" s="98"/>
      <c r="M96" s="23">
        <v>936790</v>
      </c>
    </row>
    <row r="97" spans="1:13" ht="16.5" customHeight="1" x14ac:dyDescent="0.25">
      <c r="A97" s="2" t="s">
        <v>216</v>
      </c>
      <c r="B97" s="2"/>
      <c r="C97" s="2"/>
      <c r="D97" s="2"/>
      <c r="F97" s="4"/>
      <c r="G97" s="25">
        <v>-2615</v>
      </c>
      <c r="H97" s="98"/>
      <c r="I97" s="26">
        <v>523</v>
      </c>
      <c r="J97" s="98"/>
      <c r="K97" s="25">
        <v>-1655</v>
      </c>
      <c r="L97" s="98"/>
      <c r="M97" s="26">
        <v>290</v>
      </c>
    </row>
    <row r="98" spans="1:13" ht="16.5" customHeight="1" x14ac:dyDescent="0.25">
      <c r="A98" s="6"/>
      <c r="B98" s="2"/>
      <c r="C98" s="2"/>
      <c r="E98" s="20"/>
      <c r="F98" s="4"/>
      <c r="G98" s="58"/>
      <c r="H98" s="16"/>
      <c r="I98" s="14"/>
      <c r="J98" s="16"/>
      <c r="K98" s="58"/>
      <c r="L98" s="16"/>
      <c r="M98" s="14"/>
    </row>
    <row r="99" spans="1:13" ht="16.5" customHeight="1" thickBot="1" x14ac:dyDescent="0.3">
      <c r="A99" s="6" t="s">
        <v>217</v>
      </c>
      <c r="B99" s="2"/>
      <c r="C99" s="2"/>
      <c r="D99" s="2"/>
      <c r="E99" s="3"/>
      <c r="F99" s="4"/>
      <c r="G99" s="28">
        <f>SUM(G95:G97)</f>
        <v>830612</v>
      </c>
      <c r="H99" s="98"/>
      <c r="I99" s="29">
        <f>SUM(I95:I97)</f>
        <v>681525</v>
      </c>
      <c r="J99" s="98"/>
      <c r="K99" s="28">
        <f>SUM(K95:K97)</f>
        <v>684407</v>
      </c>
      <c r="L99" s="98"/>
      <c r="M99" s="29">
        <f>SUM(M95:M97)</f>
        <v>524165</v>
      </c>
    </row>
    <row r="100" spans="1:13" ht="16.5" customHeight="1" thickTop="1" x14ac:dyDescent="0.25">
      <c r="A100" s="6"/>
      <c r="B100" s="2"/>
      <c r="C100" s="2"/>
      <c r="E100" s="20"/>
      <c r="F100" s="4"/>
      <c r="G100" s="58"/>
      <c r="H100" s="16"/>
      <c r="I100" s="14"/>
      <c r="J100" s="16"/>
      <c r="K100" s="58"/>
      <c r="L100" s="16"/>
      <c r="M100" s="14"/>
    </row>
    <row r="101" spans="1:13" ht="16.5" customHeight="1" x14ac:dyDescent="0.25">
      <c r="A101" s="6" t="s">
        <v>218</v>
      </c>
      <c r="B101" s="2"/>
      <c r="C101" s="2"/>
      <c r="D101" s="2"/>
      <c r="E101" s="3"/>
      <c r="F101" s="4"/>
      <c r="G101" s="22"/>
      <c r="H101" s="98"/>
      <c r="I101" s="23"/>
      <c r="J101" s="98"/>
      <c r="K101" s="22"/>
      <c r="L101" s="98"/>
      <c r="M101" s="23"/>
    </row>
    <row r="102" spans="1:13" ht="16.5" customHeight="1" x14ac:dyDescent="0.25">
      <c r="A102" s="6"/>
      <c r="B102" s="2" t="s">
        <v>219</v>
      </c>
      <c r="C102" s="2"/>
      <c r="D102" s="2"/>
      <c r="E102" s="3"/>
      <c r="F102" s="4"/>
      <c r="G102" s="22"/>
      <c r="H102" s="98"/>
      <c r="I102" s="23"/>
      <c r="J102" s="98"/>
      <c r="K102" s="22"/>
      <c r="L102" s="98"/>
      <c r="M102" s="23"/>
    </row>
    <row r="103" spans="1:13" ht="16.5" customHeight="1" x14ac:dyDescent="0.25">
      <c r="A103" s="6"/>
      <c r="B103" s="2" t="s">
        <v>220</v>
      </c>
      <c r="C103" s="2"/>
      <c r="D103" s="2"/>
      <c r="E103" s="3"/>
      <c r="F103" s="4"/>
      <c r="G103" s="22">
        <v>51578</v>
      </c>
      <c r="H103" s="98"/>
      <c r="I103" s="23">
        <v>28771</v>
      </c>
      <c r="J103" s="98"/>
      <c r="K103" s="100">
        <v>46599</v>
      </c>
      <c r="L103" s="98"/>
      <c r="M103" s="99">
        <v>28275</v>
      </c>
    </row>
    <row r="104" spans="1:13" ht="16.5" customHeight="1" x14ac:dyDescent="0.25">
      <c r="B104" s="2" t="s">
        <v>221</v>
      </c>
      <c r="C104" s="2"/>
      <c r="D104" s="2"/>
      <c r="F104" s="4"/>
      <c r="G104" s="22">
        <v>1042</v>
      </c>
      <c r="H104" s="98"/>
      <c r="I104" s="23">
        <v>8682</v>
      </c>
      <c r="J104" s="98"/>
      <c r="K104" s="100">
        <v>1042</v>
      </c>
      <c r="L104" s="98"/>
      <c r="M104" s="99">
        <v>8682</v>
      </c>
    </row>
    <row r="105" spans="1:13" ht="16.5" customHeight="1" x14ac:dyDescent="0.25">
      <c r="B105" s="2"/>
      <c r="C105" s="2"/>
      <c r="D105" s="2"/>
      <c r="F105" s="4"/>
      <c r="G105" s="23"/>
      <c r="H105" s="98"/>
      <c r="I105" s="23"/>
      <c r="J105" s="98"/>
      <c r="K105" s="99"/>
      <c r="L105" s="98"/>
      <c r="M105" s="99"/>
    </row>
    <row r="106" spans="1:13" ht="21.95" customHeight="1" x14ac:dyDescent="0.25">
      <c r="A106" s="8" t="s">
        <v>60</v>
      </c>
      <c r="B106" s="8"/>
      <c r="C106" s="8"/>
      <c r="D106" s="8"/>
      <c r="E106" s="9"/>
      <c r="F106" s="10"/>
      <c r="G106" s="11"/>
      <c r="H106" s="30"/>
      <c r="I106" s="11"/>
      <c r="J106" s="31"/>
      <c r="K106" s="11"/>
      <c r="L106" s="31"/>
      <c r="M106" s="11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E5-6</vt:lpstr>
      <vt:lpstr>E7</vt:lpstr>
      <vt:lpstr>Eng8</vt:lpstr>
      <vt:lpstr>Eng9-10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Nongluck Amornsathit (TH)</cp:lastModifiedBy>
  <cp:revision/>
  <cp:lastPrinted>2024-11-11T02:45:11Z</cp:lastPrinted>
  <dcterms:created xsi:type="dcterms:W3CDTF">2024-08-05T08:35:46Z</dcterms:created>
  <dcterms:modified xsi:type="dcterms:W3CDTF">2024-11-11T02:49:17Z</dcterms:modified>
  <cp:category/>
  <cp:contentStatus/>
</cp:coreProperties>
</file>