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3'24\"/>
    </mc:Choice>
  </mc:AlternateContent>
  <xr:revisionPtr revIDLastSave="0" documentId="13_ncr:1_{3F18E02B-AEA8-477D-BB33-38781C49F207}" xr6:coauthVersionLast="47" xr6:coauthVersionMax="47" xr10:uidLastSave="{00000000-0000-0000-0000-000000000000}"/>
  <bookViews>
    <workbookView xWindow="14295" yWindow="0" windowWidth="14610" windowHeight="15585" tabRatio="880" firstSheet="5" activeTab="6" xr2:uid="{8396DCF7-ACB2-401A-BB76-8F5D9FA1CC5A}"/>
  </bookViews>
  <sheets>
    <sheet name="T2-5 BS Conso" sheetId="1" r:id="rId1"/>
    <sheet name="T6-8 BS Co " sheetId="2" r:id="rId2"/>
    <sheet name="T9-10 PL Conso (3m)" sheetId="3" r:id="rId3"/>
    <sheet name="T11-12PL Conso (9m)" sheetId="4" r:id="rId4"/>
    <sheet name="T13-14PL Co (3m)" sheetId="5" r:id="rId5"/>
    <sheet name="T15-16PL Co (9m)" sheetId="6" r:id="rId6"/>
    <sheet name="T17 Change US Conso" sheetId="7" r:id="rId7"/>
    <sheet name="T18 Change THB Conso" sheetId="8" r:id="rId8"/>
    <sheet name="T19  Change US Co" sheetId="9" r:id="rId9"/>
    <sheet name="T20 Change THB Co" sheetId="10" r:id="rId10"/>
    <sheet name="T21-23Conso" sheetId="11" r:id="rId11"/>
    <sheet name="T24-25 Co" sheetId="12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_123Graph_X" localSheetId="10" hidden="1">[1]Sale89!#REF!</definedName>
    <definedName name="__123Graph_X" localSheetId="0" hidden="1">[1]Sale89!#REF!</definedName>
    <definedName name="__123Graph_X" localSheetId="1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0" hidden="1">[2]Accure!#REF!</definedName>
    <definedName name="__KEY1" localSheetId="0" hidden="1">[2]Accure!#REF!</definedName>
    <definedName name="__KEY1" localSheetId="1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0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6" hidden="1">{#N/A,#N/A,FALSE,"M01";#N/A,#N/A,FALSE,"M02";#N/A,#N/A,FALSE,"M03";#N/A,#N/A,FALSE,"M04";#N/A,#N/A,FALSE,"M05";#N/A,#N/A,FALSE,"M08"}</definedName>
    <definedName name="aa" localSheetId="7" hidden="1">{#N/A,#N/A,FALSE,"M01";#N/A,#N/A,FALSE,"M02";#N/A,#N/A,FALSE,"M03";#N/A,#N/A,FALSE,"M04";#N/A,#N/A,FALSE,"M05";#N/A,#N/A,FALSE,"M08"}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6" hidden="1">{#N/A,#N/A,FALSE,"QR";#N/A,#N/A,FALSE,"R02";#N/A,#N/A,FALSE,"R04";#N/A,#N/A,FALSE,"R05";#N/A,#N/A,FALSE,"R08"}</definedName>
    <definedName name="aaaa" localSheetId="7" hidden="1">{#N/A,#N/A,FALSE,"QR";#N/A,#N/A,FALSE,"R02";#N/A,#N/A,FALSE,"R04";#N/A,#N/A,FALSE,"R05";#N/A,#N/A,FALSE,"R08"}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6" hidden="1">{#N/A,#N/A,FALSE,"M06";#N/A,#N/A,FALSE,"M07"}</definedName>
    <definedName name="aaaaa" localSheetId="7" hidden="1">{#N/A,#N/A,FALSE,"M06";#N/A,#N/A,FALSE,"M07"}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6" hidden="1">{#N/A,#N/A,FALSE,"M01";#N/A,#N/A,FALSE,"M02";#N/A,#N/A,FALSE,"M03";#N/A,#N/A,FALSE,"M04";#N/A,#N/A,FALSE,"M05";#N/A,#N/A,FALSE,"M08"}</definedName>
    <definedName name="ab" localSheetId="7" hidden="1">{#N/A,#N/A,FALSE,"M01";#N/A,#N/A,FALSE,"M02";#N/A,#N/A,FALSE,"M03";#N/A,#N/A,FALSE,"M04";#N/A,#N/A,FALSE,"M05";#N/A,#N/A,FALSE,"M08"}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6" hidden="1">{#N/A,#N/A,FALSE,"M01";#N/A,#N/A,FALSE,"M02";#N/A,#N/A,FALSE,"M03";#N/A,#N/A,FALSE,"M04";#N/A,#N/A,FALSE,"M05";#N/A,#N/A,FALSE,"M08"}</definedName>
    <definedName name="accrual" localSheetId="7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6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10" hidden="1">{"'Model'!$A$1:$N$53"}</definedName>
    <definedName name="aoe" localSheetId="11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6" hidden="1">{#N/A,#N/A,FALSE,"R479495"}</definedName>
    <definedName name="asdgfwef" localSheetId="7" hidden="1">{#N/A,#N/A,FALSE,"R479495"}</definedName>
    <definedName name="asdgfwef" localSheetId="8" hidden="1">{#N/A,#N/A,FALSE,"R479495"}</definedName>
    <definedName name="asdgfwef" localSheetId="9" hidden="1">{#N/A,#N/A,FALSE,"R479495"}</definedName>
    <definedName name="asdgfwef" localSheetId="10" hidden="1">{#N/A,#N/A,FALSE,"R479495"}</definedName>
    <definedName name="asdgfwef" localSheetId="11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6" hidden="1">{#N/A,#N/A,FALSE,"R479495"}</definedName>
    <definedName name="Assur" localSheetId="7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6" hidden="1">{#N/A,#N/A,FALSE,"M01";#N/A,#N/A,FALSE,"M02";#N/A,#N/A,FALSE,"M03";#N/A,#N/A,FALSE,"M04";#N/A,#N/A,FALSE,"M05";#N/A,#N/A,FALSE,"M08"}</definedName>
    <definedName name="b" localSheetId="7" hidden="1">{#N/A,#N/A,FALSE,"M01";#N/A,#N/A,FALSE,"M02";#N/A,#N/A,FALSE,"M03";#N/A,#N/A,FALSE,"M04";#N/A,#N/A,FALSE,"M05";#N/A,#N/A,FALSE,"M08"}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6" hidden="1">{#N/A,#N/A,FALSE,"M06";#N/A,#N/A,FALSE,"M07"}</definedName>
    <definedName name="BARU" localSheetId="7" hidden="1">{#N/A,#N/A,FALSE,"M06";#N/A,#N/A,FALSE,"M07"}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6" hidden="1">{#N/A,#N/A,FALSE,"M01";#N/A,#N/A,FALSE,"M02";#N/A,#N/A,FALSE,"M03";#N/A,#N/A,FALSE,"M04";#N/A,#N/A,FALSE,"M05";#N/A,#N/A,FALSE,"M08"}</definedName>
    <definedName name="bb" localSheetId="7" hidden="1">{#N/A,#N/A,FALSE,"M01";#N/A,#N/A,FALSE,"M02";#N/A,#N/A,FALSE,"M03";#N/A,#N/A,FALSE,"M04";#N/A,#N/A,FALSE,"M05";#N/A,#N/A,FALSE,"M08"}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6" hidden="1">{#N/A,#N/A,FALSE,"QR";#N/A,#N/A,FALSE,"R02";#N/A,#N/A,FALSE,"R04";#N/A,#N/A,FALSE,"R05";#N/A,#N/A,FALSE,"R08"}</definedName>
    <definedName name="bbbbbb" localSheetId="7" hidden="1">{#N/A,#N/A,FALSE,"QR";#N/A,#N/A,FALSE,"R02";#N/A,#N/A,FALSE,"R04";#N/A,#N/A,FALSE,"R05";#N/A,#N/A,FALSE,"R08"}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6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0" hidden="1">{"'Model'!$A$1:$N$53"}</definedName>
    <definedName name="beau" localSheetId="11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6" hidden="1">{#N/A,#N/A,FALSE,"QR";#N/A,#N/A,FALSE,"R02";#N/A,#N/A,FALSE,"R04";#N/A,#N/A,FALSE,"R05";#N/A,#N/A,FALSE,"R08"}</definedName>
    <definedName name="cc" localSheetId="7" hidden="1">{#N/A,#N/A,FALSE,"QR";#N/A,#N/A,FALSE,"R02";#N/A,#N/A,FALSE,"R04";#N/A,#N/A,FALSE,"R05";#N/A,#N/A,FALSE,"R08"}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6" hidden="1">{#N/A,#N/A,FALSE,"M01";#N/A,#N/A,FALSE,"M02";#N/A,#N/A,FALSE,"M03";#N/A,#N/A,FALSE,"M04";#N/A,#N/A,FALSE,"M05";#N/A,#N/A,FALSE,"M08"}</definedName>
    <definedName name="COP" localSheetId="7" hidden="1">{#N/A,#N/A,FALSE,"M01";#N/A,#N/A,FALSE,"M02";#N/A,#N/A,FALSE,"M03";#N/A,#N/A,FALSE,"M04";#N/A,#N/A,FALSE,"M05";#N/A,#N/A,FALSE,"M08"}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6" hidden="1">{#N/A,#N/A,FALSE,"M01";#N/A,#N/A,FALSE,"M02";#N/A,#N/A,FALSE,"M03";#N/A,#N/A,FALSE,"M04";#N/A,#N/A,FALSE,"M05";#N/A,#N/A,FALSE,"M08"}</definedName>
    <definedName name="COPP" localSheetId="7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6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0" hidden="1">{"'Model'!$A$1:$N$53"}</definedName>
    <definedName name="CPPC2001" localSheetId="11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6" hidden="1">{#N/A,#N/A,FALSE,"M06";#N/A,#N/A,FALSE,"M07"}</definedName>
    <definedName name="DASJ" localSheetId="7" hidden="1">{#N/A,#N/A,FALSE,"M06";#N/A,#N/A,FALSE,"M07"}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6" hidden="1">{#N/A,#N/A,FALSE,"M01";#N/A,#N/A,FALSE,"M02";#N/A,#N/A,FALSE,"M03";#N/A,#N/A,FALSE,"M04";#N/A,#N/A,FALSE,"M05";#N/A,#N/A,FALSE,"M08"}</definedName>
    <definedName name="ddd" localSheetId="7" hidden="1">{#N/A,#N/A,FALSE,"M01";#N/A,#N/A,FALSE,"M02";#N/A,#N/A,FALSE,"M03";#N/A,#N/A,FALSE,"M04";#N/A,#N/A,FALSE,"M05";#N/A,#N/A,FALSE,"M08"}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6" hidden="1">{#N/A,#N/A,FALSE,"QR";#N/A,#N/A,FALSE,"R02";#N/A,#N/A,FALSE,"R04";#N/A,#N/A,FALSE,"R05";#N/A,#N/A,FALSE,"R08"}</definedName>
    <definedName name="e" localSheetId="7" hidden="1">{#N/A,#N/A,FALSE,"QR";#N/A,#N/A,FALSE,"R02";#N/A,#N/A,FALSE,"R04";#N/A,#N/A,FALSE,"R05";#N/A,#N/A,FALSE,"R08"}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6" hidden="1">{#N/A,#N/A,FALSE,"R479495"}</definedName>
    <definedName name="eawrtewqr" localSheetId="7" hidden="1">{#N/A,#N/A,FALSE,"R479495"}</definedName>
    <definedName name="eawrtewqr" localSheetId="8" hidden="1">{#N/A,#N/A,FALSE,"R479495"}</definedName>
    <definedName name="eawrtewqr" localSheetId="9" hidden="1">{#N/A,#N/A,FALSE,"R479495"}</definedName>
    <definedName name="eawrtewqr" localSheetId="10" hidden="1">{#N/A,#N/A,FALSE,"R479495"}</definedName>
    <definedName name="eawrtewqr" localSheetId="11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6" hidden="1">{#N/A,#N/A,FALSE,"M06";#N/A,#N/A,FALSE,"M07"}</definedName>
    <definedName name="ebe" localSheetId="7" hidden="1">{#N/A,#N/A,FALSE,"M06";#N/A,#N/A,FALSE,"M07"}</definedName>
    <definedName name="ebe" localSheetId="8" hidden="1">{#N/A,#N/A,FALSE,"M06";#N/A,#N/A,FALSE,"M07"}</definedName>
    <definedName name="ebe" localSheetId="9" hidden="1">{#N/A,#N/A,FALSE,"M06";#N/A,#N/A,FALSE,"M07"}</definedName>
    <definedName name="ebe" localSheetId="10" hidden="1">{#N/A,#N/A,FALSE,"M06";#N/A,#N/A,FALSE,"M07"}</definedName>
    <definedName name="ebe" localSheetId="11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6" hidden="1">{#N/A,#N/A,FALSE,"M01";#N/A,#N/A,FALSE,"M02";#N/A,#N/A,FALSE,"M03";#N/A,#N/A,FALSE,"M04";#N/A,#N/A,FALSE,"M05";#N/A,#N/A,FALSE,"M08"}</definedName>
    <definedName name="ee" localSheetId="7" hidden="1">{#N/A,#N/A,FALSE,"M01";#N/A,#N/A,FALSE,"M02";#N/A,#N/A,FALSE,"M03";#N/A,#N/A,FALSE,"M04";#N/A,#N/A,FALSE,"M05";#N/A,#N/A,FALSE,"M08"}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6" hidden="1">{#N/A,#N/A,FALSE,"M06";#N/A,#N/A,FALSE,"M07"}</definedName>
    <definedName name="f" localSheetId="7" hidden="1">{#N/A,#N/A,FALSE,"M06";#N/A,#N/A,FALSE,"M07"}</definedName>
    <definedName name="f" localSheetId="8" hidden="1">{#N/A,#N/A,FALSE,"M06";#N/A,#N/A,FALSE,"M07"}</definedName>
    <definedName name="f" localSheetId="9" hidden="1">{#N/A,#N/A,FALSE,"M06";#N/A,#N/A,FALSE,"M07"}</definedName>
    <definedName name="f" localSheetId="10" hidden="1">{#N/A,#N/A,FALSE,"M06";#N/A,#N/A,FALSE,"M07"}</definedName>
    <definedName name="f" localSheetId="11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6" hidden="1">{#N/A,#N/A,FALSE,"M01";#N/A,#N/A,FALSE,"M02";#N/A,#N/A,FALSE,"M03";#N/A,#N/A,FALSE,"M04";#N/A,#N/A,FALSE,"M05";#N/A,#N/A,FALSE,"M08"}</definedName>
    <definedName name="ff" localSheetId="7" hidden="1">{#N/A,#N/A,FALSE,"M01";#N/A,#N/A,FALSE,"M02";#N/A,#N/A,FALSE,"M03";#N/A,#N/A,FALSE,"M04";#N/A,#N/A,FALSE,"M05";#N/A,#N/A,FALSE,"M08"}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6" hidden="1">{#N/A,#N/A,FALSE,"M06";#N/A,#N/A,FALSE,"M07"}</definedName>
    <definedName name="FIRM" localSheetId="7" hidden="1">{#N/A,#N/A,FALSE,"M06";#N/A,#N/A,FALSE,"M07"}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6" hidden="1">{#N/A,#N/A,FALSE,"M01";#N/A,#N/A,FALSE,"M02";#N/A,#N/A,FALSE,"M03";#N/A,#N/A,FALSE,"M04";#N/A,#N/A,FALSE,"M05";#N/A,#N/A,FALSE,"M08"}</definedName>
    <definedName name="g" localSheetId="7" hidden="1">{#N/A,#N/A,FALSE,"M01";#N/A,#N/A,FALSE,"M02";#N/A,#N/A,FALSE,"M03";#N/A,#N/A,FALSE,"M04";#N/A,#N/A,FALSE,"M05";#N/A,#N/A,FALSE,"M08"}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6" hidden="1">{#N/A,#N/A,FALSE,"QR";#N/A,#N/A,FALSE,"R02";#N/A,#N/A,FALSE,"R04";#N/A,#N/A,FALSE,"R05";#N/A,#N/A,FALSE,"R08"}</definedName>
    <definedName name="ggg" localSheetId="7" hidden="1">{#N/A,#N/A,FALSE,"QR";#N/A,#N/A,FALSE,"R02";#N/A,#N/A,FALSE,"R04";#N/A,#N/A,FALSE,"R05";#N/A,#N/A,FALSE,"R08"}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6" hidden="1">{#N/A,#N/A,FALSE,"M01";#N/A,#N/A,FALSE,"M02";#N/A,#N/A,FALSE,"M03";#N/A,#N/A,FALSE,"M04";#N/A,#N/A,FALSE,"M05";#N/A,#N/A,FALSE,"M08"}</definedName>
    <definedName name="h" localSheetId="7" hidden="1">{#N/A,#N/A,FALSE,"M01";#N/A,#N/A,FALSE,"M02";#N/A,#N/A,FALSE,"M03";#N/A,#N/A,FALSE,"M04";#N/A,#N/A,FALSE,"M05";#N/A,#N/A,FALSE,"M08"}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6" hidden="1">{"'Sheet1'!$A$1:$Z$85","'Sheet1'!$AB$3"}</definedName>
    <definedName name="HTML_Control" localSheetId="7" hidden="1">{"'Sheet1'!$A$1:$Z$85","'Sheet1'!$AB$3"}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6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0" hidden="1">{"'Model'!$A$1:$N$53"}</definedName>
    <definedName name="iopo" localSheetId="11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6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10" hidden="1">{"'Model'!$A$1:$N$53"}</definedName>
    <definedName name="ked" localSheetId="11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6" hidden="1">{"'Model'!$A$1:$N$53"}</definedName>
    <definedName name="n" localSheetId="7" hidden="1">{"'Model'!$A$1:$N$53"}</definedName>
    <definedName name="n" localSheetId="8" hidden="1">{"'Model'!$A$1:$N$53"}</definedName>
    <definedName name="n" localSheetId="9" hidden="1">{"'Model'!$A$1:$N$53"}</definedName>
    <definedName name="n" localSheetId="10" hidden="1">{"'Model'!$A$1:$N$53"}</definedName>
    <definedName name="n" localSheetId="11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REPORT03" localSheetId="6" hidden="1">{#N/A,#N/A,FALSE,"QR";#N/A,#N/A,FALSE,"R02";#N/A,#N/A,FALSE,"R04";#N/A,#N/A,FALSE,"R05";#N/A,#N/A,FALSE,"R08"}</definedName>
    <definedName name="REPORT03" localSheetId="7" hidden="1">{#N/A,#N/A,FALSE,"QR";#N/A,#N/A,FALSE,"R02";#N/A,#N/A,FALSE,"R04";#N/A,#N/A,FALSE,"R05";#N/A,#N/A,FALSE,"R08"}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6" hidden="1">{#N/A,#N/A,FALSE,"M06";#N/A,#N/A,FALSE,"M07"}</definedName>
    <definedName name="SDA" localSheetId="7" hidden="1">{#N/A,#N/A,FALSE,"M06";#N/A,#N/A,FALSE,"M07"}</definedName>
    <definedName name="SDA" localSheetId="8" hidden="1">{#N/A,#N/A,FALSE,"M06";#N/A,#N/A,FALSE,"M07"}</definedName>
    <definedName name="SDA" localSheetId="9" hidden="1">{#N/A,#N/A,FALSE,"M06";#N/A,#N/A,FALSE,"M07"}</definedName>
    <definedName name="SDA" localSheetId="10" hidden="1">{#N/A,#N/A,FALSE,"M06";#N/A,#N/A,FALSE,"M07"}</definedName>
    <definedName name="SDA" localSheetId="11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6" hidden="1">{#N/A,#N/A,FALSE,"M01";#N/A,#N/A,FALSE,"M02";#N/A,#N/A,FALSE,"M03";#N/A,#N/A,FALSE,"M04";#N/A,#N/A,FALSE,"M05";#N/A,#N/A,FALSE,"M08"}</definedName>
    <definedName name="tbdetail" localSheetId="7" hidden="1">{#N/A,#N/A,FALSE,"M01";#N/A,#N/A,FALSE,"M02";#N/A,#N/A,FALSE,"M03";#N/A,#N/A,FALSE,"M04";#N/A,#N/A,FALSE,"M05";#N/A,#N/A,FALSE,"M08"}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6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10" hidden="1">{"'Model'!$A$1:$N$53"}</definedName>
    <definedName name="tun" localSheetId="11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6" hidden="1">{"BALANCE SHEET COMPARATION","BALANCE SHEET COMPARATION",FALSE,"Q3";"BALANCE SHEET COMPARATION","BALANCE SHEET COMPARATION",FALSE,"Q4"}</definedName>
    <definedName name="wrn.BALANCE._.SHEET._.COMPARATION." localSheetId="7" hidden="1">{"BALANCE SHEET COMPARATION","BALANCE SHEET COMPARATION",FALSE,"Q3";"BALANCE SHEET COMPARATION","BALANCE SHEET COMPARATION",FALSE,"Q4"}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6" hidden="1">{"CASHFLOW STATEMENT","CASHFLOW STATEMENT",FALSE,"Q3";"CASHFLOW STATEMENT","CASHFLOW STATEMENT",FALSE,"Q4"}</definedName>
    <definedName name="wrn.CASHFLOW._.STATEMENT." localSheetId="7" hidden="1">{"CASHFLOW STATEMENT","CASHFLOW STATEMENT",FALSE,"Q3";"CASHFLOW STATEMENT","CASHFLOW STATEMENT",FALSE,"Q4"}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6" hidden="1">{#N/A,#N/A,FALSE,"M01";#N/A,#N/A,FALSE,"M02";#N/A,#N/A,FALSE,"M03";#N/A,#N/A,FALSE,"M04";#N/A,#N/A,FALSE,"M05";#N/A,#N/A,FALSE,"M08"}</definedName>
    <definedName name="wrn.M." localSheetId="7" hidden="1">{#N/A,#N/A,FALSE,"M01";#N/A,#N/A,FALSE,"M02";#N/A,#N/A,FALSE,"M03";#N/A,#N/A,FALSE,"M04";#N/A,#N/A,FALSE,"M05";#N/A,#N/A,FALSE,"M08"}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6" hidden="1">{#N/A,#N/A,FALSE,"R479495"}</definedName>
    <definedName name="wrn.prodtax." localSheetId="7" hidden="1">{#N/A,#N/A,FALSE,"R479495"}</definedName>
    <definedName name="wrn.prodtax." localSheetId="8" hidden="1">{#N/A,#N/A,FALSE,"R479495"}</definedName>
    <definedName name="wrn.prodtax." localSheetId="9" hidden="1">{#N/A,#N/A,FALSE,"R479495"}</definedName>
    <definedName name="wrn.prodtax." localSheetId="10" hidden="1">{#N/A,#N/A,FALSE,"R479495"}</definedName>
    <definedName name="wrn.prodtax." localSheetId="11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6" hidden="1">{#N/A,#N/A,FALSE,"R479495"}</definedName>
    <definedName name="wrn.prodtotals." localSheetId="7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6" hidden="1">{#N/A,#N/A,FALSE,"QR";#N/A,#N/A,FALSE,"R02";#N/A,#N/A,FALSE,"R04";#N/A,#N/A,FALSE,"R05";#N/A,#N/A,FALSE,"R08"}</definedName>
    <definedName name="wrn.Quater." localSheetId="7" hidden="1">{#N/A,#N/A,FALSE,"QR";#N/A,#N/A,FALSE,"R02";#N/A,#N/A,FALSE,"R04";#N/A,#N/A,FALSE,"R05";#N/A,#N/A,FALSE,"R08"}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6" hidden="1">{#N/A,#N/A,FALSE,"M06";#N/A,#N/A,FALSE,"M07"}</definedName>
    <definedName name="wrn.Variance." localSheetId="7" hidden="1">{#N/A,#N/A,FALSE,"M06";#N/A,#N/A,FALSE,"M07"}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6" hidden="1">{#N/A,#N/A,FALSE,"M01";#N/A,#N/A,FALSE,"M02";#N/A,#N/A,FALSE,"M03";#N/A,#N/A,FALSE,"M04";#N/A,#N/A,FALSE,"M05";#N/A,#N/A,FALSE,"M08"}</definedName>
    <definedName name="Z" localSheetId="7" hidden="1">{#N/A,#N/A,FALSE,"M01";#N/A,#N/A,FALSE,"M02";#N/A,#N/A,FALSE,"M03";#N/A,#N/A,FALSE,"M04";#N/A,#N/A,FALSE,"M05";#N/A,#N/A,FALSE,"M08"}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6" hidden="1">{"'Model'!$A$1:$N$53"}</definedName>
    <definedName name="ร" localSheetId="7" hidden="1">{"'Model'!$A$1:$N$53"}</definedName>
    <definedName name="ร" localSheetId="8" hidden="1">{"'Model'!$A$1:$N$53"}</definedName>
    <definedName name="ร" localSheetId="9" hidden="1">{"'Model'!$A$1:$N$53"}</definedName>
    <definedName name="ร" localSheetId="10" hidden="1">{"'Model'!$A$1:$N$53"}</definedName>
    <definedName name="ร" localSheetId="11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9" i="11" l="1"/>
  <c r="F129" i="11"/>
  <c r="R16" i="9" l="1"/>
  <c r="AD26" i="7" l="1"/>
  <c r="AH26" i="7" s="1"/>
  <c r="AD20" i="8"/>
  <c r="AH20" i="8" s="1"/>
  <c r="AD24" i="8"/>
  <c r="AH24" i="8" s="1"/>
  <c r="AD23" i="8"/>
  <c r="AH23" i="8" s="1"/>
  <c r="AD22" i="8"/>
  <c r="AH22" i="8" s="1"/>
  <c r="AD22" i="7"/>
  <c r="AH22" i="7" s="1"/>
  <c r="AD20" i="7"/>
  <c r="AH20" i="7" s="1"/>
  <c r="AD24" i="7"/>
  <c r="AH24" i="7" s="1"/>
  <c r="AD23" i="7"/>
  <c r="AH23" i="7" s="1"/>
  <c r="L86" i="12"/>
  <c r="J86" i="12"/>
  <c r="H86" i="12"/>
  <c r="F86" i="12"/>
  <c r="L72" i="12"/>
  <c r="J72" i="12"/>
  <c r="H72" i="12"/>
  <c r="F72" i="12"/>
  <c r="H37" i="12"/>
  <c r="H40" i="12" s="1"/>
  <c r="H88" i="12" s="1"/>
  <c r="H92" i="12" s="1"/>
  <c r="F37" i="12"/>
  <c r="F40" i="12" s="1"/>
  <c r="F88" i="12" s="1"/>
  <c r="F92" i="12" s="1"/>
  <c r="L24" i="12"/>
  <c r="L37" i="12" s="1"/>
  <c r="L40" i="12" s="1"/>
  <c r="L88" i="12" s="1"/>
  <c r="L92" i="12" s="1"/>
  <c r="J24" i="12"/>
  <c r="J37" i="12" s="1"/>
  <c r="J40" i="12" s="1"/>
  <c r="J88" i="12" s="1"/>
  <c r="J92" i="12" s="1"/>
  <c r="H24" i="12"/>
  <c r="F24" i="12"/>
  <c r="L134" i="11"/>
  <c r="J134" i="11"/>
  <c r="H134" i="11"/>
  <c r="F134" i="11"/>
  <c r="L92" i="11"/>
  <c r="J92" i="11"/>
  <c r="H92" i="11"/>
  <c r="F92" i="11"/>
  <c r="L31" i="11"/>
  <c r="L48" i="11" s="1"/>
  <c r="L53" i="11" s="1"/>
  <c r="J31" i="11"/>
  <c r="J48" i="11" s="1"/>
  <c r="J53" i="11" s="1"/>
  <c r="H31" i="11"/>
  <c r="H48" i="11" s="1"/>
  <c r="H53" i="11" s="1"/>
  <c r="F31" i="11"/>
  <c r="F48" i="11" s="1"/>
  <c r="F53" i="11" s="1"/>
  <c r="A29" i="10"/>
  <c r="A56" i="11" s="1"/>
  <c r="R26" i="10"/>
  <c r="P26" i="10"/>
  <c r="N26" i="10"/>
  <c r="L26" i="10"/>
  <c r="J26" i="10"/>
  <c r="H26" i="10"/>
  <c r="F26" i="10"/>
  <c r="V24" i="10"/>
  <c r="T24" i="10"/>
  <c r="T23" i="10"/>
  <c r="V23" i="10" s="1"/>
  <c r="T22" i="10"/>
  <c r="V22" i="10" s="1"/>
  <c r="V21" i="10"/>
  <c r="V26" i="10" s="1"/>
  <c r="T21" i="10"/>
  <c r="T26" i="10" s="1"/>
  <c r="R19" i="10"/>
  <c r="P19" i="10"/>
  <c r="N19" i="10"/>
  <c r="L19" i="10"/>
  <c r="J19" i="10"/>
  <c r="H19" i="10"/>
  <c r="F19" i="10"/>
  <c r="V17" i="10"/>
  <c r="T17" i="10"/>
  <c r="T16" i="10"/>
  <c r="V16" i="10" s="1"/>
  <c r="V15" i="10"/>
  <c r="T15" i="10"/>
  <c r="V14" i="10"/>
  <c r="V19" i="10" s="1"/>
  <c r="T14" i="10"/>
  <c r="T19" i="10" s="1"/>
  <c r="A29" i="9"/>
  <c r="P25" i="9"/>
  <c r="N25" i="9"/>
  <c r="L25" i="9"/>
  <c r="J25" i="9"/>
  <c r="H25" i="9"/>
  <c r="F25" i="9"/>
  <c r="T23" i="9"/>
  <c r="R23" i="9"/>
  <c r="T22" i="9"/>
  <c r="R22" i="9"/>
  <c r="T21" i="9"/>
  <c r="R21" i="9"/>
  <c r="R20" i="9"/>
  <c r="R25" i="9" s="1"/>
  <c r="P18" i="9"/>
  <c r="N18" i="9"/>
  <c r="L18" i="9"/>
  <c r="J18" i="9"/>
  <c r="H18" i="9"/>
  <c r="F18" i="9"/>
  <c r="T16" i="9"/>
  <c r="T15" i="9"/>
  <c r="R15" i="9"/>
  <c r="R14" i="9"/>
  <c r="T14" i="9" s="1"/>
  <c r="R13" i="9"/>
  <c r="T13" i="9" s="1"/>
  <c r="A48" i="8"/>
  <c r="AF45" i="8"/>
  <c r="AB45" i="8"/>
  <c r="Z45" i="8"/>
  <c r="X45" i="8"/>
  <c r="V45" i="8"/>
  <c r="T45" i="8"/>
  <c r="R45" i="8"/>
  <c r="N45" i="8"/>
  <c r="L45" i="8"/>
  <c r="J45" i="8"/>
  <c r="H45" i="8"/>
  <c r="F45" i="8"/>
  <c r="AD43" i="8"/>
  <c r="AH43" i="8" s="1"/>
  <c r="AD42" i="8"/>
  <c r="AH42" i="8" s="1"/>
  <c r="AD41" i="8"/>
  <c r="AH41" i="8" s="1"/>
  <c r="AD40" i="8"/>
  <c r="AH40" i="8" s="1"/>
  <c r="AD39" i="8"/>
  <c r="AH39" i="8" s="1"/>
  <c r="AD38" i="8"/>
  <c r="AH38" i="8" s="1"/>
  <c r="AD37" i="8"/>
  <c r="P37" i="8"/>
  <c r="P45" i="8" s="1"/>
  <c r="AD35" i="8"/>
  <c r="AH35" i="8" s="1"/>
  <c r="AD34" i="8"/>
  <c r="AH34" i="8" s="1"/>
  <c r="AD33" i="8"/>
  <c r="AH33" i="8" s="1"/>
  <c r="AD32" i="8"/>
  <c r="AH32" i="8" s="1"/>
  <c r="AF30" i="8"/>
  <c r="AB30" i="8"/>
  <c r="Z30" i="8"/>
  <c r="X30" i="8"/>
  <c r="V30" i="8"/>
  <c r="T30" i="8"/>
  <c r="R30" i="8"/>
  <c r="P30" i="8"/>
  <c r="N30" i="8"/>
  <c r="L30" i="8"/>
  <c r="J30" i="8"/>
  <c r="H30" i="8"/>
  <c r="F30" i="8"/>
  <c r="AD28" i="8"/>
  <c r="AH28" i="8" s="1"/>
  <c r="AD27" i="8"/>
  <c r="AH27" i="8" s="1"/>
  <c r="AD26" i="8"/>
  <c r="AH26" i="8" s="1"/>
  <c r="AD25" i="8"/>
  <c r="AH25" i="8" s="1"/>
  <c r="AD21" i="8"/>
  <c r="AH21" i="8" s="1"/>
  <c r="AD19" i="8"/>
  <c r="AH19" i="8" s="1"/>
  <c r="AD18" i="8"/>
  <c r="AH18" i="8" s="1"/>
  <c r="AD17" i="8"/>
  <c r="AH17" i="8" s="1"/>
  <c r="AD16" i="8"/>
  <c r="AH16" i="8" s="1"/>
  <c r="A48" i="7"/>
  <c r="AF45" i="7"/>
  <c r="AB45" i="7"/>
  <c r="Z45" i="7"/>
  <c r="X45" i="7"/>
  <c r="W45" i="7"/>
  <c r="V45" i="7"/>
  <c r="T45" i="7"/>
  <c r="R45" i="7"/>
  <c r="N45" i="7"/>
  <c r="L45" i="7"/>
  <c r="J45" i="7"/>
  <c r="H45" i="7"/>
  <c r="F45" i="7"/>
  <c r="AD43" i="7"/>
  <c r="AH43" i="7" s="1"/>
  <c r="AD42" i="7"/>
  <c r="AH42" i="7" s="1"/>
  <c r="AD41" i="7"/>
  <c r="AH41" i="7" s="1"/>
  <c r="AD40" i="7"/>
  <c r="AH40" i="7" s="1"/>
  <c r="AD39" i="7"/>
  <c r="AH39" i="7" s="1"/>
  <c r="AD38" i="7"/>
  <c r="AH38" i="7" s="1"/>
  <c r="AD37" i="7"/>
  <c r="P37" i="7"/>
  <c r="P45" i="7" s="1"/>
  <c r="AD35" i="7"/>
  <c r="AH35" i="7" s="1"/>
  <c r="AD34" i="7"/>
  <c r="AH34" i="7" s="1"/>
  <c r="AD33" i="7"/>
  <c r="AH33" i="7" s="1"/>
  <c r="AD32" i="7"/>
  <c r="AF30" i="7"/>
  <c r="AB30" i="7"/>
  <c r="Z30" i="7"/>
  <c r="X30" i="7"/>
  <c r="V30" i="7"/>
  <c r="T30" i="7"/>
  <c r="R30" i="7"/>
  <c r="P30" i="7"/>
  <c r="N30" i="7"/>
  <c r="L30" i="7"/>
  <c r="J30" i="7"/>
  <c r="H30" i="7"/>
  <c r="F30" i="7"/>
  <c r="AD28" i="7"/>
  <c r="AH28" i="7" s="1"/>
  <c r="AD27" i="7"/>
  <c r="AH27" i="7" s="1"/>
  <c r="AD25" i="7"/>
  <c r="AH25" i="7" s="1"/>
  <c r="AD21" i="7"/>
  <c r="AH21" i="7" s="1"/>
  <c r="AD19" i="7"/>
  <c r="AH19" i="7" s="1"/>
  <c r="AD18" i="7"/>
  <c r="AH18" i="7" s="1"/>
  <c r="AD17" i="7"/>
  <c r="AH17" i="7" s="1"/>
  <c r="AD16" i="7"/>
  <c r="AH16" i="7" s="1"/>
  <c r="F64" i="6"/>
  <c r="L61" i="6"/>
  <c r="L64" i="6" s="1"/>
  <c r="J61" i="6"/>
  <c r="J64" i="6" s="1"/>
  <c r="H61" i="6"/>
  <c r="F61" i="6"/>
  <c r="L38" i="6"/>
  <c r="J38" i="6"/>
  <c r="H38" i="6"/>
  <c r="H64" i="6" s="1"/>
  <c r="F38" i="6"/>
  <c r="J27" i="6"/>
  <c r="L24" i="6"/>
  <c r="L27" i="6" s="1"/>
  <c r="L66" i="6" s="1"/>
  <c r="J24" i="6"/>
  <c r="L12" i="6"/>
  <c r="J12" i="6"/>
  <c r="H12" i="6"/>
  <c r="H24" i="6" s="1"/>
  <c r="H27" i="6" s="1"/>
  <c r="F12" i="6"/>
  <c r="F24" i="6" s="1"/>
  <c r="F27" i="6" s="1"/>
  <c r="F66" i="6" s="1"/>
  <c r="A3" i="6"/>
  <c r="A3" i="7" s="1"/>
  <c r="A3" i="8" s="1"/>
  <c r="A3" i="9" s="1"/>
  <c r="A3" i="10" s="1"/>
  <c r="A3" i="11" s="1"/>
  <c r="L64" i="5"/>
  <c r="J64" i="5"/>
  <c r="L61" i="5"/>
  <c r="J61" i="5"/>
  <c r="H61" i="5"/>
  <c r="F61" i="5"/>
  <c r="A49" i="5"/>
  <c r="L37" i="5"/>
  <c r="J37" i="5"/>
  <c r="H37" i="5"/>
  <c r="H64" i="5" s="1"/>
  <c r="F37" i="5"/>
  <c r="F64" i="5" s="1"/>
  <c r="J26" i="5"/>
  <c r="J66" i="5" s="1"/>
  <c r="J23" i="5"/>
  <c r="L12" i="5"/>
  <c r="L23" i="5" s="1"/>
  <c r="L26" i="5" s="1"/>
  <c r="L66" i="5" s="1"/>
  <c r="J12" i="5"/>
  <c r="H12" i="5"/>
  <c r="H23" i="5" s="1"/>
  <c r="H26" i="5" s="1"/>
  <c r="H66" i="5" s="1"/>
  <c r="F12" i="5"/>
  <c r="F23" i="5" s="1"/>
  <c r="F26" i="5" s="1"/>
  <c r="F66" i="5" s="1"/>
  <c r="L85" i="4"/>
  <c r="J85" i="4"/>
  <c r="H85" i="4"/>
  <c r="F85" i="4"/>
  <c r="L79" i="4"/>
  <c r="J79" i="4"/>
  <c r="H79" i="4"/>
  <c r="F79" i="4"/>
  <c r="H71" i="4"/>
  <c r="L68" i="4"/>
  <c r="L71" i="4" s="1"/>
  <c r="J68" i="4"/>
  <c r="H68" i="4"/>
  <c r="F68" i="4"/>
  <c r="A50" i="4"/>
  <c r="L45" i="4"/>
  <c r="J45" i="4"/>
  <c r="H45" i="4"/>
  <c r="F45" i="4"/>
  <c r="F71" i="4" s="1"/>
  <c r="J32" i="4"/>
  <c r="L29" i="4"/>
  <c r="L32" i="4" s="1"/>
  <c r="L73" i="4" s="1"/>
  <c r="J29" i="4"/>
  <c r="L12" i="4"/>
  <c r="J12" i="4"/>
  <c r="H12" i="4"/>
  <c r="H29" i="4" s="1"/>
  <c r="H32" i="4" s="1"/>
  <c r="H73" i="4" s="1"/>
  <c r="F12" i="4"/>
  <c r="F29" i="4" s="1"/>
  <c r="F32" i="4" s="1"/>
  <c r="F73" i="4" s="1"/>
  <c r="L84" i="3"/>
  <c r="J84" i="3"/>
  <c r="H84" i="3"/>
  <c r="F84" i="3"/>
  <c r="L78" i="3"/>
  <c r="J78" i="3"/>
  <c r="H78" i="3"/>
  <c r="F78" i="3"/>
  <c r="L70" i="3"/>
  <c r="F70" i="3"/>
  <c r="L67" i="3"/>
  <c r="J67" i="3"/>
  <c r="H67" i="3"/>
  <c r="H70" i="3" s="1"/>
  <c r="F67" i="3"/>
  <c r="A49" i="3"/>
  <c r="A46" i="3"/>
  <c r="A94" i="3" s="1"/>
  <c r="A47" i="4" s="1"/>
  <c r="A95" i="4" s="1"/>
  <c r="A46" i="5" s="1"/>
  <c r="A92" i="5" s="1"/>
  <c r="A46" i="6" s="1"/>
  <c r="A92" i="6" s="1"/>
  <c r="L44" i="3"/>
  <c r="J44" i="3"/>
  <c r="H44" i="3"/>
  <c r="F44" i="3"/>
  <c r="L31" i="3"/>
  <c r="L72" i="3" s="1"/>
  <c r="L28" i="3"/>
  <c r="J28" i="3"/>
  <c r="J31" i="3" s="1"/>
  <c r="H28" i="3"/>
  <c r="H31" i="3" s="1"/>
  <c r="F28" i="3"/>
  <c r="F31" i="3" s="1"/>
  <c r="F72" i="3" s="1"/>
  <c r="L12" i="3"/>
  <c r="J12" i="3"/>
  <c r="H12" i="3"/>
  <c r="F12" i="3"/>
  <c r="L124" i="2"/>
  <c r="J124" i="2"/>
  <c r="H124" i="2"/>
  <c r="F124" i="2"/>
  <c r="A96" i="2"/>
  <c r="A93" i="2"/>
  <c r="L86" i="2"/>
  <c r="J86" i="2"/>
  <c r="H86" i="2"/>
  <c r="F86" i="2"/>
  <c r="L74" i="2"/>
  <c r="L88" i="2" s="1"/>
  <c r="L126" i="2" s="1"/>
  <c r="J74" i="2"/>
  <c r="J88" i="2" s="1"/>
  <c r="J126" i="2" s="1"/>
  <c r="H74" i="2"/>
  <c r="H88" i="2" s="1"/>
  <c r="H126" i="2" s="1"/>
  <c r="F74" i="2"/>
  <c r="F88" i="2" s="1"/>
  <c r="F126" i="2" s="1"/>
  <c r="A50" i="2"/>
  <c r="L41" i="2"/>
  <c r="L39" i="2"/>
  <c r="J39" i="2"/>
  <c r="H39" i="2"/>
  <c r="F39" i="2"/>
  <c r="L24" i="2"/>
  <c r="J24" i="2"/>
  <c r="J41" i="2" s="1"/>
  <c r="H24" i="2"/>
  <c r="H41" i="2" s="1"/>
  <c r="F24" i="2"/>
  <c r="F41" i="2" s="1"/>
  <c r="L169" i="1"/>
  <c r="L172" i="1" s="1"/>
  <c r="J169" i="1"/>
  <c r="J172" i="1" s="1"/>
  <c r="H169" i="1"/>
  <c r="H172" i="1" s="1"/>
  <c r="F169" i="1"/>
  <c r="F172" i="1" s="1"/>
  <c r="A139" i="1"/>
  <c r="A137" i="1"/>
  <c r="A136" i="1"/>
  <c r="L134" i="1"/>
  <c r="L174" i="1" s="1"/>
  <c r="L132" i="1"/>
  <c r="J132" i="1"/>
  <c r="H132" i="1"/>
  <c r="F132" i="1"/>
  <c r="L117" i="1"/>
  <c r="J117" i="1"/>
  <c r="J134" i="1" s="1"/>
  <c r="H117" i="1"/>
  <c r="H134" i="1" s="1"/>
  <c r="F117" i="1"/>
  <c r="F134" i="1" s="1"/>
  <c r="A90" i="1"/>
  <c r="A87" i="1"/>
  <c r="A182" i="1" s="1"/>
  <c r="L80" i="1"/>
  <c r="L78" i="1"/>
  <c r="J78" i="1"/>
  <c r="H78" i="1"/>
  <c r="F78" i="1"/>
  <c r="A46" i="1"/>
  <c r="L34" i="1"/>
  <c r="J34" i="1"/>
  <c r="J80" i="1" s="1"/>
  <c r="H34" i="1"/>
  <c r="H80" i="1" s="1"/>
  <c r="F34" i="1"/>
  <c r="F80" i="1" s="1"/>
  <c r="H136" i="11" l="1"/>
  <c r="H140" i="11" s="1"/>
  <c r="F136" i="11"/>
  <c r="F140" i="11" s="1"/>
  <c r="AH30" i="7"/>
  <c r="J71" i="4"/>
  <c r="J73" i="4" s="1"/>
  <c r="J70" i="3"/>
  <c r="J72" i="3" s="1"/>
  <c r="J174" i="1"/>
  <c r="AH37" i="8"/>
  <c r="AH45" i="8" s="1"/>
  <c r="AH37" i="7"/>
  <c r="AD45" i="7"/>
  <c r="AH32" i="7"/>
  <c r="T18" i="9"/>
  <c r="AH30" i="8"/>
  <c r="A3" i="12"/>
  <c r="A53" i="12" s="1"/>
  <c r="A111" i="11"/>
  <c r="A59" i="11"/>
  <c r="H66" i="6"/>
  <c r="H174" i="1"/>
  <c r="H72" i="3"/>
  <c r="F174" i="1"/>
  <c r="J136" i="11"/>
  <c r="J140" i="11" s="1"/>
  <c r="J66" i="6"/>
  <c r="A162" i="11"/>
  <c r="A108" i="11"/>
  <c r="A50" i="12" s="1"/>
  <c r="A102" i="12" s="1"/>
  <c r="L136" i="11"/>
  <c r="L140" i="11" s="1"/>
  <c r="AD30" i="7"/>
  <c r="AD45" i="8"/>
  <c r="AD30" i="8"/>
  <c r="R18" i="9"/>
  <c r="T20" i="9"/>
  <c r="T25" i="9" s="1"/>
  <c r="A49" i="6"/>
  <c r="AH45" i="7" l="1"/>
</calcChain>
</file>

<file path=xl/sharedStrings.xml><?xml version="1.0" encoding="utf-8"?>
<sst xmlns="http://schemas.openxmlformats.org/spreadsheetml/2006/main" count="1132" uniqueCount="366">
  <si>
    <t>บริษัท บ้านปู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</si>
  <si>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</si>
  <si>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</si>
  <si>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</si>
  <si>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</si>
  <si>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</si>
  <si>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</si>
  <si>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</si>
  <si>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30 กันยายน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</si>
  <si>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</si>
  <si>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</si>
  <si>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</si>
  <si>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</si>
  <si>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</si>
  <si>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</si>
  <si>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</si>
  <si>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</si>
  <si>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</si>
  <si>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</si>
  <si>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</si>
  <si>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</si>
  <si>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</si>
  <si>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เงินปันผลค้างรับจากกิจการที่เกี่ยวข้องกัน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</si>
  <si>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</si>
  <si>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</si>
  <si>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</si>
  <si>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</si>
  <si>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</si>
  <si>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</si>
  <si>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</si>
  <si>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</si>
  <si>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</si>
  <si>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</si>
  <si>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</si>
  <si>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</si>
  <si>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</si>
  <si>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</si>
  <si>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</si>
  <si>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</si>
  <si>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</si>
  <si>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</si>
  <si>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</si>
  <si>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</si>
  <si>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</si>
  <si>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</si>
  <si>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</si>
  <si>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</si>
  <si>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</si>
  <si>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</si>
  <si>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</si>
  <si>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</si>
  <si>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</si>
  <si>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</si>
  <si>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</si>
  <si>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</si>
  <si>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เงินทดรองรับจากกิจการที่เกี่ยวข้องกัน</t>
  </si>
  <si>
    <t>เจ้าหนี้การค้า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</si>
  <si>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</si>
  <si>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</si>
  <si>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</si>
  <si>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</si>
  <si>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</si>
  <si>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</si>
  <si>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</si>
  <si>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</si>
  <si>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</si>
  <si>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</si>
  <si>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</si>
  <si>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</si>
  <si>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</si>
  <si>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</si>
  <si>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</si>
  <si>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</si>
  <si>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</si>
  <si>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</si>
  <si>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</si>
  <si>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</si>
  <si>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</si>
  <si>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</si>
  <si>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</si>
  <si>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</si>
  <si>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</si>
  <si>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</si>
  <si>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</si>
  <si>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</si>
  <si>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</si>
  <si>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</si>
  <si>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</si>
  <si>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10,018,902,725 หุ้น </t>
  </si>
  <si>
    <t xml:space="preserve">   มูลค่าที่ตราไว้หุ้นละ 1 บาท</t>
  </si>
  <si>
    <t xml:space="preserve">   (31 ธันวาคม พ.ศ. 2566 หุ้นสามัญ </t>
  </si>
  <si>
    <t xml:space="preserve">   10,149,163,028 หุ้น มูลค่าที่ตราไว้หุ้นละ 1 บาท)</t>
  </si>
  <si>
    <t>ทุนที่ออกและชำระแล้ว</t>
  </si>
  <si>
    <t xml:space="preserve">   มูลค่าที่ชำระแล้วหุ้นละ 1 บาท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</si>
  <si>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</si>
  <si>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</si>
  <si>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</si>
  <si>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</si>
  <si>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</si>
  <si>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</si>
  <si>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</si>
  <si>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</si>
  <si>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</si>
  <si>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</si>
  <si>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</si>
  <si>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</si>
  <si>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</si>
  <si>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</si>
  <si>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เงินลงทุนในบริษัทย่อยตามวิธีราคาทุน</t>
  </si>
  <si>
    <t>สินทรัพย์ภาษีเงินได้รอการตัดบัญชี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</si>
  <si>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</si>
  <si>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</si>
  <si>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</si>
  <si>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</si>
  <si>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หุ้นสามัญ 10,018,902,725 หุ้น มูลค่าที่ตราไว้หุ้นละ 1 บาท</t>
  </si>
  <si>
    <t xml:space="preserve">   (31 ธันวาคม พ.ศ. 2566 หุ้นสามัญ 10,149,163,028 หุ้น  </t>
  </si>
  <si>
    <t xml:space="preserve">   มูลค่าที่ตราไว้หุ้นละ 1 บาท)</t>
  </si>
  <si>
    <t xml:space="preserve">   มูลค่าที่ชำระแล้วหุ้นละ 1 บาท </t>
  </si>
  <si>
    <t xml:space="preserve">บริษัท บ้านปู จำกัด (มหาชน) 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</si>
  <si>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</si>
  <si>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</si>
  <si>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</si>
  <si>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</si>
  <si>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</si>
  <si>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</si>
  <si>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</si>
  <si>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</si>
  <si>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</si>
  <si>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</si>
  <si>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</si>
  <si>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</si>
  <si>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ขาดทุนจากการวัดมูลค่ายุติธรรมของส่วนได้เสียที่ถืออยู่</t>
  </si>
  <si>
    <t>ก่อนวันที่มีอานาจควบคุม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</si>
  <si>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</si>
  <si>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</si>
  <si>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</si>
  <si>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</si>
  <si>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</si>
  <si>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</si>
  <si>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 (ขาดทุน) 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</si>
  <si>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</si>
  <si>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</si>
  <si>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</si>
  <si>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</si>
  <si>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</si>
  <si>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</si>
  <si>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</si>
  <si>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</si>
  <si>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</si>
  <si>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ส่วนแบ่งกำไรเบ็ดเสร็จอื่นจากการร่วมค้า</t>
  </si>
  <si>
    <t xml:space="preserve">   ตามวิธีส่วนได้เสีย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</si>
  <si>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</si>
  <si>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</si>
  <si>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</si>
  <si>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</si>
  <si>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</si>
  <si>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รายการที่จะจัดประเภทรายการใหม่ไปยัง</t>
  </si>
  <si>
    <t>กำไรจากการป้องกันความเสี่ยงกระแสเงินสด</t>
  </si>
  <si>
    <t>กำไร (ขาดทุน) จากการป้องกันความเสี่ยงของเงินลงทุน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</si>
  <si>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</si>
  <si>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</si>
  <si>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</si>
  <si>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</si>
  <si>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</si>
  <si>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</si>
  <si>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</si>
  <si>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</si>
  <si>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</si>
  <si>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</si>
  <si>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</si>
  <si>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</si>
  <si>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</si>
  <si>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</si>
  <si>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</si>
  <si>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</si>
  <si>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</si>
  <si>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</si>
  <si>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สำหรับรอบระยะเวลาเก้าเดือนสิ้นสุดวันที่ 30 กันยายน พ.ศ. 2567</t>
  </si>
  <si>
    <t>ก่อนวันที่มีอำนาจควบคุม</t>
  </si>
  <si>
    <t>กำไรจากการรวมธุรกิจ</t>
  </si>
  <si>
    <t>กำไรก่อนภาษีเงินได้</t>
  </si>
  <si>
    <t>กำไร (ขาดทุน) จากการป้องกันความเสี่ยงกระแสเงินสด</t>
  </si>
  <si>
    <t xml:space="preserve">การแบ่งปันกำไร 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</si>
  <si>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</si>
  <si>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</si>
  <si>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</si>
  <si>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</si>
  <si>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</si>
  <si>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</si>
  <si>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เงินปันผลจากบริษัทย่อย</t>
  </si>
  <si>
    <t>ขาดทุนสุทธิจากการวัดมูลค่าเครื่องมือทางการเงิน</t>
  </si>
  <si>
    <t>กำไร (ขาดทุน) สำหรับรอบระยะเวลา</t>
  </si>
  <si>
    <t xml:space="preserve">- </t>
  </si>
  <si>
    <t>ขาดทุนจากการป้องกันความเสี่ยงกระแสเงินสด</t>
  </si>
  <si>
    <t xml:space="preserve">กำไร (ขาดทุน) เบ็ดเสร็จรวมสำหรับรอบระยะเวลา 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</si>
  <si>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</si>
  <si>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</si>
  <si>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</si>
  <si>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</si>
  <si>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</si>
  <si>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</si>
  <si>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</si>
  <si>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</si>
  <si>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</si>
  <si>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</si>
  <si>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</si>
  <si>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</si>
  <si>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</si>
  <si>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</si>
  <si>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</si>
  <si>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</si>
  <si>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</si>
  <si>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</si>
  <si>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</si>
  <si>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</si>
  <si>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</si>
  <si>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</si>
  <si>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</si>
  <si>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</si>
  <si>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</si>
  <si>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</si>
  <si>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</si>
  <si>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</si>
  <si>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</si>
  <si>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</si>
  <si>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</si>
  <si>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</si>
  <si>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</si>
  <si>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</si>
  <si>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</si>
  <si>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</si>
  <si>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</si>
  <si>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</si>
  <si>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</si>
  <si>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2567</t>
  </si>
  <si>
    <t>เงินปันผลจ่าย</t>
  </si>
  <si>
    <t>เงินปันผลจ่ายของบริษัทย่อย</t>
  </si>
  <si>
    <t>การเพิ่มทุนของบริษัทย่อย</t>
  </si>
  <si>
    <t>การเปลี่ยนแปลงสัดส่วนการลงทุนในบริษัทย่อย</t>
  </si>
  <si>
    <t>ยอดคงเหลือ ณ วันที่ 30 กันยายน พ.ศ. 2567</t>
  </si>
  <si>
    <t>ยอดคงเหลือ ณ วันที่ 1 มกราคม พ.ศ. 2566</t>
  </si>
  <si>
    <t>การรวมธุรกิจ</t>
  </si>
  <si>
    <t>โอนกำไรจากการวัดมูลค่าเงินลงทุนในตราสารทุนของ</t>
  </si>
  <si>
    <t>ส่วนได้เสียที่ถืออยู่ก่อนวันที่มีอำนาจควบคุมไปกำไรสะสม</t>
  </si>
  <si>
    <t>สำรองผลตอบแทนพนักงานจ่ายโดยใช้หุ้นเป็นเกณฑ์</t>
  </si>
  <si>
    <t>ยอดคงเหลือ ณ วันที่ 30 กันยายน พ.ศ. 2566</t>
  </si>
  <si>
    <t>ยังไม่ได้</t>
  </si>
  <si>
    <t>จัดสรร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</si>
  <si>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</si>
  <si>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</si>
  <si>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</si>
  <si>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</si>
  <si>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</si>
  <si>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</si>
  <si>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ขาดทุนสำหรับรอบระยะเวลา</t>
  </si>
  <si>
    <t>ขาดทุนเบ็ดเสร็จอื่นสำหรับรอบระยะเวลา</t>
  </si>
  <si>
    <t>ยอดคงเหลือต้น ณ วันที่ 1 มกราคม พ.ศ. 2566</t>
  </si>
  <si>
    <t>งบกระแสเงินสด</t>
  </si>
  <si>
    <t>กระแสเงินสดจากกิจกรรมดำเนินงาน</t>
  </si>
  <si>
    <t>กำไรสำหรับรอบระยะเวลาก่อนภาษีเงินได้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</si>
  <si>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</si>
  <si>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</si>
  <si>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</si>
  <si>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ตัดจำหน่ายสินทรัพย์สิทธิการใช้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</si>
  <si>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</si>
  <si>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</si>
  <si>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</si>
  <si>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</si>
  <si>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 xml:space="preserve">   ก่อนวันที่มีอำนาจควบคุม</t>
  </si>
  <si>
    <t>กำไรจากการขายบริษัทย่อย</t>
  </si>
  <si>
    <t>(กำไร) ขาดทุนสุทธิจากการจำหน่ายที่ดิน อาคารและอุปกรณ์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</si>
  <si>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</si>
  <si>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</si>
  <si>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</si>
  <si>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</si>
  <si>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</si>
  <si>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ลูกหนี้การค้าและตั๋วเงินรับ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</si>
  <si>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</si>
  <si>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</si>
  <si>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</si>
  <si>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ประมาณการหนี้สินสำหรับผลประโยชน์พนักงาน</t>
  </si>
  <si>
    <t>เงินสดได้มาจากการดำเนินงาน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</si>
  <si>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</si>
  <si>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</si>
  <si>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</si>
  <si>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</si>
  <si>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</si>
  <si>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</si>
  <si>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</si>
  <si>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</si>
  <si>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</si>
  <si>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</si>
  <si>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</si>
  <si>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</si>
  <si>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</si>
  <si>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</si>
  <si>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</si>
  <si>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เงินสดจ่ายจากการซื้อเงินลงทุนในบริษัทย่อย</t>
  </si>
  <si>
    <t>เงินสดรับสุทธิจากการรวมธุรกิจ</t>
  </si>
  <si>
    <t>เงินสดจ่ายสุทธิจากการรวมธุรกิจ</t>
  </si>
  <si>
    <t>เงินสดรับสุทธิจากการขายบริษัทย่อย</t>
  </si>
  <si>
    <t>เงินสดรับจากการลดเงินลงทุนในการร่วมค้า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</si>
  <si>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</si>
  <si>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</si>
  <si>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</si>
  <si>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</si>
  <si>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</si>
  <si>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</si>
  <si>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เงินสดรับจากเงินฝากธนาคารที่มีข้อจำกัดในการใช้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</si>
  <si>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</si>
  <si>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</si>
  <si>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</si>
  <si>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</si>
  <si>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</si>
  <si>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</si>
  <si>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</si>
  <si>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</si>
  <si>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</si>
  <si>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</si>
  <si>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เงินสดจ่ายคืนเงินต้นตามสัญญาเช่า</t>
  </si>
  <si>
    <t>เงินสดรับจากการการเพิ่มทุนของบริษัทย่อยจากส่วนได้เสียที่ไม่มีอำนาจควบคุม</t>
  </si>
  <si>
    <t>เงินสดจ่ายจากการลดทุนของบริษัทย่อยให้แก่ส่วนได้เสียที่ไม่มีอำนาจควบคุม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</si>
  <si>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</si>
  <si>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</si>
  <si>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</si>
  <si>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</si>
  <si>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</si>
  <si>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</si>
  <si>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</si>
  <si>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วันสิ้นรอบระยะเวลา</t>
  </si>
  <si>
    <t>การเปลี่ยนแปลงมูลค่ายุติธรรมของหนี้สินที่อาจเกิดขึ้นจากการซื้อสินทรัพย์</t>
  </si>
  <si>
    <t>การเปลี่ยนแปลงมูลค่ายุติธรรมของสิทธิขายคืนของส่วนได้เสียที่ไม่มีอำนาจควบคุม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</si>
  <si>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</si>
  <si>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 xml:space="preserve">การใช้สิทธิในการแปลงเงินให้กู้ยืมแก่ผู้ถือหุ้นอื่นของ </t>
  </si>
  <si>
    <t>Durapower Holdings Pte Ltd. เป็นเงินลงทุน</t>
  </si>
  <si>
    <t>การแปลงเงินให้กู้ยืมระยะสั้นและดอกเบี้ยค้างรับจาก</t>
  </si>
  <si>
    <t>กำไร (ขาดทุน) สำหรับรอบระยะเวลาก่อนภาษีเงินได้</t>
  </si>
  <si>
    <t xml:space="preserve">ปรับกระทบกำไร (ขาดทุน) ก่อนภาษีเงินได้เป็นเงินสดรับ (จ่าย) </t>
  </si>
  <si>
    <t>จากการดำเนินงาน</t>
  </si>
  <si>
    <t>กำไรสุทธิจากการจำหน่ายที่ดิน อาคารและอุปกรณ์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</si>
  <si>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</si>
  <si>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</si>
  <si>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</si>
  <si>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</si>
  <si>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เงินสดจ่ายเพื่อเพิ่มเงินลงทุนในตราสารทุนที่วัดมูลค่าด้วยมูลค่ายุติธรรม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</si>
  <si>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</si>
  <si>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</t>
  </si>
  <si>
    <t>เงินสดสุทธิได้มาจากกิจกรรมลงทุน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</si>
  <si>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</si>
  <si>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</si>
  <si>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</si>
  <si>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เงินสดและรายการเทียบเท่าเงินสดเพิ่มลดลง สุทธิ</t>
  </si>
  <si>
    <t>การครบกำหนดการใช้สิทธิขายคืนของส่วนได้เสียที่ไม่มีอำนาจควบคุม</t>
  </si>
  <si>
    <t>หุ้นทุนซื้อคืนของบริษัทย่อย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</si>
  <si>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</si>
  <si>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</si>
  <si>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การออกหุ้นใหม่สำหรับโครงการผลตอบแทนพนักงานโดยใช้หุ้นเป็นเกณฑ์</t>
  </si>
  <si>
    <t>9 ง)</t>
  </si>
  <si>
    <t>เงินสดจ่ายสำหรับหุ้นทุนซื้อคืนของบริษัทย่อย</t>
  </si>
  <si>
    <t>การลดลงของหนี้สินผลตอบแทนพนักงานจากการออกหุ้นใหม่</t>
  </si>
  <si>
    <t>สำหรับโครงการผลตอบแทนพนักงานโดยใช้หุ้นเกณฑ์</t>
  </si>
  <si>
    <t>เงินสดรับสุทธิจากการเสนอขายหุ้นสามัญที่ออกใหม่ของบริษัทย่อย</t>
  </si>
  <si>
    <t>เงินสดจ่ายสุทธิสำหรับหุ้นสามัญที่ออกให้แก่พนักงานตามโครงการผลตอบแทนพนักงาน</t>
  </si>
  <si>
    <t>โดยใช้หุ้นเป็นเกณฑ์ของบริษัทย่อย</t>
  </si>
  <si>
    <t>การจัดประเภทรายการค่าใช้จ่ายรอตัดบัญชีสำหรับการเสนอขายหุ้นสามัญที่ออกใหม่</t>
  </si>
  <si>
    <t>ของบริษัทย่อยไปสุทธิกับการเพิ่มขึ้นของส่วนได้เสียที่ไม่มีอำนาจควบคุม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</si>
</sst>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0_);_(* \(#,##0.000\);_(* &quot;-&quot;_);_(@_)"/>
    <numFmt numFmtId="169" formatCode="_-* #,##0_-;\-* #,##0_-;_-* &quot;-&quot;??_-;_-@_-"/>
    <numFmt numFmtId="170" formatCode="_(* #,##0.0000_);_(* \(#,##0.00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_-* #,##0.000_-;\-* #,##0.000_-;_-* &quot;-&quot;??_-;_-@_-"/>
    <numFmt numFmtId="174" formatCode="#,##0.0;\(#,##0.0\)"/>
    <numFmt numFmtId="175" formatCode="_(* #,##0.0_);_(* \(#,##0.0\);_(* &quot;-&quot;_);_(@_)"/>
    <numFmt numFmtId="176" formatCode="#,##0.000000000000000;\(#,##0.000000000000000\)"/>
    <numFmt numFmtId="177" formatCode="_-* #,##0.00000_-;\-* #,##0.00000_-;_-* &quot;-&quot;??_-;_-@_-"/>
  </numFmts>
  <fonts count="13" x14ac:knownFonts="1">
    <font>
      <sz val="14"/>
      <color rgb="FF000000"/>
      <name val="AngsanaUPC"/>
      <family val="1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sz val="13"/>
      <color rgb="FF000000"/>
      <name val="Cordia New"/>
      <family val="2"/>
    </font>
    <font>
      <sz val="10"/>
      <color rgb="FF000000"/>
      <name val="Cordia New"/>
      <family val="2"/>
    </font>
    <font>
      <u/>
      <sz val="13"/>
      <name val="Cordia New"/>
      <family val="2"/>
    </font>
    <font>
      <sz val="10"/>
      <name val="Arial"/>
      <family val="2"/>
    </font>
    <font>
      <sz val="14"/>
      <color rgb="FF000000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/>
    <xf numFmtId="0" fontId="11" fillId="0" borderId="0"/>
    <xf numFmtId="0" fontId="7" fillId="0" borderId="0"/>
    <xf numFmtId="0" fontId="7" fillId="0" borderId="0"/>
    <xf numFmtId="0" fontId="12" fillId="0" borderId="0"/>
    <xf numFmtId="0" fontId="7" fillId="0" borderId="0"/>
    <xf numFmtId="43" fontId="7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right" vertical="center"/>
    </xf>
    <xf numFmtId="0" fontId="2" fillId="0" borderId="0" xfId="1" applyFont="1" applyAlignment="1">
      <alignment horizontal="justify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Border="1" applyAlignment="1">
      <alignment horizontal="right" vertical="center"/>
    </xf>
    <xf numFmtId="166" fontId="3" fillId="2" borderId="5" xfId="2" applyNumberFormat="1" applyFont="1" applyFill="1" applyBorder="1" applyAlignment="1">
      <alignment horizontal="right" vertical="center"/>
    </xf>
    <xf numFmtId="166" fontId="3" fillId="0" borderId="5" xfId="2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3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167" fontId="3" fillId="0" borderId="4" xfId="4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0" fontId="3" fillId="2" borderId="0" xfId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6" xfId="4" applyNumberFormat="1" applyFont="1" applyFill="1" applyBorder="1" applyAlignment="1">
      <alignment horizontal="right" vertical="center"/>
    </xf>
    <xf numFmtId="166" fontId="3" fillId="0" borderId="6" xfId="4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6" fontId="3" fillId="2" borderId="0" xfId="4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0" borderId="5" xfId="5" applyNumberFormat="1" applyFont="1" applyFill="1" applyBorder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9" fontId="3" fillId="2" borderId="0" xfId="6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2" fillId="0" borderId="7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center" vertical="center"/>
    </xf>
    <xf numFmtId="0" fontId="3" fillId="0" borderId="0" xfId="7" applyFont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3" fillId="2" borderId="8" xfId="5" applyNumberFormat="1" applyFont="1" applyFill="1" applyBorder="1" applyAlignment="1">
      <alignment horizontal="right" vertical="center"/>
    </xf>
    <xf numFmtId="169" fontId="3" fillId="0" borderId="0" xfId="4" applyNumberFormat="1" applyFont="1" applyFill="1" applyBorder="1" applyAlignment="1">
      <alignment vertical="center"/>
    </xf>
    <xf numFmtId="164" fontId="3" fillId="0" borderId="8" xfId="5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0" fontId="3" fillId="0" borderId="0" xfId="1" quotePrefix="1" applyFont="1" applyAlignment="1">
      <alignment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7" xfId="2" applyNumberFormat="1" applyFont="1" applyBorder="1" applyAlignment="1">
      <alignment horizontal="right" vertical="center"/>
    </xf>
    <xf numFmtId="166" fontId="3" fillId="0" borderId="7" xfId="5" applyNumberFormat="1" applyFont="1" applyFill="1" applyBorder="1" applyAlignment="1">
      <alignment vertical="center"/>
    </xf>
    <xf numFmtId="166" fontId="3" fillId="0" borderId="0" xfId="7" applyNumberFormat="1" applyFont="1" applyAlignment="1">
      <alignment vertical="center"/>
    </xf>
    <xf numFmtId="166" fontId="3" fillId="0" borderId="5" xfId="2" applyNumberFormat="1" applyFont="1" applyBorder="1" applyAlignment="1">
      <alignment vertical="center"/>
    </xf>
    <xf numFmtId="166" fontId="3" fillId="2" borderId="5" xfId="2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6" fontId="3" fillId="2" borderId="6" xfId="4" applyNumberFormat="1" applyFont="1" applyFill="1" applyBorder="1" applyAlignment="1">
      <alignment vertical="center"/>
    </xf>
    <xf numFmtId="166" fontId="3" fillId="0" borderId="6" xfId="4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164" fontId="3" fillId="0" borderId="0" xfId="7" applyNumberFormat="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164" fontId="4" fillId="0" borderId="0" xfId="7" applyNumberFormat="1" applyFont="1" applyAlignment="1">
      <alignment horizontal="centerContinuous" vertical="center"/>
    </xf>
    <xf numFmtId="170" fontId="2" fillId="0" borderId="0" xfId="7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0" fontId="2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centerContinuous" vertical="center"/>
    </xf>
    <xf numFmtId="0" fontId="3" fillId="0" borderId="1" xfId="7" applyFont="1" applyBorder="1" applyAlignment="1">
      <alignment horizontal="centerContinuous" vertical="center"/>
    </xf>
    <xf numFmtId="0" fontId="2" fillId="0" borderId="2" xfId="7" applyFont="1" applyBorder="1" applyAlignment="1">
      <alignment horizontal="left" vertical="center"/>
    </xf>
    <xf numFmtId="0" fontId="3" fillId="0" borderId="2" xfId="7" applyFont="1" applyBorder="1" applyAlignment="1">
      <alignment horizontal="center" vertical="center"/>
    </xf>
    <xf numFmtId="164" fontId="3" fillId="0" borderId="2" xfId="7" applyNumberFormat="1" applyFont="1" applyBorder="1" applyAlignment="1">
      <alignment horizontal="centerContinuous" vertical="center"/>
    </xf>
    <xf numFmtId="0" fontId="3" fillId="0" borderId="2" xfId="7" applyFont="1" applyBorder="1" applyAlignment="1">
      <alignment horizontal="centerContinuous" vertical="center"/>
    </xf>
    <xf numFmtId="171" fontId="3" fillId="0" borderId="2" xfId="4" applyNumberFormat="1" applyFont="1" applyBorder="1" applyAlignment="1">
      <alignment horizontal="right" vertical="center"/>
    </xf>
    <xf numFmtId="164" fontId="2" fillId="0" borderId="1" xfId="7" applyNumberFormat="1" applyFont="1" applyBorder="1" applyAlignment="1">
      <alignment horizontal="right" vertical="center"/>
    </xf>
    <xf numFmtId="0" fontId="3" fillId="0" borderId="3" xfId="7" applyFont="1" applyBorder="1" applyAlignment="1">
      <alignment vertical="center"/>
    </xf>
    <xf numFmtId="164" fontId="2" fillId="0" borderId="3" xfId="7" applyNumberFormat="1" applyFont="1" applyBorder="1" applyAlignment="1">
      <alignment horizontal="right" vertical="center"/>
    </xf>
    <xf numFmtId="164" fontId="3" fillId="0" borderId="3" xfId="7" applyNumberFormat="1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/>
    </xf>
    <xf numFmtId="165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center" vertical="center"/>
    </xf>
    <xf numFmtId="0" fontId="2" fillId="0" borderId="0" xfId="7" applyFont="1" applyAlignment="1">
      <alignment horizontal="justify" vertical="center"/>
    </xf>
    <xf numFmtId="164" fontId="3" fillId="2" borderId="0" xfId="7" applyNumberFormat="1" applyFont="1" applyFill="1" applyAlignment="1">
      <alignment vertical="center"/>
    </xf>
    <xf numFmtId="164" fontId="3" fillId="0" borderId="0" xfId="7" applyNumberFormat="1" applyFont="1" applyAlignment="1">
      <alignment vertical="center"/>
    </xf>
    <xf numFmtId="170" fontId="3" fillId="2" borderId="0" xfId="7" applyNumberFormat="1" applyFont="1" applyFill="1" applyAlignment="1">
      <alignment vertical="center"/>
    </xf>
    <xf numFmtId="0" fontId="2" fillId="0" borderId="0" xfId="7" applyFont="1" applyAlignment="1">
      <alignment vertical="center"/>
    </xf>
    <xf numFmtId="166" fontId="3" fillId="2" borderId="0" xfId="7" applyNumberFormat="1" applyFont="1" applyFill="1" applyAlignment="1">
      <alignment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3" borderId="0" xfId="8" applyNumberFormat="1" applyFont="1" applyFill="1" applyAlignment="1">
      <alignment horizontal="righ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166" fontId="3" fillId="2" borderId="1" xfId="7" applyNumberFormat="1" applyFont="1" applyFill="1" applyBorder="1" applyAlignment="1">
      <alignment vertical="center"/>
    </xf>
    <xf numFmtId="166" fontId="3" fillId="2" borderId="4" xfId="2" applyNumberFormat="1" applyFont="1" applyFill="1" applyBorder="1" applyAlignment="1">
      <alignment horizontal="right" vertical="center"/>
    </xf>
    <xf numFmtId="0" fontId="3" fillId="0" borderId="4" xfId="7" applyFont="1" applyBorder="1" applyAlignment="1">
      <alignment vertical="center"/>
    </xf>
    <xf numFmtId="0" fontId="2" fillId="0" borderId="4" xfId="7" applyFont="1" applyBorder="1" applyAlignment="1">
      <alignment vertical="center"/>
    </xf>
    <xf numFmtId="0" fontId="3" fillId="0" borderId="4" xfId="7" applyFont="1" applyBorder="1" applyAlignment="1">
      <alignment horizontal="center" vertical="center"/>
    </xf>
    <xf numFmtId="164" fontId="3" fillId="0" borderId="4" xfId="7" applyNumberFormat="1" applyFont="1" applyBorder="1" applyAlignment="1">
      <alignment horizontal="right" vertical="center"/>
    </xf>
    <xf numFmtId="165" fontId="3" fillId="0" borderId="4" xfId="7" applyNumberFormat="1" applyFont="1" applyBorder="1" applyAlignment="1">
      <alignment horizontal="right" vertical="center"/>
    </xf>
    <xf numFmtId="164" fontId="2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1" xfId="7" applyNumberFormat="1" applyFont="1" applyBorder="1" applyAlignment="1">
      <alignment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2" borderId="7" xfId="2" applyNumberFormat="1" applyFont="1" applyFill="1" applyBorder="1" applyAlignment="1">
      <alignment horizontal="right" vertical="center"/>
    </xf>
    <xf numFmtId="0" fontId="3" fillId="0" borderId="1" xfId="7" applyFont="1" applyBorder="1" applyAlignment="1">
      <alignment vertical="center"/>
    </xf>
    <xf numFmtId="164" fontId="3" fillId="0" borderId="1" xfId="7" applyNumberFormat="1" applyFont="1" applyBorder="1" applyAlignment="1">
      <alignment vertical="center"/>
    </xf>
    <xf numFmtId="165" fontId="2" fillId="0" borderId="0" xfId="7" applyNumberFormat="1" applyFont="1" applyAlignment="1">
      <alignment vertical="center"/>
    </xf>
    <xf numFmtId="164" fontId="2" fillId="2" borderId="0" xfId="7" applyNumberFormat="1" applyFont="1" applyFill="1" applyAlignment="1">
      <alignment horizontal="right" vertical="center"/>
    </xf>
    <xf numFmtId="37" fontId="3" fillId="0" borderId="0" xfId="7" applyNumberFormat="1" applyFont="1" applyAlignment="1">
      <alignment vertical="center"/>
    </xf>
    <xf numFmtId="1" fontId="3" fillId="0" borderId="0" xfId="7" applyNumberFormat="1" applyFont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0" fontId="3" fillId="0" borderId="0" xfId="7" quotePrefix="1" applyFont="1" applyAlignment="1">
      <alignment vertical="center"/>
    </xf>
    <xf numFmtId="0" fontId="3" fillId="2" borderId="0" xfId="7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7" xfId="7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9" fontId="3" fillId="0" borderId="0" xfId="9" applyFont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8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6" fontId="3" fillId="2" borderId="6" xfId="0" applyNumberFormat="1" applyFont="1" applyFill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72" fontId="3" fillId="2" borderId="0" xfId="0" applyNumberFormat="1" applyFont="1" applyFill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0" borderId="7" xfId="0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72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0" fontId="3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2" fillId="0" borderId="9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175" fontId="3" fillId="0" borderId="0" xfId="0" applyNumberFormat="1" applyFont="1" applyAlignment="1">
      <alignment horizontal="right" vertical="center"/>
    </xf>
    <xf numFmtId="175" fontId="3" fillId="0" borderId="1" xfId="0" applyNumberFormat="1" applyFont="1" applyBorder="1" applyAlignment="1">
      <alignment horizontal="right" vertical="center"/>
    </xf>
    <xf numFmtId="175" fontId="2" fillId="0" borderId="0" xfId="0" applyNumberFormat="1" applyFont="1" applyAlignment="1">
      <alignment horizontal="right" vertical="center"/>
    </xf>
    <xf numFmtId="175" fontId="2" fillId="0" borderId="1" xfId="0" applyNumberFormat="1" applyFont="1" applyBorder="1" applyAlignment="1">
      <alignment horizontal="right" vertical="center"/>
    </xf>
    <xf numFmtId="175" fontId="2" fillId="2" borderId="0" xfId="0" applyNumberFormat="1" applyFont="1" applyFill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5" fontId="3" fillId="0" borderId="7" xfId="0" applyNumberFormat="1" applyFont="1" applyBorder="1" applyAlignment="1">
      <alignment vertical="center"/>
    </xf>
    <xf numFmtId="175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65" fontId="3" fillId="0" borderId="7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centerContinuous" vertical="center"/>
    </xf>
    <xf numFmtId="175" fontId="3" fillId="0" borderId="2" xfId="0" applyNumberFormat="1" applyFont="1" applyBorder="1" applyAlignment="1">
      <alignment horizontal="right" vertical="center"/>
    </xf>
    <xf numFmtId="175" fontId="2" fillId="0" borderId="9" xfId="0" applyNumberFormat="1" applyFont="1" applyBorder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3" fillId="2" borderId="0" xfId="11" applyNumberFormat="1" applyFont="1" applyFill="1" applyAlignment="1">
      <alignment horizontal="right"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6" fontId="3" fillId="0" borderId="7" xfId="11" applyNumberFormat="1" applyFont="1" applyBorder="1" applyAlignment="1">
      <alignment horizontal="right" vertical="center"/>
    </xf>
    <xf numFmtId="166" fontId="3" fillId="2" borderId="7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166" fontId="3" fillId="0" borderId="1" xfId="11" applyNumberFormat="1" applyFont="1" applyBorder="1" applyAlignment="1">
      <alignment horizontal="right" vertical="center"/>
    </xf>
    <xf numFmtId="166" fontId="3" fillId="2" borderId="1" xfId="11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center" vertical="center"/>
    </xf>
    <xf numFmtId="175" fontId="3" fillId="2" borderId="0" xfId="0" applyNumberFormat="1" applyFont="1" applyFill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7" fontId="3" fillId="0" borderId="7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horizontal="center" vertical="center"/>
    </xf>
    <xf numFmtId="175" fontId="3" fillId="0" borderId="7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0" xfId="11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0" borderId="7" xfId="0" applyNumberFormat="1" applyFont="1" applyBorder="1" applyAlignment="1">
      <alignment horizontal="center" vertical="center"/>
    </xf>
    <xf numFmtId="166" fontId="3" fillId="0" borderId="0" xfId="14" applyNumberFormat="1" applyFont="1" applyAlignment="1">
      <alignment horizontal="right" vertical="center"/>
    </xf>
    <xf numFmtId="166" fontId="3" fillId="2" borderId="0" xfId="14" applyNumberFormat="1" applyFont="1" applyFill="1" applyAlignment="1">
      <alignment horizontal="right" vertical="center"/>
    </xf>
    <xf numFmtId="177" fontId="3" fillId="0" borderId="0" xfId="15" applyNumberFormat="1" applyFont="1" applyAlignment="1">
      <alignment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6">
    <cellStyle name="Comma" xfId="15" builtinId="3"/>
    <cellStyle name="Comma 247 2" xfId="5" xr:uid="{554D4DA6-9471-46EF-AB48-A81E84D068FF}"/>
    <cellStyle name="Comma 4" xfId="4" xr:uid="{2BD5D324-EB37-4E63-A5F3-A1B5FBD328F7}"/>
    <cellStyle name="Normal" xfId="0" builtinId="0"/>
    <cellStyle name="Normal 10 3 2" xfId="2" xr:uid="{BF52FB7C-D9A0-44B5-9F06-457A08881025}"/>
    <cellStyle name="Normal 12 3" xfId="7" xr:uid="{F9719D52-6D15-44A2-A20D-567C24C672E1}"/>
    <cellStyle name="Normal 18" xfId="10" xr:uid="{C7FEFA5C-E955-4981-BABE-2B402CC0CEF8}"/>
    <cellStyle name="Normal 2" xfId="11" xr:uid="{8686381F-AA83-459C-81FA-021A7BC2E4D9}"/>
    <cellStyle name="Normal 2 6" xfId="14" xr:uid="{2AD25042-730C-4FD6-A144-EB59F31794EF}"/>
    <cellStyle name="Normal 207" xfId="12" xr:uid="{48D18DD1-DFF1-4DE3-840D-D79CD6269905}"/>
    <cellStyle name="Normal 3" xfId="13" xr:uid="{E8395983-7DCD-4479-99D3-2EC66F9E5366}"/>
    <cellStyle name="Normal 4" xfId="1" xr:uid="{B933FC11-BB09-4460-86D9-BEF0A4B25786}"/>
    <cellStyle name="Normal 8" xfId="3" xr:uid="{2FC1CFA2-3811-4227-ACD9-243382C1654D}"/>
    <cellStyle name="Normal 9" xfId="8" xr:uid="{D69E6BA8-178F-41EA-AC99-706D6D2D7BD9}"/>
    <cellStyle name="Percent 2" xfId="6" xr:uid="{DE8A5235-B499-4F44-BC20-0240524B7F88}"/>
    <cellStyle name="Percent 3" xfId="9" xr:uid="{3718A952-6808-4934-A5BF-7103B1444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1'March24%20-%20Roll%20Q2'24\New%20folder\Banpu%20PLC_June66%20T2.xlsx" TargetMode="External"/><Relationship Id="rId1" Type="http://schemas.openxmlformats.org/officeDocument/2006/relationships/externalLinkPath" Target="https://pwcapac.sharepoint.com/ABAS-Listed/Banpu%20Public%20Company%20Limited/Banpu%20Public(CONSO)_Q1'March24%20-%20Roll%20Q2'24/New%20folder/Banpu%20PLC_June66%20T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3'24%20&#3605;&#3656;&#3634;&#3618;&#3585;&#3635;&#3621;&#3633;&#3591;&#3607;&#3635;\copy%20T.xlsx" TargetMode="External"/><Relationship Id="rId1" Type="http://schemas.openxmlformats.org/officeDocument/2006/relationships/externalLinkPath" Target="https://pwcapac.sharepoint.com/ABAS-Listed/Banpu%20Public%20Company%20Limited/Banpu%20Public(CONSO)_Q3'24%20&#3605;&#3656;&#3634;&#3618;&#3585;&#3635;&#3621;&#3633;&#3591;&#3607;&#3635;/copy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10-1_Media10"/>
      <sheetName val="Reference_Information10"/>
      <sheetName val="NTPC_summary_for_Taxdecl_2007"/>
      <sheetName val="เงินกู้_MGC5"/>
      <sheetName val="RM_purchase_report_by_group5"/>
      <sheetName val="Calculation_PS5"/>
      <sheetName val="QC_APPROVE_SHEET5"/>
      <sheetName val="Note_195"/>
      <sheetName val="V330_Confirmation5"/>
      <sheetName val="V320_re-value5"/>
      <sheetName val="TB31_03_195"/>
      <sheetName val="DropDown_Choices"/>
      <sheetName val="ประวัติพนักงานแยกแผนก_Dec'19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BS_-_P&amp;L_-_CF1"/>
      <sheetName val="AWR_Short-term_loans_from1"/>
      <sheetName val="ocean_voyage"/>
      <sheetName val="Accr_JAN"/>
      <sheetName val="0_09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pping_Mat"/>
      <sheetName val="Mapping_เขต"/>
      <sheetName val="SCB_1_-_Current"/>
      <sheetName val="SCB_2_-_Current"/>
      <sheetName val="Master_TB1"/>
      <sheetName val="B&amp;S_1999"/>
      <sheetName val="2006_(2)"/>
      <sheetName val="Appendix#5_ICIS_Price"/>
      <sheetName val="Ref_Quantity"/>
      <sheetName val="Ref_Price"/>
      <sheetName val="PULP_MILL"/>
      <sheetName val="Library_Procedures"/>
      <sheetName val="LEGAL_GUJ"/>
      <sheetName val="Sales_Jan_Dec"/>
      <sheetName val="rev_4"/>
      <sheetName val="Assump_-_Operational"/>
      <sheetName val="DB_$M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  <sheetName val="10_Flotation_Mod2"/>
      <sheetName val="9_Flotation_Mod1"/>
      <sheetName val="8_Fine_circuit_splitter"/>
      <sheetName val="7_Secondary_DMC"/>
      <sheetName val="6_Primary_DMC"/>
      <sheetName val="5_Desliming_Screen"/>
      <sheetName val="4_Bath_Rej_Sizer"/>
      <sheetName val="3_Bath_Prod_Sizer"/>
      <sheetName val="2_DM_Bath"/>
      <sheetName val="1_Raw_Coal_Screen"/>
      <sheetName val="Simulation_Control"/>
      <sheetName val="Summary_Report"/>
      <sheetName val="Detailed_Report"/>
      <sheetName val="Stream_Size%_in_each_SG"/>
      <sheetName val="Stream_SG%_in_each_Size"/>
      <sheetName val="Movement_Schedule"/>
      <sheetName val="Contribution_paid_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9">
          <cell r="M9">
            <v>28082981.159999996</v>
          </cell>
        </row>
      </sheetData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0000000"/>
      <sheetName val="T2-5 BS Conso"/>
      <sheetName val="T6-8 BS Co "/>
      <sheetName val="T9-10 PL Conso (3m)"/>
      <sheetName val="T11-12PL Conso (6m)"/>
      <sheetName val="T13-14PL Co (3m)"/>
      <sheetName val="T15-16PL Co (6m)"/>
      <sheetName val="T17 Change US Conso"/>
      <sheetName val="T18 Change THB Conso"/>
      <sheetName val="T19 Change US Co"/>
      <sheetName val="T20 Change THB Co"/>
      <sheetName val="T21-23Conso"/>
      <sheetName val="T24-25 Co"/>
    </sheetNames>
    <sheetDataSet>
      <sheetData sheetId="0" refreshError="1"/>
      <sheetData sheetId="1" refreshError="1"/>
      <sheetData sheetId="2" refreshError="1"/>
      <sheetData sheetId="3">
        <row r="138">
          <cell r="A138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0000000"/>
      <sheetName val="T2-5 BS Conso"/>
      <sheetName val="T6-8 BS Co "/>
      <sheetName val="T9-10 PL Conso (3m)"/>
      <sheetName val="T11-12 PL Conso (9m)"/>
      <sheetName val="T13-14PL Co (3m)"/>
      <sheetName val="T15-16PL Co (9m)"/>
      <sheetName val="T17 Change US Conso"/>
      <sheetName val="T18 Change THB Conso"/>
      <sheetName val="T19  Change US Co"/>
      <sheetName val="T20 Change THB Co"/>
      <sheetName val="T21-23 Conso"/>
      <sheetName val="T24-25 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2">
          <cell r="A92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8">
        <row r="48">
          <cell r="A48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9">
        <row r="48">
          <cell r="A48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0">
        <row r="30">
          <cell r="A30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8D1B-F9A4-41D1-8BF7-34775EEE1C11}">
  <dimension ref="A1:N182"/>
  <sheetViews>
    <sheetView zoomScale="90" zoomScaleNormal="90" zoomScaleSheetLayoutView="100" workbookViewId="0">
      <selection activeCell="J14" sqref="J14"/>
    </sheetView>
  </sheetViews>
  <sheetFormatPr defaultColWidth="9.33203125" defaultRowHeight="21.75" customHeight="1" x14ac:dyDescent="0.45"/>
  <cols>
    <col min="1" max="2" width="2.33203125" style="7" customWidth="1"/>
    <col min="3" max="3" width="41.5" style="7" customWidth="1"/>
    <col min="4" max="4" width="9.5" style="7" customWidth="1"/>
    <col min="5" max="5" width="1" style="7" customWidth="1"/>
    <col min="6" max="6" width="16.1640625" style="7" customWidth="1"/>
    <col min="7" max="7" width="1" style="7" customWidth="1"/>
    <col min="8" max="8" width="14.1640625" style="7" customWidth="1"/>
    <col min="9" max="9" width="1" style="7" customWidth="1"/>
    <col min="10" max="10" width="16.1640625" style="7" customWidth="1"/>
    <col min="11" max="11" width="1" style="7" customWidth="1"/>
    <col min="12" max="12" width="14.1640625" style="7" customWidth="1"/>
    <col min="13" max="13" width="15.1640625" style="7" customWidth="1"/>
    <col min="14" max="16384" width="9.33203125" style="7"/>
  </cols>
  <sheetData>
    <row r="1" spans="1:14" ht="21.75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6"/>
      <c r="L1" s="6"/>
    </row>
    <row r="2" spans="1:14" ht="21.75" customHeight="1" x14ac:dyDescent="0.45">
      <c r="A2" s="1" t="s">
        <v>1</v>
      </c>
      <c r="B2" s="1"/>
      <c r="C2" s="1"/>
      <c r="D2" s="2"/>
      <c r="E2" s="2"/>
      <c r="F2" s="8"/>
      <c r="G2" s="4"/>
      <c r="H2" s="8"/>
      <c r="I2" s="4"/>
      <c r="J2" s="8"/>
      <c r="K2" s="4"/>
      <c r="L2" s="8"/>
    </row>
    <row r="3" spans="1:14" ht="21.75" customHeight="1" x14ac:dyDescent="0.45">
      <c r="A3" s="9" t="s">
        <v>2</v>
      </c>
      <c r="B3" s="9"/>
      <c r="C3" s="9"/>
      <c r="D3" s="10"/>
      <c r="E3" s="10"/>
      <c r="F3" s="11"/>
      <c r="G3" s="12"/>
      <c r="H3" s="11"/>
      <c r="I3" s="12"/>
      <c r="J3" s="11"/>
      <c r="K3" s="12"/>
      <c r="L3" s="11"/>
    </row>
    <row r="4" spans="1:14" ht="21.75" customHeight="1" x14ac:dyDescent="0.45">
      <c r="A4" s="13"/>
      <c r="B4" s="13"/>
      <c r="C4" s="13"/>
      <c r="D4" s="14"/>
      <c r="E4" s="14"/>
      <c r="F4" s="15"/>
      <c r="G4" s="16"/>
      <c r="H4" s="15"/>
      <c r="I4" s="16"/>
      <c r="J4" s="15"/>
      <c r="K4" s="16"/>
      <c r="L4" s="8"/>
    </row>
    <row r="5" spans="1:14" ht="21.75" customHeight="1" x14ac:dyDescent="0.45">
      <c r="A5" s="1"/>
      <c r="B5" s="1"/>
      <c r="C5" s="1"/>
      <c r="D5" s="2"/>
      <c r="E5" s="2"/>
      <c r="F5" s="11"/>
      <c r="G5" s="12"/>
      <c r="H5" s="11"/>
      <c r="I5" s="12"/>
      <c r="J5" s="11"/>
      <c r="K5" s="12"/>
      <c r="L5" s="17" t="s">
        <v>3</v>
      </c>
    </row>
    <row r="6" spans="1:14" ht="21.75" customHeight="1" x14ac:dyDescent="0.45">
      <c r="A6" s="1"/>
      <c r="B6" s="1"/>
      <c r="C6" s="1"/>
      <c r="D6" s="2"/>
      <c r="E6" s="2"/>
      <c r="F6" s="18"/>
      <c r="G6" s="18"/>
      <c r="H6" s="18" t="s">
        <v>4</v>
      </c>
      <c r="I6" s="4"/>
      <c r="J6" s="19"/>
      <c r="K6" s="20"/>
      <c r="L6" s="18" t="s">
        <v>5</v>
      </c>
    </row>
    <row r="7" spans="1:14" ht="21.75" customHeight="1" x14ac:dyDescent="0.45">
      <c r="A7" s="21"/>
      <c r="B7" s="21"/>
      <c r="C7" s="21"/>
      <c r="D7" s="22"/>
      <c r="E7" s="22"/>
      <c r="F7" s="23" t="s">
        <v>6</v>
      </c>
      <c r="G7" s="24"/>
      <c r="H7" s="25" t="s">
        <v>7</v>
      </c>
      <c r="I7" s="24"/>
      <c r="J7" s="23" t="s">
        <v>6</v>
      </c>
      <c r="K7" s="24"/>
      <c r="L7" s="25" t="s">
        <v>7</v>
      </c>
    </row>
    <row r="8" spans="1:14" ht="21.75" customHeight="1" x14ac:dyDescent="0.45">
      <c r="A8" s="21"/>
      <c r="B8" s="21"/>
      <c r="C8" s="21"/>
      <c r="D8" s="22"/>
      <c r="E8" s="22"/>
      <c r="F8" s="25" t="s">
        <v>8</v>
      </c>
      <c r="G8" s="24"/>
      <c r="H8" s="23" t="s">
        <v>9</v>
      </c>
      <c r="I8" s="24"/>
      <c r="J8" s="25" t="s">
        <v>8</v>
      </c>
      <c r="K8" s="24"/>
      <c r="L8" s="23" t="s">
        <v>9</v>
      </c>
    </row>
    <row r="9" spans="1:14" ht="21.75" customHeight="1" x14ac:dyDescent="0.45">
      <c r="A9" s="21"/>
      <c r="B9" s="21"/>
      <c r="C9" s="21"/>
      <c r="D9" s="26" t="s">
        <v>10</v>
      </c>
      <c r="E9" s="21"/>
      <c r="F9" s="27" t="s">
        <v>11</v>
      </c>
      <c r="G9" s="24"/>
      <c r="H9" s="27" t="s">
        <v>12</v>
      </c>
      <c r="I9" s="24"/>
      <c r="J9" s="27" t="s">
        <v>11</v>
      </c>
      <c r="K9" s="24"/>
      <c r="L9" s="27" t="s">
        <v>12</v>
      </c>
    </row>
    <row r="10" spans="1:14" ht="21.75" customHeight="1" x14ac:dyDescent="0.45">
      <c r="A10" s="1" t="s">
        <v>13</v>
      </c>
      <c r="B10" s="28"/>
      <c r="C10" s="28"/>
      <c r="D10" s="2"/>
      <c r="E10" s="2"/>
      <c r="F10" s="29"/>
      <c r="H10" s="30"/>
      <c r="J10" s="29"/>
      <c r="L10" s="30"/>
    </row>
    <row r="11" spans="1:14" ht="6" customHeight="1" x14ac:dyDescent="0.45">
      <c r="A11" s="1"/>
      <c r="B11" s="28"/>
      <c r="C11" s="28"/>
      <c r="D11" s="2"/>
      <c r="E11" s="2"/>
      <c r="F11" s="29"/>
      <c r="H11" s="30"/>
      <c r="J11" s="29"/>
      <c r="L11" s="30"/>
    </row>
    <row r="12" spans="1:14" ht="21.75" customHeight="1" x14ac:dyDescent="0.45">
      <c r="A12" s="31" t="s">
        <v>14</v>
      </c>
      <c r="B12" s="31"/>
      <c r="C12" s="31"/>
      <c r="D12" s="2"/>
      <c r="E12" s="2"/>
      <c r="F12" s="29"/>
      <c r="G12" s="32"/>
      <c r="H12" s="30"/>
      <c r="I12" s="32"/>
      <c r="J12" s="29"/>
      <c r="K12" s="32"/>
      <c r="L12" s="30"/>
    </row>
    <row r="13" spans="1:14" ht="6" customHeight="1" x14ac:dyDescent="0.45">
      <c r="A13" s="1"/>
      <c r="B13" s="28"/>
      <c r="C13" s="28"/>
      <c r="D13" s="2"/>
      <c r="E13" s="2"/>
      <c r="F13" s="29"/>
      <c r="H13" s="30"/>
      <c r="J13" s="29"/>
      <c r="L13" s="30"/>
    </row>
    <row r="14" spans="1:14" ht="21.75" customHeight="1" x14ac:dyDescent="0.45">
      <c r="A14" s="7" t="s">
        <v>15</v>
      </c>
      <c r="D14" s="2"/>
      <c r="E14" s="2"/>
      <c r="F14" s="33">
        <v>1520839</v>
      </c>
      <c r="G14" s="34"/>
      <c r="H14" s="34">
        <v>1574962</v>
      </c>
      <c r="I14" s="34"/>
      <c r="J14" s="35">
        <v>49110028</v>
      </c>
      <c r="K14" s="36"/>
      <c r="L14" s="36">
        <v>53900381</v>
      </c>
      <c r="M14" s="37"/>
      <c r="N14" s="37"/>
    </row>
    <row r="15" spans="1:14" ht="21.75" customHeight="1" x14ac:dyDescent="0.45">
      <c r="A15" s="7" t="s">
        <v>16</v>
      </c>
      <c r="D15" s="2"/>
      <c r="E15" s="2"/>
      <c r="F15" s="33">
        <v>60000</v>
      </c>
      <c r="G15" s="34"/>
      <c r="H15" s="34">
        <v>0</v>
      </c>
      <c r="I15" s="34"/>
      <c r="J15" s="35">
        <v>1937484</v>
      </c>
      <c r="K15" s="36"/>
      <c r="L15" s="36">
        <v>0</v>
      </c>
      <c r="M15" s="37"/>
      <c r="N15" s="37"/>
    </row>
    <row r="16" spans="1:14" ht="21.75" customHeight="1" x14ac:dyDescent="0.45">
      <c r="A16" s="7" t="s">
        <v>17</v>
      </c>
      <c r="D16" s="2"/>
      <c r="E16" s="2"/>
      <c r="F16" s="33"/>
      <c r="G16" s="34"/>
      <c r="H16" s="34"/>
      <c r="I16" s="34"/>
      <c r="J16" s="35"/>
      <c r="K16" s="36"/>
      <c r="L16" s="36"/>
      <c r="M16" s="37"/>
      <c r="N16" s="37"/>
    </row>
    <row r="17" spans="1:14" ht="21.75" customHeight="1" x14ac:dyDescent="0.45">
      <c r="B17" s="7" t="s">
        <v>18</v>
      </c>
      <c r="D17" s="38">
        <v>7</v>
      </c>
      <c r="E17" s="2"/>
      <c r="F17" s="33">
        <v>34043</v>
      </c>
      <c r="G17" s="34"/>
      <c r="H17" s="34">
        <v>23369</v>
      </c>
      <c r="I17" s="34"/>
      <c r="J17" s="35">
        <v>1099288</v>
      </c>
      <c r="K17" s="36"/>
      <c r="L17" s="36">
        <v>799777</v>
      </c>
      <c r="M17" s="37"/>
      <c r="N17" s="37"/>
    </row>
    <row r="18" spans="1:14" ht="21.75" customHeight="1" x14ac:dyDescent="0.45">
      <c r="A18" s="39" t="s">
        <v>17</v>
      </c>
      <c r="D18" s="38"/>
      <c r="E18" s="2"/>
      <c r="F18" s="33"/>
      <c r="G18" s="34"/>
      <c r="H18" s="34"/>
      <c r="I18" s="34"/>
      <c r="J18" s="35"/>
      <c r="K18" s="36"/>
      <c r="L18" s="36"/>
      <c r="M18" s="37"/>
      <c r="N18" s="37"/>
    </row>
    <row r="19" spans="1:14" ht="21.75" customHeight="1" x14ac:dyDescent="0.45">
      <c r="A19" s="39"/>
      <c r="B19" s="7" t="s">
        <v>19</v>
      </c>
      <c r="D19" s="38">
        <v>7</v>
      </c>
      <c r="E19" s="2"/>
      <c r="F19" s="33">
        <v>22</v>
      </c>
      <c r="G19" s="34"/>
      <c r="H19" s="34">
        <v>62</v>
      </c>
      <c r="I19" s="34"/>
      <c r="J19" s="35">
        <v>717</v>
      </c>
      <c r="K19" s="36"/>
      <c r="L19" s="36">
        <v>2120</v>
      </c>
      <c r="M19" s="37"/>
      <c r="N19" s="37"/>
    </row>
    <row r="20" spans="1:14" ht="21.75" customHeight="1" x14ac:dyDescent="0.45">
      <c r="A20" s="40" t="s">
        <v>20</v>
      </c>
      <c r="D20" s="38">
        <v>8</v>
      </c>
      <c r="E20" s="2"/>
      <c r="F20" s="33">
        <v>500039</v>
      </c>
      <c r="G20" s="34"/>
      <c r="H20" s="34">
        <v>528775</v>
      </c>
      <c r="I20" s="34"/>
      <c r="J20" s="35">
        <v>16146952</v>
      </c>
      <c r="K20" s="36"/>
      <c r="L20" s="36">
        <v>18096440</v>
      </c>
      <c r="M20" s="37"/>
      <c r="N20" s="37"/>
    </row>
    <row r="21" spans="1:14" ht="21.75" customHeight="1" x14ac:dyDescent="0.45">
      <c r="A21" s="7" t="s">
        <v>21</v>
      </c>
      <c r="D21" s="38">
        <v>21</v>
      </c>
      <c r="E21" s="2"/>
      <c r="F21" s="41">
        <v>4048</v>
      </c>
      <c r="G21" s="34"/>
      <c r="H21" s="42">
        <v>1294</v>
      </c>
      <c r="I21" s="34"/>
      <c r="J21" s="35">
        <v>130700</v>
      </c>
      <c r="K21" s="36"/>
      <c r="L21" s="36">
        <v>44297</v>
      </c>
      <c r="M21" s="37"/>
      <c r="N21" s="37"/>
    </row>
    <row r="22" spans="1:14" ht="21.75" customHeight="1" x14ac:dyDescent="0.45">
      <c r="A22" s="7" t="s">
        <v>22</v>
      </c>
      <c r="D22" s="38">
        <v>21</v>
      </c>
      <c r="E22" s="2"/>
      <c r="F22" s="41">
        <v>14962</v>
      </c>
      <c r="G22" s="34"/>
      <c r="H22" s="42">
        <v>0</v>
      </c>
      <c r="I22" s="34"/>
      <c r="J22" s="35">
        <v>483140</v>
      </c>
      <c r="K22" s="36"/>
      <c r="L22" s="36">
        <v>0</v>
      </c>
      <c r="M22" s="37"/>
      <c r="N22" s="37"/>
    </row>
    <row r="23" spans="1:14" ht="21.75" customHeight="1" x14ac:dyDescent="0.45">
      <c r="A23" s="7" t="s">
        <v>23</v>
      </c>
      <c r="D23" s="38">
        <v>21</v>
      </c>
      <c r="E23" s="2"/>
      <c r="F23" s="33">
        <v>6856</v>
      </c>
      <c r="G23" s="34"/>
      <c r="H23" s="34">
        <v>4237</v>
      </c>
      <c r="I23" s="34"/>
      <c r="J23" s="35">
        <v>221400</v>
      </c>
      <c r="K23" s="36"/>
      <c r="L23" s="36">
        <v>145000</v>
      </c>
      <c r="M23" s="37"/>
      <c r="N23" s="37"/>
    </row>
    <row r="24" spans="1:14" ht="21.75" customHeight="1" x14ac:dyDescent="0.45">
      <c r="A24" s="7" t="s">
        <v>24</v>
      </c>
      <c r="D24" s="38"/>
      <c r="E24" s="2"/>
      <c r="F24" s="41"/>
      <c r="G24" s="34"/>
      <c r="H24" s="42"/>
      <c r="I24" s="34"/>
      <c r="J24" s="35"/>
      <c r="K24" s="36"/>
      <c r="L24" s="36"/>
      <c r="M24" s="37"/>
      <c r="N24" s="37"/>
    </row>
    <row r="25" spans="1:14" ht="21.75" customHeight="1" x14ac:dyDescent="0.45">
      <c r="B25" s="7" t="s">
        <v>25</v>
      </c>
      <c r="D25" s="38">
        <v>21</v>
      </c>
      <c r="E25" s="2"/>
      <c r="F25" s="41">
        <v>1365</v>
      </c>
      <c r="G25" s="34"/>
      <c r="H25" s="42">
        <v>1242</v>
      </c>
      <c r="I25" s="34"/>
      <c r="J25" s="35">
        <v>44084</v>
      </c>
      <c r="K25" s="36"/>
      <c r="L25" s="36">
        <v>42489</v>
      </c>
      <c r="M25" s="37"/>
      <c r="N25" s="37"/>
    </row>
    <row r="26" spans="1:14" ht="21.75" customHeight="1" x14ac:dyDescent="0.45">
      <c r="A26" s="7" t="s">
        <v>26</v>
      </c>
      <c r="D26" s="38"/>
      <c r="E26" s="2"/>
      <c r="F26" s="33">
        <v>194995</v>
      </c>
      <c r="G26" s="34"/>
      <c r="H26" s="34">
        <v>183070</v>
      </c>
      <c r="I26" s="34"/>
      <c r="J26" s="35">
        <v>6296649</v>
      </c>
      <c r="K26" s="36"/>
      <c r="L26" s="36">
        <v>6265274</v>
      </c>
      <c r="M26" s="37"/>
      <c r="N26" s="37"/>
    </row>
    <row r="27" spans="1:14" ht="21.75" customHeight="1" x14ac:dyDescent="0.45">
      <c r="A27" s="7" t="s">
        <v>27</v>
      </c>
      <c r="D27" s="38"/>
      <c r="E27" s="2"/>
      <c r="F27" s="33">
        <v>72366</v>
      </c>
      <c r="G27" s="34"/>
      <c r="H27" s="34">
        <v>60738</v>
      </c>
      <c r="I27" s="34"/>
      <c r="J27" s="35">
        <v>2336810</v>
      </c>
      <c r="K27" s="36"/>
      <c r="L27" s="36">
        <v>2078658</v>
      </c>
      <c r="M27" s="37"/>
      <c r="N27" s="37"/>
    </row>
    <row r="28" spans="1:14" ht="21.75" customHeight="1" x14ac:dyDescent="0.45">
      <c r="A28" s="7" t="s">
        <v>28</v>
      </c>
      <c r="D28" s="38">
        <v>7</v>
      </c>
      <c r="E28" s="2"/>
      <c r="F28" s="33">
        <v>49862</v>
      </c>
      <c r="G28" s="34"/>
      <c r="H28" s="34">
        <v>114042</v>
      </c>
      <c r="I28" s="34"/>
      <c r="J28" s="35">
        <v>1610112</v>
      </c>
      <c r="K28" s="36"/>
      <c r="L28" s="36">
        <v>3902884</v>
      </c>
      <c r="M28" s="37"/>
      <c r="N28" s="37"/>
    </row>
    <row r="29" spans="1:14" ht="21.75" customHeight="1" x14ac:dyDescent="0.45">
      <c r="A29" s="7" t="s">
        <v>29</v>
      </c>
      <c r="D29" s="38"/>
      <c r="E29" s="2"/>
      <c r="F29" s="33"/>
      <c r="G29" s="34"/>
      <c r="H29" s="34"/>
      <c r="I29" s="34"/>
      <c r="J29" s="35"/>
      <c r="K29" s="43"/>
      <c r="L29" s="36"/>
      <c r="M29" s="37"/>
      <c r="N29" s="37"/>
    </row>
    <row r="30" spans="1:14" ht="21.75" customHeight="1" x14ac:dyDescent="0.45">
      <c r="B30" s="7" t="s">
        <v>30</v>
      </c>
      <c r="D30" s="38"/>
      <c r="E30" s="2"/>
      <c r="F30" s="33"/>
      <c r="G30" s="34"/>
      <c r="H30" s="34"/>
      <c r="I30" s="34"/>
      <c r="J30" s="35"/>
      <c r="K30" s="43"/>
      <c r="L30" s="36"/>
      <c r="M30" s="37"/>
      <c r="N30" s="37"/>
    </row>
    <row r="31" spans="1:14" ht="21.75" customHeight="1" x14ac:dyDescent="0.45">
      <c r="B31" s="7" t="s">
        <v>31</v>
      </c>
      <c r="D31" s="38">
        <v>11</v>
      </c>
      <c r="E31" s="2"/>
      <c r="F31" s="33">
        <v>71674</v>
      </c>
      <c r="G31" s="34"/>
      <c r="H31" s="34">
        <v>119367</v>
      </c>
      <c r="I31" s="34"/>
      <c r="J31" s="35">
        <v>2314458</v>
      </c>
      <c r="K31" s="36"/>
      <c r="L31" s="36">
        <v>4085131</v>
      </c>
      <c r="M31" s="37"/>
      <c r="N31" s="37"/>
    </row>
    <row r="32" spans="1:14" ht="21.75" customHeight="1" x14ac:dyDescent="0.45">
      <c r="A32" s="7" t="s">
        <v>32</v>
      </c>
      <c r="D32" s="2"/>
      <c r="E32" s="2"/>
      <c r="F32" s="44">
        <v>273985</v>
      </c>
      <c r="G32" s="34"/>
      <c r="H32" s="45">
        <v>464277</v>
      </c>
      <c r="I32" s="34"/>
      <c r="J32" s="46">
        <v>8847359</v>
      </c>
      <c r="K32" s="36"/>
      <c r="L32" s="47">
        <v>15889096</v>
      </c>
      <c r="M32" s="37"/>
      <c r="N32" s="37"/>
    </row>
    <row r="33" spans="1:14" ht="6" customHeight="1" x14ac:dyDescent="0.45">
      <c r="A33" s="1"/>
      <c r="B33" s="28"/>
      <c r="C33" s="28"/>
      <c r="D33" s="2"/>
      <c r="E33" s="2"/>
      <c r="F33" s="33"/>
      <c r="G33" s="37"/>
      <c r="H33" s="34"/>
      <c r="I33" s="37"/>
      <c r="J33" s="48"/>
      <c r="K33" s="37"/>
      <c r="L33" s="34"/>
      <c r="M33" s="37"/>
      <c r="N33" s="37"/>
    </row>
    <row r="34" spans="1:14" ht="21.75" customHeight="1" x14ac:dyDescent="0.45">
      <c r="A34" s="31" t="s">
        <v>33</v>
      </c>
      <c r="C34" s="31"/>
      <c r="D34" s="2"/>
      <c r="E34" s="2"/>
      <c r="F34" s="49">
        <f>SUM(F14:F32)</f>
        <v>2805056</v>
      </c>
      <c r="G34" s="34"/>
      <c r="H34" s="50">
        <f>SUM(H14:H32)</f>
        <v>3075435</v>
      </c>
      <c r="I34" s="34"/>
      <c r="J34" s="49">
        <f>SUM(J14:J32)</f>
        <v>90579181</v>
      </c>
      <c r="K34" s="42"/>
      <c r="L34" s="50">
        <f>SUM(L14:L32)</f>
        <v>105251547</v>
      </c>
      <c r="M34" s="37"/>
      <c r="N34" s="37"/>
    </row>
    <row r="35" spans="1:14" ht="21.75" customHeight="1" x14ac:dyDescent="0.45">
      <c r="A35" s="31"/>
      <c r="B35" s="31"/>
      <c r="C35" s="31"/>
      <c r="D35" s="2"/>
      <c r="E35" s="2"/>
      <c r="F35" s="51"/>
      <c r="G35" s="34"/>
      <c r="H35" s="34"/>
      <c r="I35" s="34"/>
      <c r="J35" s="34"/>
      <c r="K35" s="42"/>
      <c r="L35" s="34"/>
    </row>
    <row r="36" spans="1:14" ht="21.75" customHeight="1" x14ac:dyDescent="0.45">
      <c r="A36" s="31"/>
      <c r="B36" s="31"/>
      <c r="C36" s="31"/>
      <c r="D36" s="2"/>
      <c r="E36" s="2"/>
      <c r="F36" s="51"/>
      <c r="G36" s="34"/>
      <c r="H36" s="34"/>
      <c r="I36" s="34"/>
      <c r="J36" s="34"/>
      <c r="K36" s="42"/>
      <c r="L36" s="34"/>
    </row>
    <row r="37" spans="1:14" ht="21.75" customHeight="1" x14ac:dyDescent="0.45">
      <c r="A37" s="31"/>
      <c r="B37" s="31"/>
      <c r="C37" s="31"/>
      <c r="D37" s="2"/>
      <c r="E37" s="2"/>
      <c r="F37" s="51"/>
      <c r="G37" s="34"/>
      <c r="H37" s="34"/>
      <c r="I37" s="34"/>
      <c r="J37" s="34"/>
      <c r="K37" s="42"/>
      <c r="L37" s="34"/>
    </row>
    <row r="38" spans="1:14" ht="21.75" customHeight="1" x14ac:dyDescent="0.45">
      <c r="A38" s="31"/>
      <c r="B38" s="31"/>
      <c r="C38" s="31"/>
      <c r="D38" s="2"/>
      <c r="E38" s="2"/>
      <c r="F38" s="51"/>
      <c r="G38" s="34"/>
      <c r="H38" s="34"/>
      <c r="I38" s="34"/>
      <c r="J38" s="34"/>
      <c r="K38" s="42"/>
      <c r="L38" s="34"/>
    </row>
    <row r="39" spans="1:14" ht="21.75" customHeight="1" x14ac:dyDescent="0.45">
      <c r="A39" s="31"/>
      <c r="B39" s="31"/>
      <c r="C39" s="31"/>
      <c r="D39" s="2"/>
      <c r="E39" s="2"/>
      <c r="F39" s="51"/>
      <c r="G39" s="34"/>
      <c r="H39" s="34"/>
      <c r="I39" s="34"/>
      <c r="J39" s="34"/>
      <c r="K39" s="42"/>
      <c r="L39" s="34"/>
    </row>
    <row r="40" spans="1:14" ht="21.75" customHeight="1" x14ac:dyDescent="0.45">
      <c r="A40" s="31"/>
      <c r="B40" s="31"/>
      <c r="C40" s="31"/>
      <c r="D40" s="2"/>
      <c r="E40" s="2"/>
      <c r="F40" s="51"/>
      <c r="G40" s="34"/>
      <c r="H40" s="34"/>
      <c r="I40" s="34"/>
      <c r="J40" s="34"/>
      <c r="K40" s="42"/>
      <c r="L40" s="34"/>
    </row>
    <row r="41" spans="1:14" ht="21.75" customHeight="1" x14ac:dyDescent="0.45">
      <c r="A41" s="31"/>
      <c r="B41" s="31"/>
      <c r="C41" s="31"/>
      <c r="D41" s="2"/>
      <c r="E41" s="2"/>
      <c r="F41" s="51"/>
      <c r="G41" s="34"/>
      <c r="H41" s="34"/>
      <c r="I41" s="34"/>
      <c r="J41" s="34"/>
      <c r="K41" s="42"/>
      <c r="L41" s="34"/>
    </row>
    <row r="42" spans="1:14" ht="21.75" customHeight="1" x14ac:dyDescent="0.45">
      <c r="A42" s="31"/>
      <c r="B42" s="31"/>
      <c r="C42" s="31"/>
      <c r="D42" s="2"/>
      <c r="E42" s="2"/>
      <c r="F42" s="51"/>
      <c r="G42" s="34"/>
      <c r="H42" s="34"/>
      <c r="I42" s="34"/>
      <c r="J42" s="34"/>
      <c r="K42" s="42"/>
      <c r="L42" s="34"/>
    </row>
    <row r="43" spans="1:14" ht="21.95" customHeight="1" x14ac:dyDescent="0.45">
      <c r="A43" s="52" t="s">
        <v>34</v>
      </c>
      <c r="B43" s="53"/>
      <c r="C43" s="53"/>
      <c r="D43" s="54"/>
      <c r="E43" s="54"/>
      <c r="F43" s="55"/>
      <c r="G43" s="56"/>
      <c r="H43" s="55"/>
      <c r="I43" s="56"/>
      <c r="J43" s="55"/>
      <c r="K43" s="57"/>
      <c r="L43" s="58"/>
    </row>
    <row r="44" spans="1:14" ht="21.75" customHeight="1" x14ac:dyDescent="0.45">
      <c r="A44" s="1" t="s">
        <v>0</v>
      </c>
      <c r="B44" s="1"/>
      <c r="C44" s="1"/>
      <c r="D44" s="2"/>
      <c r="E44" s="2"/>
      <c r="F44" s="3"/>
      <c r="G44" s="4"/>
      <c r="H44" s="3"/>
      <c r="I44" s="4"/>
      <c r="J44" s="5"/>
      <c r="K44" s="6"/>
      <c r="L44" s="6"/>
    </row>
    <row r="45" spans="1:14" ht="21.75" customHeight="1" x14ac:dyDescent="0.45">
      <c r="A45" s="1" t="s">
        <v>1</v>
      </c>
      <c r="B45" s="1"/>
      <c r="C45" s="1"/>
      <c r="D45" s="2"/>
      <c r="E45" s="2"/>
      <c r="F45" s="8"/>
      <c r="G45" s="4"/>
      <c r="H45" s="8"/>
      <c r="I45" s="4"/>
      <c r="J45" s="8"/>
      <c r="K45" s="4"/>
      <c r="L45" s="8"/>
    </row>
    <row r="46" spans="1:14" ht="21.75" customHeight="1" x14ac:dyDescent="0.45">
      <c r="A46" s="9" t="str">
        <f>A3</f>
        <v>ณ วันที่ 30 กันยายน พ.ศ. 2567</v>
      </c>
      <c r="B46" s="9"/>
      <c r="C46" s="9"/>
      <c r="D46" s="10"/>
      <c r="E46" s="10"/>
      <c r="F46" s="11"/>
      <c r="G46" s="12"/>
      <c r="H46" s="11"/>
      <c r="I46" s="12"/>
      <c r="J46" s="11"/>
      <c r="K46" s="12"/>
      <c r="L46" s="11"/>
    </row>
    <row r="47" spans="1:14" ht="21.75" customHeight="1" x14ac:dyDescent="0.45">
      <c r="A47" s="13"/>
      <c r="B47" s="13"/>
      <c r="C47" s="13"/>
      <c r="D47" s="14"/>
      <c r="E47" s="14"/>
      <c r="F47" s="15"/>
      <c r="G47" s="16"/>
      <c r="H47" s="15"/>
      <c r="I47" s="16"/>
      <c r="J47" s="15"/>
      <c r="K47" s="16"/>
      <c r="L47" s="8"/>
    </row>
    <row r="48" spans="1:14" ht="21.75" customHeight="1" x14ac:dyDescent="0.45">
      <c r="A48" s="1"/>
      <c r="B48" s="1"/>
      <c r="C48" s="1"/>
      <c r="D48" s="2"/>
      <c r="E48" s="2"/>
      <c r="F48" s="11"/>
      <c r="G48" s="12"/>
      <c r="H48" s="11"/>
      <c r="I48" s="12"/>
      <c r="J48" s="11"/>
      <c r="K48" s="12"/>
      <c r="L48" s="17" t="s">
        <v>3</v>
      </c>
    </row>
    <row r="49" spans="1:14" ht="21.75" customHeight="1" x14ac:dyDescent="0.45">
      <c r="A49" s="1"/>
      <c r="B49" s="1"/>
      <c r="C49" s="1"/>
      <c r="D49" s="2"/>
      <c r="E49" s="2"/>
      <c r="F49" s="18"/>
      <c r="G49" s="18"/>
      <c r="H49" s="18" t="s">
        <v>4</v>
      </c>
      <c r="I49" s="4"/>
      <c r="J49" s="19"/>
      <c r="K49" s="20"/>
      <c r="L49" s="18" t="s">
        <v>5</v>
      </c>
    </row>
    <row r="50" spans="1:14" ht="21.75" customHeight="1" x14ac:dyDescent="0.45">
      <c r="A50" s="21"/>
      <c r="B50" s="21"/>
      <c r="C50" s="21"/>
      <c r="D50" s="22"/>
      <c r="E50" s="22"/>
      <c r="F50" s="23" t="s">
        <v>6</v>
      </c>
      <c r="G50" s="24"/>
      <c r="H50" s="25" t="s">
        <v>7</v>
      </c>
      <c r="I50" s="24"/>
      <c r="J50" s="23" t="s">
        <v>6</v>
      </c>
      <c r="K50" s="24"/>
      <c r="L50" s="25" t="s">
        <v>7</v>
      </c>
    </row>
    <row r="51" spans="1:14" ht="21.75" customHeight="1" x14ac:dyDescent="0.45">
      <c r="A51" s="21"/>
      <c r="B51" s="21"/>
      <c r="C51" s="21"/>
      <c r="D51" s="22"/>
      <c r="E51" s="22"/>
      <c r="F51" s="25" t="s">
        <v>8</v>
      </c>
      <c r="G51" s="24"/>
      <c r="H51" s="23" t="s">
        <v>9</v>
      </c>
      <c r="I51" s="24"/>
      <c r="J51" s="25" t="s">
        <v>8</v>
      </c>
      <c r="K51" s="24"/>
      <c r="L51" s="23" t="s">
        <v>9</v>
      </c>
    </row>
    <row r="52" spans="1:14" ht="21.75" customHeight="1" x14ac:dyDescent="0.45">
      <c r="A52" s="21"/>
      <c r="B52" s="21"/>
      <c r="C52" s="21"/>
      <c r="D52" s="26" t="s">
        <v>10</v>
      </c>
      <c r="E52" s="21"/>
      <c r="F52" s="27" t="s">
        <v>11</v>
      </c>
      <c r="G52" s="24"/>
      <c r="H52" s="27" t="s">
        <v>12</v>
      </c>
      <c r="I52" s="24"/>
      <c r="J52" s="27" t="s">
        <v>11</v>
      </c>
      <c r="K52" s="24"/>
      <c r="L52" s="27" t="s">
        <v>12</v>
      </c>
    </row>
    <row r="53" spans="1:14" ht="21.75" customHeight="1" x14ac:dyDescent="0.45">
      <c r="A53" s="1" t="s">
        <v>35</v>
      </c>
      <c r="B53" s="28"/>
      <c r="C53" s="28"/>
      <c r="D53" s="2"/>
      <c r="E53" s="2"/>
      <c r="F53" s="29"/>
      <c r="H53" s="30"/>
      <c r="J53" s="29"/>
      <c r="L53" s="30"/>
    </row>
    <row r="54" spans="1:14" ht="6" customHeight="1" x14ac:dyDescent="0.45">
      <c r="A54" s="1"/>
      <c r="B54" s="28"/>
      <c r="C54" s="28"/>
      <c r="D54" s="2"/>
      <c r="E54" s="2"/>
      <c r="F54" s="29"/>
      <c r="H54" s="30"/>
      <c r="J54" s="29"/>
      <c r="L54" s="30"/>
    </row>
    <row r="55" spans="1:14" ht="21.75" customHeight="1" x14ac:dyDescent="0.45">
      <c r="A55" s="31" t="s">
        <v>36</v>
      </c>
      <c r="B55" s="31"/>
      <c r="C55" s="31"/>
      <c r="D55" s="2"/>
      <c r="E55" s="2"/>
      <c r="F55" s="33"/>
      <c r="G55" s="34"/>
      <c r="H55" s="34"/>
      <c r="I55" s="34"/>
      <c r="J55" s="41"/>
      <c r="K55" s="42"/>
      <c r="L55" s="42"/>
    </row>
    <row r="56" spans="1:14" ht="6" customHeight="1" x14ac:dyDescent="0.45">
      <c r="A56" s="1"/>
      <c r="B56" s="28"/>
      <c r="C56" s="28"/>
      <c r="D56" s="2"/>
      <c r="E56" s="2"/>
      <c r="F56" s="29"/>
      <c r="H56" s="30"/>
      <c r="J56" s="29"/>
      <c r="L56" s="30"/>
    </row>
    <row r="57" spans="1:14" ht="21.75" customHeight="1" x14ac:dyDescent="0.45">
      <c r="A57" s="7" t="s">
        <v>37</v>
      </c>
      <c r="D57" s="38">
        <v>21</v>
      </c>
      <c r="E57" s="2"/>
      <c r="F57" s="33">
        <v>24973</v>
      </c>
      <c r="G57" s="34"/>
      <c r="H57" s="36">
        <v>27658</v>
      </c>
      <c r="I57" s="36"/>
      <c r="J57" s="35">
        <v>806427</v>
      </c>
      <c r="K57" s="59"/>
      <c r="L57" s="60">
        <v>946560</v>
      </c>
      <c r="M57" s="37"/>
      <c r="N57" s="37"/>
    </row>
    <row r="58" spans="1:14" ht="21.75" customHeight="1" x14ac:dyDescent="0.45">
      <c r="A58" s="7" t="s">
        <v>38</v>
      </c>
      <c r="D58" s="38"/>
      <c r="E58" s="2"/>
      <c r="F58" s="33"/>
      <c r="G58" s="34"/>
      <c r="H58" s="36"/>
      <c r="I58" s="36"/>
      <c r="J58" s="35"/>
      <c r="K58" s="59"/>
      <c r="L58" s="60"/>
      <c r="M58" s="37"/>
      <c r="N58" s="37"/>
    </row>
    <row r="59" spans="1:14" ht="21.75" customHeight="1" x14ac:dyDescent="0.45">
      <c r="B59" s="7" t="s">
        <v>39</v>
      </c>
      <c r="D59" s="38">
        <v>9</v>
      </c>
      <c r="E59" s="2"/>
      <c r="F59" s="33">
        <v>2154906</v>
      </c>
      <c r="G59" s="34"/>
      <c r="H59" s="36">
        <v>1971796</v>
      </c>
      <c r="I59" s="36"/>
      <c r="J59" s="35">
        <v>69584941</v>
      </c>
      <c r="K59" s="59"/>
      <c r="L59" s="36">
        <v>67481381</v>
      </c>
      <c r="M59" s="37"/>
      <c r="N59" s="37"/>
    </row>
    <row r="60" spans="1:14" ht="21.75" customHeight="1" x14ac:dyDescent="0.45">
      <c r="A60" s="7" t="s">
        <v>16</v>
      </c>
      <c r="C60" s="31"/>
      <c r="D60" s="38"/>
      <c r="E60" s="2"/>
      <c r="F60" s="33">
        <v>162</v>
      </c>
      <c r="G60" s="34"/>
      <c r="H60" s="34">
        <v>60153</v>
      </c>
      <c r="I60" s="34"/>
      <c r="J60" s="35">
        <v>5240</v>
      </c>
      <c r="K60" s="42"/>
      <c r="L60" s="42">
        <v>2058638</v>
      </c>
      <c r="M60" s="37"/>
      <c r="N60" s="37"/>
    </row>
    <row r="61" spans="1:14" ht="21.75" customHeight="1" x14ac:dyDescent="0.45">
      <c r="A61" s="7" t="s">
        <v>17</v>
      </c>
      <c r="D61" s="38"/>
      <c r="E61" s="2"/>
      <c r="F61" s="33"/>
      <c r="G61" s="34"/>
      <c r="H61" s="36"/>
      <c r="I61" s="36"/>
      <c r="J61" s="35"/>
      <c r="K61" s="59"/>
      <c r="L61" s="36"/>
      <c r="M61" s="37"/>
      <c r="N61" s="37"/>
    </row>
    <row r="62" spans="1:14" ht="21.75" customHeight="1" x14ac:dyDescent="0.45">
      <c r="A62" s="61"/>
      <c r="B62" s="7" t="s">
        <v>18</v>
      </c>
      <c r="C62" s="31"/>
      <c r="D62" s="38">
        <v>7</v>
      </c>
      <c r="E62" s="2"/>
      <c r="F62" s="33">
        <v>297177</v>
      </c>
      <c r="G62" s="34"/>
      <c r="H62" s="34">
        <v>209383</v>
      </c>
      <c r="I62" s="34"/>
      <c r="J62" s="35">
        <v>9596271</v>
      </c>
      <c r="K62" s="42"/>
      <c r="L62" s="42">
        <v>7165781</v>
      </c>
      <c r="M62" s="37"/>
      <c r="N62" s="37"/>
    </row>
    <row r="63" spans="1:14" ht="21.75" customHeight="1" x14ac:dyDescent="0.45">
      <c r="A63" s="7" t="s">
        <v>40</v>
      </c>
      <c r="B63" s="31"/>
      <c r="C63" s="31"/>
      <c r="D63" s="38"/>
      <c r="E63" s="2"/>
      <c r="F63" s="33"/>
      <c r="G63" s="34"/>
      <c r="H63" s="34"/>
      <c r="I63" s="34"/>
      <c r="J63" s="41"/>
      <c r="K63" s="42"/>
      <c r="L63" s="42"/>
      <c r="M63" s="37"/>
      <c r="N63" s="37"/>
    </row>
    <row r="64" spans="1:14" ht="21.75" customHeight="1" x14ac:dyDescent="0.45">
      <c r="B64" s="7" t="s">
        <v>18</v>
      </c>
      <c r="C64" s="31"/>
      <c r="D64" s="38">
        <v>7</v>
      </c>
      <c r="E64" s="2"/>
      <c r="F64" s="33">
        <v>23573</v>
      </c>
      <c r="G64" s="34"/>
      <c r="H64" s="34">
        <v>15817</v>
      </c>
      <c r="I64" s="34"/>
      <c r="J64" s="41">
        <v>761211</v>
      </c>
      <c r="K64" s="42"/>
      <c r="L64" s="42">
        <v>541322</v>
      </c>
      <c r="M64" s="37"/>
      <c r="N64" s="37"/>
    </row>
    <row r="65" spans="1:14" ht="21.75" customHeight="1" x14ac:dyDescent="0.45">
      <c r="A65" s="7" t="s">
        <v>40</v>
      </c>
      <c r="B65" s="31"/>
      <c r="C65" s="31"/>
      <c r="D65" s="38"/>
      <c r="E65" s="2"/>
      <c r="F65" s="33"/>
      <c r="G65" s="34"/>
      <c r="H65" s="34"/>
      <c r="I65" s="34"/>
      <c r="J65" s="41"/>
      <c r="K65" s="42"/>
      <c r="L65" s="42"/>
      <c r="M65" s="37"/>
      <c r="N65" s="37"/>
    </row>
    <row r="66" spans="1:14" ht="21.75" customHeight="1" x14ac:dyDescent="0.45">
      <c r="B66" s="7" t="s">
        <v>19</v>
      </c>
      <c r="C66" s="31"/>
      <c r="D66" s="38">
        <v>7</v>
      </c>
      <c r="E66" s="2"/>
      <c r="F66" s="33">
        <v>167562</v>
      </c>
      <c r="G66" s="34"/>
      <c r="H66" s="34">
        <v>167035</v>
      </c>
      <c r="I66" s="34"/>
      <c r="J66" s="35">
        <v>5410814</v>
      </c>
      <c r="K66" s="42"/>
      <c r="L66" s="42">
        <v>5716482</v>
      </c>
      <c r="M66" s="37"/>
      <c r="N66" s="37"/>
    </row>
    <row r="67" spans="1:14" ht="21.75" customHeight="1" x14ac:dyDescent="0.45">
      <c r="A67" s="7" t="s">
        <v>41</v>
      </c>
      <c r="D67" s="38">
        <v>7</v>
      </c>
      <c r="E67" s="2"/>
      <c r="F67" s="33">
        <v>53928</v>
      </c>
      <c r="G67" s="34"/>
      <c r="H67" s="36">
        <v>50085</v>
      </c>
      <c r="I67" s="36"/>
      <c r="J67" s="35">
        <v>1741406</v>
      </c>
      <c r="K67" s="59"/>
      <c r="L67" s="36">
        <v>1714074</v>
      </c>
      <c r="M67" s="37"/>
      <c r="N67" s="37"/>
    </row>
    <row r="68" spans="1:14" ht="21.75" customHeight="1" x14ac:dyDescent="0.45">
      <c r="A68" s="7" t="s">
        <v>42</v>
      </c>
      <c r="D68" s="38"/>
      <c r="E68" s="2"/>
      <c r="F68" s="33">
        <v>1488</v>
      </c>
      <c r="G68" s="34"/>
      <c r="H68" s="36">
        <v>1488</v>
      </c>
      <c r="I68" s="36"/>
      <c r="J68" s="35">
        <v>48036</v>
      </c>
      <c r="K68" s="59"/>
      <c r="L68" s="36">
        <v>50910</v>
      </c>
      <c r="M68" s="37"/>
      <c r="N68" s="37"/>
    </row>
    <row r="69" spans="1:14" ht="21.75" customHeight="1" x14ac:dyDescent="0.45">
      <c r="A69" s="7" t="s">
        <v>43</v>
      </c>
      <c r="D69" s="38">
        <v>10</v>
      </c>
      <c r="E69" s="2"/>
      <c r="F69" s="33">
        <v>4384638</v>
      </c>
      <c r="G69" s="34"/>
      <c r="H69" s="36">
        <v>4601758</v>
      </c>
      <c r="I69" s="36"/>
      <c r="J69" s="35">
        <v>141586095</v>
      </c>
      <c r="K69" s="59"/>
      <c r="L69" s="36">
        <v>157487327</v>
      </c>
      <c r="M69" s="37"/>
      <c r="N69" s="37"/>
    </row>
    <row r="70" spans="1:14" ht="21.75" customHeight="1" x14ac:dyDescent="0.45">
      <c r="A70" s="7" t="s">
        <v>44</v>
      </c>
      <c r="D70" s="38"/>
      <c r="E70" s="2"/>
      <c r="F70" s="33">
        <v>58939</v>
      </c>
      <c r="G70" s="34"/>
      <c r="H70" s="36">
        <v>56460</v>
      </c>
      <c r="I70" s="36"/>
      <c r="J70" s="35">
        <v>1903227</v>
      </c>
      <c r="K70" s="59"/>
      <c r="L70" s="36">
        <v>1932236</v>
      </c>
      <c r="M70" s="37"/>
      <c r="N70" s="37"/>
    </row>
    <row r="71" spans="1:14" ht="21.75" customHeight="1" x14ac:dyDescent="0.45">
      <c r="A71" s="7" t="s">
        <v>29</v>
      </c>
      <c r="D71" s="38"/>
      <c r="F71" s="48"/>
      <c r="G71" s="37"/>
      <c r="H71" s="36"/>
      <c r="I71" s="36"/>
      <c r="J71" s="35"/>
      <c r="K71" s="59"/>
      <c r="L71" s="36"/>
      <c r="M71" s="37"/>
      <c r="N71" s="37"/>
    </row>
    <row r="72" spans="1:14" ht="21.75" customHeight="1" x14ac:dyDescent="0.45">
      <c r="B72" s="7" t="s">
        <v>45</v>
      </c>
      <c r="D72" s="38">
        <v>11</v>
      </c>
      <c r="E72" s="2"/>
      <c r="F72" s="48">
        <v>837710</v>
      </c>
      <c r="G72" s="37"/>
      <c r="H72" s="36">
        <v>788594</v>
      </c>
      <c r="I72" s="36"/>
      <c r="J72" s="35">
        <v>27050822</v>
      </c>
      <c r="K72" s="59"/>
      <c r="L72" s="36">
        <v>26988283</v>
      </c>
      <c r="M72" s="37"/>
      <c r="N72" s="37"/>
    </row>
    <row r="73" spans="1:14" ht="21.75" customHeight="1" x14ac:dyDescent="0.45">
      <c r="A73" s="7" t="s">
        <v>46</v>
      </c>
      <c r="D73" s="38">
        <v>12</v>
      </c>
      <c r="E73" s="2"/>
      <c r="F73" s="33">
        <v>847856</v>
      </c>
      <c r="G73" s="34"/>
      <c r="H73" s="36">
        <v>862761</v>
      </c>
      <c r="I73" s="36"/>
      <c r="J73" s="35">
        <v>27378442</v>
      </c>
      <c r="K73" s="59"/>
      <c r="L73" s="36">
        <v>29526539</v>
      </c>
      <c r="M73" s="37"/>
      <c r="N73" s="37"/>
    </row>
    <row r="74" spans="1:14" ht="21.75" customHeight="1" x14ac:dyDescent="0.45">
      <c r="A74" s="7" t="s">
        <v>47</v>
      </c>
      <c r="D74" s="2"/>
      <c r="E74" s="2"/>
      <c r="F74" s="33">
        <v>488384</v>
      </c>
      <c r="G74" s="34"/>
      <c r="H74" s="36">
        <v>484854</v>
      </c>
      <c r="I74" s="36"/>
      <c r="J74" s="35">
        <v>15770609</v>
      </c>
      <c r="K74" s="59"/>
      <c r="L74" s="36">
        <v>16593303</v>
      </c>
      <c r="M74" s="37"/>
      <c r="N74" s="37"/>
    </row>
    <row r="75" spans="1:14" ht="21.75" customHeight="1" x14ac:dyDescent="0.45">
      <c r="A75" s="7" t="s">
        <v>48</v>
      </c>
      <c r="D75" s="2"/>
      <c r="E75" s="2"/>
      <c r="F75" s="33">
        <v>122026</v>
      </c>
      <c r="G75" s="34"/>
      <c r="H75" s="36">
        <v>78691</v>
      </c>
      <c r="I75" s="36"/>
      <c r="J75" s="35">
        <v>3940404</v>
      </c>
      <c r="K75" s="59"/>
      <c r="L75" s="36">
        <v>2693065</v>
      </c>
      <c r="M75" s="37"/>
      <c r="N75" s="37"/>
    </row>
    <row r="76" spans="1:14" ht="21.75" customHeight="1" x14ac:dyDescent="0.45">
      <c r="A76" s="7" t="s">
        <v>49</v>
      </c>
      <c r="D76" s="2"/>
      <c r="E76" s="2"/>
      <c r="F76" s="44">
        <v>600437</v>
      </c>
      <c r="G76" s="34"/>
      <c r="H76" s="47">
        <v>548315</v>
      </c>
      <c r="I76" s="36"/>
      <c r="J76" s="46">
        <v>19388936</v>
      </c>
      <c r="K76" s="59"/>
      <c r="L76" s="47">
        <v>18765137</v>
      </c>
      <c r="M76" s="37"/>
      <c r="N76" s="37"/>
    </row>
    <row r="77" spans="1:14" ht="6" customHeight="1" x14ac:dyDescent="0.45">
      <c r="A77" s="1"/>
      <c r="B77" s="28"/>
      <c r="C77" s="28"/>
      <c r="D77" s="2"/>
      <c r="E77" s="2"/>
      <c r="F77" s="33"/>
      <c r="G77" s="37"/>
      <c r="J77" s="62"/>
      <c r="M77" s="37"/>
      <c r="N77" s="37"/>
    </row>
    <row r="78" spans="1:14" ht="21.75" customHeight="1" x14ac:dyDescent="0.45">
      <c r="A78" s="31" t="s">
        <v>50</v>
      </c>
      <c r="C78" s="31"/>
      <c r="D78" s="2"/>
      <c r="E78" s="2"/>
      <c r="F78" s="44">
        <f>SUM(F57:F76)</f>
        <v>10063759</v>
      </c>
      <c r="G78" s="34"/>
      <c r="H78" s="50">
        <f>SUM(H57:H76)</f>
        <v>9924848</v>
      </c>
      <c r="I78" s="34"/>
      <c r="J78" s="49">
        <f>SUM(J57:J76)</f>
        <v>324972881</v>
      </c>
      <c r="K78" s="63"/>
      <c r="L78" s="50">
        <f>SUM(L57:L76)</f>
        <v>339661038</v>
      </c>
      <c r="M78" s="37"/>
      <c r="N78" s="37"/>
    </row>
    <row r="79" spans="1:14" ht="6" customHeight="1" x14ac:dyDescent="0.45">
      <c r="A79" s="1"/>
      <c r="B79" s="28"/>
      <c r="C79" s="28"/>
      <c r="D79" s="2"/>
      <c r="E79" s="2"/>
      <c r="F79" s="29"/>
      <c r="H79" s="30"/>
      <c r="J79" s="29"/>
      <c r="L79" s="30"/>
      <c r="M79" s="37"/>
      <c r="N79" s="37"/>
    </row>
    <row r="80" spans="1:14" ht="21.75" customHeight="1" thickBot="1" x14ac:dyDescent="0.5">
      <c r="A80" s="31" t="s">
        <v>51</v>
      </c>
      <c r="B80" s="31"/>
      <c r="C80" s="31"/>
      <c r="D80" s="2"/>
      <c r="E80" s="2"/>
      <c r="F80" s="64">
        <f>SUM(F34+F78)</f>
        <v>12868815</v>
      </c>
      <c r="G80" s="63"/>
      <c r="H80" s="65">
        <f>SUM(H34+H78)</f>
        <v>13000283</v>
      </c>
      <c r="I80" s="63"/>
      <c r="J80" s="64">
        <f>SUM(J34+J78)</f>
        <v>415552062</v>
      </c>
      <c r="K80" s="63"/>
      <c r="L80" s="65">
        <f>SUM(L34+L78)</f>
        <v>444912585</v>
      </c>
      <c r="M80" s="37"/>
      <c r="N80" s="37"/>
    </row>
    <row r="81" spans="1:12" ht="21.75" customHeight="1" thickTop="1" x14ac:dyDescent="0.45">
      <c r="A81" s="31"/>
      <c r="B81" s="31"/>
      <c r="C81" s="31"/>
      <c r="D81" s="2"/>
      <c r="E81" s="2"/>
      <c r="F81" s="63"/>
      <c r="G81" s="63"/>
      <c r="H81" s="63"/>
      <c r="I81" s="63"/>
      <c r="J81" s="63"/>
      <c r="K81" s="63"/>
      <c r="L81" s="63"/>
    </row>
    <row r="82" spans="1:12" ht="21.75" customHeight="1" x14ac:dyDescent="0.45">
      <c r="A82" s="31"/>
      <c r="B82" s="31"/>
      <c r="C82" s="31"/>
      <c r="D82" s="2"/>
      <c r="E82" s="2"/>
      <c r="F82" s="63"/>
      <c r="G82" s="63"/>
      <c r="H82" s="63"/>
      <c r="I82" s="63"/>
      <c r="J82" s="63"/>
      <c r="K82" s="63"/>
      <c r="L82" s="63"/>
    </row>
    <row r="83" spans="1:12" ht="21.75" customHeight="1" x14ac:dyDescent="0.45">
      <c r="A83" s="31"/>
      <c r="B83" s="31"/>
      <c r="C83" s="31"/>
      <c r="D83" s="2"/>
      <c r="E83" s="2"/>
      <c r="F83" s="63"/>
      <c r="G83" s="63"/>
      <c r="H83" s="63"/>
      <c r="I83" s="63"/>
      <c r="J83" s="63"/>
      <c r="K83" s="63"/>
      <c r="L83" s="63"/>
    </row>
    <row r="84" spans="1:12" ht="21.75" customHeight="1" x14ac:dyDescent="0.45">
      <c r="A84" s="31"/>
      <c r="B84" s="31"/>
      <c r="C84" s="31"/>
      <c r="D84" s="2"/>
      <c r="E84" s="2"/>
      <c r="F84" s="63"/>
      <c r="G84" s="63"/>
      <c r="H84" s="63"/>
      <c r="I84" s="63"/>
      <c r="J84" s="63"/>
      <c r="K84" s="63"/>
      <c r="L84" s="63"/>
    </row>
    <row r="85" spans="1:12" ht="21.75" customHeight="1" x14ac:dyDescent="0.45">
      <c r="A85" s="31"/>
      <c r="B85" s="31"/>
      <c r="C85" s="31"/>
      <c r="D85" s="2"/>
      <c r="E85" s="2"/>
      <c r="F85" s="63"/>
      <c r="G85" s="63"/>
      <c r="H85" s="63"/>
      <c r="I85" s="63"/>
      <c r="J85" s="63"/>
      <c r="K85" s="63"/>
      <c r="L85" s="63"/>
    </row>
    <row r="86" spans="1:12" ht="17.25" customHeight="1" x14ac:dyDescent="0.45">
      <c r="A86" s="31"/>
      <c r="B86" s="31"/>
      <c r="C86" s="31"/>
      <c r="D86" s="2"/>
      <c r="E86" s="2"/>
      <c r="F86" s="63"/>
      <c r="G86" s="63"/>
      <c r="H86" s="63"/>
      <c r="I86" s="63"/>
      <c r="J86" s="63"/>
      <c r="K86" s="63"/>
      <c r="L86" s="63"/>
    </row>
    <row r="87" spans="1:12" ht="21.95" customHeight="1" x14ac:dyDescent="0.45">
      <c r="A87" s="52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53"/>
      <c r="C87" s="53"/>
      <c r="D87" s="54"/>
      <c r="E87" s="54"/>
      <c r="F87" s="55"/>
      <c r="G87" s="56"/>
      <c r="H87" s="55"/>
      <c r="I87" s="56"/>
      <c r="J87" s="55"/>
      <c r="K87" s="57"/>
      <c r="L87" s="58"/>
    </row>
    <row r="88" spans="1:12" ht="21.75" customHeight="1" x14ac:dyDescent="0.45">
      <c r="A88" s="1" t="s">
        <v>0</v>
      </c>
      <c r="B88" s="1"/>
      <c r="C88" s="1"/>
      <c r="D88" s="2"/>
      <c r="E88" s="2"/>
      <c r="F88" s="3"/>
      <c r="G88" s="4"/>
      <c r="H88" s="3"/>
      <c r="I88" s="4"/>
      <c r="J88" s="5"/>
      <c r="K88" s="6"/>
      <c r="L88" s="6"/>
    </row>
    <row r="89" spans="1:12" ht="21.75" customHeight="1" x14ac:dyDescent="0.45">
      <c r="A89" s="1" t="s">
        <v>1</v>
      </c>
      <c r="B89" s="1"/>
      <c r="C89" s="1"/>
      <c r="D89" s="2"/>
      <c r="E89" s="2"/>
      <c r="F89" s="8"/>
      <c r="G89" s="4"/>
      <c r="H89" s="8"/>
      <c r="I89" s="4"/>
      <c r="J89" s="8"/>
      <c r="K89" s="4"/>
      <c r="L89" s="8"/>
    </row>
    <row r="90" spans="1:12" ht="21.75" customHeight="1" x14ac:dyDescent="0.45">
      <c r="A90" s="9" t="str">
        <f>A3</f>
        <v>ณ วันที่ 30 กันยายน พ.ศ. 2567</v>
      </c>
      <c r="B90" s="9"/>
      <c r="C90" s="9"/>
      <c r="D90" s="10"/>
      <c r="E90" s="10"/>
      <c r="F90" s="11"/>
      <c r="G90" s="12"/>
      <c r="H90" s="11"/>
      <c r="I90" s="12"/>
      <c r="J90" s="11"/>
      <c r="K90" s="12"/>
      <c r="L90" s="11"/>
    </row>
    <row r="91" spans="1:12" ht="20.100000000000001" customHeight="1" x14ac:dyDescent="0.45">
      <c r="A91" s="13"/>
      <c r="B91" s="13"/>
      <c r="C91" s="13"/>
      <c r="D91" s="14"/>
      <c r="E91" s="14"/>
      <c r="F91" s="15"/>
      <c r="G91" s="16"/>
      <c r="H91" s="15"/>
      <c r="I91" s="16"/>
      <c r="J91" s="15"/>
      <c r="K91" s="16"/>
      <c r="L91" s="8"/>
    </row>
    <row r="92" spans="1:12" ht="20.100000000000001" customHeight="1" x14ac:dyDescent="0.45">
      <c r="A92" s="1"/>
      <c r="B92" s="1"/>
      <c r="C92" s="1"/>
      <c r="D92" s="2"/>
      <c r="E92" s="2"/>
      <c r="F92" s="11"/>
      <c r="G92" s="12"/>
      <c r="H92" s="11"/>
      <c r="I92" s="12"/>
      <c r="J92" s="11"/>
      <c r="K92" s="12"/>
      <c r="L92" s="17" t="s">
        <v>3</v>
      </c>
    </row>
    <row r="93" spans="1:12" ht="20.100000000000001" customHeight="1" x14ac:dyDescent="0.45">
      <c r="A93" s="1"/>
      <c r="B93" s="1"/>
      <c r="C93" s="1"/>
      <c r="D93" s="2"/>
      <c r="E93" s="2"/>
      <c r="F93" s="18"/>
      <c r="G93" s="18"/>
      <c r="H93" s="18" t="s">
        <v>4</v>
      </c>
      <c r="I93" s="4"/>
      <c r="J93" s="19"/>
      <c r="K93" s="20"/>
      <c r="L93" s="18" t="s">
        <v>5</v>
      </c>
    </row>
    <row r="94" spans="1:12" ht="20.100000000000001" customHeight="1" x14ac:dyDescent="0.45">
      <c r="A94" s="21"/>
      <c r="B94" s="21"/>
      <c r="C94" s="21"/>
      <c r="D94" s="22"/>
      <c r="E94" s="22"/>
      <c r="F94" s="23" t="s">
        <v>6</v>
      </c>
      <c r="G94" s="24"/>
      <c r="H94" s="25" t="s">
        <v>7</v>
      </c>
      <c r="I94" s="24"/>
      <c r="J94" s="23" t="s">
        <v>6</v>
      </c>
      <c r="K94" s="24"/>
      <c r="L94" s="25" t="s">
        <v>7</v>
      </c>
    </row>
    <row r="95" spans="1:12" ht="20.100000000000001" customHeight="1" x14ac:dyDescent="0.45">
      <c r="A95" s="21"/>
      <c r="B95" s="21"/>
      <c r="C95" s="21"/>
      <c r="D95" s="22"/>
      <c r="E95" s="22"/>
      <c r="F95" s="25" t="s">
        <v>8</v>
      </c>
      <c r="G95" s="24"/>
      <c r="H95" s="23" t="s">
        <v>9</v>
      </c>
      <c r="I95" s="24"/>
      <c r="J95" s="25" t="s">
        <v>8</v>
      </c>
      <c r="K95" s="24"/>
      <c r="L95" s="23" t="s">
        <v>9</v>
      </c>
    </row>
    <row r="96" spans="1:12" ht="20.100000000000001" customHeight="1" x14ac:dyDescent="0.45">
      <c r="A96" s="21"/>
      <c r="B96" s="21"/>
      <c r="C96" s="21"/>
      <c r="D96" s="26" t="s">
        <v>10</v>
      </c>
      <c r="E96" s="21"/>
      <c r="F96" s="27" t="s">
        <v>11</v>
      </c>
      <c r="G96" s="24"/>
      <c r="H96" s="27" t="s">
        <v>12</v>
      </c>
      <c r="I96" s="24"/>
      <c r="J96" s="27" t="s">
        <v>11</v>
      </c>
      <c r="K96" s="24"/>
      <c r="L96" s="27" t="s">
        <v>12</v>
      </c>
    </row>
    <row r="97" spans="1:14" ht="20.100000000000001" customHeight="1" x14ac:dyDescent="0.45">
      <c r="A97" s="31" t="s">
        <v>52</v>
      </c>
      <c r="B97" s="66"/>
      <c r="C97" s="66"/>
      <c r="D97" s="2"/>
      <c r="E97" s="2"/>
      <c r="F97" s="29"/>
      <c r="H97" s="30"/>
      <c r="J97" s="29"/>
      <c r="L97" s="30"/>
    </row>
    <row r="98" spans="1:14" ht="6" customHeight="1" x14ac:dyDescent="0.45">
      <c r="A98" s="1"/>
      <c r="B98" s="28"/>
      <c r="C98" s="28"/>
      <c r="D98" s="2"/>
      <c r="E98" s="2"/>
      <c r="F98" s="29"/>
      <c r="H98" s="30"/>
      <c r="J98" s="29"/>
      <c r="L98" s="30"/>
    </row>
    <row r="99" spans="1:14" ht="20.100000000000001" customHeight="1" x14ac:dyDescent="0.45">
      <c r="A99" s="31" t="s">
        <v>53</v>
      </c>
      <c r="D99" s="2"/>
      <c r="E99" s="2"/>
      <c r="F99" s="29"/>
      <c r="G99" s="32"/>
      <c r="H99" s="30"/>
      <c r="I99" s="32"/>
      <c r="J99" s="29"/>
      <c r="K99" s="32"/>
      <c r="L99" s="30"/>
    </row>
    <row r="100" spans="1:14" ht="6" customHeight="1" x14ac:dyDescent="0.45">
      <c r="A100" s="1"/>
      <c r="B100" s="28"/>
      <c r="C100" s="28"/>
      <c r="D100" s="2"/>
      <c r="E100" s="2"/>
      <c r="F100" s="29"/>
      <c r="H100" s="30"/>
      <c r="J100" s="29"/>
      <c r="L100" s="30"/>
    </row>
    <row r="101" spans="1:14" ht="20.100000000000001" customHeight="1" x14ac:dyDescent="0.45">
      <c r="A101" s="7" t="s">
        <v>54</v>
      </c>
      <c r="D101" s="2">
        <v>13</v>
      </c>
      <c r="E101" s="2"/>
      <c r="F101" s="67">
        <v>813540</v>
      </c>
      <c r="G101" s="37"/>
      <c r="H101" s="36">
        <v>726648</v>
      </c>
      <c r="I101" s="43"/>
      <c r="J101" s="35">
        <v>26270350</v>
      </c>
      <c r="K101" s="59"/>
      <c r="L101" s="60">
        <v>24868280</v>
      </c>
      <c r="M101" s="37"/>
      <c r="N101" s="37"/>
    </row>
    <row r="102" spans="1:14" ht="20.100000000000001" customHeight="1" x14ac:dyDescent="0.45">
      <c r="A102" s="7" t="s">
        <v>55</v>
      </c>
      <c r="D102" s="38">
        <v>21</v>
      </c>
      <c r="E102" s="2"/>
      <c r="F102" s="67">
        <v>0</v>
      </c>
      <c r="G102" s="37"/>
      <c r="H102" s="36">
        <v>2</v>
      </c>
      <c r="I102" s="43"/>
      <c r="J102" s="35">
        <v>0</v>
      </c>
      <c r="K102" s="59"/>
      <c r="L102" s="60">
        <v>72</v>
      </c>
      <c r="M102" s="37"/>
      <c r="N102" s="37"/>
    </row>
    <row r="103" spans="1:14" ht="20.100000000000001" customHeight="1" x14ac:dyDescent="0.45">
      <c r="A103" s="7" t="s">
        <v>56</v>
      </c>
      <c r="D103" s="2"/>
      <c r="E103" s="2"/>
      <c r="F103" s="67">
        <v>161603</v>
      </c>
      <c r="G103" s="37"/>
      <c r="H103" s="36">
        <v>139708</v>
      </c>
      <c r="I103" s="43"/>
      <c r="J103" s="35">
        <v>5218396</v>
      </c>
      <c r="K103" s="59"/>
      <c r="L103" s="60">
        <v>4781259</v>
      </c>
      <c r="M103" s="37"/>
      <c r="N103" s="37"/>
    </row>
    <row r="104" spans="1:14" ht="20.100000000000001" customHeight="1" x14ac:dyDescent="0.45">
      <c r="A104" s="7" t="s">
        <v>57</v>
      </c>
      <c r="D104" s="2"/>
      <c r="E104" s="2"/>
      <c r="F104" s="67">
        <v>37336</v>
      </c>
      <c r="G104" s="37"/>
      <c r="H104" s="36">
        <v>56956</v>
      </c>
      <c r="I104" s="43"/>
      <c r="J104" s="35">
        <v>1205619</v>
      </c>
      <c r="K104" s="59"/>
      <c r="L104" s="60">
        <v>1949217</v>
      </c>
      <c r="M104" s="37"/>
      <c r="N104" s="37"/>
    </row>
    <row r="105" spans="1:14" ht="20.100000000000001" customHeight="1" x14ac:dyDescent="0.45">
      <c r="A105" s="7" t="s">
        <v>58</v>
      </c>
      <c r="D105" s="2"/>
      <c r="E105" s="2"/>
      <c r="F105" s="67">
        <v>6204</v>
      </c>
      <c r="G105" s="37"/>
      <c r="H105" s="36">
        <v>5351</v>
      </c>
      <c r="I105" s="43"/>
      <c r="J105" s="35">
        <v>200335</v>
      </c>
      <c r="K105" s="59"/>
      <c r="L105" s="60">
        <v>183134</v>
      </c>
      <c r="M105" s="37"/>
      <c r="N105" s="37"/>
    </row>
    <row r="106" spans="1:14" ht="20.100000000000001" customHeight="1" x14ac:dyDescent="0.45">
      <c r="A106" s="7" t="s">
        <v>59</v>
      </c>
      <c r="D106" s="2"/>
      <c r="E106" s="2"/>
      <c r="F106" s="67">
        <v>135045</v>
      </c>
      <c r="G106" s="37"/>
      <c r="H106" s="36">
        <v>88864</v>
      </c>
      <c r="I106" s="43"/>
      <c r="J106" s="35">
        <v>4360787</v>
      </c>
      <c r="K106" s="59"/>
      <c r="L106" s="60">
        <v>3041211</v>
      </c>
      <c r="M106" s="37"/>
      <c r="N106" s="37"/>
    </row>
    <row r="107" spans="1:14" ht="20.100000000000001" customHeight="1" x14ac:dyDescent="0.45">
      <c r="A107" s="7" t="s">
        <v>60</v>
      </c>
      <c r="D107" s="2"/>
      <c r="E107" s="2"/>
      <c r="F107" s="67">
        <v>25243</v>
      </c>
      <c r="G107" s="37"/>
      <c r="H107" s="36">
        <v>16987</v>
      </c>
      <c r="I107" s="43"/>
      <c r="J107" s="35">
        <v>815132</v>
      </c>
      <c r="K107" s="59"/>
      <c r="L107" s="60">
        <v>581352</v>
      </c>
      <c r="M107" s="37"/>
      <c r="N107" s="37"/>
    </row>
    <row r="108" spans="1:14" ht="20.100000000000001" customHeight="1" x14ac:dyDescent="0.45">
      <c r="A108" s="7" t="s">
        <v>61</v>
      </c>
      <c r="D108" s="2"/>
      <c r="E108" s="2"/>
      <c r="F108" s="67"/>
      <c r="G108" s="37"/>
      <c r="H108" s="36"/>
      <c r="I108" s="43"/>
      <c r="J108" s="35"/>
      <c r="K108" s="59"/>
      <c r="L108" s="60"/>
      <c r="M108" s="37"/>
      <c r="N108" s="37"/>
    </row>
    <row r="109" spans="1:14" ht="20.100000000000001" customHeight="1" x14ac:dyDescent="0.45">
      <c r="B109" s="7" t="s">
        <v>62</v>
      </c>
      <c r="D109" s="2"/>
      <c r="E109" s="2"/>
      <c r="F109" s="67">
        <v>77493</v>
      </c>
      <c r="G109" s="37"/>
      <c r="H109" s="36">
        <v>79212</v>
      </c>
      <c r="I109" s="43"/>
      <c r="J109" s="35">
        <v>2502359</v>
      </c>
      <c r="K109" s="59"/>
      <c r="L109" s="60">
        <v>2710911</v>
      </c>
      <c r="M109" s="37"/>
      <c r="N109" s="37"/>
    </row>
    <row r="110" spans="1:14" ht="20.100000000000001" customHeight="1" x14ac:dyDescent="0.45">
      <c r="A110" s="7" t="s">
        <v>63</v>
      </c>
      <c r="D110" s="2">
        <v>7</v>
      </c>
      <c r="E110" s="2"/>
      <c r="F110" s="67">
        <v>33020</v>
      </c>
      <c r="G110" s="37"/>
      <c r="H110" s="36">
        <v>77796</v>
      </c>
      <c r="I110" s="43"/>
      <c r="J110" s="35">
        <v>1066267</v>
      </c>
      <c r="K110" s="59"/>
      <c r="L110" s="60">
        <v>2662453</v>
      </c>
      <c r="M110" s="37"/>
      <c r="N110" s="37"/>
    </row>
    <row r="111" spans="1:14" ht="20.100000000000001" customHeight="1" x14ac:dyDescent="0.45">
      <c r="A111" s="7" t="s">
        <v>64</v>
      </c>
      <c r="D111" s="2"/>
      <c r="E111" s="2"/>
      <c r="F111" s="41"/>
      <c r="G111" s="37"/>
      <c r="H111" s="36"/>
      <c r="I111" s="43"/>
      <c r="J111" s="35"/>
      <c r="K111" s="59"/>
      <c r="L111" s="60"/>
      <c r="M111" s="37"/>
      <c r="N111" s="37"/>
    </row>
    <row r="112" spans="1:14" ht="20.100000000000001" customHeight="1" x14ac:dyDescent="0.45">
      <c r="B112" s="7" t="s">
        <v>65</v>
      </c>
      <c r="D112" s="2">
        <v>14</v>
      </c>
      <c r="E112" s="2"/>
      <c r="F112" s="41">
        <v>741303</v>
      </c>
      <c r="G112" s="37"/>
      <c r="H112" s="36">
        <v>885295</v>
      </c>
      <c r="I112" s="43"/>
      <c r="J112" s="35">
        <v>23937714</v>
      </c>
      <c r="K112" s="59"/>
      <c r="L112" s="60">
        <v>30297733</v>
      </c>
      <c r="M112" s="37"/>
      <c r="N112" s="37"/>
    </row>
    <row r="113" spans="1:14" ht="20.100000000000001" customHeight="1" x14ac:dyDescent="0.45">
      <c r="A113" s="68" t="s">
        <v>66</v>
      </c>
      <c r="D113" s="2">
        <v>15</v>
      </c>
      <c r="E113" s="2"/>
      <c r="F113" s="41">
        <v>126938</v>
      </c>
      <c r="G113" s="37"/>
      <c r="H113" s="36">
        <v>204493</v>
      </c>
      <c r="I113" s="43"/>
      <c r="J113" s="35">
        <v>4099005</v>
      </c>
      <c r="K113" s="59"/>
      <c r="L113" s="60">
        <v>6998419</v>
      </c>
      <c r="M113" s="37"/>
      <c r="N113" s="37"/>
    </row>
    <row r="114" spans="1:14" ht="20.100000000000001" customHeight="1" x14ac:dyDescent="0.45">
      <c r="A114" s="68" t="s">
        <v>67</v>
      </c>
      <c r="D114" s="2"/>
      <c r="E114" s="2"/>
      <c r="F114" s="41">
        <v>10428</v>
      </c>
      <c r="G114" s="37"/>
      <c r="H114" s="36">
        <v>13245</v>
      </c>
      <c r="I114" s="43"/>
      <c r="J114" s="35">
        <v>336737</v>
      </c>
      <c r="K114" s="59"/>
      <c r="L114" s="60">
        <v>453295</v>
      </c>
      <c r="M114" s="37"/>
      <c r="N114" s="37"/>
    </row>
    <row r="115" spans="1:14" ht="20.100000000000001" customHeight="1" x14ac:dyDescent="0.45">
      <c r="A115" s="7" t="s">
        <v>68</v>
      </c>
      <c r="D115" s="2">
        <v>16</v>
      </c>
      <c r="E115" s="2"/>
      <c r="F115" s="49">
        <v>408321</v>
      </c>
      <c r="G115" s="37"/>
      <c r="H115" s="47">
        <v>464762</v>
      </c>
      <c r="I115" s="43"/>
      <c r="J115" s="46">
        <v>13185270</v>
      </c>
      <c r="K115" s="59"/>
      <c r="L115" s="69">
        <v>15905691</v>
      </c>
      <c r="M115" s="37"/>
      <c r="N115" s="37"/>
    </row>
    <row r="116" spans="1:14" ht="6" customHeight="1" x14ac:dyDescent="0.45">
      <c r="A116" s="1"/>
      <c r="B116" s="28"/>
      <c r="C116" s="28"/>
      <c r="D116" s="2"/>
      <c r="E116" s="2"/>
      <c r="F116" s="70"/>
      <c r="G116" s="37"/>
      <c r="H116" s="71"/>
      <c r="I116" s="37"/>
      <c r="J116" s="48"/>
      <c r="K116" s="37"/>
      <c r="L116" s="34"/>
      <c r="M116" s="37"/>
      <c r="N116" s="37"/>
    </row>
    <row r="117" spans="1:14" ht="20.100000000000001" customHeight="1" x14ac:dyDescent="0.45">
      <c r="A117" s="31" t="s">
        <v>69</v>
      </c>
      <c r="C117" s="31"/>
      <c r="D117" s="2"/>
      <c r="E117" s="2"/>
      <c r="F117" s="72">
        <f>SUM(F101:F115)</f>
        <v>2576474</v>
      </c>
      <c r="G117" s="37"/>
      <c r="H117" s="73">
        <f>SUM(H101:H115)</f>
        <v>2759319</v>
      </c>
      <c r="I117" s="37"/>
      <c r="J117" s="72">
        <f>SUM(J101:J115)</f>
        <v>83197971</v>
      </c>
      <c r="K117" s="37"/>
      <c r="L117" s="73">
        <f>SUM(L101:L115)</f>
        <v>94433027</v>
      </c>
      <c r="M117" s="37"/>
      <c r="N117" s="37"/>
    </row>
    <row r="118" spans="1:14" ht="20.100000000000001" customHeight="1" x14ac:dyDescent="0.45">
      <c r="D118" s="2"/>
      <c r="E118" s="2"/>
      <c r="F118" s="74"/>
      <c r="G118" s="37"/>
      <c r="H118" s="71"/>
      <c r="I118" s="37"/>
      <c r="J118" s="48"/>
      <c r="K118" s="59"/>
      <c r="L118" s="37"/>
      <c r="M118" s="37"/>
      <c r="N118" s="37"/>
    </row>
    <row r="119" spans="1:14" ht="20.100000000000001" customHeight="1" x14ac:dyDescent="0.45">
      <c r="A119" s="31" t="s">
        <v>70</v>
      </c>
      <c r="D119" s="2"/>
      <c r="E119" s="2"/>
      <c r="F119" s="70"/>
      <c r="G119" s="37"/>
      <c r="H119" s="60"/>
      <c r="I119" s="37"/>
      <c r="J119" s="48"/>
      <c r="K119" s="59"/>
      <c r="L119" s="60"/>
      <c r="M119" s="37"/>
      <c r="N119" s="37"/>
    </row>
    <row r="120" spans="1:14" ht="6" customHeight="1" x14ac:dyDescent="0.45">
      <c r="A120" s="1"/>
      <c r="B120" s="28"/>
      <c r="C120" s="28"/>
      <c r="D120" s="2"/>
      <c r="E120" s="2"/>
      <c r="F120" s="70"/>
      <c r="G120" s="37"/>
      <c r="H120" s="60"/>
      <c r="I120" s="37"/>
      <c r="J120" s="48"/>
      <c r="K120" s="37"/>
      <c r="L120" s="34"/>
      <c r="M120" s="37"/>
      <c r="N120" s="37"/>
    </row>
    <row r="121" spans="1:14" ht="20.100000000000001" customHeight="1" x14ac:dyDescent="0.45">
      <c r="A121" s="7" t="s">
        <v>71</v>
      </c>
      <c r="D121" s="2">
        <v>14</v>
      </c>
      <c r="E121" s="2"/>
      <c r="F121" s="67">
        <v>1919775</v>
      </c>
      <c r="G121" s="37"/>
      <c r="H121" s="60">
        <v>2251629</v>
      </c>
      <c r="I121" s="43"/>
      <c r="J121" s="35">
        <v>61992226</v>
      </c>
      <c r="K121" s="59"/>
      <c r="L121" s="60">
        <v>77058184</v>
      </c>
      <c r="M121" s="37"/>
      <c r="N121" s="37"/>
    </row>
    <row r="122" spans="1:14" ht="20.100000000000001" customHeight="1" x14ac:dyDescent="0.45">
      <c r="A122" s="7" t="s">
        <v>72</v>
      </c>
      <c r="D122" s="2">
        <v>15</v>
      </c>
      <c r="E122" s="2"/>
      <c r="F122" s="48">
        <v>2675119</v>
      </c>
      <c r="G122" s="37"/>
      <c r="H122" s="60">
        <v>2430573</v>
      </c>
      <c r="I122" s="43"/>
      <c r="J122" s="35">
        <v>86383327</v>
      </c>
      <c r="K122" s="59"/>
      <c r="L122" s="60">
        <v>83182220</v>
      </c>
      <c r="M122" s="37"/>
      <c r="N122" s="37"/>
    </row>
    <row r="123" spans="1:14" ht="20.100000000000001" customHeight="1" x14ac:dyDescent="0.45">
      <c r="A123" s="7" t="s">
        <v>73</v>
      </c>
      <c r="D123" s="2"/>
      <c r="E123" s="2"/>
      <c r="F123" s="48"/>
      <c r="G123" s="37"/>
      <c r="H123" s="60"/>
      <c r="I123" s="43"/>
      <c r="J123" s="35"/>
      <c r="K123" s="59"/>
      <c r="L123" s="60"/>
      <c r="M123" s="37"/>
      <c r="N123" s="37"/>
    </row>
    <row r="124" spans="1:14" ht="20.100000000000001" customHeight="1" x14ac:dyDescent="0.45">
      <c r="B124" s="7" t="s">
        <v>62</v>
      </c>
      <c r="D124" s="2"/>
      <c r="E124" s="2"/>
      <c r="F124" s="48">
        <v>41741</v>
      </c>
      <c r="G124" s="37"/>
      <c r="H124" s="60">
        <v>37137</v>
      </c>
      <c r="I124" s="43"/>
      <c r="J124" s="35">
        <v>1347871</v>
      </c>
      <c r="K124" s="59"/>
      <c r="L124" s="60">
        <v>1270965</v>
      </c>
      <c r="M124" s="37"/>
      <c r="N124" s="37"/>
    </row>
    <row r="125" spans="1:14" ht="20.100000000000001" customHeight="1" x14ac:dyDescent="0.45">
      <c r="A125" s="7" t="s">
        <v>74</v>
      </c>
      <c r="D125" s="2">
        <v>7</v>
      </c>
      <c r="E125" s="2"/>
      <c r="F125" s="67">
        <v>31714</v>
      </c>
      <c r="G125" s="37"/>
      <c r="H125" s="60">
        <v>4688</v>
      </c>
      <c r="I125" s="43"/>
      <c r="J125" s="35">
        <v>1024101</v>
      </c>
      <c r="K125" s="59"/>
      <c r="L125" s="60">
        <v>160446</v>
      </c>
      <c r="M125" s="37"/>
      <c r="N125" s="37"/>
    </row>
    <row r="126" spans="1:14" ht="20.100000000000001" customHeight="1" x14ac:dyDescent="0.45">
      <c r="A126" s="7" t="s">
        <v>75</v>
      </c>
      <c r="D126" s="2"/>
      <c r="E126" s="2"/>
      <c r="F126" s="48">
        <v>30875</v>
      </c>
      <c r="G126" s="37"/>
      <c r="H126" s="36">
        <v>30451</v>
      </c>
      <c r="I126" s="43"/>
      <c r="J126" s="35">
        <v>996999</v>
      </c>
      <c r="K126" s="59"/>
      <c r="L126" s="60">
        <v>1042136</v>
      </c>
      <c r="M126" s="37"/>
      <c r="N126" s="37"/>
    </row>
    <row r="127" spans="1:14" ht="20.100000000000001" customHeight="1" x14ac:dyDescent="0.45">
      <c r="A127" s="7" t="s">
        <v>76</v>
      </c>
      <c r="D127" s="2"/>
      <c r="E127" s="2"/>
      <c r="F127" s="48">
        <v>196969</v>
      </c>
      <c r="G127" s="37"/>
      <c r="H127" s="60">
        <v>276232</v>
      </c>
      <c r="I127" s="43"/>
      <c r="J127" s="35">
        <v>6360397</v>
      </c>
      <c r="K127" s="59"/>
      <c r="L127" s="60">
        <v>9453574</v>
      </c>
      <c r="M127" s="37"/>
      <c r="N127" s="37"/>
    </row>
    <row r="128" spans="1:14" ht="20.100000000000001" customHeight="1" x14ac:dyDescent="0.45">
      <c r="A128" s="7" t="s">
        <v>77</v>
      </c>
      <c r="D128" s="2"/>
      <c r="E128" s="2"/>
      <c r="F128" s="35"/>
      <c r="G128" s="37"/>
      <c r="H128" s="36"/>
      <c r="I128" s="43"/>
      <c r="J128" s="35"/>
      <c r="K128" s="59"/>
      <c r="L128" s="60"/>
      <c r="M128" s="37"/>
      <c r="N128" s="37"/>
    </row>
    <row r="129" spans="1:14" ht="20.100000000000001" customHeight="1" x14ac:dyDescent="0.45">
      <c r="B129" s="7" t="s">
        <v>78</v>
      </c>
      <c r="D129" s="2"/>
      <c r="E129" s="2"/>
      <c r="F129" s="35">
        <v>315349</v>
      </c>
      <c r="G129" s="37"/>
      <c r="H129" s="36">
        <v>277947</v>
      </c>
      <c r="I129" s="43"/>
      <c r="J129" s="35">
        <v>10183076</v>
      </c>
      <c r="K129" s="59"/>
      <c r="L129" s="60">
        <v>9512266</v>
      </c>
      <c r="M129" s="37"/>
      <c r="N129" s="37"/>
    </row>
    <row r="130" spans="1:14" ht="20.100000000000001" customHeight="1" x14ac:dyDescent="0.45">
      <c r="A130" s="7" t="s">
        <v>79</v>
      </c>
      <c r="D130" s="2"/>
      <c r="E130" s="2"/>
      <c r="F130" s="46">
        <v>13803</v>
      </c>
      <c r="G130" s="37"/>
      <c r="H130" s="47">
        <v>104511</v>
      </c>
      <c r="I130" s="43"/>
      <c r="J130" s="46">
        <v>445709</v>
      </c>
      <c r="K130" s="59"/>
      <c r="L130" s="69">
        <v>3576646</v>
      </c>
      <c r="M130" s="37"/>
      <c r="N130" s="37"/>
    </row>
    <row r="131" spans="1:14" ht="6" customHeight="1" x14ac:dyDescent="0.45">
      <c r="A131" s="1"/>
      <c r="B131" s="28"/>
      <c r="C131" s="28"/>
      <c r="D131" s="2"/>
      <c r="E131" s="2"/>
      <c r="F131" s="70"/>
      <c r="G131" s="37"/>
      <c r="H131" s="71"/>
      <c r="I131" s="37"/>
      <c r="J131" s="48"/>
      <c r="K131" s="37"/>
      <c r="L131" s="37"/>
      <c r="M131" s="37"/>
      <c r="N131" s="37"/>
    </row>
    <row r="132" spans="1:14" ht="20.100000000000001" customHeight="1" x14ac:dyDescent="0.45">
      <c r="A132" s="31" t="s">
        <v>80</v>
      </c>
      <c r="C132" s="31"/>
      <c r="D132" s="2"/>
      <c r="E132" s="2"/>
      <c r="F132" s="72">
        <f>SUM(F121:F130)</f>
        <v>5225345</v>
      </c>
      <c r="G132" s="37"/>
      <c r="H132" s="73">
        <f>SUM(H121:H130)</f>
        <v>5413168</v>
      </c>
      <c r="I132" s="37"/>
      <c r="J132" s="72">
        <f>SUM(J121:J130)</f>
        <v>168733706</v>
      </c>
      <c r="K132" s="37"/>
      <c r="L132" s="73">
        <f>SUM(L121:L130)</f>
        <v>185256437</v>
      </c>
      <c r="M132" s="37"/>
      <c r="N132" s="37"/>
    </row>
    <row r="133" spans="1:14" ht="6" customHeight="1" x14ac:dyDescent="0.45">
      <c r="A133" s="1"/>
      <c r="B133" s="28"/>
      <c r="C133" s="28"/>
      <c r="D133" s="2"/>
      <c r="E133" s="2"/>
      <c r="F133" s="70"/>
      <c r="G133" s="37"/>
      <c r="H133" s="71"/>
      <c r="I133" s="37"/>
      <c r="J133" s="48"/>
      <c r="K133" s="37"/>
      <c r="L133" s="71"/>
      <c r="M133" s="37"/>
      <c r="N133" s="37"/>
    </row>
    <row r="134" spans="1:14" ht="20.100000000000001" customHeight="1" x14ac:dyDescent="0.45">
      <c r="A134" s="31" t="s">
        <v>81</v>
      </c>
      <c r="D134" s="2" t="s">
        <v>82</v>
      </c>
      <c r="E134" s="2"/>
      <c r="F134" s="72">
        <f>SUM(F117+F132)</f>
        <v>7801819</v>
      </c>
      <c r="G134" s="37"/>
      <c r="H134" s="73">
        <f>SUM(H117+H132)</f>
        <v>8172487</v>
      </c>
      <c r="I134" s="37"/>
      <c r="J134" s="72">
        <f>SUM(J117+J132)</f>
        <v>251931677</v>
      </c>
      <c r="K134" s="37"/>
      <c r="L134" s="73">
        <f>SUM(L117+L132)</f>
        <v>279689464</v>
      </c>
      <c r="M134" s="37"/>
      <c r="N134" s="37"/>
    </row>
    <row r="135" spans="1:14" ht="5.25" customHeight="1" x14ac:dyDescent="0.45">
      <c r="A135" s="31"/>
      <c r="D135" s="2"/>
      <c r="E135" s="2"/>
      <c r="F135" s="37"/>
      <c r="G135" s="37"/>
      <c r="H135" s="37"/>
      <c r="I135" s="37"/>
      <c r="J135" s="37"/>
      <c r="K135" s="37"/>
      <c r="L135" s="37"/>
    </row>
    <row r="136" spans="1:14" ht="21.75" customHeight="1" x14ac:dyDescent="0.45">
      <c r="A136" s="7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75"/>
      <c r="C136" s="75"/>
      <c r="D136" s="10"/>
      <c r="E136" s="10"/>
      <c r="F136" s="76"/>
      <c r="G136" s="75"/>
      <c r="H136" s="76"/>
      <c r="I136" s="75"/>
      <c r="J136" s="76"/>
      <c r="K136" s="75"/>
      <c r="L136" s="76"/>
    </row>
    <row r="137" spans="1:14" ht="21.75" customHeight="1" x14ac:dyDescent="0.45">
      <c r="A137" s="31" t="str">
        <f>A1</f>
        <v>บริษัท บ้านปู จำกัด (มหาชน)</v>
      </c>
      <c r="D137" s="2"/>
      <c r="E137" s="2"/>
      <c r="F137" s="30"/>
      <c r="H137" s="30"/>
      <c r="J137" s="30"/>
      <c r="L137" s="30"/>
    </row>
    <row r="138" spans="1:14" ht="21.75" customHeight="1" x14ac:dyDescent="0.45">
      <c r="A138" s="1" t="s">
        <v>83</v>
      </c>
      <c r="B138" s="1"/>
      <c r="C138" s="1"/>
      <c r="D138" s="2"/>
      <c r="E138" s="2"/>
      <c r="F138" s="30"/>
      <c r="G138" s="4"/>
      <c r="H138" s="8"/>
      <c r="I138" s="4"/>
      <c r="J138" s="30"/>
      <c r="K138" s="4"/>
      <c r="L138" s="8"/>
    </row>
    <row r="139" spans="1:14" ht="21.75" customHeight="1" x14ac:dyDescent="0.45">
      <c r="A139" s="9" t="str">
        <f>A3</f>
        <v>ณ วันที่ 30 กันยายน พ.ศ. 2567</v>
      </c>
      <c r="B139" s="9"/>
      <c r="C139" s="9"/>
      <c r="D139" s="10"/>
      <c r="E139" s="10"/>
      <c r="F139" s="11"/>
      <c r="G139" s="12"/>
      <c r="H139" s="11"/>
      <c r="I139" s="12"/>
      <c r="J139" s="11"/>
      <c r="K139" s="12"/>
      <c r="L139" s="11"/>
    </row>
    <row r="140" spans="1:14" ht="21.75" customHeight="1" x14ac:dyDescent="0.45">
      <c r="A140" s="13"/>
      <c r="B140" s="13"/>
      <c r="C140" s="13"/>
      <c r="D140" s="14"/>
      <c r="E140" s="14"/>
      <c r="F140" s="15"/>
      <c r="G140" s="16"/>
      <c r="H140" s="15"/>
      <c r="I140" s="16"/>
      <c r="J140" s="15"/>
      <c r="K140" s="16"/>
      <c r="L140" s="15"/>
    </row>
    <row r="141" spans="1:14" ht="21.75" customHeight="1" x14ac:dyDescent="0.45">
      <c r="A141" s="1"/>
      <c r="B141" s="1"/>
      <c r="C141" s="1"/>
      <c r="D141" s="2"/>
      <c r="E141" s="2"/>
      <c r="F141" s="11"/>
      <c r="G141" s="12"/>
      <c r="H141" s="11"/>
      <c r="I141" s="12"/>
      <c r="J141" s="11"/>
      <c r="K141" s="17"/>
      <c r="L141" s="17" t="s">
        <v>3</v>
      </c>
    </row>
    <row r="142" spans="1:14" ht="21.75" customHeight="1" x14ac:dyDescent="0.45">
      <c r="A142" s="1"/>
      <c r="B142" s="1"/>
      <c r="C142" s="1"/>
      <c r="D142" s="2"/>
      <c r="E142" s="2"/>
      <c r="F142" s="18"/>
      <c r="G142" s="18"/>
      <c r="H142" s="18" t="s">
        <v>4</v>
      </c>
      <c r="I142" s="4"/>
      <c r="J142" s="19"/>
      <c r="K142" s="20"/>
      <c r="L142" s="18" t="s">
        <v>5</v>
      </c>
    </row>
    <row r="143" spans="1:14" ht="21.75" customHeight="1" x14ac:dyDescent="0.45">
      <c r="A143" s="21"/>
      <c r="B143" s="21"/>
      <c r="C143" s="21"/>
      <c r="D143" s="22"/>
      <c r="E143" s="22"/>
      <c r="F143" s="23" t="s">
        <v>6</v>
      </c>
      <c r="G143" s="24"/>
      <c r="H143" s="25" t="s">
        <v>7</v>
      </c>
      <c r="I143" s="24"/>
      <c r="J143" s="23" t="s">
        <v>6</v>
      </c>
      <c r="K143" s="24"/>
      <c r="L143" s="25" t="s">
        <v>7</v>
      </c>
    </row>
    <row r="144" spans="1:14" ht="21.75" customHeight="1" x14ac:dyDescent="0.45">
      <c r="A144" s="21"/>
      <c r="B144" s="21"/>
      <c r="C144" s="21"/>
      <c r="D144" s="22"/>
      <c r="E144" s="22"/>
      <c r="F144" s="25" t="s">
        <v>8</v>
      </c>
      <c r="G144" s="24"/>
      <c r="H144" s="23" t="s">
        <v>9</v>
      </c>
      <c r="I144" s="24"/>
      <c r="J144" s="25" t="s">
        <v>8</v>
      </c>
      <c r="K144" s="24"/>
      <c r="L144" s="23" t="s">
        <v>9</v>
      </c>
    </row>
    <row r="145" spans="1:14" ht="21.75" customHeight="1" x14ac:dyDescent="0.45">
      <c r="A145" s="21"/>
      <c r="B145" s="21"/>
      <c r="C145" s="21"/>
      <c r="D145" s="26" t="s">
        <v>10</v>
      </c>
      <c r="E145" s="21"/>
      <c r="F145" s="77" t="s">
        <v>11</v>
      </c>
      <c r="G145" s="24"/>
      <c r="H145" s="77" t="s">
        <v>12</v>
      </c>
      <c r="I145" s="24"/>
      <c r="J145" s="77" t="s">
        <v>11</v>
      </c>
      <c r="K145" s="24"/>
      <c r="L145" s="77" t="s">
        <v>12</v>
      </c>
    </row>
    <row r="146" spans="1:14" ht="21.75" customHeight="1" x14ac:dyDescent="0.45">
      <c r="A146" s="78" t="s">
        <v>84</v>
      </c>
      <c r="B146" s="21"/>
      <c r="C146" s="21"/>
      <c r="D146" s="22"/>
      <c r="E146" s="22"/>
      <c r="F146" s="79"/>
      <c r="G146" s="24"/>
      <c r="H146" s="25"/>
      <c r="I146" s="24"/>
      <c r="J146" s="79"/>
      <c r="K146" s="24"/>
      <c r="L146" s="25"/>
    </row>
    <row r="147" spans="1:14" ht="6" customHeight="1" x14ac:dyDescent="0.45">
      <c r="A147" s="1"/>
      <c r="B147" s="28"/>
      <c r="C147" s="28"/>
      <c r="D147" s="2"/>
      <c r="E147" s="2"/>
      <c r="F147" s="29"/>
      <c r="H147" s="30"/>
      <c r="J147" s="29"/>
      <c r="L147" s="30"/>
    </row>
    <row r="148" spans="1:14" ht="21.75" customHeight="1" x14ac:dyDescent="0.45">
      <c r="A148" s="31" t="s">
        <v>85</v>
      </c>
      <c r="D148" s="2"/>
      <c r="E148" s="2"/>
      <c r="F148" s="29"/>
      <c r="H148" s="30"/>
      <c r="J148" s="29"/>
      <c r="L148" s="30"/>
    </row>
    <row r="149" spans="1:14" ht="6" customHeight="1" x14ac:dyDescent="0.45">
      <c r="A149" s="1"/>
      <c r="B149" s="28"/>
      <c r="C149" s="28"/>
      <c r="D149" s="2"/>
      <c r="E149" s="2"/>
      <c r="F149" s="29"/>
      <c r="H149" s="30"/>
      <c r="J149" s="29"/>
      <c r="L149" s="30"/>
    </row>
    <row r="150" spans="1:14" ht="21.75" customHeight="1" x14ac:dyDescent="0.45">
      <c r="A150" s="7" t="s">
        <v>86</v>
      </c>
      <c r="D150" s="2"/>
      <c r="E150" s="2"/>
      <c r="F150" s="29"/>
      <c r="G150" s="32"/>
      <c r="H150" s="30"/>
      <c r="I150" s="32"/>
      <c r="J150" s="29"/>
      <c r="K150" s="32"/>
      <c r="L150" s="30"/>
    </row>
    <row r="151" spans="1:14" ht="21.75" customHeight="1" x14ac:dyDescent="0.45">
      <c r="B151" s="7" t="s">
        <v>87</v>
      </c>
      <c r="D151" s="2">
        <v>19</v>
      </c>
      <c r="E151" s="2"/>
      <c r="F151" s="80"/>
      <c r="G151" s="32"/>
      <c r="H151" s="30"/>
      <c r="I151" s="32"/>
      <c r="J151" s="29"/>
      <c r="K151" s="32"/>
      <c r="L151" s="30"/>
    </row>
    <row r="152" spans="1:14" ht="21.75" customHeight="1" x14ac:dyDescent="0.45">
      <c r="C152" s="81" t="s">
        <v>88</v>
      </c>
      <c r="D152" s="2"/>
      <c r="E152" s="2"/>
      <c r="F152" s="80"/>
      <c r="G152" s="32"/>
      <c r="H152" s="30"/>
      <c r="I152" s="32"/>
      <c r="J152" s="29"/>
      <c r="K152" s="32"/>
      <c r="L152" s="30"/>
    </row>
    <row r="153" spans="1:14" ht="21.75" customHeight="1" x14ac:dyDescent="0.45">
      <c r="C153" s="81" t="s">
        <v>89</v>
      </c>
      <c r="D153" s="2"/>
      <c r="E153" s="2"/>
      <c r="F153" s="80"/>
      <c r="G153" s="32"/>
      <c r="H153" s="30"/>
      <c r="I153" s="32"/>
      <c r="J153" s="29"/>
      <c r="K153" s="32"/>
      <c r="L153" s="30"/>
    </row>
    <row r="154" spans="1:14" ht="21.75" customHeight="1" x14ac:dyDescent="0.45">
      <c r="A154" s="1"/>
      <c r="B154" s="28"/>
      <c r="C154" s="81" t="s">
        <v>90</v>
      </c>
      <c r="D154" s="2"/>
      <c r="E154" s="2"/>
      <c r="F154" s="29"/>
      <c r="G154" s="32"/>
      <c r="H154" s="30"/>
      <c r="I154" s="32"/>
      <c r="J154" s="29"/>
      <c r="K154" s="32"/>
      <c r="L154" s="30"/>
    </row>
    <row r="155" spans="1:14" ht="21.75" customHeight="1" thickBot="1" x14ac:dyDescent="0.5">
      <c r="C155" s="81" t="s">
        <v>91</v>
      </c>
      <c r="D155" s="2"/>
      <c r="E155" s="2"/>
      <c r="F155" s="82"/>
      <c r="G155" s="37"/>
      <c r="H155" s="83"/>
      <c r="I155" s="84"/>
      <c r="J155" s="85">
        <v>10018903</v>
      </c>
      <c r="K155" s="86"/>
      <c r="L155" s="87">
        <v>10149163</v>
      </c>
      <c r="N155" s="30"/>
    </row>
    <row r="156" spans="1:14" ht="6" customHeight="1" thickTop="1" x14ac:dyDescent="0.45">
      <c r="A156" s="1"/>
      <c r="B156" s="28"/>
      <c r="C156" s="28"/>
      <c r="D156" s="2"/>
      <c r="E156" s="2"/>
      <c r="F156" s="29"/>
      <c r="H156" s="30"/>
      <c r="J156" s="29"/>
      <c r="L156" s="30"/>
      <c r="N156" s="30"/>
    </row>
    <row r="157" spans="1:14" ht="21.75" customHeight="1" x14ac:dyDescent="0.45">
      <c r="B157" s="7" t="s">
        <v>92</v>
      </c>
      <c r="D157" s="88"/>
      <c r="E157" s="88"/>
      <c r="F157" s="89"/>
      <c r="G157" s="71"/>
      <c r="H157" s="90"/>
      <c r="I157" s="91"/>
      <c r="J157" s="92"/>
      <c r="K157" s="86"/>
      <c r="L157" s="90"/>
      <c r="N157" s="30"/>
    </row>
    <row r="158" spans="1:14" ht="21.75" customHeight="1" x14ac:dyDescent="0.45">
      <c r="C158" s="81" t="s">
        <v>88</v>
      </c>
      <c r="D158" s="88"/>
      <c r="E158" s="88"/>
      <c r="F158" s="89"/>
      <c r="G158" s="71"/>
      <c r="H158" s="90"/>
      <c r="I158" s="91"/>
      <c r="J158" s="92"/>
      <c r="K158" s="86"/>
      <c r="L158" s="90"/>
      <c r="N158" s="30"/>
    </row>
    <row r="159" spans="1:14" ht="21.75" customHeight="1" x14ac:dyDescent="0.45">
      <c r="C159" s="81" t="s">
        <v>93</v>
      </c>
      <c r="D159" s="93"/>
      <c r="E159" s="93"/>
      <c r="F159" s="48">
        <v>285394</v>
      </c>
      <c r="G159" s="37"/>
      <c r="H159" s="36">
        <v>285394</v>
      </c>
      <c r="I159" s="43"/>
      <c r="J159" s="35">
        <v>10018903</v>
      </c>
      <c r="K159" s="59"/>
      <c r="L159" s="60">
        <v>10018903</v>
      </c>
      <c r="M159" s="37"/>
      <c r="N159" s="30"/>
    </row>
    <row r="160" spans="1:14" ht="21.75" customHeight="1" x14ac:dyDescent="0.45">
      <c r="A160" s="7" t="s">
        <v>94</v>
      </c>
      <c r="D160" s="93"/>
      <c r="E160" s="93"/>
      <c r="F160" s="67">
        <v>1100990</v>
      </c>
      <c r="G160" s="59"/>
      <c r="H160" s="36">
        <v>1100990</v>
      </c>
      <c r="I160" s="94"/>
      <c r="J160" s="35">
        <v>39061577</v>
      </c>
      <c r="K160" s="59"/>
      <c r="L160" s="60">
        <v>39061577</v>
      </c>
      <c r="M160" s="37"/>
      <c r="N160" s="30"/>
    </row>
    <row r="161" spans="1:14" ht="21.75" customHeight="1" x14ac:dyDescent="0.45">
      <c r="A161" s="68" t="s">
        <v>95</v>
      </c>
      <c r="D161" s="93"/>
      <c r="E161" s="93"/>
      <c r="F161" s="67">
        <v>1817</v>
      </c>
      <c r="G161" s="59"/>
      <c r="H161" s="36">
        <v>52521</v>
      </c>
      <c r="I161" s="94"/>
      <c r="J161" s="35">
        <v>62012</v>
      </c>
      <c r="K161" s="59"/>
      <c r="L161" s="60">
        <v>1802092</v>
      </c>
      <c r="M161" s="37"/>
      <c r="N161" s="30"/>
    </row>
    <row r="162" spans="1:14" ht="21.75" customHeight="1" x14ac:dyDescent="0.45">
      <c r="A162" s="7" t="s">
        <v>96</v>
      </c>
      <c r="D162" s="2" t="s">
        <v>82</v>
      </c>
      <c r="E162" s="2"/>
      <c r="F162" s="48"/>
      <c r="G162" s="37"/>
      <c r="H162" s="36"/>
      <c r="I162" s="43"/>
      <c r="J162" s="35"/>
      <c r="K162" s="59"/>
      <c r="L162" s="60"/>
      <c r="M162" s="37"/>
      <c r="N162" s="30"/>
    </row>
    <row r="163" spans="1:14" ht="21.75" customHeight="1" x14ac:dyDescent="0.45">
      <c r="B163" s="7" t="s">
        <v>97</v>
      </c>
      <c r="D163" s="2" t="s">
        <v>82</v>
      </c>
      <c r="E163" s="2"/>
      <c r="F163" s="67"/>
      <c r="G163" s="59"/>
      <c r="H163" s="36"/>
      <c r="I163" s="43"/>
      <c r="J163" s="35"/>
      <c r="K163" s="59"/>
      <c r="L163" s="60"/>
      <c r="M163" s="37"/>
      <c r="N163" s="30"/>
    </row>
    <row r="164" spans="1:14" ht="21.75" customHeight="1" x14ac:dyDescent="0.45">
      <c r="C164" s="95" t="s">
        <v>98</v>
      </c>
      <c r="D164" s="2"/>
      <c r="E164" s="2"/>
      <c r="F164" s="33">
        <v>109086</v>
      </c>
      <c r="G164" s="59"/>
      <c r="H164" s="36">
        <v>109086</v>
      </c>
      <c r="I164" s="94"/>
      <c r="J164" s="35">
        <v>3643681</v>
      </c>
      <c r="K164" s="59"/>
      <c r="L164" s="60">
        <v>3643681</v>
      </c>
      <c r="M164" s="37"/>
      <c r="N164" s="30"/>
    </row>
    <row r="165" spans="1:14" ht="21.75" customHeight="1" x14ac:dyDescent="0.45">
      <c r="C165" s="95" t="s">
        <v>99</v>
      </c>
      <c r="D165" s="2"/>
      <c r="E165" s="2"/>
      <c r="F165" s="70">
        <v>212254</v>
      </c>
      <c r="G165" s="37"/>
      <c r="H165" s="36">
        <v>212254</v>
      </c>
      <c r="I165" s="94"/>
      <c r="J165" s="35">
        <v>7200291</v>
      </c>
      <c r="K165" s="59"/>
      <c r="L165" s="60">
        <v>7200291</v>
      </c>
      <c r="M165" s="37"/>
      <c r="N165" s="30"/>
    </row>
    <row r="166" spans="1:14" ht="21.75" customHeight="1" x14ac:dyDescent="0.45">
      <c r="B166" s="7" t="s">
        <v>100</v>
      </c>
      <c r="D166" s="2"/>
      <c r="E166" s="2"/>
      <c r="F166" s="70">
        <v>2627868</v>
      </c>
      <c r="G166" s="37"/>
      <c r="H166" s="36">
        <v>2688439</v>
      </c>
      <c r="I166" s="43"/>
      <c r="J166" s="35">
        <v>88558001</v>
      </c>
      <c r="K166" s="59"/>
      <c r="L166" s="60">
        <v>90717961</v>
      </c>
      <c r="M166" s="37"/>
      <c r="N166" s="30"/>
    </row>
    <row r="167" spans="1:14" ht="21.75" customHeight="1" x14ac:dyDescent="0.45">
      <c r="A167" s="7" t="s">
        <v>101</v>
      </c>
      <c r="D167" s="2"/>
      <c r="E167" s="2"/>
      <c r="F167" s="96">
        <v>-646182</v>
      </c>
      <c r="G167" s="37"/>
      <c r="H167" s="97">
        <v>-626151</v>
      </c>
      <c r="I167" s="43"/>
      <c r="J167" s="46">
        <v>-29349597</v>
      </c>
      <c r="K167" s="59"/>
      <c r="L167" s="98">
        <v>-21624808</v>
      </c>
      <c r="M167" s="37"/>
      <c r="N167" s="30"/>
    </row>
    <row r="168" spans="1:14" ht="6" customHeight="1" x14ac:dyDescent="0.45">
      <c r="A168" s="1"/>
      <c r="B168" s="28"/>
      <c r="C168" s="28"/>
      <c r="D168" s="2"/>
      <c r="E168" s="2"/>
      <c r="F168" s="48"/>
      <c r="G168" s="37"/>
      <c r="J168" s="48"/>
      <c r="M168" s="37"/>
      <c r="N168" s="30"/>
    </row>
    <row r="169" spans="1:14" ht="21.75" customHeight="1" x14ac:dyDescent="0.45">
      <c r="A169" s="7" t="s">
        <v>102</v>
      </c>
      <c r="D169" s="2"/>
      <c r="E169" s="2"/>
      <c r="F169" s="48">
        <f>SUM(F159:F167)</f>
        <v>3691227</v>
      </c>
      <c r="G169" s="99"/>
      <c r="H169" s="37">
        <f>SUM(H159:H167)</f>
        <v>3822533</v>
      </c>
      <c r="J169" s="48">
        <f>SUM(J159:J167)</f>
        <v>119194868</v>
      </c>
      <c r="L169" s="37">
        <f>SUM(L159:L167)</f>
        <v>130819697</v>
      </c>
      <c r="M169" s="37"/>
      <c r="N169" s="30"/>
    </row>
    <row r="170" spans="1:14" ht="21.75" customHeight="1" x14ac:dyDescent="0.45">
      <c r="A170" s="7" t="s">
        <v>103</v>
      </c>
      <c r="D170" s="2"/>
      <c r="E170" s="2"/>
      <c r="F170" s="72">
        <v>1375769</v>
      </c>
      <c r="G170" s="37"/>
      <c r="H170" s="100">
        <v>1005263</v>
      </c>
      <c r="I170" s="43"/>
      <c r="J170" s="101">
        <v>44425517</v>
      </c>
      <c r="K170" s="59"/>
      <c r="L170" s="69">
        <v>34403424</v>
      </c>
      <c r="M170" s="37"/>
      <c r="N170" s="30"/>
    </row>
    <row r="171" spans="1:14" ht="6" customHeight="1" x14ac:dyDescent="0.45">
      <c r="A171" s="1"/>
      <c r="B171" s="28"/>
      <c r="C171" s="28"/>
      <c r="D171" s="2"/>
      <c r="E171" s="2"/>
      <c r="F171" s="48"/>
      <c r="G171" s="37"/>
      <c r="H171" s="37"/>
      <c r="I171" s="37"/>
      <c r="J171" s="48"/>
      <c r="K171" s="37"/>
      <c r="L171" s="34"/>
      <c r="M171" s="37"/>
      <c r="N171" s="30"/>
    </row>
    <row r="172" spans="1:14" ht="21.75" customHeight="1" x14ac:dyDescent="0.45">
      <c r="A172" s="31" t="s">
        <v>104</v>
      </c>
      <c r="D172" s="2"/>
      <c r="E172" s="2"/>
      <c r="F172" s="96">
        <f>SUM(F169:F170)</f>
        <v>5066996</v>
      </c>
      <c r="G172" s="71"/>
      <c r="H172" s="102">
        <f>SUM(H169:H170)</f>
        <v>4827796</v>
      </c>
      <c r="I172" s="71"/>
      <c r="J172" s="96">
        <f>SUM(J169:J170)</f>
        <v>163620385</v>
      </c>
      <c r="K172" s="71"/>
      <c r="L172" s="102">
        <f>SUM(L169:L170)</f>
        <v>165223121</v>
      </c>
      <c r="M172" s="37"/>
      <c r="N172" s="30"/>
    </row>
    <row r="173" spans="1:14" ht="6" customHeight="1" x14ac:dyDescent="0.45">
      <c r="A173" s="1"/>
      <c r="B173" s="28"/>
      <c r="C173" s="28"/>
      <c r="D173" s="2"/>
      <c r="E173" s="2"/>
      <c r="F173" s="70"/>
      <c r="G173" s="37"/>
      <c r="H173" s="71"/>
      <c r="I173" s="37"/>
      <c r="J173" s="48"/>
      <c r="K173" s="37"/>
      <c r="L173" s="71"/>
      <c r="M173" s="37"/>
      <c r="N173" s="30"/>
    </row>
    <row r="174" spans="1:14" ht="21.75" customHeight="1" thickBot="1" x14ac:dyDescent="0.5">
      <c r="A174" s="31" t="s">
        <v>105</v>
      </c>
      <c r="D174" s="2"/>
      <c r="E174" s="2"/>
      <c r="F174" s="103">
        <f>SUM(F134+F172)</f>
        <v>12868815</v>
      </c>
      <c r="G174" s="71"/>
      <c r="H174" s="104">
        <f>SUM(H134+H172)</f>
        <v>13000283</v>
      </c>
      <c r="I174" s="71"/>
      <c r="J174" s="103">
        <f>SUM(J134+J172)</f>
        <v>415552062</v>
      </c>
      <c r="K174" s="71"/>
      <c r="L174" s="104">
        <f>SUM(L134+L172)</f>
        <v>444912585</v>
      </c>
      <c r="M174" s="37"/>
      <c r="N174" s="30"/>
    </row>
    <row r="175" spans="1:14" ht="21.75" customHeight="1" thickTop="1" x14ac:dyDescent="0.45">
      <c r="D175" s="2"/>
      <c r="E175" s="2"/>
      <c r="F175" s="37"/>
      <c r="G175" s="37"/>
      <c r="H175" s="37"/>
      <c r="I175" s="37"/>
      <c r="J175" s="37"/>
      <c r="K175" s="37"/>
      <c r="L175" s="37"/>
    </row>
    <row r="176" spans="1:14" ht="21.75" customHeight="1" x14ac:dyDescent="0.45">
      <c r="D176" s="2"/>
      <c r="E176" s="2"/>
      <c r="F176" s="37"/>
      <c r="G176" s="37"/>
      <c r="H176" s="37"/>
      <c r="I176" s="37"/>
      <c r="J176" s="37"/>
      <c r="K176" s="37"/>
      <c r="L176" s="37"/>
    </row>
    <row r="177" spans="1:12" ht="21.75" customHeight="1" x14ac:dyDescent="0.45">
      <c r="D177" s="2"/>
      <c r="E177" s="2"/>
      <c r="F177" s="37"/>
      <c r="G177" s="37"/>
      <c r="H177" s="37"/>
      <c r="I177" s="37"/>
      <c r="J177" s="37"/>
      <c r="K177" s="37"/>
      <c r="L177" s="37"/>
    </row>
    <row r="178" spans="1:12" ht="21.75" customHeight="1" x14ac:dyDescent="0.45">
      <c r="D178" s="2"/>
      <c r="E178" s="2"/>
      <c r="F178" s="37"/>
      <c r="G178" s="37"/>
      <c r="H178" s="37"/>
      <c r="I178" s="37"/>
      <c r="J178" s="37"/>
      <c r="K178" s="37"/>
      <c r="L178" s="37"/>
    </row>
    <row r="179" spans="1:12" ht="21.75" customHeight="1" x14ac:dyDescent="0.45">
      <c r="D179" s="2"/>
      <c r="E179" s="2"/>
      <c r="F179" s="37"/>
      <c r="G179" s="37"/>
      <c r="H179" s="37"/>
      <c r="I179" s="37"/>
      <c r="J179" s="37"/>
      <c r="K179" s="37"/>
      <c r="L179" s="37"/>
    </row>
    <row r="180" spans="1:12" ht="21.75" customHeight="1" x14ac:dyDescent="0.45">
      <c r="D180" s="2"/>
      <c r="E180" s="2"/>
      <c r="F180" s="37"/>
      <c r="G180" s="37"/>
      <c r="H180" s="37"/>
      <c r="I180" s="37"/>
      <c r="J180" s="37"/>
      <c r="K180" s="37"/>
      <c r="L180" s="37"/>
    </row>
    <row r="181" spans="1:12" ht="6.75" customHeight="1" x14ac:dyDescent="0.45">
      <c r="D181" s="2"/>
      <c r="E181" s="2"/>
      <c r="F181" s="37"/>
      <c r="G181" s="37"/>
      <c r="H181" s="37"/>
      <c r="I181" s="37"/>
      <c r="J181" s="37"/>
      <c r="K181" s="37"/>
      <c r="L181" s="37"/>
    </row>
    <row r="182" spans="1:12" ht="21.95" customHeight="1" x14ac:dyDescent="0.45">
      <c r="A182" s="7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2" s="75"/>
      <c r="C182" s="75"/>
      <c r="D182" s="10"/>
      <c r="E182" s="10"/>
      <c r="F182" s="76"/>
      <c r="G182" s="75"/>
      <c r="H182" s="76"/>
      <c r="I182" s="75"/>
      <c r="J182" s="76"/>
      <c r="K182" s="75"/>
      <c r="L182" s="76"/>
    </row>
  </sheetData>
  <pageMargins left="0.78740157480314965" right="0.51181102362204722" top="0.51181102362204722" bottom="0.59055118110236227" header="0.47244094488188981" footer="0.39370078740157483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3" max="16383" man="1"/>
    <brk id="8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62CF-261F-483B-ADA4-2110A376C36A}">
  <sheetPr>
    <tabColor theme="9" tint="0.79998168889431442"/>
  </sheetPr>
  <dimension ref="A1:O138"/>
  <sheetViews>
    <sheetView zoomScale="90" zoomScaleNormal="90" zoomScaleSheetLayoutView="80" workbookViewId="0">
      <selection activeCell="C154" sqref="C154"/>
    </sheetView>
  </sheetViews>
  <sheetFormatPr defaultColWidth="9.33203125" defaultRowHeight="21.6" customHeight="1" x14ac:dyDescent="0.45"/>
  <cols>
    <col min="1" max="2" width="1.5" style="81" customWidth="1"/>
    <col min="3" max="3" width="45.6640625" style="81" customWidth="1"/>
    <col min="4" max="4" width="8.5" style="81" customWidth="1"/>
    <col min="5" max="5" width="0.6640625" style="81" customWidth="1"/>
    <col min="6" max="6" width="16.33203125" style="81" customWidth="1"/>
    <col min="7" max="7" width="0.6640625" style="81" customWidth="1"/>
    <col min="8" max="8" width="13.83203125" style="81" customWidth="1"/>
    <col min="9" max="9" width="0.6640625" style="81" customWidth="1"/>
    <col min="10" max="10" width="16.33203125" style="81" customWidth="1"/>
    <col min="11" max="11" width="0.6640625" style="81" customWidth="1"/>
    <col min="12" max="12" width="13.83203125" style="81" customWidth="1"/>
    <col min="13" max="16384" width="9.33203125" style="81"/>
  </cols>
  <sheetData>
    <row r="1" spans="1:14" ht="21.6" customHeight="1" x14ac:dyDescent="0.45">
      <c r="A1" s="105" t="s">
        <v>0</v>
      </c>
      <c r="B1" s="105"/>
      <c r="C1" s="105"/>
      <c r="D1" s="106"/>
      <c r="E1" s="106"/>
      <c r="F1" s="107"/>
      <c r="G1" s="108"/>
      <c r="H1" s="109"/>
      <c r="I1" s="108"/>
      <c r="J1" s="110"/>
      <c r="K1" s="111"/>
      <c r="L1" s="111"/>
    </row>
    <row r="2" spans="1:14" ht="21.6" customHeight="1" x14ac:dyDescent="0.45">
      <c r="A2" s="105" t="s">
        <v>1</v>
      </c>
      <c r="B2" s="105"/>
      <c r="C2" s="105"/>
      <c r="D2" s="106"/>
      <c r="E2" s="106"/>
      <c r="F2" s="107"/>
      <c r="G2" s="108"/>
      <c r="H2" s="107"/>
      <c r="I2" s="108"/>
      <c r="J2" s="107"/>
      <c r="K2" s="108"/>
      <c r="L2" s="107"/>
    </row>
    <row r="3" spans="1:14" ht="21.6" customHeight="1" x14ac:dyDescent="0.45">
      <c r="A3" s="9" t="s">
        <v>2</v>
      </c>
      <c r="B3" s="112"/>
      <c r="C3" s="112"/>
      <c r="D3" s="113"/>
      <c r="E3" s="113"/>
      <c r="F3" s="114"/>
      <c r="G3" s="115"/>
      <c r="H3" s="114"/>
      <c r="I3" s="115"/>
      <c r="J3" s="114"/>
      <c r="K3" s="115"/>
      <c r="L3" s="114"/>
    </row>
    <row r="4" spans="1:14" ht="18" customHeight="1" x14ac:dyDescent="0.45">
      <c r="A4" s="116"/>
      <c r="B4" s="116"/>
      <c r="C4" s="116"/>
      <c r="D4" s="117"/>
      <c r="E4" s="117"/>
      <c r="F4" s="118"/>
      <c r="G4" s="119"/>
      <c r="H4" s="118"/>
      <c r="I4" s="119"/>
      <c r="J4" s="120"/>
      <c r="K4" s="119"/>
      <c r="L4" s="118"/>
    </row>
    <row r="5" spans="1:14" ht="21.6" customHeight="1" x14ac:dyDescent="0.45">
      <c r="A5" s="105"/>
      <c r="B5" s="105"/>
      <c r="C5" s="105"/>
      <c r="D5" s="106"/>
      <c r="E5" s="106"/>
      <c r="F5" s="114"/>
      <c r="G5" s="115"/>
      <c r="H5" s="114"/>
      <c r="I5" s="115"/>
      <c r="J5" s="114"/>
      <c r="K5" s="115"/>
      <c r="L5" s="121" t="s">
        <v>106</v>
      </c>
    </row>
    <row r="6" spans="1:14" ht="21.6" customHeight="1" x14ac:dyDescent="0.45">
      <c r="A6" s="105"/>
      <c r="B6" s="105"/>
      <c r="C6" s="105"/>
      <c r="D6" s="106"/>
      <c r="E6" s="106"/>
      <c r="F6" s="122"/>
      <c r="G6" s="123"/>
      <c r="H6" s="123" t="s">
        <v>4</v>
      </c>
      <c r="I6" s="108"/>
      <c r="J6" s="124"/>
      <c r="K6" s="125"/>
      <c r="L6" s="123" t="s">
        <v>5</v>
      </c>
    </row>
    <row r="7" spans="1:14" ht="21.6" customHeight="1" x14ac:dyDescent="0.45">
      <c r="A7" s="126"/>
      <c r="B7" s="126"/>
      <c r="C7" s="126"/>
      <c r="D7" s="127"/>
      <c r="E7" s="127"/>
      <c r="F7" s="128" t="s">
        <v>6</v>
      </c>
      <c r="G7" s="129"/>
      <c r="H7" s="128" t="s">
        <v>7</v>
      </c>
      <c r="I7" s="129"/>
      <c r="J7" s="128" t="s">
        <v>6</v>
      </c>
      <c r="K7" s="129"/>
      <c r="L7" s="128" t="s">
        <v>7</v>
      </c>
    </row>
    <row r="8" spans="1:14" ht="21.6" customHeight="1" x14ac:dyDescent="0.45">
      <c r="A8" s="126"/>
      <c r="B8" s="126"/>
      <c r="C8" s="126"/>
      <c r="D8" s="127"/>
      <c r="E8" s="127"/>
      <c r="F8" s="25" t="s">
        <v>8</v>
      </c>
      <c r="G8" s="24"/>
      <c r="H8" s="23" t="s">
        <v>9</v>
      </c>
      <c r="I8" s="24"/>
      <c r="J8" s="25" t="s">
        <v>8</v>
      </c>
      <c r="K8" s="24"/>
      <c r="L8" s="23" t="s">
        <v>9</v>
      </c>
    </row>
    <row r="9" spans="1:14" ht="21.6" customHeight="1" x14ac:dyDescent="0.45">
      <c r="A9" s="126"/>
      <c r="B9" s="126"/>
      <c r="C9" s="126"/>
      <c r="D9" s="130" t="s">
        <v>10</v>
      </c>
      <c r="E9" s="126"/>
      <c r="F9" s="77" t="s">
        <v>11</v>
      </c>
      <c r="G9" s="24"/>
      <c r="H9" s="77" t="s">
        <v>12</v>
      </c>
      <c r="I9" s="24"/>
      <c r="J9" s="77" t="s">
        <v>11</v>
      </c>
      <c r="K9" s="24"/>
      <c r="L9" s="77" t="s">
        <v>12</v>
      </c>
    </row>
    <row r="10" spans="1:14" ht="21.6" customHeight="1" x14ac:dyDescent="0.45">
      <c r="A10" s="105" t="s">
        <v>13</v>
      </c>
      <c r="B10" s="131"/>
      <c r="C10" s="131"/>
      <c r="D10" s="106"/>
      <c r="E10" s="106"/>
      <c r="F10" s="132"/>
      <c r="H10" s="133"/>
      <c r="J10" s="134"/>
      <c r="L10" s="133"/>
    </row>
    <row r="11" spans="1:14" ht="6" customHeight="1" x14ac:dyDescent="0.45">
      <c r="A11" s="105"/>
      <c r="B11" s="131"/>
      <c r="C11" s="131"/>
      <c r="D11" s="106"/>
      <c r="E11" s="106"/>
      <c r="F11" s="132"/>
      <c r="H11" s="133"/>
      <c r="J11" s="132"/>
      <c r="L11" s="133"/>
    </row>
    <row r="12" spans="1:14" ht="21.6" customHeight="1" x14ac:dyDescent="0.45">
      <c r="A12" s="135" t="s">
        <v>14</v>
      </c>
      <c r="B12" s="135"/>
      <c r="C12" s="135"/>
      <c r="D12" s="106"/>
      <c r="E12" s="106"/>
      <c r="F12" s="136"/>
      <c r="G12" s="99"/>
      <c r="H12" s="99"/>
      <c r="I12" s="99"/>
      <c r="J12" s="136"/>
      <c r="K12" s="99"/>
      <c r="L12" s="99"/>
    </row>
    <row r="13" spans="1:14" ht="6" customHeight="1" x14ac:dyDescent="0.45">
      <c r="A13" s="105"/>
      <c r="B13" s="131"/>
      <c r="C13" s="131"/>
      <c r="D13" s="106"/>
      <c r="E13" s="106"/>
      <c r="F13" s="136"/>
      <c r="G13" s="99"/>
      <c r="H13" s="99"/>
      <c r="I13" s="99"/>
      <c r="J13" s="136"/>
      <c r="K13" s="99"/>
      <c r="L13" s="99"/>
    </row>
    <row r="14" spans="1:14" ht="21.6" customHeight="1" x14ac:dyDescent="0.45">
      <c r="A14" s="81" t="s">
        <v>15</v>
      </c>
      <c r="D14" s="106"/>
      <c r="E14" s="106"/>
      <c r="F14" s="137">
        <v>71522</v>
      </c>
      <c r="G14" s="138"/>
      <c r="H14" s="36">
        <v>150733</v>
      </c>
      <c r="I14" s="36"/>
      <c r="J14" s="35">
        <v>2309548</v>
      </c>
      <c r="K14" s="36"/>
      <c r="L14" s="36">
        <v>5158570</v>
      </c>
      <c r="M14" s="99"/>
      <c r="N14" s="99"/>
    </row>
    <row r="15" spans="1:14" ht="21.6" customHeight="1" x14ac:dyDescent="0.45">
      <c r="A15" s="40" t="s">
        <v>107</v>
      </c>
      <c r="D15" s="106">
        <v>8</v>
      </c>
      <c r="E15" s="106"/>
      <c r="F15" s="137">
        <v>19718</v>
      </c>
      <c r="G15" s="138"/>
      <c r="H15" s="36">
        <v>32988</v>
      </c>
      <c r="I15" s="36"/>
      <c r="J15" s="35">
        <v>636726</v>
      </c>
      <c r="K15" s="36"/>
      <c r="L15" s="36">
        <v>1128956</v>
      </c>
      <c r="M15" s="99"/>
      <c r="N15" s="99"/>
    </row>
    <row r="16" spans="1:14" ht="21.6" customHeight="1" x14ac:dyDescent="0.45">
      <c r="A16" s="81" t="s">
        <v>21</v>
      </c>
      <c r="D16" s="38">
        <v>21</v>
      </c>
      <c r="E16" s="106"/>
      <c r="F16" s="41">
        <v>307126</v>
      </c>
      <c r="G16" s="42"/>
      <c r="H16" s="36">
        <v>180553</v>
      </c>
      <c r="I16" s="36"/>
      <c r="J16" s="139">
        <v>9917510</v>
      </c>
      <c r="K16" s="36"/>
      <c r="L16" s="36">
        <v>6179110</v>
      </c>
      <c r="M16" s="99"/>
      <c r="N16" s="99"/>
    </row>
    <row r="17" spans="1:14" ht="21.6" customHeight="1" x14ac:dyDescent="0.45">
      <c r="A17" s="81" t="s">
        <v>23</v>
      </c>
      <c r="D17" s="38">
        <v>21</v>
      </c>
      <c r="E17" s="106"/>
      <c r="F17" s="137">
        <v>2559</v>
      </c>
      <c r="G17" s="138"/>
      <c r="H17" s="36">
        <v>26551</v>
      </c>
      <c r="I17" s="36"/>
      <c r="J17" s="35">
        <v>82621</v>
      </c>
      <c r="K17" s="36"/>
      <c r="L17" s="36">
        <v>908647</v>
      </c>
      <c r="M17" s="99"/>
      <c r="N17" s="99"/>
    </row>
    <row r="18" spans="1:14" ht="21.6" customHeight="1" x14ac:dyDescent="0.45">
      <c r="A18" s="81" t="s">
        <v>24</v>
      </c>
      <c r="D18" s="106"/>
      <c r="E18" s="106"/>
      <c r="F18" s="137"/>
      <c r="G18" s="138"/>
      <c r="H18" s="36"/>
      <c r="I18" s="36"/>
      <c r="J18" s="35"/>
      <c r="K18" s="36"/>
      <c r="L18" s="36"/>
      <c r="M18" s="99"/>
      <c r="N18" s="99"/>
    </row>
    <row r="19" spans="1:14" ht="21.6" customHeight="1" x14ac:dyDescent="0.45">
      <c r="B19" s="81" t="s">
        <v>25</v>
      </c>
      <c r="D19" s="38">
        <v>21</v>
      </c>
      <c r="E19" s="106"/>
      <c r="F19" s="137">
        <v>10386</v>
      </c>
      <c r="G19" s="138"/>
      <c r="H19" s="36">
        <v>44077</v>
      </c>
      <c r="I19" s="36"/>
      <c r="J19" s="35">
        <v>335364</v>
      </c>
      <c r="K19" s="36"/>
      <c r="L19" s="36">
        <v>1508446</v>
      </c>
      <c r="M19" s="99"/>
      <c r="N19" s="99"/>
    </row>
    <row r="20" spans="1:14" ht="21.6" customHeight="1" x14ac:dyDescent="0.45">
      <c r="A20" s="81" t="s">
        <v>26</v>
      </c>
      <c r="D20" s="106"/>
      <c r="E20" s="106"/>
      <c r="F20" s="137">
        <v>11337</v>
      </c>
      <c r="G20" s="138"/>
      <c r="H20" s="36">
        <v>9867</v>
      </c>
      <c r="I20" s="36"/>
      <c r="J20" s="35">
        <v>366088</v>
      </c>
      <c r="K20" s="36"/>
      <c r="L20" s="36">
        <v>337675</v>
      </c>
      <c r="M20" s="99"/>
      <c r="N20" s="99"/>
    </row>
    <row r="21" spans="1:14" ht="21.6" customHeight="1" x14ac:dyDescent="0.45">
      <c r="A21" s="68" t="s">
        <v>28</v>
      </c>
      <c r="D21" s="106">
        <v>7</v>
      </c>
      <c r="E21" s="106"/>
      <c r="F21" s="137">
        <v>886</v>
      </c>
      <c r="G21" s="138"/>
      <c r="H21" s="36">
        <v>433</v>
      </c>
      <c r="I21" s="36"/>
      <c r="J21" s="35">
        <v>28604</v>
      </c>
      <c r="K21" s="36"/>
      <c r="L21" s="36">
        <v>14822</v>
      </c>
      <c r="M21" s="99"/>
      <c r="N21" s="99"/>
    </row>
    <row r="22" spans="1:14" ht="21.6" customHeight="1" x14ac:dyDescent="0.45">
      <c r="A22" s="81" t="s">
        <v>32</v>
      </c>
      <c r="D22" s="106"/>
      <c r="E22" s="106"/>
      <c r="F22" s="140">
        <v>7313</v>
      </c>
      <c r="G22" s="138"/>
      <c r="H22" s="47">
        <v>9092</v>
      </c>
      <c r="I22" s="36"/>
      <c r="J22" s="46">
        <v>236235</v>
      </c>
      <c r="K22" s="36"/>
      <c r="L22" s="47">
        <v>311168</v>
      </c>
      <c r="M22" s="99"/>
      <c r="N22" s="99"/>
    </row>
    <row r="23" spans="1:14" ht="6" customHeight="1" x14ac:dyDescent="0.45">
      <c r="A23" s="105"/>
      <c r="B23" s="131"/>
      <c r="C23" s="131"/>
      <c r="D23" s="106"/>
      <c r="E23" s="106"/>
      <c r="F23" s="136"/>
      <c r="G23" s="99"/>
      <c r="H23" s="138"/>
      <c r="I23" s="99"/>
      <c r="J23" s="137"/>
      <c r="K23" s="99"/>
      <c r="L23" s="138"/>
      <c r="M23" s="99"/>
      <c r="N23" s="99"/>
    </row>
    <row r="24" spans="1:14" ht="21.6" customHeight="1" x14ac:dyDescent="0.45">
      <c r="A24" s="135" t="s">
        <v>33</v>
      </c>
      <c r="C24" s="135"/>
      <c r="D24" s="106"/>
      <c r="E24" s="106"/>
      <c r="F24" s="140">
        <f>SUM(F14:F22)</f>
        <v>430847</v>
      </c>
      <c r="G24" s="138"/>
      <c r="H24" s="141">
        <f>SUM(H14:H22)</f>
        <v>454294</v>
      </c>
      <c r="I24" s="138"/>
      <c r="J24" s="140">
        <f>SUM(J14:J22)</f>
        <v>13912696</v>
      </c>
      <c r="K24" s="42"/>
      <c r="L24" s="141">
        <f>SUM(L14:L22)</f>
        <v>15547394</v>
      </c>
      <c r="M24" s="99"/>
      <c r="N24" s="99"/>
    </row>
    <row r="25" spans="1:14" ht="8.1" customHeight="1" x14ac:dyDescent="0.45">
      <c r="A25" s="105"/>
      <c r="B25" s="131"/>
      <c r="C25" s="131"/>
      <c r="D25" s="106"/>
      <c r="E25" s="106"/>
      <c r="F25" s="136"/>
      <c r="G25" s="99"/>
      <c r="H25" s="99"/>
      <c r="I25" s="99"/>
      <c r="J25" s="136"/>
      <c r="K25" s="99"/>
      <c r="L25" s="99"/>
      <c r="M25" s="99"/>
      <c r="N25" s="99"/>
    </row>
    <row r="26" spans="1:14" ht="21.6" customHeight="1" x14ac:dyDescent="0.45">
      <c r="A26" s="135" t="s">
        <v>36</v>
      </c>
      <c r="B26" s="135"/>
      <c r="C26" s="135"/>
      <c r="D26" s="106"/>
      <c r="E26" s="106"/>
      <c r="F26" s="136"/>
      <c r="G26" s="99"/>
      <c r="H26" s="99"/>
      <c r="I26" s="99"/>
      <c r="J26" s="136"/>
      <c r="K26" s="99"/>
      <c r="L26" s="99"/>
      <c r="M26" s="99"/>
      <c r="N26" s="99"/>
    </row>
    <row r="27" spans="1:14" ht="6" customHeight="1" x14ac:dyDescent="0.45">
      <c r="A27" s="105"/>
      <c r="B27" s="131"/>
      <c r="C27" s="131"/>
      <c r="D27" s="106"/>
      <c r="E27" s="106"/>
      <c r="F27" s="136"/>
      <c r="G27" s="99"/>
      <c r="H27" s="99"/>
      <c r="I27" s="99"/>
      <c r="J27" s="136"/>
      <c r="K27" s="99"/>
      <c r="L27" s="99"/>
      <c r="M27" s="99"/>
      <c r="N27" s="99"/>
    </row>
    <row r="28" spans="1:14" ht="21.6" customHeight="1" x14ac:dyDescent="0.45">
      <c r="A28" s="81" t="s">
        <v>37</v>
      </c>
      <c r="D28" s="38">
        <v>21</v>
      </c>
      <c r="E28" s="106"/>
      <c r="F28" s="137">
        <v>2259727</v>
      </c>
      <c r="G28" s="138"/>
      <c r="H28" s="36">
        <v>2272122</v>
      </c>
      <c r="I28" s="43"/>
      <c r="J28" s="35">
        <v>72969750</v>
      </c>
      <c r="K28" s="36"/>
      <c r="L28" s="36">
        <v>77759501</v>
      </c>
      <c r="M28" s="99"/>
      <c r="N28" s="99"/>
    </row>
    <row r="29" spans="1:14" ht="21.6" customHeight="1" x14ac:dyDescent="0.45">
      <c r="A29" s="81" t="s">
        <v>108</v>
      </c>
      <c r="D29" s="106">
        <v>9</v>
      </c>
      <c r="E29" s="106"/>
      <c r="F29" s="137">
        <v>3957004</v>
      </c>
      <c r="G29" s="138"/>
      <c r="H29" s="36">
        <v>3914504</v>
      </c>
      <c r="I29" s="43"/>
      <c r="J29" s="35">
        <v>127777195</v>
      </c>
      <c r="K29" s="36"/>
      <c r="L29" s="36">
        <v>133967240</v>
      </c>
      <c r="M29" s="99"/>
      <c r="N29" s="99"/>
    </row>
    <row r="30" spans="1:14" ht="21.6" customHeight="1" x14ac:dyDescent="0.45">
      <c r="A30" s="81" t="s">
        <v>40</v>
      </c>
      <c r="D30" s="106"/>
      <c r="E30" s="106"/>
      <c r="F30" s="137"/>
      <c r="G30" s="138"/>
      <c r="H30" s="36"/>
      <c r="I30" s="43"/>
      <c r="J30" s="35"/>
      <c r="K30" s="36"/>
      <c r="L30" s="36"/>
      <c r="M30" s="99"/>
      <c r="N30" s="99"/>
    </row>
    <row r="31" spans="1:14" ht="21.6" customHeight="1" x14ac:dyDescent="0.45">
      <c r="B31" s="81" t="s">
        <v>19</v>
      </c>
      <c r="D31" s="106">
        <v>7</v>
      </c>
      <c r="E31" s="106"/>
      <c r="F31" s="137">
        <v>11044</v>
      </c>
      <c r="G31" s="138"/>
      <c r="H31" s="36">
        <v>11245</v>
      </c>
      <c r="I31" s="43"/>
      <c r="J31" s="35">
        <v>356637</v>
      </c>
      <c r="K31" s="36"/>
      <c r="L31" s="36">
        <v>384850</v>
      </c>
      <c r="M31" s="99"/>
      <c r="N31" s="99"/>
    </row>
    <row r="32" spans="1:14" ht="21.6" customHeight="1" x14ac:dyDescent="0.45">
      <c r="A32" s="81" t="s">
        <v>41</v>
      </c>
      <c r="D32" s="106">
        <v>7</v>
      </c>
      <c r="E32" s="106"/>
      <c r="F32" s="137">
        <v>4873</v>
      </c>
      <c r="G32" s="138"/>
      <c r="H32" s="36">
        <v>8600</v>
      </c>
      <c r="I32" s="43"/>
      <c r="J32" s="35">
        <v>157341</v>
      </c>
      <c r="K32" s="36"/>
      <c r="L32" s="36">
        <v>294311</v>
      </c>
      <c r="M32" s="99"/>
      <c r="N32" s="99"/>
    </row>
    <row r="33" spans="1:14" ht="21.6" customHeight="1" x14ac:dyDescent="0.45">
      <c r="A33" s="81" t="s">
        <v>42</v>
      </c>
      <c r="D33" s="106"/>
      <c r="E33" s="106"/>
      <c r="F33" s="137">
        <v>1020</v>
      </c>
      <c r="G33" s="138"/>
      <c r="H33" s="36">
        <v>1020</v>
      </c>
      <c r="I33" s="43"/>
      <c r="J33" s="35">
        <v>32950</v>
      </c>
      <c r="K33" s="36"/>
      <c r="L33" s="36">
        <v>34921</v>
      </c>
      <c r="M33" s="99"/>
      <c r="N33" s="99"/>
    </row>
    <row r="34" spans="1:14" ht="21.6" customHeight="1" x14ac:dyDescent="0.45">
      <c r="A34" s="81" t="s">
        <v>43</v>
      </c>
      <c r="D34" s="106">
        <v>10</v>
      </c>
      <c r="E34" s="106"/>
      <c r="F34" s="137">
        <v>4176</v>
      </c>
      <c r="G34" s="138"/>
      <c r="H34" s="36">
        <v>4011</v>
      </c>
      <c r="I34" s="43"/>
      <c r="J34" s="35">
        <v>134850</v>
      </c>
      <c r="K34" s="36"/>
      <c r="L34" s="36">
        <v>137278</v>
      </c>
      <c r="M34" s="99"/>
      <c r="N34" s="99"/>
    </row>
    <row r="35" spans="1:14" ht="21.6" customHeight="1" x14ac:dyDescent="0.45">
      <c r="A35" s="81" t="s">
        <v>44</v>
      </c>
      <c r="D35" s="106"/>
      <c r="E35" s="106"/>
      <c r="F35" s="137">
        <v>1983</v>
      </c>
      <c r="G35" s="138"/>
      <c r="H35" s="36">
        <v>514</v>
      </c>
      <c r="I35" s="36"/>
      <c r="J35" s="35">
        <v>64045</v>
      </c>
      <c r="K35" s="59"/>
      <c r="L35" s="36">
        <v>17582</v>
      </c>
      <c r="M35" s="99"/>
      <c r="N35" s="99"/>
    </row>
    <row r="36" spans="1:14" ht="21.6" customHeight="1" x14ac:dyDescent="0.45">
      <c r="A36" s="81" t="s">
        <v>109</v>
      </c>
      <c r="D36" s="106"/>
      <c r="E36" s="106"/>
      <c r="F36" s="41">
        <v>30289</v>
      </c>
      <c r="G36" s="99"/>
      <c r="H36" s="36">
        <v>0</v>
      </c>
      <c r="I36" s="43"/>
      <c r="J36" s="35">
        <v>978064</v>
      </c>
      <c r="K36" s="36"/>
      <c r="L36" s="36">
        <v>0</v>
      </c>
      <c r="M36" s="99"/>
      <c r="N36" s="99"/>
    </row>
    <row r="37" spans="1:14" ht="21.6" customHeight="1" x14ac:dyDescent="0.45">
      <c r="A37" s="81" t="s">
        <v>49</v>
      </c>
      <c r="D37" s="106"/>
      <c r="E37" s="106"/>
      <c r="F37" s="142">
        <v>12589</v>
      </c>
      <c r="G37" s="99"/>
      <c r="H37" s="47">
        <v>10128</v>
      </c>
      <c r="I37" s="43"/>
      <c r="J37" s="143">
        <v>406523</v>
      </c>
      <c r="K37" s="36"/>
      <c r="L37" s="47">
        <v>346669</v>
      </c>
      <c r="M37" s="99"/>
    </row>
    <row r="38" spans="1:14" ht="6" customHeight="1" x14ac:dyDescent="0.45">
      <c r="A38" s="105"/>
      <c r="B38" s="131"/>
      <c r="C38" s="131"/>
      <c r="D38" s="106"/>
      <c r="E38" s="106"/>
      <c r="F38" s="136"/>
      <c r="G38" s="99"/>
      <c r="H38" s="99"/>
      <c r="I38" s="99"/>
      <c r="J38" s="136"/>
      <c r="K38" s="99"/>
      <c r="L38" s="99"/>
      <c r="M38" s="99"/>
      <c r="N38" s="99"/>
    </row>
    <row r="39" spans="1:14" ht="21.6" customHeight="1" x14ac:dyDescent="0.45">
      <c r="A39" s="135" t="s">
        <v>50</v>
      </c>
      <c r="C39" s="135"/>
      <c r="D39" s="106"/>
      <c r="E39" s="106"/>
      <c r="F39" s="140">
        <f>SUM(F28:F38)</f>
        <v>6282705</v>
      </c>
      <c r="G39" s="138"/>
      <c r="H39" s="141">
        <f>SUM(H28:H38)</f>
        <v>6222144</v>
      </c>
      <c r="I39" s="138"/>
      <c r="J39" s="140">
        <f>SUM(J28:J38)</f>
        <v>202877355</v>
      </c>
      <c r="K39" s="63"/>
      <c r="L39" s="141">
        <f>SUM(L28:L38)</f>
        <v>212942352</v>
      </c>
      <c r="M39" s="99"/>
      <c r="N39" s="99"/>
    </row>
    <row r="40" spans="1:14" ht="6" customHeight="1" x14ac:dyDescent="0.45">
      <c r="A40" s="105"/>
      <c r="B40" s="131"/>
      <c r="C40" s="131"/>
      <c r="D40" s="106"/>
      <c r="E40" s="106"/>
      <c r="F40" s="136"/>
      <c r="G40" s="99"/>
      <c r="H40" s="138"/>
      <c r="I40" s="99"/>
      <c r="J40" s="136"/>
      <c r="K40" s="99"/>
      <c r="L40" s="138"/>
      <c r="M40" s="99"/>
      <c r="N40" s="99"/>
    </row>
    <row r="41" spans="1:14" ht="21.6" customHeight="1" thickBot="1" x14ac:dyDescent="0.5">
      <c r="A41" s="135" t="s">
        <v>51</v>
      </c>
      <c r="B41" s="135"/>
      <c r="C41" s="135"/>
      <c r="D41" s="106"/>
      <c r="E41" s="106"/>
      <c r="F41" s="64">
        <f>SUM(F24+F39)</f>
        <v>6713552</v>
      </c>
      <c r="G41" s="63"/>
      <c r="H41" s="65">
        <f>SUM(H24+H39)</f>
        <v>6676438</v>
      </c>
      <c r="I41" s="63"/>
      <c r="J41" s="64">
        <f>SUM(J24,J39)</f>
        <v>216790051</v>
      </c>
      <c r="K41" s="63"/>
      <c r="L41" s="65">
        <f>SUM(L24+L39)</f>
        <v>228489746</v>
      </c>
      <c r="M41" s="99"/>
      <c r="N41" s="99"/>
    </row>
    <row r="42" spans="1:14" ht="21.6" customHeight="1" thickTop="1" x14ac:dyDescent="0.45">
      <c r="A42" s="135"/>
      <c r="B42" s="135"/>
      <c r="C42" s="135"/>
      <c r="D42" s="106"/>
      <c r="E42" s="106"/>
      <c r="F42" s="63"/>
      <c r="G42" s="63"/>
      <c r="H42" s="63"/>
      <c r="I42" s="63"/>
      <c r="J42" s="63"/>
      <c r="K42" s="63"/>
      <c r="L42" s="63"/>
      <c r="M42" s="99"/>
      <c r="N42" s="99"/>
    </row>
    <row r="43" spans="1:14" ht="21.6" customHeight="1" x14ac:dyDescent="0.45">
      <c r="A43" s="135"/>
      <c r="B43" s="135"/>
      <c r="C43" s="135"/>
      <c r="D43" s="106"/>
      <c r="E43" s="106"/>
      <c r="F43" s="63"/>
      <c r="G43" s="63"/>
      <c r="H43" s="63"/>
      <c r="I43" s="63"/>
      <c r="J43" s="63"/>
      <c r="K43" s="63"/>
      <c r="L43" s="63"/>
      <c r="M43" s="99"/>
      <c r="N43" s="99"/>
    </row>
    <row r="44" spans="1:14" ht="21.6" customHeight="1" x14ac:dyDescent="0.45">
      <c r="A44" s="135"/>
      <c r="B44" s="135"/>
      <c r="C44" s="135"/>
      <c r="D44" s="106"/>
      <c r="E44" s="106"/>
      <c r="F44" s="63"/>
      <c r="G44" s="63"/>
      <c r="H44" s="63"/>
      <c r="I44" s="63"/>
      <c r="J44" s="63"/>
      <c r="K44" s="63"/>
      <c r="L44" s="63"/>
      <c r="M44" s="99"/>
      <c r="N44" s="99"/>
    </row>
    <row r="45" spans="1:14" ht="21.6" customHeight="1" x14ac:dyDescent="0.45">
      <c r="A45" s="135"/>
      <c r="B45" s="135"/>
      <c r="C45" s="135"/>
      <c r="D45" s="106"/>
      <c r="E45" s="106"/>
      <c r="F45" s="63"/>
      <c r="G45" s="63"/>
      <c r="H45" s="63"/>
      <c r="I45" s="63"/>
      <c r="J45" s="63"/>
      <c r="K45" s="63"/>
      <c r="L45" s="63"/>
      <c r="M45" s="99"/>
      <c r="N45" s="99"/>
    </row>
    <row r="46" spans="1:14" ht="8.25" customHeight="1" x14ac:dyDescent="0.45">
      <c r="A46" s="135"/>
      <c r="B46" s="135"/>
      <c r="C46" s="135"/>
      <c r="D46" s="106"/>
      <c r="E46" s="106"/>
      <c r="F46" s="63"/>
      <c r="G46" s="63"/>
      <c r="H46" s="63"/>
      <c r="I46" s="63"/>
      <c r="J46" s="63"/>
      <c r="K46" s="63"/>
      <c r="L46" s="63"/>
      <c r="M46" s="99"/>
      <c r="N46" s="99"/>
    </row>
    <row r="47" spans="1:14" ht="21.95" customHeight="1" x14ac:dyDescent="0.45">
      <c r="A47" s="144" t="s">
        <v>34</v>
      </c>
      <c r="B47" s="145"/>
      <c r="C47" s="145"/>
      <c r="D47" s="146"/>
      <c r="E47" s="146"/>
      <c r="F47" s="147"/>
      <c r="G47" s="148"/>
      <c r="H47" s="147"/>
      <c r="I47" s="148"/>
      <c r="J47" s="147"/>
      <c r="K47" s="57"/>
      <c r="L47" s="58"/>
      <c r="M47" s="99"/>
      <c r="N47" s="99"/>
    </row>
    <row r="48" spans="1:14" ht="21.6" customHeight="1" x14ac:dyDescent="0.45">
      <c r="A48" s="105" t="s">
        <v>0</v>
      </c>
      <c r="B48" s="105"/>
      <c r="C48" s="105"/>
      <c r="D48" s="106"/>
      <c r="E48" s="106"/>
      <c r="F48" s="107"/>
      <c r="G48" s="108"/>
      <c r="H48" s="109"/>
      <c r="I48" s="108"/>
      <c r="J48" s="149"/>
      <c r="K48" s="111"/>
      <c r="L48" s="111"/>
      <c r="M48" s="99"/>
      <c r="N48" s="99"/>
    </row>
    <row r="49" spans="1:15" ht="21.6" customHeight="1" x14ac:dyDescent="0.45">
      <c r="A49" s="105" t="s">
        <v>83</v>
      </c>
      <c r="B49" s="105"/>
      <c r="C49" s="105"/>
      <c r="D49" s="106"/>
      <c r="E49" s="106"/>
      <c r="F49" s="107"/>
      <c r="G49" s="108"/>
      <c r="H49" s="107"/>
      <c r="I49" s="108"/>
      <c r="J49" s="107"/>
      <c r="K49" s="108"/>
      <c r="L49" s="107"/>
      <c r="M49" s="99"/>
      <c r="N49" s="99"/>
    </row>
    <row r="50" spans="1:15" ht="21.6" customHeight="1" x14ac:dyDescent="0.45">
      <c r="A50" s="112" t="str">
        <f>A3</f>
        <v>ณ วันที่ 30 กันยายน พ.ศ. 2567</v>
      </c>
      <c r="B50" s="112"/>
      <c r="C50" s="112"/>
      <c r="D50" s="113"/>
      <c r="E50" s="113"/>
      <c r="F50" s="114"/>
      <c r="G50" s="115"/>
      <c r="H50" s="114"/>
      <c r="I50" s="115"/>
      <c r="J50" s="114"/>
      <c r="K50" s="115"/>
      <c r="L50" s="114"/>
      <c r="M50" s="99"/>
      <c r="N50" s="99"/>
    </row>
    <row r="51" spans="1:15" ht="21.6" customHeight="1" x14ac:dyDescent="0.45">
      <c r="A51" s="116"/>
      <c r="B51" s="116"/>
      <c r="C51" s="116"/>
      <c r="D51" s="117"/>
      <c r="E51" s="117"/>
      <c r="F51" s="118"/>
      <c r="G51" s="119"/>
      <c r="H51" s="118"/>
      <c r="I51" s="119"/>
      <c r="J51" s="118"/>
      <c r="K51" s="119"/>
      <c r="L51" s="118"/>
      <c r="M51" s="99"/>
      <c r="N51" s="99"/>
    </row>
    <row r="52" spans="1:15" ht="21.6" customHeight="1" x14ac:dyDescent="0.45">
      <c r="A52" s="105"/>
      <c r="B52" s="105"/>
      <c r="C52" s="105"/>
      <c r="D52" s="106"/>
      <c r="E52" s="106"/>
      <c r="F52" s="114"/>
      <c r="G52" s="115"/>
      <c r="H52" s="114"/>
      <c r="I52" s="115"/>
      <c r="J52" s="114"/>
      <c r="K52" s="115"/>
      <c r="L52" s="121" t="s">
        <v>106</v>
      </c>
      <c r="M52" s="99"/>
      <c r="N52" s="99"/>
    </row>
    <row r="53" spans="1:15" ht="21.6" customHeight="1" x14ac:dyDescent="0.45">
      <c r="A53" s="105"/>
      <c r="B53" s="105"/>
      <c r="C53" s="105"/>
      <c r="D53" s="106"/>
      <c r="E53" s="106"/>
      <c r="F53" s="122"/>
      <c r="G53" s="123"/>
      <c r="H53" s="123" t="s">
        <v>4</v>
      </c>
      <c r="I53" s="108"/>
      <c r="J53" s="124"/>
      <c r="K53" s="125"/>
      <c r="L53" s="123" t="s">
        <v>5</v>
      </c>
      <c r="M53" s="99"/>
      <c r="N53" s="99"/>
    </row>
    <row r="54" spans="1:15" ht="21.6" customHeight="1" x14ac:dyDescent="0.45">
      <c r="A54" s="126"/>
      <c r="B54" s="126"/>
      <c r="C54" s="126"/>
      <c r="D54" s="127"/>
      <c r="E54" s="127"/>
      <c r="F54" s="128" t="s">
        <v>6</v>
      </c>
      <c r="G54" s="129"/>
      <c r="H54" s="128" t="s">
        <v>7</v>
      </c>
      <c r="I54" s="129"/>
      <c r="J54" s="128" t="s">
        <v>6</v>
      </c>
      <c r="K54" s="129"/>
      <c r="L54" s="128" t="s">
        <v>7</v>
      </c>
      <c r="M54" s="99"/>
      <c r="N54" s="99"/>
    </row>
    <row r="55" spans="1:15" ht="21.6" customHeight="1" x14ac:dyDescent="0.45">
      <c r="A55" s="126"/>
      <c r="B55" s="126"/>
      <c r="C55" s="126"/>
      <c r="D55" s="127"/>
      <c r="E55" s="127"/>
      <c r="F55" s="25" t="s">
        <v>8</v>
      </c>
      <c r="G55" s="24"/>
      <c r="H55" s="23" t="s">
        <v>9</v>
      </c>
      <c r="I55" s="24"/>
      <c r="J55" s="25" t="s">
        <v>8</v>
      </c>
      <c r="K55" s="24"/>
      <c r="L55" s="23" t="s">
        <v>9</v>
      </c>
      <c r="M55" s="99"/>
      <c r="N55" s="99"/>
    </row>
    <row r="56" spans="1:15" ht="21.6" customHeight="1" x14ac:dyDescent="0.45">
      <c r="A56" s="126"/>
      <c r="B56" s="126"/>
      <c r="C56" s="126"/>
      <c r="D56" s="130" t="s">
        <v>10</v>
      </c>
      <c r="E56" s="126"/>
      <c r="F56" s="27" t="s">
        <v>11</v>
      </c>
      <c r="G56" s="24"/>
      <c r="H56" s="27" t="s">
        <v>12</v>
      </c>
      <c r="I56" s="24"/>
      <c r="J56" s="27" t="s">
        <v>11</v>
      </c>
      <c r="K56" s="24"/>
      <c r="L56" s="27" t="s">
        <v>12</v>
      </c>
      <c r="M56" s="99"/>
      <c r="N56" s="99"/>
    </row>
    <row r="57" spans="1:15" ht="8.1" customHeight="1" x14ac:dyDescent="0.45">
      <c r="A57" s="105"/>
      <c r="B57" s="131"/>
      <c r="C57" s="131"/>
      <c r="D57" s="106"/>
      <c r="E57" s="106"/>
      <c r="F57" s="132"/>
      <c r="H57" s="133"/>
      <c r="J57" s="132"/>
      <c r="L57" s="133"/>
      <c r="M57" s="99"/>
      <c r="N57" s="99"/>
    </row>
    <row r="58" spans="1:15" ht="21.6" customHeight="1" x14ac:dyDescent="0.45">
      <c r="A58" s="135" t="s">
        <v>52</v>
      </c>
      <c r="B58" s="150"/>
      <c r="C58" s="150"/>
      <c r="D58" s="106"/>
      <c r="E58" s="106"/>
      <c r="F58" s="132"/>
      <c r="H58" s="133"/>
      <c r="J58" s="132"/>
      <c r="L58" s="133"/>
      <c r="M58" s="99"/>
      <c r="N58" s="99"/>
    </row>
    <row r="59" spans="1:15" ht="8.1" customHeight="1" x14ac:dyDescent="0.45">
      <c r="A59" s="105"/>
      <c r="B59" s="131"/>
      <c r="C59" s="131"/>
      <c r="D59" s="106"/>
      <c r="E59" s="106"/>
      <c r="F59" s="132"/>
      <c r="H59" s="133"/>
      <c r="J59" s="132"/>
      <c r="L59" s="133"/>
      <c r="M59" s="99"/>
      <c r="N59" s="99"/>
    </row>
    <row r="60" spans="1:15" ht="21.6" customHeight="1" x14ac:dyDescent="0.45">
      <c r="A60" s="135" t="s">
        <v>53</v>
      </c>
      <c r="D60" s="106"/>
      <c r="E60" s="106"/>
      <c r="F60" s="136"/>
      <c r="G60" s="99"/>
      <c r="H60" s="99"/>
      <c r="I60" s="99"/>
      <c r="J60" s="136"/>
      <c r="K60" s="99"/>
      <c r="L60" s="99"/>
      <c r="M60" s="99"/>
      <c r="N60" s="99"/>
    </row>
    <row r="61" spans="1:15" ht="8.1" customHeight="1" x14ac:dyDescent="0.45">
      <c r="A61" s="105"/>
      <c r="B61" s="131"/>
      <c r="C61" s="131"/>
      <c r="D61" s="106"/>
      <c r="E61" s="106"/>
      <c r="F61" s="136"/>
      <c r="G61" s="99"/>
      <c r="H61" s="99"/>
      <c r="I61" s="99"/>
      <c r="J61" s="136"/>
      <c r="K61" s="99"/>
      <c r="L61" s="99"/>
      <c r="M61" s="99"/>
      <c r="N61" s="99"/>
    </row>
    <row r="62" spans="1:15" ht="21.6" customHeight="1" x14ac:dyDescent="0.45">
      <c r="A62" s="150" t="s">
        <v>54</v>
      </c>
      <c r="B62" s="131"/>
      <c r="C62" s="131"/>
      <c r="D62" s="106">
        <v>13</v>
      </c>
      <c r="E62" s="106"/>
      <c r="F62" s="136">
        <v>617972</v>
      </c>
      <c r="G62" s="99"/>
      <c r="H62" s="36">
        <v>464596</v>
      </c>
      <c r="I62" s="36"/>
      <c r="J62" s="35">
        <v>19955167</v>
      </c>
      <c r="K62" s="36"/>
      <c r="L62" s="43">
        <v>15900000</v>
      </c>
      <c r="M62" s="99"/>
      <c r="N62" s="99"/>
    </row>
    <row r="63" spans="1:15" ht="21" customHeight="1" x14ac:dyDescent="0.45">
      <c r="A63" s="81" t="s">
        <v>110</v>
      </c>
      <c r="D63" s="38">
        <v>21</v>
      </c>
      <c r="E63" s="106"/>
      <c r="F63" s="136">
        <v>8875</v>
      </c>
      <c r="G63" s="99"/>
      <c r="H63" s="36">
        <v>10651</v>
      </c>
      <c r="I63" s="36"/>
      <c r="J63" s="35">
        <v>286588</v>
      </c>
      <c r="K63" s="36"/>
      <c r="L63" s="43">
        <v>364496</v>
      </c>
      <c r="M63" s="99"/>
      <c r="N63" s="99"/>
      <c r="O63" s="99"/>
    </row>
    <row r="64" spans="1:15" ht="21.6" customHeight="1" x14ac:dyDescent="0.45">
      <c r="A64" s="81" t="s">
        <v>111</v>
      </c>
      <c r="D64" s="38">
        <v>21</v>
      </c>
      <c r="E64" s="106"/>
      <c r="F64" s="137">
        <v>154</v>
      </c>
      <c r="G64" s="138"/>
      <c r="H64" s="36">
        <v>280</v>
      </c>
      <c r="I64" s="36"/>
      <c r="J64" s="35">
        <v>4988</v>
      </c>
      <c r="K64" s="36"/>
      <c r="L64" s="94">
        <v>9570</v>
      </c>
      <c r="M64" s="99"/>
      <c r="N64" s="99"/>
    </row>
    <row r="65" spans="1:14" ht="21.6" customHeight="1" x14ac:dyDescent="0.45">
      <c r="A65" s="81" t="s">
        <v>112</v>
      </c>
      <c r="D65" s="38">
        <v>21</v>
      </c>
      <c r="E65" s="106"/>
      <c r="F65" s="137">
        <v>18000</v>
      </c>
      <c r="G65" s="138"/>
      <c r="H65" s="36">
        <v>0</v>
      </c>
      <c r="I65" s="36"/>
      <c r="J65" s="35">
        <v>581245</v>
      </c>
      <c r="K65" s="36"/>
      <c r="L65" s="94">
        <v>0</v>
      </c>
      <c r="M65" s="99"/>
      <c r="N65" s="99"/>
    </row>
    <row r="66" spans="1:14" ht="21.6" customHeight="1" x14ac:dyDescent="0.45">
      <c r="A66" s="81" t="s">
        <v>57</v>
      </c>
      <c r="D66" s="106"/>
      <c r="E66" s="106"/>
      <c r="F66" s="67">
        <v>29236</v>
      </c>
      <c r="G66" s="99"/>
      <c r="H66" s="36">
        <v>35089</v>
      </c>
      <c r="I66" s="36"/>
      <c r="J66" s="35">
        <v>944086</v>
      </c>
      <c r="K66" s="36"/>
      <c r="L66" s="151">
        <v>1200867</v>
      </c>
      <c r="M66" s="99"/>
      <c r="N66" s="99"/>
    </row>
    <row r="67" spans="1:14" ht="21.6" customHeight="1" x14ac:dyDescent="0.45">
      <c r="A67" s="81" t="s">
        <v>63</v>
      </c>
      <c r="D67" s="106">
        <v>7</v>
      </c>
      <c r="E67" s="106"/>
      <c r="F67" s="41">
        <v>624</v>
      </c>
      <c r="G67" s="99"/>
      <c r="H67" s="36">
        <v>1318</v>
      </c>
      <c r="I67" s="36"/>
      <c r="J67" s="35">
        <v>20153</v>
      </c>
      <c r="K67" s="36"/>
      <c r="L67" s="151">
        <v>45108</v>
      </c>
      <c r="M67" s="99"/>
      <c r="N67" s="99"/>
    </row>
    <row r="68" spans="1:14" ht="21.6" customHeight="1" x14ac:dyDescent="0.45">
      <c r="A68" s="7" t="s">
        <v>64</v>
      </c>
      <c r="B68" s="7"/>
      <c r="C68" s="7"/>
      <c r="D68" s="106"/>
      <c r="E68" s="106"/>
      <c r="F68" s="41"/>
      <c r="G68" s="99"/>
      <c r="H68" s="36"/>
      <c r="I68" s="36"/>
      <c r="J68" s="35"/>
      <c r="K68" s="36"/>
      <c r="L68" s="151"/>
      <c r="M68" s="99"/>
      <c r="N68" s="99"/>
    </row>
    <row r="69" spans="1:14" ht="21.6" customHeight="1" x14ac:dyDescent="0.45">
      <c r="A69" s="7"/>
      <c r="B69" s="7" t="s">
        <v>65</v>
      </c>
      <c r="C69" s="7"/>
      <c r="D69" s="106">
        <v>14</v>
      </c>
      <c r="E69" s="106"/>
      <c r="F69" s="41">
        <v>586871</v>
      </c>
      <c r="G69" s="99"/>
      <c r="H69" s="36">
        <v>540599</v>
      </c>
      <c r="I69" s="36"/>
      <c r="J69" s="35">
        <v>18950891</v>
      </c>
      <c r="K69" s="36"/>
      <c r="L69" s="94">
        <v>18501097</v>
      </c>
      <c r="M69" s="99"/>
      <c r="N69" s="99"/>
    </row>
    <row r="70" spans="1:14" ht="21.6" customHeight="1" x14ac:dyDescent="0.45">
      <c r="A70" s="68" t="s">
        <v>66</v>
      </c>
      <c r="D70" s="106">
        <v>15</v>
      </c>
      <c r="E70" s="106"/>
      <c r="F70" s="41">
        <v>126938</v>
      </c>
      <c r="G70" s="99"/>
      <c r="H70" s="36">
        <v>204493</v>
      </c>
      <c r="I70" s="36"/>
      <c r="J70" s="35">
        <v>4099005</v>
      </c>
      <c r="K70" s="36"/>
      <c r="L70" s="151">
        <v>6998419</v>
      </c>
      <c r="M70" s="99"/>
      <c r="N70" s="99"/>
    </row>
    <row r="71" spans="1:14" ht="21.6" customHeight="1" x14ac:dyDescent="0.45">
      <c r="A71" s="68" t="s">
        <v>67</v>
      </c>
      <c r="D71" s="106"/>
      <c r="E71" s="106"/>
      <c r="F71" s="41">
        <v>907</v>
      </c>
      <c r="G71" s="99"/>
      <c r="H71" s="36">
        <v>399</v>
      </c>
      <c r="I71" s="36"/>
      <c r="J71" s="35">
        <v>29283</v>
      </c>
      <c r="K71" s="36"/>
      <c r="L71" s="151">
        <v>13658</v>
      </c>
      <c r="M71" s="99"/>
      <c r="N71" s="99"/>
    </row>
    <row r="72" spans="1:14" ht="21.6" customHeight="1" x14ac:dyDescent="0.45">
      <c r="A72" s="81" t="s">
        <v>68</v>
      </c>
      <c r="D72" s="106">
        <v>16</v>
      </c>
      <c r="E72" s="106"/>
      <c r="F72" s="140">
        <v>11367</v>
      </c>
      <c r="G72" s="99"/>
      <c r="H72" s="47">
        <v>11586</v>
      </c>
      <c r="I72" s="36"/>
      <c r="J72" s="143">
        <v>367055</v>
      </c>
      <c r="K72" s="36"/>
      <c r="L72" s="47">
        <v>396526</v>
      </c>
      <c r="M72" s="99"/>
      <c r="N72" s="99"/>
    </row>
    <row r="73" spans="1:14" ht="8.1" customHeight="1" x14ac:dyDescent="0.45">
      <c r="A73" s="105"/>
      <c r="B73" s="131"/>
      <c r="C73" s="131"/>
      <c r="D73" s="106"/>
      <c r="E73" s="106"/>
      <c r="F73" s="136"/>
      <c r="G73" s="99"/>
      <c r="H73" s="71"/>
      <c r="I73" s="99"/>
      <c r="J73" s="136"/>
      <c r="K73" s="99"/>
      <c r="L73" s="138"/>
      <c r="M73" s="99"/>
      <c r="N73" s="99"/>
    </row>
    <row r="74" spans="1:14" ht="21.6" customHeight="1" x14ac:dyDescent="0.45">
      <c r="A74" s="135" t="s">
        <v>69</v>
      </c>
      <c r="C74" s="135"/>
      <c r="D74" s="106"/>
      <c r="E74" s="106"/>
      <c r="F74" s="142">
        <f>SUM(F62:F72)</f>
        <v>1400944</v>
      </c>
      <c r="G74" s="99"/>
      <c r="H74" s="152">
        <f>SUM(H62:H72)</f>
        <v>1269011</v>
      </c>
      <c r="I74" s="99"/>
      <c r="J74" s="142">
        <f>SUM(J62:J72)</f>
        <v>45238461</v>
      </c>
      <c r="K74" s="99"/>
      <c r="L74" s="152">
        <f>SUM(L62:L72)</f>
        <v>43429741</v>
      </c>
      <c r="M74" s="99"/>
      <c r="N74" s="99"/>
    </row>
    <row r="75" spans="1:14" ht="15" customHeight="1" x14ac:dyDescent="0.45">
      <c r="D75" s="106"/>
      <c r="E75" s="106"/>
      <c r="F75" s="70"/>
      <c r="G75" s="99"/>
      <c r="H75" s="71"/>
      <c r="I75" s="99"/>
      <c r="J75" s="136"/>
      <c r="K75" s="59"/>
      <c r="L75" s="99"/>
      <c r="M75" s="99"/>
      <c r="N75" s="99"/>
    </row>
    <row r="76" spans="1:14" ht="21.6" customHeight="1" x14ac:dyDescent="0.45">
      <c r="A76" s="135" t="s">
        <v>70</v>
      </c>
      <c r="D76" s="106"/>
      <c r="E76" s="106"/>
      <c r="F76" s="70"/>
      <c r="G76" s="99"/>
      <c r="H76" s="71"/>
      <c r="I76" s="99"/>
      <c r="J76" s="70"/>
      <c r="K76" s="59"/>
      <c r="L76" s="99"/>
      <c r="M76" s="99"/>
      <c r="N76" s="99"/>
    </row>
    <row r="77" spans="1:14" ht="8.1" customHeight="1" x14ac:dyDescent="0.45">
      <c r="A77" s="105"/>
      <c r="B77" s="131"/>
      <c r="C77" s="131"/>
      <c r="D77" s="106"/>
      <c r="E77" s="106"/>
      <c r="F77" s="136"/>
      <c r="G77" s="99"/>
      <c r="H77" s="71"/>
      <c r="I77" s="99"/>
      <c r="J77" s="136"/>
      <c r="K77" s="99"/>
      <c r="L77" s="138"/>
      <c r="M77" s="99"/>
      <c r="N77" s="99"/>
    </row>
    <row r="78" spans="1:14" ht="21.6" customHeight="1" x14ac:dyDescent="0.45">
      <c r="A78" s="81" t="s">
        <v>71</v>
      </c>
      <c r="D78" s="106">
        <v>14</v>
      </c>
      <c r="E78" s="106"/>
      <c r="F78" s="41">
        <v>729388</v>
      </c>
      <c r="G78" s="99"/>
      <c r="H78" s="71">
        <v>862169</v>
      </c>
      <c r="I78" s="99"/>
      <c r="J78" s="136">
        <v>23552960</v>
      </c>
      <c r="K78" s="99"/>
      <c r="L78" s="138">
        <v>29506279</v>
      </c>
      <c r="M78" s="99"/>
      <c r="N78" s="99"/>
    </row>
    <row r="79" spans="1:14" ht="21.6" customHeight="1" x14ac:dyDescent="0.45">
      <c r="A79" s="81" t="s">
        <v>72</v>
      </c>
      <c r="D79" s="106">
        <v>15</v>
      </c>
      <c r="E79" s="106"/>
      <c r="F79" s="137">
        <v>2504980</v>
      </c>
      <c r="G79" s="99"/>
      <c r="H79" s="36">
        <v>2270063</v>
      </c>
      <c r="I79" s="43"/>
      <c r="J79" s="35">
        <v>80889322</v>
      </c>
      <c r="K79" s="36"/>
      <c r="L79" s="36">
        <v>77689062</v>
      </c>
      <c r="M79" s="99"/>
      <c r="N79" s="99"/>
    </row>
    <row r="80" spans="1:14" ht="21.6" customHeight="1" x14ac:dyDescent="0.45">
      <c r="A80" s="81" t="s">
        <v>113</v>
      </c>
      <c r="D80" s="106"/>
      <c r="E80" s="106"/>
      <c r="F80" s="41">
        <v>18789</v>
      </c>
      <c r="G80" s="99"/>
      <c r="H80" s="36">
        <v>17671</v>
      </c>
      <c r="I80" s="43"/>
      <c r="J80" s="35">
        <v>606723</v>
      </c>
      <c r="K80" s="36"/>
      <c r="L80" s="36">
        <v>604773</v>
      </c>
      <c r="M80" s="99"/>
      <c r="N80" s="99"/>
    </row>
    <row r="81" spans="1:14" ht="21.6" customHeight="1" x14ac:dyDescent="0.45">
      <c r="A81" s="81" t="s">
        <v>74</v>
      </c>
      <c r="D81" s="106">
        <v>7</v>
      </c>
      <c r="E81" s="106"/>
      <c r="F81" s="41">
        <v>2770</v>
      </c>
      <c r="G81" s="99"/>
      <c r="H81" s="36">
        <v>4688</v>
      </c>
      <c r="I81" s="43"/>
      <c r="J81" s="35">
        <v>89453</v>
      </c>
      <c r="K81" s="36"/>
      <c r="L81" s="36">
        <v>160446</v>
      </c>
      <c r="M81" s="99"/>
      <c r="N81" s="99"/>
    </row>
    <row r="82" spans="1:14" ht="21.6" customHeight="1" x14ac:dyDescent="0.45">
      <c r="A82" s="81" t="s">
        <v>75</v>
      </c>
      <c r="D82" s="106"/>
      <c r="E82" s="106"/>
      <c r="F82" s="41">
        <v>1400</v>
      </c>
      <c r="G82" s="99"/>
      <c r="H82" s="36">
        <v>148</v>
      </c>
      <c r="I82" s="43"/>
      <c r="J82" s="35">
        <v>45223</v>
      </c>
      <c r="K82" s="36"/>
      <c r="L82" s="36">
        <v>5076</v>
      </c>
      <c r="M82" s="99"/>
      <c r="N82" s="99"/>
    </row>
    <row r="83" spans="1:14" ht="21.6" customHeight="1" x14ac:dyDescent="0.45">
      <c r="A83" s="81" t="s">
        <v>76</v>
      </c>
      <c r="D83" s="106"/>
      <c r="E83" s="106"/>
      <c r="F83" s="41">
        <v>0</v>
      </c>
      <c r="G83" s="99"/>
      <c r="H83" s="36">
        <v>17453</v>
      </c>
      <c r="I83" s="43"/>
      <c r="J83" s="35">
        <v>0</v>
      </c>
      <c r="K83" s="36"/>
      <c r="L83" s="36">
        <v>597281</v>
      </c>
      <c r="M83" s="99"/>
      <c r="N83" s="99"/>
    </row>
    <row r="84" spans="1:14" ht="21.6" customHeight="1" x14ac:dyDescent="0.45">
      <c r="A84" s="81" t="s">
        <v>79</v>
      </c>
      <c r="D84" s="106" t="s">
        <v>82</v>
      </c>
      <c r="E84" s="106"/>
      <c r="F84" s="153">
        <v>828</v>
      </c>
      <c r="G84" s="99"/>
      <c r="H84" s="97">
        <v>907</v>
      </c>
      <c r="I84" s="43"/>
      <c r="J84" s="154">
        <v>26726</v>
      </c>
      <c r="K84" s="36"/>
      <c r="L84" s="97">
        <v>31035</v>
      </c>
      <c r="M84" s="99"/>
      <c r="N84" s="99"/>
    </row>
    <row r="85" spans="1:14" ht="8.1" customHeight="1" x14ac:dyDescent="0.45">
      <c r="A85" s="105"/>
      <c r="B85" s="131"/>
      <c r="C85" s="131"/>
      <c r="D85" s="106"/>
      <c r="E85" s="106"/>
      <c r="F85" s="136"/>
      <c r="G85" s="99"/>
      <c r="H85" s="71"/>
      <c r="I85" s="99"/>
      <c r="J85" s="136"/>
      <c r="K85" s="99"/>
      <c r="L85" s="99"/>
      <c r="M85" s="99"/>
      <c r="N85" s="99"/>
    </row>
    <row r="86" spans="1:14" ht="21.6" customHeight="1" x14ac:dyDescent="0.45">
      <c r="A86" s="135" t="s">
        <v>80</v>
      </c>
      <c r="C86" s="135"/>
      <c r="D86" s="106"/>
      <c r="E86" s="106"/>
      <c r="F86" s="142">
        <f>SUM(F78:F84)</f>
        <v>3258155</v>
      </c>
      <c r="G86" s="99"/>
      <c r="H86" s="152">
        <f>SUM(H78:H84)</f>
        <v>3173099</v>
      </c>
      <c r="I86" s="99"/>
      <c r="J86" s="142">
        <f>SUM(J78:J84)</f>
        <v>105210407</v>
      </c>
      <c r="K86" s="99"/>
      <c r="L86" s="152">
        <f>SUM(L78:L84)</f>
        <v>108593952</v>
      </c>
      <c r="M86" s="99"/>
      <c r="N86" s="99"/>
    </row>
    <row r="87" spans="1:14" ht="8.1" customHeight="1" x14ac:dyDescent="0.45">
      <c r="A87" s="105"/>
      <c r="B87" s="131"/>
      <c r="C87" s="131"/>
      <c r="D87" s="106"/>
      <c r="E87" s="106"/>
      <c r="F87" s="136"/>
      <c r="G87" s="99"/>
      <c r="H87" s="71"/>
      <c r="I87" s="99"/>
      <c r="J87" s="136"/>
      <c r="K87" s="99"/>
      <c r="L87" s="71"/>
      <c r="M87" s="99"/>
      <c r="N87" s="99"/>
    </row>
    <row r="88" spans="1:14" ht="21.6" customHeight="1" x14ac:dyDescent="0.45">
      <c r="A88" s="135" t="s">
        <v>81</v>
      </c>
      <c r="D88" s="106" t="s">
        <v>82</v>
      </c>
      <c r="E88" s="106"/>
      <c r="F88" s="142">
        <f>SUM(F74+F86)</f>
        <v>4659099</v>
      </c>
      <c r="G88" s="99"/>
      <c r="H88" s="152">
        <f>SUM(H74+H86)</f>
        <v>4442110</v>
      </c>
      <c r="I88" s="99"/>
      <c r="J88" s="142">
        <f>SUM(J74+J86)</f>
        <v>150448868</v>
      </c>
      <c r="K88" s="99"/>
      <c r="L88" s="152">
        <f>SUM(L74+L86)</f>
        <v>152023693</v>
      </c>
      <c r="M88" s="99"/>
      <c r="N88" s="99"/>
    </row>
    <row r="89" spans="1:14" ht="21.6" customHeight="1" x14ac:dyDescent="0.45">
      <c r="A89" s="135"/>
      <c r="D89" s="106"/>
      <c r="E89" s="106"/>
      <c r="F89" s="99"/>
      <c r="G89" s="99"/>
      <c r="H89" s="99"/>
      <c r="I89" s="99"/>
      <c r="J89" s="99"/>
      <c r="K89" s="99"/>
      <c r="L89" s="99"/>
      <c r="M89" s="99"/>
      <c r="N89" s="99"/>
    </row>
    <row r="90" spans="1:14" ht="21.6" customHeight="1" x14ac:dyDescent="0.45">
      <c r="A90" s="135"/>
      <c r="D90" s="106"/>
      <c r="E90" s="106"/>
      <c r="F90" s="99"/>
      <c r="G90" s="99"/>
      <c r="H90" s="99"/>
      <c r="I90" s="99"/>
      <c r="J90" s="99"/>
      <c r="K90" s="99"/>
      <c r="L90" s="99"/>
      <c r="M90" s="99"/>
      <c r="N90" s="99"/>
    </row>
    <row r="91" spans="1:14" ht="21.6" customHeight="1" x14ac:dyDescent="0.45">
      <c r="A91" s="135"/>
      <c r="D91" s="106"/>
      <c r="E91" s="106"/>
      <c r="F91" s="99"/>
      <c r="G91" s="99"/>
      <c r="H91" s="99"/>
      <c r="I91" s="99"/>
      <c r="J91" s="99"/>
      <c r="K91" s="99"/>
      <c r="L91" s="99"/>
      <c r="M91" s="99"/>
      <c r="N91" s="99"/>
    </row>
    <row r="92" spans="1:14" ht="21.6" customHeight="1" x14ac:dyDescent="0.45">
      <c r="A92" s="135"/>
      <c r="D92" s="106"/>
      <c r="E92" s="106"/>
      <c r="F92" s="99"/>
      <c r="G92" s="99"/>
      <c r="H92" s="99"/>
      <c r="I92" s="99"/>
      <c r="J92" s="99"/>
      <c r="K92" s="99"/>
      <c r="L92" s="99"/>
      <c r="M92" s="99"/>
      <c r="N92" s="99"/>
    </row>
    <row r="93" spans="1:14" ht="21.95" customHeight="1" x14ac:dyDescent="0.45">
      <c r="A93" s="155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55"/>
      <c r="C93" s="155"/>
      <c r="D93" s="113"/>
      <c r="E93" s="113"/>
      <c r="F93" s="156"/>
      <c r="G93" s="155"/>
      <c r="H93" s="156"/>
      <c r="I93" s="155"/>
      <c r="J93" s="156"/>
      <c r="K93" s="155"/>
      <c r="L93" s="156"/>
      <c r="M93" s="99"/>
      <c r="N93" s="99"/>
    </row>
    <row r="94" spans="1:14" ht="21.6" customHeight="1" x14ac:dyDescent="0.45">
      <c r="A94" s="105" t="s">
        <v>0</v>
      </c>
      <c r="B94" s="105"/>
      <c r="C94" s="105"/>
      <c r="D94" s="106"/>
      <c r="E94" s="106"/>
      <c r="F94" s="107"/>
      <c r="G94" s="108"/>
      <c r="H94" s="109"/>
      <c r="I94" s="108"/>
      <c r="J94" s="149"/>
      <c r="K94" s="111"/>
      <c r="L94" s="111"/>
      <c r="M94" s="99"/>
      <c r="N94" s="99"/>
    </row>
    <row r="95" spans="1:14" ht="21.6" customHeight="1" x14ac:dyDescent="0.45">
      <c r="A95" s="105" t="s">
        <v>83</v>
      </c>
      <c r="B95" s="105"/>
      <c r="C95" s="105"/>
      <c r="D95" s="106"/>
      <c r="E95" s="106"/>
      <c r="F95" s="107"/>
      <c r="G95" s="108"/>
      <c r="H95" s="109"/>
      <c r="I95" s="108"/>
      <c r="J95" s="149"/>
      <c r="K95" s="111"/>
      <c r="L95" s="111"/>
      <c r="M95" s="99"/>
      <c r="N95" s="99"/>
    </row>
    <row r="96" spans="1:14" ht="21.6" customHeight="1" x14ac:dyDescent="0.45">
      <c r="A96" s="112" t="str">
        <f>A3</f>
        <v>ณ วันที่ 30 กันยายน พ.ศ. 2567</v>
      </c>
      <c r="B96" s="112"/>
      <c r="C96" s="112"/>
      <c r="D96" s="113"/>
      <c r="E96" s="113"/>
      <c r="F96" s="114"/>
      <c r="G96" s="115"/>
      <c r="H96" s="114"/>
      <c r="I96" s="115"/>
      <c r="J96" s="114"/>
      <c r="K96" s="115"/>
      <c r="L96" s="114"/>
      <c r="M96" s="99"/>
      <c r="N96" s="99"/>
    </row>
    <row r="97" spans="1:14" ht="21.6" customHeight="1" x14ac:dyDescent="0.45">
      <c r="A97" s="116"/>
      <c r="B97" s="116"/>
      <c r="C97" s="116"/>
      <c r="D97" s="117"/>
      <c r="E97" s="117"/>
      <c r="F97" s="118"/>
      <c r="G97" s="119"/>
      <c r="H97" s="118"/>
      <c r="I97" s="119"/>
      <c r="J97" s="118"/>
      <c r="K97" s="119"/>
      <c r="L97" s="118"/>
      <c r="M97" s="99"/>
      <c r="N97" s="99"/>
    </row>
    <row r="98" spans="1:14" ht="21.6" customHeight="1" x14ac:dyDescent="0.45">
      <c r="A98" s="105"/>
      <c r="B98" s="105"/>
      <c r="C98" s="105"/>
      <c r="D98" s="106"/>
      <c r="E98" s="106"/>
      <c r="F98" s="114"/>
      <c r="G98" s="115"/>
      <c r="H98" s="114"/>
      <c r="I98" s="115"/>
      <c r="J98" s="114"/>
      <c r="K98" s="115"/>
      <c r="L98" s="121" t="s">
        <v>106</v>
      </c>
      <c r="M98" s="99"/>
      <c r="N98" s="99"/>
    </row>
    <row r="99" spans="1:14" ht="21.6" customHeight="1" x14ac:dyDescent="0.45">
      <c r="A99" s="105"/>
      <c r="B99" s="105"/>
      <c r="C99" s="105"/>
      <c r="D99" s="106"/>
      <c r="E99" s="106"/>
      <c r="F99" s="122"/>
      <c r="G99" s="123"/>
      <c r="H99" s="123" t="s">
        <v>4</v>
      </c>
      <c r="I99" s="108"/>
      <c r="J99" s="124"/>
      <c r="K99" s="125"/>
      <c r="L99" s="123" t="s">
        <v>5</v>
      </c>
      <c r="M99" s="99"/>
      <c r="N99" s="99"/>
    </row>
    <row r="100" spans="1:14" ht="21.6" customHeight="1" x14ac:dyDescent="0.45">
      <c r="A100" s="126"/>
      <c r="B100" s="126"/>
      <c r="C100" s="126"/>
      <c r="D100" s="127"/>
      <c r="E100" s="127"/>
      <c r="F100" s="128" t="s">
        <v>6</v>
      </c>
      <c r="G100" s="129"/>
      <c r="H100" s="128" t="s">
        <v>7</v>
      </c>
      <c r="I100" s="129"/>
      <c r="J100" s="128" t="s">
        <v>6</v>
      </c>
      <c r="K100" s="129"/>
      <c r="L100" s="128" t="s">
        <v>7</v>
      </c>
      <c r="M100" s="99"/>
      <c r="N100" s="99"/>
    </row>
    <row r="101" spans="1:14" ht="21.6" customHeight="1" x14ac:dyDescent="0.45">
      <c r="A101" s="126"/>
      <c r="B101" s="126"/>
      <c r="C101" s="126"/>
      <c r="D101" s="127"/>
      <c r="E101" s="127"/>
      <c r="F101" s="25" t="s">
        <v>8</v>
      </c>
      <c r="G101" s="24"/>
      <c r="H101" s="23" t="s">
        <v>9</v>
      </c>
      <c r="I101" s="24"/>
      <c r="J101" s="25" t="s">
        <v>8</v>
      </c>
      <c r="K101" s="24"/>
      <c r="L101" s="23" t="s">
        <v>9</v>
      </c>
      <c r="M101" s="99"/>
      <c r="N101" s="99"/>
    </row>
    <row r="102" spans="1:14" ht="21.6" customHeight="1" x14ac:dyDescent="0.45">
      <c r="A102" s="126"/>
      <c r="B102" s="126"/>
      <c r="C102" s="126"/>
      <c r="D102" s="130" t="s">
        <v>10</v>
      </c>
      <c r="E102" s="126"/>
      <c r="F102" s="77" t="s">
        <v>11</v>
      </c>
      <c r="G102" s="24"/>
      <c r="H102" s="77" t="s">
        <v>12</v>
      </c>
      <c r="I102" s="24"/>
      <c r="J102" s="77" t="s">
        <v>11</v>
      </c>
      <c r="K102" s="24"/>
      <c r="L102" s="77" t="s">
        <v>12</v>
      </c>
      <c r="M102" s="99"/>
      <c r="N102" s="99"/>
    </row>
    <row r="103" spans="1:14" ht="8.1" customHeight="1" x14ac:dyDescent="0.45">
      <c r="A103" s="105"/>
      <c r="B103" s="131"/>
      <c r="C103" s="131"/>
      <c r="D103" s="106"/>
      <c r="E103" s="106"/>
      <c r="F103" s="132"/>
      <c r="H103" s="133"/>
      <c r="J103" s="132"/>
      <c r="L103" s="133"/>
      <c r="M103" s="99"/>
      <c r="N103" s="99"/>
    </row>
    <row r="104" spans="1:14" ht="21.6" customHeight="1" x14ac:dyDescent="0.45">
      <c r="A104" s="157" t="s">
        <v>84</v>
      </c>
      <c r="B104" s="126"/>
      <c r="C104" s="126"/>
      <c r="D104" s="127"/>
      <c r="E104" s="127"/>
      <c r="F104" s="158"/>
      <c r="G104" s="129"/>
      <c r="H104" s="128"/>
      <c r="I104" s="129"/>
      <c r="J104" s="158"/>
      <c r="K104" s="129"/>
      <c r="L104" s="128"/>
      <c r="M104" s="99"/>
      <c r="N104" s="99"/>
    </row>
    <row r="105" spans="1:14" ht="8.1" customHeight="1" x14ac:dyDescent="0.45">
      <c r="A105" s="105"/>
      <c r="B105" s="131"/>
      <c r="C105" s="131"/>
      <c r="D105" s="106"/>
      <c r="E105" s="106"/>
      <c r="F105" s="132"/>
      <c r="H105" s="133"/>
      <c r="J105" s="132"/>
      <c r="L105" s="133"/>
      <c r="M105" s="99"/>
      <c r="N105" s="99"/>
    </row>
    <row r="106" spans="1:14" ht="21.6" customHeight="1" x14ac:dyDescent="0.45">
      <c r="A106" s="135" t="s">
        <v>85</v>
      </c>
      <c r="D106" s="106"/>
      <c r="E106" s="106"/>
      <c r="F106" s="132"/>
      <c r="H106" s="133"/>
      <c r="J106" s="132"/>
      <c r="L106" s="133"/>
      <c r="M106" s="99"/>
      <c r="N106" s="99"/>
    </row>
    <row r="107" spans="1:14" ht="8.1" customHeight="1" x14ac:dyDescent="0.45">
      <c r="A107" s="105"/>
      <c r="B107" s="131"/>
      <c r="C107" s="131"/>
      <c r="D107" s="106"/>
      <c r="E107" s="106"/>
      <c r="F107" s="132"/>
      <c r="H107" s="133"/>
      <c r="J107" s="132"/>
      <c r="L107" s="133"/>
      <c r="M107" s="99"/>
      <c r="N107" s="99"/>
    </row>
    <row r="108" spans="1:14" ht="21.6" customHeight="1" x14ac:dyDescent="0.45">
      <c r="A108" s="81" t="s">
        <v>86</v>
      </c>
      <c r="D108" s="106"/>
      <c r="E108" s="106"/>
      <c r="F108" s="132"/>
      <c r="G108" s="159"/>
      <c r="H108" s="133"/>
      <c r="I108" s="159"/>
      <c r="J108" s="132"/>
      <c r="K108" s="159"/>
      <c r="L108" s="133"/>
      <c r="M108" s="99"/>
      <c r="N108" s="99"/>
    </row>
    <row r="109" spans="1:14" ht="21.6" customHeight="1" x14ac:dyDescent="0.45">
      <c r="B109" s="81" t="s">
        <v>87</v>
      </c>
      <c r="D109" s="106">
        <v>19</v>
      </c>
      <c r="E109" s="106"/>
      <c r="F109" s="132"/>
      <c r="G109" s="159"/>
      <c r="H109" s="133"/>
      <c r="I109" s="159"/>
      <c r="J109" s="132"/>
      <c r="K109" s="159"/>
      <c r="L109" s="133"/>
      <c r="M109" s="99"/>
      <c r="N109" s="99"/>
    </row>
    <row r="110" spans="1:14" ht="21.6" customHeight="1" x14ac:dyDescent="0.45">
      <c r="C110" s="81" t="s">
        <v>114</v>
      </c>
      <c r="D110" s="106"/>
      <c r="E110" s="106"/>
      <c r="F110" s="132"/>
      <c r="G110" s="159"/>
      <c r="H110" s="133"/>
      <c r="I110" s="159"/>
      <c r="J110" s="132"/>
      <c r="K110" s="159"/>
      <c r="L110" s="133"/>
      <c r="M110" s="99"/>
      <c r="N110" s="99"/>
    </row>
    <row r="111" spans="1:14" ht="21.6" customHeight="1" x14ac:dyDescent="0.45">
      <c r="C111" s="81" t="s">
        <v>115</v>
      </c>
      <c r="D111" s="106"/>
      <c r="E111" s="106"/>
      <c r="F111" s="132"/>
      <c r="G111" s="159"/>
      <c r="H111" s="133"/>
      <c r="I111" s="159"/>
      <c r="J111" s="132"/>
      <c r="K111" s="159"/>
      <c r="L111" s="133"/>
      <c r="M111" s="99"/>
      <c r="N111" s="99"/>
    </row>
    <row r="112" spans="1:14" ht="21.6" customHeight="1" thickBot="1" x14ac:dyDescent="0.5">
      <c r="C112" s="81" t="s">
        <v>116</v>
      </c>
      <c r="D112" s="160"/>
      <c r="E112" s="88"/>
      <c r="F112" s="132"/>
      <c r="G112" s="159"/>
      <c r="H112" s="133"/>
      <c r="I112" s="91"/>
      <c r="J112" s="85">
        <v>10018903</v>
      </c>
      <c r="K112" s="90"/>
      <c r="L112" s="87">
        <v>10149163</v>
      </c>
      <c r="M112" s="99"/>
      <c r="N112" s="99"/>
    </row>
    <row r="113" spans="1:14" ht="8.1" customHeight="1" thickTop="1" x14ac:dyDescent="0.45">
      <c r="A113" s="105"/>
      <c r="B113" s="131"/>
      <c r="C113" s="131"/>
      <c r="D113" s="106"/>
      <c r="E113" s="106"/>
      <c r="F113" s="136"/>
      <c r="G113" s="99"/>
      <c r="H113" s="83"/>
      <c r="I113" s="84"/>
      <c r="J113" s="161"/>
      <c r="K113" s="83"/>
      <c r="L113" s="83"/>
      <c r="M113" s="99"/>
      <c r="N113" s="99"/>
    </row>
    <row r="114" spans="1:14" ht="21.6" customHeight="1" x14ac:dyDescent="0.45">
      <c r="B114" s="81" t="s">
        <v>92</v>
      </c>
      <c r="D114" s="88"/>
      <c r="E114" s="88"/>
      <c r="F114" s="89"/>
      <c r="G114" s="71"/>
      <c r="H114" s="90"/>
      <c r="I114" s="91"/>
      <c r="J114" s="92"/>
      <c r="K114" s="90"/>
      <c r="L114" s="162"/>
      <c r="M114" s="99"/>
      <c r="N114" s="99"/>
    </row>
    <row r="115" spans="1:14" ht="21.6" customHeight="1" x14ac:dyDescent="0.45">
      <c r="C115" s="81" t="s">
        <v>88</v>
      </c>
      <c r="D115" s="88"/>
      <c r="E115" s="88"/>
      <c r="F115" s="89"/>
      <c r="G115" s="71"/>
      <c r="H115" s="90"/>
      <c r="I115" s="91"/>
      <c r="J115" s="92"/>
      <c r="K115" s="90"/>
      <c r="L115" s="162"/>
      <c r="M115" s="99"/>
      <c r="N115" s="99"/>
    </row>
    <row r="116" spans="1:14" ht="21.6" customHeight="1" x14ac:dyDescent="0.45">
      <c r="C116" s="81" t="s">
        <v>117</v>
      </c>
      <c r="D116" s="160"/>
      <c r="E116" s="160"/>
      <c r="F116" s="35">
        <v>285394</v>
      </c>
      <c r="G116" s="99"/>
      <c r="H116" s="36">
        <v>285394</v>
      </c>
      <c r="I116" s="43"/>
      <c r="J116" s="35">
        <v>10018903</v>
      </c>
      <c r="K116" s="36"/>
      <c r="L116" s="43">
        <v>10018903</v>
      </c>
      <c r="M116" s="99"/>
      <c r="N116" s="99"/>
    </row>
    <row r="117" spans="1:14" ht="21.6" customHeight="1" x14ac:dyDescent="0.45">
      <c r="A117" s="81" t="s">
        <v>94</v>
      </c>
      <c r="D117" s="160"/>
      <c r="E117" s="160"/>
      <c r="F117" s="35">
        <v>1100990</v>
      </c>
      <c r="G117" s="59"/>
      <c r="H117" s="36">
        <v>1100990</v>
      </c>
      <c r="I117" s="43"/>
      <c r="J117" s="35">
        <v>39061577</v>
      </c>
      <c r="K117" s="36"/>
      <c r="L117" s="43">
        <v>39061577</v>
      </c>
      <c r="M117" s="99"/>
      <c r="N117" s="99"/>
    </row>
    <row r="118" spans="1:14" ht="21.6" customHeight="1" x14ac:dyDescent="0.45">
      <c r="A118" s="81" t="s">
        <v>96</v>
      </c>
      <c r="D118" s="106"/>
      <c r="E118" s="106"/>
      <c r="F118" s="136"/>
      <c r="G118" s="99"/>
      <c r="H118" s="36"/>
      <c r="I118" s="43"/>
      <c r="J118" s="35"/>
      <c r="K118" s="36"/>
      <c r="L118" s="163"/>
      <c r="M118" s="99"/>
      <c r="N118" s="99"/>
    </row>
    <row r="119" spans="1:14" ht="21.6" customHeight="1" x14ac:dyDescent="0.45">
      <c r="B119" s="81" t="s">
        <v>97</v>
      </c>
      <c r="D119" s="106"/>
      <c r="E119" s="106"/>
      <c r="F119" s="136"/>
      <c r="G119" s="99"/>
      <c r="H119" s="36"/>
      <c r="I119" s="43"/>
      <c r="J119" s="35"/>
      <c r="K119" s="36"/>
      <c r="L119" s="163"/>
      <c r="M119" s="99"/>
      <c r="N119" s="99"/>
    </row>
    <row r="120" spans="1:14" ht="21.6" customHeight="1" x14ac:dyDescent="0.45">
      <c r="C120" s="164" t="s">
        <v>98</v>
      </c>
      <c r="D120" s="106"/>
      <c r="E120" s="106"/>
      <c r="F120" s="35">
        <v>28539</v>
      </c>
      <c r="G120" s="59"/>
      <c r="H120" s="36">
        <v>28539</v>
      </c>
      <c r="I120" s="43"/>
      <c r="J120" s="35">
        <v>1001890</v>
      </c>
      <c r="K120" s="36"/>
      <c r="L120" s="43">
        <v>1001890</v>
      </c>
      <c r="M120" s="99"/>
      <c r="N120" s="99"/>
    </row>
    <row r="121" spans="1:14" ht="21.6" customHeight="1" x14ac:dyDescent="0.45">
      <c r="B121" s="81" t="s">
        <v>100</v>
      </c>
      <c r="D121" s="106"/>
      <c r="E121" s="106"/>
      <c r="F121" s="70">
        <v>633479</v>
      </c>
      <c r="G121" s="99"/>
      <c r="H121" s="36">
        <v>806591</v>
      </c>
      <c r="I121" s="43"/>
      <c r="J121" s="35">
        <v>20498488</v>
      </c>
      <c r="K121" s="36"/>
      <c r="L121" s="94">
        <v>26597996</v>
      </c>
      <c r="M121" s="99"/>
      <c r="N121" s="99"/>
    </row>
    <row r="122" spans="1:14" ht="21.6" customHeight="1" x14ac:dyDescent="0.45">
      <c r="A122" s="81" t="s">
        <v>101</v>
      </c>
      <c r="D122" s="106"/>
      <c r="E122" s="106"/>
      <c r="F122" s="96">
        <v>6051</v>
      </c>
      <c r="G122" s="99"/>
      <c r="H122" s="47">
        <v>12814</v>
      </c>
      <c r="I122" s="43"/>
      <c r="J122" s="143">
        <v>-4239675</v>
      </c>
      <c r="K122" s="36"/>
      <c r="L122" s="100">
        <v>-214313</v>
      </c>
      <c r="M122" s="99"/>
      <c r="N122" s="99"/>
    </row>
    <row r="123" spans="1:14" ht="8.1" customHeight="1" x14ac:dyDescent="0.45">
      <c r="A123" s="105"/>
      <c r="B123" s="131"/>
      <c r="C123" s="131"/>
      <c r="D123" s="106"/>
      <c r="E123" s="106"/>
      <c r="F123" s="136"/>
      <c r="G123" s="99"/>
      <c r="J123" s="165"/>
      <c r="M123" s="99"/>
      <c r="N123" s="99"/>
    </row>
    <row r="124" spans="1:14" ht="21.6" customHeight="1" x14ac:dyDescent="0.45">
      <c r="A124" s="135" t="s">
        <v>104</v>
      </c>
      <c r="D124" s="106"/>
      <c r="E124" s="106"/>
      <c r="F124" s="96">
        <f>SUM(F116:F122)</f>
        <v>2054453</v>
      </c>
      <c r="G124" s="71"/>
      <c r="H124" s="102">
        <f>SUM(H116:H122)</f>
        <v>2234328</v>
      </c>
      <c r="J124" s="96">
        <f>SUM(J116:J122)</f>
        <v>66341183</v>
      </c>
      <c r="L124" s="102">
        <f>SUM(L116:L122)</f>
        <v>76466053</v>
      </c>
      <c r="M124" s="99"/>
      <c r="N124" s="99"/>
    </row>
    <row r="125" spans="1:14" ht="8.1" customHeight="1" x14ac:dyDescent="0.45">
      <c r="A125" s="105"/>
      <c r="B125" s="131"/>
      <c r="C125" s="131"/>
      <c r="D125" s="106"/>
      <c r="E125" s="106"/>
      <c r="F125" s="136"/>
      <c r="G125" s="99"/>
      <c r="H125" s="71"/>
      <c r="I125" s="99"/>
      <c r="J125" s="136"/>
      <c r="K125" s="99"/>
      <c r="L125" s="71"/>
      <c r="M125" s="99"/>
      <c r="N125" s="99"/>
    </row>
    <row r="126" spans="1:14" ht="21.6" customHeight="1" thickBot="1" x14ac:dyDescent="0.5">
      <c r="A126" s="135" t="s">
        <v>105</v>
      </c>
      <c r="D126" s="106"/>
      <c r="E126" s="106"/>
      <c r="F126" s="103">
        <f>SUM(F88+F124)</f>
        <v>6713552</v>
      </c>
      <c r="G126" s="71"/>
      <c r="H126" s="104">
        <f>SUM(H88,H124)</f>
        <v>6676438</v>
      </c>
      <c r="I126" s="71"/>
      <c r="J126" s="103">
        <f>SUM(J88,J124)</f>
        <v>216790051</v>
      </c>
      <c r="K126" s="71"/>
      <c r="L126" s="104">
        <f>SUM(L88,L124)</f>
        <v>228489746</v>
      </c>
      <c r="M126" s="99"/>
      <c r="N126" s="99"/>
    </row>
    <row r="127" spans="1:14" ht="21.75" customHeight="1" thickTop="1" x14ac:dyDescent="0.45">
      <c r="A127" s="135"/>
      <c r="D127" s="106"/>
      <c r="E127" s="106"/>
      <c r="F127" s="71"/>
      <c r="G127" s="71"/>
      <c r="H127" s="71"/>
      <c r="I127" s="71"/>
      <c r="J127" s="71"/>
      <c r="K127" s="71"/>
      <c r="L127" s="71"/>
    </row>
    <row r="128" spans="1:14" ht="21.75" customHeight="1" x14ac:dyDescent="0.45">
      <c r="A128" s="135"/>
      <c r="D128" s="106"/>
      <c r="E128" s="106"/>
      <c r="F128" s="71"/>
      <c r="G128" s="71"/>
      <c r="H128" s="71"/>
      <c r="I128" s="71"/>
      <c r="J128" s="71"/>
      <c r="K128" s="71"/>
      <c r="L128" s="71"/>
    </row>
    <row r="129" spans="1:12" ht="21.75" customHeight="1" x14ac:dyDescent="0.45">
      <c r="A129" s="135"/>
      <c r="D129" s="106"/>
      <c r="E129" s="106"/>
      <c r="F129" s="71"/>
      <c r="G129" s="71"/>
      <c r="H129" s="71"/>
      <c r="I129" s="71"/>
      <c r="J129" s="71"/>
      <c r="K129" s="71"/>
      <c r="L129" s="71"/>
    </row>
    <row r="130" spans="1:12" ht="21.6" customHeight="1" x14ac:dyDescent="0.45">
      <c r="A130" s="135"/>
      <c r="D130" s="106"/>
      <c r="E130" s="106"/>
      <c r="F130" s="71"/>
      <c r="G130" s="71"/>
      <c r="H130" s="71"/>
      <c r="I130" s="71"/>
      <c r="J130" s="71"/>
      <c r="K130" s="71"/>
      <c r="L130" s="71"/>
    </row>
    <row r="131" spans="1:12" ht="21.6" customHeight="1" x14ac:dyDescent="0.45">
      <c r="A131" s="135"/>
      <c r="D131" s="106"/>
      <c r="E131" s="106"/>
      <c r="F131" s="71"/>
      <c r="G131" s="71"/>
      <c r="H131" s="71"/>
      <c r="I131" s="71"/>
      <c r="J131" s="71"/>
      <c r="K131" s="71"/>
      <c r="L131" s="71"/>
    </row>
    <row r="132" spans="1:12" ht="22.5" customHeight="1" x14ac:dyDescent="0.45">
      <c r="A132" s="135"/>
      <c r="D132" s="106"/>
      <c r="E132" s="106"/>
      <c r="F132" s="71"/>
      <c r="G132" s="71"/>
      <c r="H132" s="71"/>
      <c r="I132" s="71"/>
      <c r="J132" s="71"/>
      <c r="K132" s="71"/>
      <c r="L132" s="71"/>
    </row>
    <row r="133" spans="1:12" ht="21.6" customHeight="1" x14ac:dyDescent="0.45">
      <c r="A133" s="135"/>
      <c r="D133" s="106"/>
      <c r="E133" s="106"/>
      <c r="F133" s="71"/>
      <c r="G133" s="71"/>
      <c r="H133" s="71"/>
      <c r="I133" s="71"/>
      <c r="J133" s="71"/>
      <c r="K133" s="71"/>
      <c r="L133" s="71"/>
    </row>
    <row r="134" spans="1:12" ht="21.6" customHeight="1" x14ac:dyDescent="0.45">
      <c r="A134" s="135"/>
      <c r="D134" s="106"/>
      <c r="E134" s="106"/>
      <c r="F134" s="71"/>
      <c r="G134" s="71"/>
      <c r="H134" s="71"/>
      <c r="I134" s="71"/>
      <c r="J134" s="71"/>
      <c r="K134" s="71"/>
      <c r="L134" s="71"/>
    </row>
    <row r="135" spans="1:12" ht="21.75" customHeight="1" x14ac:dyDescent="0.45">
      <c r="A135" s="135"/>
      <c r="D135" s="106"/>
      <c r="E135" s="106"/>
      <c r="F135" s="71"/>
      <c r="G135" s="71"/>
      <c r="H135" s="71"/>
      <c r="I135" s="71"/>
      <c r="J135" s="71"/>
      <c r="K135" s="71"/>
      <c r="L135" s="71"/>
    </row>
    <row r="136" spans="1:12" ht="21.6" customHeight="1" x14ac:dyDescent="0.45">
      <c r="A136" s="135"/>
      <c r="D136" s="106"/>
      <c r="E136" s="106"/>
      <c r="F136" s="71"/>
      <c r="G136" s="71"/>
      <c r="H136" s="71"/>
      <c r="I136" s="71"/>
      <c r="J136" s="71"/>
      <c r="K136" s="71"/>
      <c r="L136" s="71"/>
    </row>
    <row r="137" spans="1:12" ht="21.75" customHeight="1" x14ac:dyDescent="0.45">
      <c r="A137" s="135"/>
      <c r="D137" s="106"/>
      <c r="E137" s="106"/>
      <c r="F137" s="71"/>
      <c r="G137" s="71"/>
      <c r="H137" s="71"/>
      <c r="I137" s="71"/>
      <c r="J137" s="71"/>
      <c r="K137" s="71"/>
      <c r="L137" s="71"/>
    </row>
    <row r="138" spans="1:12" ht="21.95" customHeight="1" x14ac:dyDescent="0.45">
      <c r="A138" s="155" t="s">
        <v>34</v>
      </c>
      <c r="B138" s="155"/>
      <c r="C138" s="155"/>
      <c r="D138" s="113"/>
      <c r="E138" s="113"/>
      <c r="F138" s="156"/>
      <c r="G138" s="155"/>
      <c r="H138" s="156"/>
      <c r="I138" s="155"/>
      <c r="J138" s="156"/>
      <c r="K138" s="155"/>
      <c r="L138" s="156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F290-4212-4A1E-B75A-11B7BCE77742}">
  <dimension ref="A1:X94"/>
  <sheetViews>
    <sheetView topLeftCell="A55" zoomScale="90" zoomScaleNormal="90" zoomScaleSheetLayoutView="100" workbookViewId="0">
      <selection activeCell="N69" sqref="N69"/>
    </sheetView>
  </sheetViews>
  <sheetFormatPr defaultColWidth="9.33203125" defaultRowHeight="19.5" x14ac:dyDescent="0.45"/>
  <cols>
    <col min="1" max="2" width="1.6640625" style="39" customWidth="1"/>
    <col min="3" max="3" width="47" style="39" customWidth="1"/>
    <col min="4" max="4" width="8.6640625" style="167" customWidth="1"/>
    <col min="5" max="5" width="1" style="167" customWidth="1"/>
    <col min="6" max="6" width="12.33203125" style="194" customWidth="1"/>
    <col min="7" max="7" width="1" style="194" customWidth="1"/>
    <col min="8" max="8" width="12.33203125" style="194" customWidth="1"/>
    <col min="9" max="9" width="1" style="194" customWidth="1"/>
    <col min="10" max="10" width="13.1640625" style="194" bestFit="1" customWidth="1"/>
    <col min="11" max="11" width="1" style="194" customWidth="1"/>
    <col min="12" max="12" width="13.1640625" style="194" bestFit="1" customWidth="1"/>
    <col min="13" max="19" width="9.33203125" style="39"/>
    <col min="20" max="20" width="9.83203125" style="39" bestFit="1" customWidth="1"/>
    <col min="21" max="16384" width="9.33203125" style="39"/>
  </cols>
  <sheetData>
    <row r="1" spans="1:24" ht="20.100000000000001" customHeight="1" x14ac:dyDescent="0.45">
      <c r="A1" s="166" t="s">
        <v>118</v>
      </c>
      <c r="B1" s="166"/>
      <c r="C1" s="166"/>
      <c r="F1" s="168"/>
      <c r="G1" s="168"/>
      <c r="H1" s="168"/>
      <c r="I1" s="169"/>
      <c r="J1" s="169"/>
      <c r="K1" s="169"/>
      <c r="L1" s="169"/>
    </row>
    <row r="2" spans="1:24" ht="20.100000000000001" customHeight="1" x14ac:dyDescent="0.45">
      <c r="A2" s="166" t="s">
        <v>119</v>
      </c>
      <c r="B2" s="166"/>
      <c r="C2" s="166"/>
      <c r="F2" s="168"/>
      <c r="G2" s="168"/>
      <c r="H2" s="168"/>
      <c r="I2" s="168"/>
      <c r="J2" s="168"/>
      <c r="K2" s="168"/>
      <c r="L2" s="168"/>
    </row>
    <row r="3" spans="1:24" ht="20.100000000000001" customHeight="1" x14ac:dyDescent="0.45">
      <c r="A3" s="170" t="s">
        <v>120</v>
      </c>
      <c r="B3" s="170"/>
      <c r="C3" s="170"/>
      <c r="D3" s="171"/>
      <c r="E3" s="171"/>
      <c r="F3" s="172"/>
      <c r="G3" s="172"/>
      <c r="H3" s="172"/>
      <c r="I3" s="172"/>
      <c r="J3" s="172"/>
      <c r="K3" s="172"/>
      <c r="L3" s="172"/>
    </row>
    <row r="4" spans="1:24" ht="20.100000000000001" customHeight="1" x14ac:dyDescent="0.45">
      <c r="A4" s="173"/>
      <c r="B4" s="173"/>
      <c r="C4" s="173"/>
      <c r="D4" s="174"/>
      <c r="E4" s="174"/>
      <c r="F4" s="175"/>
      <c r="G4" s="175"/>
      <c r="H4" s="175"/>
      <c r="I4" s="175"/>
      <c r="J4" s="175"/>
      <c r="K4" s="175"/>
      <c r="L4" s="175"/>
    </row>
    <row r="5" spans="1:24" ht="20.100000000000001" customHeight="1" x14ac:dyDescent="0.45">
      <c r="A5" s="166"/>
      <c r="B5" s="166"/>
      <c r="C5" s="166"/>
      <c r="F5" s="296" t="s">
        <v>121</v>
      </c>
      <c r="G5" s="296"/>
      <c r="H5" s="296"/>
      <c r="I5" s="296"/>
      <c r="J5" s="296"/>
      <c r="K5" s="296"/>
      <c r="L5" s="296"/>
    </row>
    <row r="6" spans="1:24" ht="20.100000000000001" customHeight="1" x14ac:dyDescent="0.45">
      <c r="A6" s="166"/>
      <c r="B6" s="166"/>
      <c r="C6" s="166"/>
      <c r="F6" s="297" t="s">
        <v>4</v>
      </c>
      <c r="G6" s="297"/>
      <c r="H6" s="297"/>
      <c r="I6" s="167"/>
      <c r="J6" s="297" t="s">
        <v>5</v>
      </c>
      <c r="K6" s="297"/>
      <c r="L6" s="297"/>
    </row>
    <row r="7" spans="1:24" s="176" customFormat="1" ht="20.100000000000001" customHeight="1" x14ac:dyDescent="0.45">
      <c r="D7" s="177" t="s">
        <v>10</v>
      </c>
      <c r="F7" s="178" t="s">
        <v>11</v>
      </c>
      <c r="G7" s="129"/>
      <c r="H7" s="178" t="s">
        <v>12</v>
      </c>
      <c r="I7" s="129"/>
      <c r="J7" s="178" t="s">
        <v>11</v>
      </c>
      <c r="K7" s="129"/>
      <c r="L7" s="178" t="s">
        <v>12</v>
      </c>
    </row>
    <row r="8" spans="1:24" s="176" customFormat="1" ht="6" customHeight="1" x14ac:dyDescent="0.45">
      <c r="D8" s="179"/>
      <c r="E8" s="179"/>
      <c r="F8" s="180"/>
      <c r="G8" s="181"/>
      <c r="H8" s="181"/>
      <c r="I8" s="181"/>
      <c r="J8" s="180"/>
      <c r="K8" s="181"/>
      <c r="L8" s="181"/>
    </row>
    <row r="9" spans="1:24" ht="20.100000000000001" customHeight="1" x14ac:dyDescent="0.45">
      <c r="A9" s="39" t="s">
        <v>122</v>
      </c>
      <c r="D9" s="167" t="s">
        <v>82</v>
      </c>
      <c r="F9" s="182">
        <v>1338746</v>
      </c>
      <c r="G9" s="183"/>
      <c r="H9" s="183">
        <v>1497503</v>
      </c>
      <c r="I9" s="183"/>
      <c r="J9" s="182">
        <v>46597069</v>
      </c>
      <c r="K9" s="183"/>
      <c r="L9" s="183">
        <v>52662822</v>
      </c>
      <c r="M9" s="184"/>
      <c r="N9" s="185"/>
      <c r="O9" s="184"/>
      <c r="Q9" s="184"/>
    </row>
    <row r="10" spans="1:24" ht="20.100000000000001" customHeight="1" x14ac:dyDescent="0.45">
      <c r="A10" s="39" t="s">
        <v>123</v>
      </c>
      <c r="F10" s="186">
        <v>-1000402</v>
      </c>
      <c r="G10" s="183"/>
      <c r="H10" s="187">
        <v>-994811</v>
      </c>
      <c r="I10" s="183"/>
      <c r="J10" s="186">
        <v>-34820495</v>
      </c>
      <c r="K10" s="183"/>
      <c r="L10" s="187">
        <v>-34984639</v>
      </c>
      <c r="M10" s="184"/>
      <c r="N10" s="185"/>
      <c r="O10" s="184"/>
      <c r="Q10" s="184"/>
    </row>
    <row r="11" spans="1:24" ht="6" customHeight="1" x14ac:dyDescent="0.45">
      <c r="F11" s="182"/>
      <c r="G11" s="183"/>
      <c r="H11" s="183"/>
      <c r="I11" s="183"/>
      <c r="J11" s="182"/>
      <c r="K11" s="183"/>
      <c r="L11" s="183"/>
      <c r="M11" s="184"/>
    </row>
    <row r="12" spans="1:24" ht="20.100000000000001" customHeight="1" x14ac:dyDescent="0.45">
      <c r="A12" s="188" t="s">
        <v>124</v>
      </c>
      <c r="F12" s="182">
        <f>SUM(F9:F10)</f>
        <v>338344</v>
      </c>
      <c r="G12" s="183"/>
      <c r="H12" s="183">
        <f>SUM(H9:H10)</f>
        <v>502692</v>
      </c>
      <c r="I12" s="183"/>
      <c r="J12" s="182">
        <f>SUM(J9:J11)</f>
        <v>11776574</v>
      </c>
      <c r="K12" s="183"/>
      <c r="L12" s="183">
        <f>SUM(L9:L11)</f>
        <v>17678183</v>
      </c>
      <c r="M12" s="184"/>
      <c r="P12" s="184"/>
      <c r="Q12" s="184"/>
    </row>
    <row r="13" spans="1:24" ht="20.100000000000001" customHeight="1" x14ac:dyDescent="0.45">
      <c r="A13" s="39" t="s">
        <v>125</v>
      </c>
      <c r="F13" s="182">
        <v>5317</v>
      </c>
      <c r="G13" s="184"/>
      <c r="H13" s="183">
        <v>5730</v>
      </c>
      <c r="I13" s="184"/>
      <c r="J13" s="182">
        <v>185088</v>
      </c>
      <c r="K13" s="184"/>
      <c r="L13" s="183">
        <v>201493</v>
      </c>
      <c r="M13" s="184"/>
      <c r="O13" s="184"/>
      <c r="Q13" s="184"/>
    </row>
    <row r="14" spans="1:24" ht="20.100000000000001" customHeight="1" x14ac:dyDescent="0.45">
      <c r="A14" s="39" t="s">
        <v>126</v>
      </c>
      <c r="F14" s="182">
        <v>15442</v>
      </c>
      <c r="G14" s="183"/>
      <c r="H14" s="183">
        <v>10919</v>
      </c>
      <c r="I14" s="183"/>
      <c r="J14" s="182">
        <v>537480</v>
      </c>
      <c r="K14" s="183"/>
      <c r="L14" s="183">
        <v>384017</v>
      </c>
      <c r="M14" s="184"/>
      <c r="O14" s="184"/>
      <c r="Q14" s="184"/>
      <c r="R14" s="189"/>
      <c r="S14" s="189"/>
      <c r="T14" s="189"/>
      <c r="U14" s="189"/>
      <c r="V14" s="189"/>
      <c r="W14" s="189"/>
      <c r="X14" s="189"/>
    </row>
    <row r="15" spans="1:24" ht="20.100000000000001" customHeight="1" x14ac:dyDescent="0.45">
      <c r="A15" s="39" t="s">
        <v>127</v>
      </c>
      <c r="F15" s="182">
        <v>14369</v>
      </c>
      <c r="G15" s="184"/>
      <c r="H15" s="183">
        <v>10222</v>
      </c>
      <c r="I15" s="184"/>
      <c r="J15" s="182">
        <v>500151</v>
      </c>
      <c r="K15" s="184"/>
      <c r="L15" s="183">
        <v>359486</v>
      </c>
      <c r="M15" s="184"/>
      <c r="O15" s="184"/>
      <c r="Q15" s="184"/>
      <c r="R15" s="189"/>
      <c r="S15" s="189"/>
      <c r="T15" s="189"/>
      <c r="U15" s="189"/>
      <c r="V15" s="189"/>
      <c r="W15" s="189"/>
      <c r="X15" s="189"/>
    </row>
    <row r="16" spans="1:24" ht="20.100000000000001" customHeight="1" x14ac:dyDescent="0.45">
      <c r="A16" s="39" t="s">
        <v>128</v>
      </c>
      <c r="F16" s="182">
        <v>-61639</v>
      </c>
      <c r="G16" s="183"/>
      <c r="H16" s="183">
        <v>-46446</v>
      </c>
      <c r="I16" s="183"/>
      <c r="J16" s="182">
        <v>-2145454</v>
      </c>
      <c r="K16" s="183"/>
      <c r="L16" s="183">
        <v>-1633374</v>
      </c>
      <c r="M16" s="184"/>
      <c r="O16" s="184"/>
      <c r="Q16" s="184"/>
      <c r="R16" s="189"/>
      <c r="S16" s="189"/>
      <c r="T16" s="189"/>
      <c r="U16" s="189"/>
      <c r="V16" s="189"/>
      <c r="W16" s="189"/>
      <c r="X16" s="189"/>
    </row>
    <row r="17" spans="1:24" ht="20.100000000000001" customHeight="1" x14ac:dyDescent="0.45">
      <c r="A17" s="39" t="s">
        <v>129</v>
      </c>
      <c r="F17" s="182">
        <v>-96239</v>
      </c>
      <c r="G17" s="184"/>
      <c r="H17" s="183">
        <v>-93524</v>
      </c>
      <c r="I17" s="184"/>
      <c r="J17" s="182">
        <v>-3349738</v>
      </c>
      <c r="K17" s="184"/>
      <c r="L17" s="183">
        <v>-3288970</v>
      </c>
      <c r="M17" s="184"/>
      <c r="O17" s="184"/>
      <c r="Q17" s="184"/>
      <c r="R17" s="190"/>
      <c r="S17" s="191"/>
      <c r="T17" s="191"/>
      <c r="U17" s="191"/>
      <c r="V17" s="190"/>
      <c r="W17" s="190"/>
      <c r="X17" s="190"/>
    </row>
    <row r="18" spans="1:24" ht="20.100000000000001" customHeight="1" x14ac:dyDescent="0.45">
      <c r="A18" s="39" t="s">
        <v>130</v>
      </c>
      <c r="F18" s="182">
        <v>-91052</v>
      </c>
      <c r="G18" s="183"/>
      <c r="H18" s="183">
        <v>-82922</v>
      </c>
      <c r="I18" s="183"/>
      <c r="J18" s="182">
        <v>-3169178</v>
      </c>
      <c r="K18" s="183"/>
      <c r="L18" s="183">
        <v>-2916127</v>
      </c>
      <c r="M18" s="184"/>
      <c r="O18" s="184"/>
      <c r="Q18" s="184"/>
      <c r="S18" s="192"/>
      <c r="T18" s="192"/>
      <c r="U18" s="192"/>
    </row>
    <row r="19" spans="1:24" ht="20.100000000000001" customHeight="1" x14ac:dyDescent="0.45">
      <c r="A19" s="39" t="s">
        <v>131</v>
      </c>
      <c r="F19" s="182"/>
      <c r="G19" s="183"/>
      <c r="H19" s="183"/>
      <c r="I19" s="183"/>
      <c r="J19" s="182"/>
      <c r="K19" s="183"/>
      <c r="L19" s="183"/>
      <c r="M19" s="184"/>
      <c r="O19" s="184"/>
      <c r="Q19" s="184"/>
      <c r="S19" s="192"/>
      <c r="T19" s="192"/>
      <c r="U19" s="192"/>
    </row>
    <row r="20" spans="1:24" ht="20.100000000000001" customHeight="1" x14ac:dyDescent="0.45">
      <c r="B20" s="39" t="s">
        <v>132</v>
      </c>
      <c r="F20" s="182">
        <v>0</v>
      </c>
      <c r="G20" s="183"/>
      <c r="H20" s="183">
        <v>-6387</v>
      </c>
      <c r="I20" s="183"/>
      <c r="J20" s="182">
        <v>0</v>
      </c>
      <c r="K20" s="183"/>
      <c r="L20" s="183">
        <v>-224596</v>
      </c>
      <c r="M20" s="184"/>
      <c r="O20" s="184"/>
      <c r="Q20" s="184"/>
      <c r="S20" s="193"/>
      <c r="T20" s="193"/>
      <c r="U20" s="193"/>
    </row>
    <row r="21" spans="1:24" ht="20.100000000000001" customHeight="1" x14ac:dyDescent="0.45">
      <c r="A21" s="39" t="s">
        <v>133</v>
      </c>
      <c r="F21" s="182">
        <v>68361</v>
      </c>
      <c r="G21" s="183"/>
      <c r="H21" s="183">
        <v>-100386</v>
      </c>
      <c r="I21" s="183"/>
      <c r="J21" s="182">
        <v>2379419</v>
      </c>
      <c r="K21" s="183"/>
      <c r="L21" s="183">
        <v>-3530280</v>
      </c>
      <c r="M21" s="184"/>
      <c r="O21" s="184"/>
      <c r="Q21" s="184"/>
    </row>
    <row r="22" spans="1:24" ht="20.100000000000001" customHeight="1" x14ac:dyDescent="0.45">
      <c r="A22" s="39" t="s">
        <v>134</v>
      </c>
      <c r="F22" s="182">
        <v>-247831</v>
      </c>
      <c r="G22" s="183"/>
      <c r="H22" s="183">
        <v>37901</v>
      </c>
      <c r="I22" s="183"/>
      <c r="J22" s="182">
        <v>-8626234</v>
      </c>
      <c r="K22" s="183"/>
      <c r="L22" s="183">
        <v>1332871</v>
      </c>
      <c r="M22" s="184"/>
      <c r="O22" s="184"/>
      <c r="Q22" s="184"/>
    </row>
    <row r="23" spans="1:24" ht="20.100000000000001" customHeight="1" x14ac:dyDescent="0.45">
      <c r="A23" s="39" t="s">
        <v>135</v>
      </c>
      <c r="F23" s="182">
        <v>-90450</v>
      </c>
      <c r="G23" s="183"/>
      <c r="H23" s="183">
        <v>-99407</v>
      </c>
      <c r="I23" s="183"/>
      <c r="J23" s="182">
        <v>-3148235</v>
      </c>
      <c r="K23" s="183"/>
      <c r="L23" s="183">
        <v>-3495831</v>
      </c>
      <c r="M23" s="184"/>
      <c r="O23" s="184"/>
      <c r="Q23" s="184"/>
    </row>
    <row r="24" spans="1:24" ht="20.100000000000001" customHeight="1" x14ac:dyDescent="0.45">
      <c r="A24" s="39" t="s">
        <v>136</v>
      </c>
      <c r="F24" s="182">
        <v>-2070</v>
      </c>
      <c r="G24" s="183"/>
      <c r="H24" s="183">
        <v>-1754</v>
      </c>
      <c r="I24" s="183"/>
      <c r="J24" s="182">
        <v>-72044</v>
      </c>
      <c r="K24" s="183"/>
      <c r="L24" s="183">
        <v>-61677</v>
      </c>
      <c r="M24" s="184"/>
      <c r="O24" s="184"/>
      <c r="Q24" s="184"/>
    </row>
    <row r="25" spans="1:24" ht="20.100000000000001" customHeight="1" x14ac:dyDescent="0.45">
      <c r="A25" s="39" t="s">
        <v>137</v>
      </c>
      <c r="F25" s="182"/>
      <c r="G25" s="183"/>
      <c r="H25" s="183"/>
      <c r="I25" s="183"/>
      <c r="J25" s="182"/>
      <c r="K25" s="183"/>
      <c r="L25" s="183"/>
      <c r="M25" s="184"/>
      <c r="O25" s="184"/>
      <c r="Q25" s="184"/>
    </row>
    <row r="26" spans="1:24" ht="20.100000000000001" customHeight="1" x14ac:dyDescent="0.45">
      <c r="B26" s="39" t="s">
        <v>138</v>
      </c>
      <c r="F26" s="186">
        <v>69321</v>
      </c>
      <c r="G26" s="183"/>
      <c r="H26" s="187">
        <v>52533</v>
      </c>
      <c r="I26" s="183"/>
      <c r="J26" s="186">
        <v>2412808</v>
      </c>
      <c r="K26" s="183"/>
      <c r="L26" s="187">
        <v>1847452</v>
      </c>
      <c r="M26" s="184"/>
      <c r="O26" s="184"/>
      <c r="Q26" s="184"/>
    </row>
    <row r="27" spans="1:24" ht="6" customHeight="1" x14ac:dyDescent="0.45">
      <c r="F27" s="182"/>
      <c r="G27" s="183"/>
      <c r="J27" s="195"/>
      <c r="M27" s="184"/>
    </row>
    <row r="28" spans="1:24" ht="20.100000000000001" customHeight="1" x14ac:dyDescent="0.45">
      <c r="A28" s="188" t="s">
        <v>139</v>
      </c>
      <c r="F28" s="182">
        <f>SUM(F12:F26)</f>
        <v>-78127</v>
      </c>
      <c r="G28" s="183"/>
      <c r="H28" s="183">
        <f>SUM(H12:H26)</f>
        <v>189171</v>
      </c>
      <c r="I28" s="183"/>
      <c r="J28" s="182">
        <f>SUM(J12:J26)</f>
        <v>-2719363</v>
      </c>
      <c r="K28" s="183"/>
      <c r="L28" s="183">
        <f>SUM(L12:L26)</f>
        <v>6652647</v>
      </c>
      <c r="M28" s="184"/>
    </row>
    <row r="29" spans="1:24" ht="20.100000000000001" customHeight="1" x14ac:dyDescent="0.45">
      <c r="A29" s="39" t="s">
        <v>140</v>
      </c>
      <c r="D29" s="167">
        <v>17</v>
      </c>
      <c r="F29" s="196">
        <v>108960</v>
      </c>
      <c r="G29" s="183"/>
      <c r="H29" s="187">
        <v>-81327</v>
      </c>
      <c r="I29" s="183"/>
      <c r="J29" s="186">
        <v>3792521</v>
      </c>
      <c r="K29" s="183"/>
      <c r="L29" s="187">
        <v>-2860035</v>
      </c>
      <c r="M29" s="184"/>
    </row>
    <row r="30" spans="1:24" ht="6" customHeight="1" x14ac:dyDescent="0.45">
      <c r="F30" s="182"/>
      <c r="G30" s="183"/>
      <c r="H30" s="183"/>
      <c r="I30" s="183"/>
      <c r="J30" s="182"/>
      <c r="K30" s="183"/>
      <c r="L30" s="183"/>
      <c r="M30" s="184"/>
    </row>
    <row r="31" spans="1:24" ht="20.100000000000001" customHeight="1" x14ac:dyDescent="0.45">
      <c r="A31" s="188" t="s">
        <v>141</v>
      </c>
      <c r="B31" s="197"/>
      <c r="C31" s="197"/>
      <c r="F31" s="186">
        <f>SUM(F28:F29)</f>
        <v>30833</v>
      </c>
      <c r="G31" s="183"/>
      <c r="H31" s="187">
        <f>SUM(H28:H29)</f>
        <v>107844</v>
      </c>
      <c r="I31" s="183"/>
      <c r="J31" s="186">
        <f>SUM(J28:J29)</f>
        <v>1073158</v>
      </c>
      <c r="K31" s="183"/>
      <c r="L31" s="187">
        <f>SUM(L28:L29)</f>
        <v>3792612</v>
      </c>
      <c r="M31" s="184"/>
    </row>
    <row r="32" spans="1:24" ht="20.100000000000001" customHeight="1" x14ac:dyDescent="0.45">
      <c r="A32" s="188"/>
      <c r="B32" s="197"/>
      <c r="C32" s="197"/>
      <c r="F32" s="182"/>
      <c r="G32" s="183"/>
      <c r="H32" s="183"/>
      <c r="I32" s="183"/>
      <c r="J32" s="182"/>
      <c r="K32" s="183"/>
      <c r="L32" s="183"/>
    </row>
    <row r="33" spans="1:17" ht="20.100000000000001" customHeight="1" x14ac:dyDescent="0.45">
      <c r="A33" s="188" t="s">
        <v>142</v>
      </c>
      <c r="B33" s="197"/>
      <c r="C33" s="197"/>
      <c r="F33" s="182"/>
      <c r="G33" s="183"/>
      <c r="H33" s="183"/>
      <c r="I33" s="183"/>
      <c r="J33" s="182"/>
      <c r="K33" s="183"/>
      <c r="L33" s="183"/>
    </row>
    <row r="34" spans="1:17" ht="20.100000000000001" customHeight="1" x14ac:dyDescent="0.45">
      <c r="A34" s="39" t="s">
        <v>143</v>
      </c>
      <c r="B34" s="197"/>
      <c r="C34" s="197"/>
      <c r="F34" s="182"/>
      <c r="G34" s="183"/>
      <c r="H34" s="183"/>
      <c r="I34" s="183"/>
      <c r="J34" s="182"/>
      <c r="K34" s="183"/>
      <c r="L34" s="183"/>
    </row>
    <row r="35" spans="1:17" ht="20.100000000000001" customHeight="1" x14ac:dyDescent="0.45">
      <c r="B35" s="39" t="s">
        <v>144</v>
      </c>
      <c r="C35" s="197"/>
      <c r="F35" s="182"/>
      <c r="G35" s="183"/>
      <c r="H35" s="183"/>
      <c r="I35" s="183"/>
      <c r="J35" s="182"/>
      <c r="K35" s="183"/>
      <c r="L35" s="183"/>
    </row>
    <row r="36" spans="1:17" ht="20.100000000000001" customHeight="1" x14ac:dyDescent="0.45">
      <c r="B36" s="39" t="s">
        <v>145</v>
      </c>
      <c r="C36" s="39" t="s">
        <v>146</v>
      </c>
      <c r="F36" s="182">
        <v>-976</v>
      </c>
      <c r="G36" s="183"/>
      <c r="H36" s="183">
        <v>237</v>
      </c>
      <c r="I36" s="183"/>
      <c r="J36" s="182">
        <v>-33948</v>
      </c>
      <c r="K36" s="183"/>
      <c r="L36" s="183">
        <v>8311</v>
      </c>
      <c r="O36" s="184"/>
      <c r="Q36" s="184"/>
    </row>
    <row r="37" spans="1:17" ht="20.100000000000001" customHeight="1" x14ac:dyDescent="0.45">
      <c r="B37" s="39" t="s">
        <v>145</v>
      </c>
      <c r="C37" s="39" t="s">
        <v>147</v>
      </c>
      <c r="F37" s="182"/>
      <c r="G37" s="183"/>
      <c r="H37" s="183"/>
      <c r="I37" s="183"/>
      <c r="J37" s="182"/>
      <c r="K37" s="183"/>
      <c r="L37" s="183"/>
      <c r="O37" s="184"/>
      <c r="Q37" s="184"/>
    </row>
    <row r="38" spans="1:17" ht="20.100000000000001" customHeight="1" x14ac:dyDescent="0.45">
      <c r="C38" s="39" t="s">
        <v>148</v>
      </c>
      <c r="F38" s="195">
        <v>-600</v>
      </c>
      <c r="G38" s="183"/>
      <c r="H38" s="194">
        <v>-3244</v>
      </c>
      <c r="I38" s="183"/>
      <c r="J38" s="195">
        <v>-20856</v>
      </c>
      <c r="K38" s="183"/>
      <c r="L38" s="194">
        <v>-115085</v>
      </c>
      <c r="O38" s="184"/>
      <c r="Q38" s="184"/>
    </row>
    <row r="39" spans="1:17" ht="20.100000000000001" customHeight="1" x14ac:dyDescent="0.45">
      <c r="B39" s="39" t="s">
        <v>145</v>
      </c>
      <c r="C39" s="39" t="s">
        <v>149</v>
      </c>
      <c r="F39" s="195"/>
      <c r="G39" s="183"/>
      <c r="H39" s="183"/>
      <c r="I39" s="183"/>
      <c r="J39" s="182"/>
      <c r="K39" s="183"/>
      <c r="L39" s="183"/>
      <c r="O39" s="184"/>
      <c r="Q39" s="184"/>
    </row>
    <row r="40" spans="1:17" ht="20.100000000000001" customHeight="1" x14ac:dyDescent="0.45">
      <c r="C40" s="39" t="s">
        <v>150</v>
      </c>
      <c r="F40" s="182">
        <v>0</v>
      </c>
      <c r="G40" s="183"/>
      <c r="H40" s="183">
        <v>13965</v>
      </c>
      <c r="I40" s="183"/>
      <c r="J40" s="182">
        <v>0</v>
      </c>
      <c r="K40" s="183"/>
      <c r="L40" s="183">
        <v>491996</v>
      </c>
      <c r="O40" s="184"/>
      <c r="Q40" s="184"/>
    </row>
    <row r="41" spans="1:17" ht="20.100000000000001" customHeight="1" x14ac:dyDescent="0.45">
      <c r="B41" s="39" t="s">
        <v>145</v>
      </c>
      <c r="C41" s="39" t="s">
        <v>151</v>
      </c>
      <c r="F41" s="198">
        <v>0</v>
      </c>
      <c r="G41" s="183"/>
      <c r="H41" s="187">
        <v>0</v>
      </c>
      <c r="I41" s="183"/>
      <c r="J41" s="186">
        <v>-9633106</v>
      </c>
      <c r="K41" s="183"/>
      <c r="L41" s="187">
        <v>1904619</v>
      </c>
      <c r="O41" s="184"/>
      <c r="Q41" s="184"/>
    </row>
    <row r="42" spans="1:17" ht="6" customHeight="1" x14ac:dyDescent="0.45">
      <c r="A42" s="188"/>
      <c r="C42" s="197"/>
      <c r="F42" s="182"/>
      <c r="G42" s="183"/>
      <c r="H42" s="183"/>
      <c r="I42" s="183"/>
      <c r="J42" s="182"/>
      <c r="K42" s="183"/>
      <c r="L42" s="183"/>
    </row>
    <row r="43" spans="1:17" ht="20.100000000000001" customHeight="1" x14ac:dyDescent="0.45">
      <c r="A43" s="39" t="s">
        <v>152</v>
      </c>
      <c r="B43" s="197"/>
      <c r="F43" s="182"/>
      <c r="G43" s="183"/>
      <c r="H43" s="183"/>
      <c r="I43" s="183"/>
      <c r="J43" s="182"/>
      <c r="K43" s="183"/>
      <c r="L43" s="183"/>
    </row>
    <row r="44" spans="1:17" ht="20.100000000000001" customHeight="1" x14ac:dyDescent="0.45">
      <c r="B44" s="39" t="s">
        <v>153</v>
      </c>
      <c r="F44" s="186">
        <f>SUM(F36:F41)</f>
        <v>-1576</v>
      </c>
      <c r="G44" s="183"/>
      <c r="H44" s="187">
        <f>SUM(H36:H41)</f>
        <v>10958</v>
      </c>
      <c r="I44" s="183"/>
      <c r="J44" s="186">
        <f>SUM(J36:J41)</f>
        <v>-9687910</v>
      </c>
      <c r="K44" s="183"/>
      <c r="L44" s="187">
        <f>SUM(L36:L41)</f>
        <v>2289841</v>
      </c>
    </row>
    <row r="45" spans="1:17" ht="8.25" customHeight="1" x14ac:dyDescent="0.45">
      <c r="F45" s="183"/>
      <c r="G45" s="183"/>
      <c r="H45" s="183"/>
      <c r="I45" s="183"/>
      <c r="J45" s="183"/>
      <c r="K45" s="183"/>
      <c r="L45" s="183"/>
    </row>
    <row r="46" spans="1:17" ht="21.95" customHeight="1" x14ac:dyDescent="0.45">
      <c r="A46" s="199" t="str">
        <f>'[4]T6-8 BS Co 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00"/>
      <c r="C46" s="200"/>
      <c r="D46" s="171"/>
      <c r="E46" s="171"/>
      <c r="F46" s="201"/>
      <c r="G46" s="201"/>
      <c r="H46" s="201"/>
      <c r="I46" s="201"/>
      <c r="J46" s="201"/>
      <c r="K46" s="201"/>
      <c r="L46" s="201"/>
    </row>
    <row r="47" spans="1:17" ht="20.100000000000001" customHeight="1" x14ac:dyDescent="0.45">
      <c r="A47" s="166" t="s">
        <v>118</v>
      </c>
      <c r="B47" s="166"/>
      <c r="C47" s="166"/>
      <c r="F47" s="202"/>
      <c r="G47" s="202"/>
      <c r="H47" s="298"/>
      <c r="I47" s="298"/>
      <c r="J47" s="298"/>
      <c r="K47" s="298"/>
      <c r="L47" s="298"/>
    </row>
    <row r="48" spans="1:17" ht="20.100000000000001" customHeight="1" x14ac:dyDescent="0.45">
      <c r="A48" s="166" t="s">
        <v>154</v>
      </c>
      <c r="B48" s="166"/>
      <c r="C48" s="166"/>
      <c r="F48" s="202"/>
      <c r="G48" s="202"/>
      <c r="H48" s="202"/>
      <c r="I48" s="202"/>
      <c r="J48" s="202"/>
      <c r="K48" s="202"/>
      <c r="L48" s="202"/>
    </row>
    <row r="49" spans="1:17" ht="20.100000000000001" customHeight="1" x14ac:dyDescent="0.45">
      <c r="A49" s="170" t="str">
        <f>A3</f>
        <v>สำหรับรอบระยะเวลาสามเดือนสิ้นสุดวันที่ 30 กันยายน พ.ศ. 2567</v>
      </c>
      <c r="B49" s="170"/>
      <c r="C49" s="170"/>
      <c r="D49" s="171"/>
      <c r="E49" s="171"/>
      <c r="F49" s="203"/>
      <c r="G49" s="203"/>
      <c r="H49" s="203"/>
      <c r="I49" s="203"/>
      <c r="J49" s="203"/>
      <c r="K49" s="203"/>
      <c r="L49" s="203"/>
    </row>
    <row r="50" spans="1:17" ht="20.100000000000001" customHeight="1" x14ac:dyDescent="0.45">
      <c r="A50" s="173"/>
      <c r="B50" s="173"/>
      <c r="C50" s="173"/>
      <c r="D50" s="174"/>
      <c r="E50" s="174"/>
      <c r="F50" s="204"/>
      <c r="G50" s="204"/>
      <c r="H50" s="204"/>
      <c r="I50" s="204"/>
      <c r="J50" s="204"/>
      <c r="K50" s="204"/>
      <c r="L50" s="204"/>
    </row>
    <row r="51" spans="1:17" ht="19.5" customHeight="1" x14ac:dyDescent="0.45">
      <c r="A51" s="166"/>
      <c r="B51" s="166"/>
      <c r="C51" s="166"/>
      <c r="F51" s="296" t="s">
        <v>121</v>
      </c>
      <c r="G51" s="296"/>
      <c r="H51" s="296"/>
      <c r="I51" s="296"/>
      <c r="J51" s="296"/>
      <c r="K51" s="296"/>
      <c r="L51" s="296"/>
    </row>
    <row r="52" spans="1:17" ht="19.5" customHeight="1" x14ac:dyDescent="0.45">
      <c r="A52" s="166"/>
      <c r="B52" s="166"/>
      <c r="C52" s="166"/>
      <c r="F52" s="297" t="s">
        <v>4</v>
      </c>
      <c r="G52" s="297"/>
      <c r="H52" s="297"/>
      <c r="I52" s="167"/>
      <c r="J52" s="297" t="s">
        <v>5</v>
      </c>
      <c r="K52" s="297"/>
      <c r="L52" s="297"/>
    </row>
    <row r="53" spans="1:17" s="176" customFormat="1" ht="19.5" customHeight="1" x14ac:dyDescent="0.45">
      <c r="D53" s="177" t="s">
        <v>10</v>
      </c>
      <c r="F53" s="178" t="s">
        <v>11</v>
      </c>
      <c r="G53" s="129"/>
      <c r="H53" s="178" t="s">
        <v>12</v>
      </c>
      <c r="I53" s="129"/>
      <c r="J53" s="178" t="s">
        <v>11</v>
      </c>
      <c r="K53" s="129"/>
      <c r="L53" s="178" t="s">
        <v>12</v>
      </c>
    </row>
    <row r="54" spans="1:17" s="176" customFormat="1" ht="8.1" customHeight="1" x14ac:dyDescent="0.45">
      <c r="D54" s="179"/>
      <c r="E54" s="179"/>
      <c r="F54" s="180"/>
      <c r="G54" s="181"/>
      <c r="H54" s="181"/>
      <c r="I54" s="181"/>
      <c r="J54" s="180"/>
      <c r="K54" s="181"/>
      <c r="L54" s="181"/>
    </row>
    <row r="55" spans="1:17" ht="19.5" customHeight="1" x14ac:dyDescent="0.45">
      <c r="A55" s="188" t="s">
        <v>155</v>
      </c>
      <c r="B55" s="197"/>
      <c r="C55" s="197"/>
      <c r="F55" s="182"/>
      <c r="G55" s="183"/>
      <c r="H55" s="183"/>
      <c r="I55" s="183"/>
      <c r="J55" s="182"/>
      <c r="K55" s="183"/>
      <c r="L55" s="183"/>
    </row>
    <row r="56" spans="1:17" ht="19.5" customHeight="1" x14ac:dyDescent="0.45">
      <c r="A56" s="39" t="s">
        <v>156</v>
      </c>
      <c r="C56" s="197"/>
      <c r="F56" s="182"/>
      <c r="G56" s="183"/>
      <c r="H56" s="183"/>
      <c r="I56" s="183"/>
      <c r="J56" s="182"/>
      <c r="K56" s="183"/>
      <c r="L56" s="183"/>
    </row>
    <row r="57" spans="1:17" ht="19.5" customHeight="1" x14ac:dyDescent="0.45">
      <c r="B57" s="39" t="s">
        <v>144</v>
      </c>
      <c r="C57" s="197"/>
      <c r="F57" s="182"/>
      <c r="G57" s="183"/>
      <c r="H57" s="183"/>
      <c r="I57" s="183"/>
      <c r="J57" s="182"/>
      <c r="K57" s="183"/>
      <c r="L57" s="183"/>
    </row>
    <row r="58" spans="1:17" ht="19.5" customHeight="1" x14ac:dyDescent="0.45">
      <c r="B58" s="39" t="s">
        <v>145</v>
      </c>
      <c r="C58" s="39" t="s">
        <v>157</v>
      </c>
      <c r="F58" s="182">
        <v>23322</v>
      </c>
      <c r="G58" s="183"/>
      <c r="H58" s="183">
        <v>3376</v>
      </c>
      <c r="I58" s="183"/>
      <c r="J58" s="182">
        <v>811673</v>
      </c>
      <c r="K58" s="183"/>
      <c r="L58" s="183">
        <v>118742</v>
      </c>
      <c r="O58" s="184"/>
      <c r="Q58" s="184"/>
    </row>
    <row r="59" spans="1:17" ht="19.5" customHeight="1" x14ac:dyDescent="0.45">
      <c r="B59" s="39" t="s">
        <v>145</v>
      </c>
      <c r="C59" s="39" t="s">
        <v>158</v>
      </c>
      <c r="F59" s="182"/>
      <c r="G59" s="183"/>
      <c r="H59" s="183"/>
      <c r="I59" s="183"/>
      <c r="J59" s="182"/>
      <c r="K59" s="183"/>
      <c r="L59" s="183"/>
      <c r="O59" s="184"/>
      <c r="Q59" s="184"/>
    </row>
    <row r="60" spans="1:17" ht="19.5" customHeight="1" x14ac:dyDescent="0.45">
      <c r="C60" s="39" t="s">
        <v>159</v>
      </c>
      <c r="F60" s="182">
        <v>-114991</v>
      </c>
      <c r="G60" s="183"/>
      <c r="H60" s="183">
        <v>20928</v>
      </c>
      <c r="I60" s="183"/>
      <c r="J60" s="182">
        <v>-4002435</v>
      </c>
      <c r="K60" s="183"/>
      <c r="L60" s="183">
        <v>735972</v>
      </c>
      <c r="O60" s="184"/>
      <c r="Q60" s="184"/>
    </row>
    <row r="61" spans="1:17" ht="19.5" customHeight="1" x14ac:dyDescent="0.45">
      <c r="B61" s="39" t="s">
        <v>145</v>
      </c>
      <c r="C61" s="39" t="s">
        <v>160</v>
      </c>
      <c r="F61" s="182"/>
      <c r="G61" s="183"/>
      <c r="H61" s="183"/>
      <c r="I61" s="183"/>
      <c r="J61" s="182"/>
      <c r="K61" s="183"/>
      <c r="L61" s="183"/>
      <c r="O61" s="184"/>
      <c r="Q61" s="184"/>
    </row>
    <row r="62" spans="1:17" ht="19.5" customHeight="1" x14ac:dyDescent="0.45">
      <c r="C62" s="39" t="s">
        <v>161</v>
      </c>
      <c r="F62" s="182">
        <v>208537</v>
      </c>
      <c r="G62" s="183"/>
      <c r="H62" s="183">
        <v>-23140</v>
      </c>
      <c r="I62" s="183"/>
      <c r="J62" s="182">
        <v>-2048294</v>
      </c>
      <c r="K62" s="183"/>
      <c r="L62" s="183">
        <v>959747</v>
      </c>
      <c r="O62" s="184"/>
      <c r="Q62" s="184"/>
    </row>
    <row r="63" spans="1:17" ht="19.5" customHeight="1" x14ac:dyDescent="0.45">
      <c r="B63" s="39" t="s">
        <v>145</v>
      </c>
      <c r="C63" s="39" t="s">
        <v>162</v>
      </c>
      <c r="F63" s="182"/>
      <c r="G63" s="183"/>
      <c r="J63" s="195"/>
      <c r="O63" s="184"/>
      <c r="Q63" s="184"/>
    </row>
    <row r="64" spans="1:17" ht="19.5" customHeight="1" x14ac:dyDescent="0.45">
      <c r="C64" s="39" t="s">
        <v>163</v>
      </c>
      <c r="F64" s="186">
        <v>111017</v>
      </c>
      <c r="G64" s="183"/>
      <c r="H64" s="187">
        <v>-57092</v>
      </c>
      <c r="I64" s="183"/>
      <c r="J64" s="186">
        <v>794113</v>
      </c>
      <c r="K64" s="183"/>
      <c r="L64" s="187">
        <v>-1626381</v>
      </c>
      <c r="O64" s="184"/>
      <c r="Q64" s="184"/>
    </row>
    <row r="65" spans="1:17" ht="8.1" customHeight="1" x14ac:dyDescent="0.45">
      <c r="F65" s="182"/>
      <c r="G65" s="183"/>
      <c r="H65" s="183"/>
      <c r="I65" s="183"/>
      <c r="J65" s="182"/>
      <c r="K65" s="183"/>
      <c r="L65" s="183"/>
    </row>
    <row r="66" spans="1:17" ht="19.5" customHeight="1" x14ac:dyDescent="0.45">
      <c r="A66" s="39" t="s">
        <v>164</v>
      </c>
      <c r="B66" s="197"/>
      <c r="F66" s="182"/>
      <c r="G66" s="183"/>
      <c r="H66" s="183"/>
      <c r="I66" s="183"/>
      <c r="J66" s="182"/>
      <c r="K66" s="183"/>
      <c r="L66" s="183"/>
    </row>
    <row r="67" spans="1:17" ht="19.5" customHeight="1" x14ac:dyDescent="0.45">
      <c r="B67" s="39" t="s">
        <v>153</v>
      </c>
      <c r="F67" s="186">
        <f>SUM(F58:F64)</f>
        <v>227885</v>
      </c>
      <c r="G67" s="183"/>
      <c r="H67" s="187">
        <f>SUM(H58:H64)</f>
        <v>-55928</v>
      </c>
      <c r="I67" s="183"/>
      <c r="J67" s="186">
        <f>SUM(J58:J64)</f>
        <v>-4444943</v>
      </c>
      <c r="K67" s="183"/>
      <c r="L67" s="187">
        <f>SUM(L58:L64)</f>
        <v>188080</v>
      </c>
    </row>
    <row r="68" spans="1:17" ht="8.1" customHeight="1" x14ac:dyDescent="0.45">
      <c r="F68" s="182"/>
      <c r="G68" s="183"/>
      <c r="H68" s="183"/>
      <c r="I68" s="183"/>
      <c r="J68" s="182"/>
      <c r="K68" s="183"/>
      <c r="L68" s="183"/>
    </row>
    <row r="69" spans="1:17" x14ac:dyDescent="0.45">
      <c r="A69" s="188" t="s">
        <v>165</v>
      </c>
      <c r="F69" s="182"/>
      <c r="G69" s="183"/>
      <c r="H69" s="183"/>
      <c r="I69" s="183"/>
      <c r="J69" s="182"/>
      <c r="K69" s="183"/>
      <c r="L69" s="183"/>
    </row>
    <row r="70" spans="1:17" ht="19.5" customHeight="1" x14ac:dyDescent="0.45">
      <c r="B70" s="188" t="s">
        <v>166</v>
      </c>
      <c r="C70" s="188"/>
      <c r="F70" s="186">
        <f>F44+F67</f>
        <v>226309</v>
      </c>
      <c r="G70" s="183"/>
      <c r="H70" s="187">
        <f>H44+H67</f>
        <v>-44970</v>
      </c>
      <c r="I70" s="183"/>
      <c r="J70" s="186">
        <f>J44+J67</f>
        <v>-14132853</v>
      </c>
      <c r="K70" s="183"/>
      <c r="L70" s="187">
        <f>L44+L67</f>
        <v>2477921</v>
      </c>
    </row>
    <row r="71" spans="1:17" ht="8.1" customHeight="1" x14ac:dyDescent="0.45">
      <c r="A71" s="188"/>
      <c r="B71" s="197"/>
      <c r="C71" s="197"/>
      <c r="F71" s="182"/>
      <c r="G71" s="183"/>
      <c r="H71" s="183"/>
      <c r="I71" s="183"/>
      <c r="J71" s="182"/>
      <c r="K71" s="183"/>
      <c r="L71" s="183"/>
    </row>
    <row r="72" spans="1:17" ht="19.5" customHeight="1" thickBot="1" x14ac:dyDescent="0.5">
      <c r="A72" s="188" t="s">
        <v>167</v>
      </c>
      <c r="B72" s="197"/>
      <c r="C72" s="197"/>
      <c r="F72" s="205">
        <f>SUM(F31+F70)</f>
        <v>257142</v>
      </c>
      <c r="G72" s="183"/>
      <c r="H72" s="206">
        <f>SUM(H31+H70)</f>
        <v>62874</v>
      </c>
      <c r="I72" s="183"/>
      <c r="J72" s="205">
        <f>SUM(J31+J70)</f>
        <v>-13059695</v>
      </c>
      <c r="K72" s="183"/>
      <c r="L72" s="206">
        <f>SUM(L31+L70)</f>
        <v>6270533</v>
      </c>
    </row>
    <row r="73" spans="1:17" ht="18" customHeight="1" thickTop="1" x14ac:dyDescent="0.45">
      <c r="A73" s="188"/>
      <c r="B73" s="197"/>
      <c r="C73" s="197"/>
      <c r="F73" s="182"/>
      <c r="G73" s="183"/>
      <c r="H73" s="183"/>
      <c r="I73" s="183"/>
      <c r="J73" s="182"/>
      <c r="K73" s="183"/>
      <c r="L73" s="183"/>
    </row>
    <row r="74" spans="1:17" ht="19.5" customHeight="1" x14ac:dyDescent="0.45">
      <c r="A74" s="188" t="s">
        <v>168</v>
      </c>
      <c r="B74" s="197"/>
      <c r="C74" s="197"/>
      <c r="F74" s="182"/>
      <c r="G74" s="183"/>
      <c r="H74" s="183"/>
      <c r="I74" s="183"/>
      <c r="J74" s="182"/>
      <c r="K74" s="183"/>
      <c r="L74" s="183"/>
    </row>
    <row r="75" spans="1:17" ht="19.5" customHeight="1" x14ac:dyDescent="0.45">
      <c r="A75" s="39" t="s">
        <v>169</v>
      </c>
      <c r="B75" s="197"/>
      <c r="C75" s="197"/>
      <c r="F75" s="182">
        <v>-23839</v>
      </c>
      <c r="G75" s="183"/>
      <c r="H75" s="183">
        <v>59248</v>
      </c>
      <c r="I75" s="183"/>
      <c r="J75" s="182">
        <v>-829789</v>
      </c>
      <c r="K75" s="183"/>
      <c r="L75" s="183">
        <v>2083582</v>
      </c>
      <c r="O75" s="184"/>
      <c r="Q75" s="184"/>
    </row>
    <row r="76" spans="1:17" ht="19.5" customHeight="1" x14ac:dyDescent="0.45">
      <c r="A76" s="39" t="s">
        <v>170</v>
      </c>
      <c r="B76" s="197"/>
      <c r="C76" s="197"/>
      <c r="F76" s="186">
        <v>54672</v>
      </c>
      <c r="G76" s="183"/>
      <c r="H76" s="187">
        <v>48596</v>
      </c>
      <c r="I76" s="183"/>
      <c r="J76" s="186">
        <v>1902947</v>
      </c>
      <c r="K76" s="183"/>
      <c r="L76" s="187">
        <v>1709030</v>
      </c>
      <c r="O76" s="184"/>
      <c r="Q76" s="184"/>
    </row>
    <row r="77" spans="1:17" ht="8.1" customHeight="1" x14ac:dyDescent="0.45">
      <c r="A77" s="188"/>
      <c r="B77" s="197"/>
      <c r="C77" s="197"/>
      <c r="F77" s="182"/>
      <c r="G77" s="183"/>
      <c r="H77" s="183"/>
      <c r="I77" s="183"/>
      <c r="J77" s="182"/>
      <c r="K77" s="183"/>
      <c r="L77" s="183"/>
    </row>
    <row r="78" spans="1:17" ht="19.5" customHeight="1" thickBot="1" x14ac:dyDescent="0.5">
      <c r="A78" s="188"/>
      <c r="B78" s="197"/>
      <c r="C78" s="197"/>
      <c r="F78" s="205">
        <f>SUM(F75:F76)</f>
        <v>30833</v>
      </c>
      <c r="G78" s="183"/>
      <c r="H78" s="206">
        <f>SUM(H75:H76)</f>
        <v>107844</v>
      </c>
      <c r="I78" s="183"/>
      <c r="J78" s="205">
        <f>SUM(J75:J76)</f>
        <v>1073158</v>
      </c>
      <c r="K78" s="183"/>
      <c r="L78" s="206">
        <f>SUM(L75:L76)</f>
        <v>3792612</v>
      </c>
    </row>
    <row r="79" spans="1:17" s="176" customFormat="1" ht="18" customHeight="1" thickTop="1" x14ac:dyDescent="0.45">
      <c r="D79" s="179"/>
      <c r="E79" s="179"/>
      <c r="F79" s="180"/>
      <c r="G79" s="181"/>
      <c r="H79" s="181"/>
      <c r="I79" s="181"/>
      <c r="J79" s="180"/>
      <c r="K79" s="181"/>
      <c r="L79" s="181"/>
    </row>
    <row r="80" spans="1:17" ht="19.5" customHeight="1" x14ac:dyDescent="0.45">
      <c r="A80" s="188" t="s">
        <v>171</v>
      </c>
      <c r="F80" s="182"/>
      <c r="G80" s="183"/>
      <c r="H80" s="183"/>
      <c r="I80" s="183"/>
      <c r="J80" s="182"/>
      <c r="K80" s="183"/>
      <c r="L80" s="183"/>
      <c r="Q80" s="184"/>
    </row>
    <row r="81" spans="1:17" ht="19.5" customHeight="1" x14ac:dyDescent="0.45">
      <c r="A81" s="39" t="s">
        <v>169</v>
      </c>
      <c r="F81" s="182">
        <v>147500</v>
      </c>
      <c r="G81" s="183"/>
      <c r="H81" s="183">
        <v>26409</v>
      </c>
      <c r="I81" s="183"/>
      <c r="J81" s="182">
        <v>-11427122</v>
      </c>
      <c r="K81" s="183"/>
      <c r="L81" s="183">
        <v>4110271</v>
      </c>
      <c r="O81" s="184"/>
      <c r="Q81" s="184"/>
    </row>
    <row r="82" spans="1:17" ht="19.5" customHeight="1" x14ac:dyDescent="0.45">
      <c r="A82" s="39" t="s">
        <v>170</v>
      </c>
      <c r="F82" s="186">
        <v>109642</v>
      </c>
      <c r="G82" s="183"/>
      <c r="H82" s="187">
        <v>36465</v>
      </c>
      <c r="I82" s="183"/>
      <c r="J82" s="186">
        <v>-1632573</v>
      </c>
      <c r="K82" s="183"/>
      <c r="L82" s="187">
        <v>2160262</v>
      </c>
      <c r="O82" s="184"/>
      <c r="Q82" s="184"/>
    </row>
    <row r="83" spans="1:17" ht="8.1" customHeight="1" x14ac:dyDescent="0.45">
      <c r="A83" s="188"/>
      <c r="B83" s="197"/>
      <c r="C83" s="197"/>
      <c r="F83" s="182"/>
      <c r="G83" s="183"/>
      <c r="H83" s="183"/>
      <c r="I83" s="183"/>
      <c r="J83" s="182"/>
      <c r="K83" s="183"/>
      <c r="L83" s="183"/>
    </row>
    <row r="84" spans="1:17" ht="19.5" customHeight="1" thickBot="1" x14ac:dyDescent="0.5">
      <c r="F84" s="205">
        <f>SUM(F81:F82)</f>
        <v>257142</v>
      </c>
      <c r="G84" s="183"/>
      <c r="H84" s="206">
        <f>SUM(H81:H82)</f>
        <v>62874</v>
      </c>
      <c r="I84" s="183"/>
      <c r="J84" s="205">
        <f>SUM(J81:J82)</f>
        <v>-13059695</v>
      </c>
      <c r="K84" s="183"/>
      <c r="L84" s="206">
        <f>SUM(L81:L82)</f>
        <v>6270533</v>
      </c>
    </row>
    <row r="85" spans="1:17" ht="18" customHeight="1" thickTop="1" x14ac:dyDescent="0.45">
      <c r="E85" s="207"/>
      <c r="F85" s="207"/>
      <c r="G85" s="207"/>
      <c r="H85" s="207"/>
      <c r="I85" s="207"/>
      <c r="J85" s="207"/>
      <c r="K85" s="207"/>
      <c r="L85" s="207"/>
    </row>
    <row r="86" spans="1:17" ht="19.5" customHeight="1" x14ac:dyDescent="0.45">
      <c r="B86" s="197"/>
      <c r="C86" s="197"/>
      <c r="F86" s="295" t="s">
        <v>172</v>
      </c>
      <c r="G86" s="295"/>
      <c r="H86" s="295"/>
      <c r="I86" s="167"/>
      <c r="J86" s="295" t="s">
        <v>173</v>
      </c>
      <c r="K86" s="295"/>
      <c r="L86" s="295"/>
    </row>
    <row r="87" spans="1:17" ht="19.5" customHeight="1" x14ac:dyDescent="0.45">
      <c r="D87" s="179"/>
      <c r="E87" s="176"/>
      <c r="F87" s="178" t="s">
        <v>11</v>
      </c>
      <c r="G87" s="129"/>
      <c r="H87" s="178" t="s">
        <v>12</v>
      </c>
      <c r="I87" s="129"/>
      <c r="J87" s="178" t="s">
        <v>11</v>
      </c>
      <c r="K87" s="129"/>
      <c r="L87" s="178" t="s">
        <v>12</v>
      </c>
    </row>
    <row r="88" spans="1:17" ht="8.1" customHeight="1" x14ac:dyDescent="0.45">
      <c r="F88" s="180"/>
      <c r="G88" s="181"/>
      <c r="H88" s="181"/>
      <c r="I88" s="181"/>
      <c r="J88" s="180"/>
      <c r="K88" s="181"/>
      <c r="L88" s="181"/>
    </row>
    <row r="89" spans="1:17" ht="19.5" customHeight="1" x14ac:dyDescent="0.45">
      <c r="A89" s="188" t="s">
        <v>174</v>
      </c>
      <c r="F89" s="208"/>
      <c r="G89" s="207"/>
      <c r="H89" s="207"/>
      <c r="I89" s="207"/>
      <c r="J89" s="208"/>
      <c r="K89" s="207"/>
      <c r="L89" s="207"/>
    </row>
    <row r="90" spans="1:17" ht="8.1" customHeight="1" x14ac:dyDescent="0.45">
      <c r="F90" s="208"/>
      <c r="G90" s="207"/>
      <c r="H90" s="207"/>
      <c r="I90" s="207"/>
      <c r="J90" s="208"/>
      <c r="K90" s="207"/>
      <c r="L90" s="207"/>
    </row>
    <row r="91" spans="1:17" ht="19.5" customHeight="1" x14ac:dyDescent="0.45">
      <c r="A91" s="39" t="s">
        <v>175</v>
      </c>
      <c r="D91" s="167">
        <v>18</v>
      </c>
      <c r="F91" s="209">
        <v>-2.3794022813012189E-3</v>
      </c>
      <c r="G91" s="210"/>
      <c r="H91" s="211">
        <v>7.0000000000000001E-3</v>
      </c>
      <c r="I91" s="212"/>
      <c r="J91" s="213">
        <v>-8.2822343202259216E-2</v>
      </c>
      <c r="K91" s="212"/>
      <c r="L91" s="211">
        <v>0.247</v>
      </c>
      <c r="O91" s="184"/>
      <c r="Q91" s="184"/>
    </row>
    <row r="92" spans="1:17" ht="18" customHeight="1" x14ac:dyDescent="0.45">
      <c r="A92" s="39" t="s">
        <v>176</v>
      </c>
      <c r="D92" s="167">
        <v>18</v>
      </c>
      <c r="F92" s="209">
        <v>-2.3794022813012189E-3</v>
      </c>
      <c r="G92" s="210"/>
      <c r="H92" s="211">
        <v>7.0000000000000001E-3</v>
      </c>
      <c r="I92" s="212"/>
      <c r="J92" s="213">
        <v>-8.2822343202259216E-2</v>
      </c>
      <c r="K92" s="212"/>
      <c r="L92" s="211">
        <v>0.24</v>
      </c>
      <c r="O92" s="184"/>
      <c r="Q92" s="184"/>
    </row>
    <row r="93" spans="1:17" ht="16.5" customHeight="1" x14ac:dyDescent="0.45">
      <c r="F93" s="214"/>
      <c r="H93" s="214"/>
      <c r="I93" s="215"/>
      <c r="J93" s="214"/>
      <c r="K93" s="215"/>
      <c r="L93" s="214"/>
    </row>
    <row r="94" spans="1:17" ht="21.95" customHeight="1" x14ac:dyDescent="0.45">
      <c r="A94" s="199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99"/>
      <c r="C94" s="199"/>
      <c r="D94" s="171"/>
      <c r="E94" s="171"/>
      <c r="F94" s="201"/>
      <c r="G94" s="201"/>
      <c r="H94" s="201"/>
      <c r="I94" s="201"/>
      <c r="J94" s="201"/>
      <c r="K94" s="201"/>
      <c r="L94" s="201"/>
    </row>
  </sheetData>
  <mergeCells count="9">
    <mergeCell ref="F86:H86"/>
    <mergeCell ref="J86:L86"/>
    <mergeCell ref="F5:L5"/>
    <mergeCell ref="F6:H6"/>
    <mergeCell ref="J6:L6"/>
    <mergeCell ref="H47:L47"/>
    <mergeCell ref="F51:L51"/>
    <mergeCell ref="F52:H52"/>
    <mergeCell ref="J52:L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E8D2-CF91-4E4E-AF4B-C6AE1BF28D38}">
  <dimension ref="A1:V95"/>
  <sheetViews>
    <sheetView topLeftCell="A53" zoomScale="90" zoomScaleNormal="90" zoomScaleSheetLayoutView="100" workbookViewId="0">
      <selection activeCell="J83" sqref="J83"/>
    </sheetView>
  </sheetViews>
  <sheetFormatPr defaultColWidth="9.33203125" defaultRowHeight="19.5" x14ac:dyDescent="0.45"/>
  <cols>
    <col min="1" max="2" width="1.6640625" style="39" customWidth="1"/>
    <col min="3" max="3" width="46.1640625" style="39" customWidth="1"/>
    <col min="4" max="4" width="8.83203125" style="167" customWidth="1"/>
    <col min="5" max="5" width="1" style="167" customWidth="1"/>
    <col min="6" max="6" width="12.33203125" style="194" customWidth="1"/>
    <col min="7" max="7" width="1" style="194" customWidth="1"/>
    <col min="8" max="8" width="12.33203125" style="194" customWidth="1"/>
    <col min="9" max="9" width="1" style="194" customWidth="1"/>
    <col min="10" max="10" width="13.5" style="194" bestFit="1" customWidth="1"/>
    <col min="11" max="11" width="1" style="194" customWidth="1"/>
    <col min="12" max="12" width="13.5" style="194" bestFit="1" customWidth="1"/>
    <col min="13" max="13" width="10.6640625" style="39" bestFit="1" customWidth="1"/>
    <col min="14" max="17" width="9.33203125" style="39"/>
    <col min="18" max="18" width="9.83203125" style="39" bestFit="1" customWidth="1"/>
    <col min="19" max="16384" width="9.33203125" style="39"/>
  </cols>
  <sheetData>
    <row r="1" spans="1:18" ht="20.100000000000001" customHeight="1" x14ac:dyDescent="0.45">
      <c r="A1" s="166" t="s">
        <v>118</v>
      </c>
      <c r="B1" s="166"/>
      <c r="C1" s="166"/>
      <c r="F1" s="168"/>
      <c r="G1" s="168"/>
      <c r="H1" s="168"/>
      <c r="I1" s="169"/>
      <c r="J1" s="169"/>
      <c r="K1" s="169"/>
      <c r="L1" s="169"/>
    </row>
    <row r="2" spans="1:18" ht="20.100000000000001" customHeight="1" x14ac:dyDescent="0.45">
      <c r="A2" s="166" t="s">
        <v>119</v>
      </c>
      <c r="B2" s="166"/>
      <c r="C2" s="166"/>
      <c r="F2" s="168"/>
      <c r="G2" s="168"/>
      <c r="H2" s="168"/>
      <c r="I2" s="168"/>
      <c r="J2" s="168"/>
      <c r="K2" s="168"/>
      <c r="L2" s="168"/>
    </row>
    <row r="3" spans="1:18" ht="20.100000000000001" customHeight="1" x14ac:dyDescent="0.45">
      <c r="A3" s="170" t="s">
        <v>177</v>
      </c>
      <c r="B3" s="170"/>
      <c r="C3" s="170"/>
      <c r="D3" s="171"/>
      <c r="E3" s="171"/>
      <c r="F3" s="172"/>
      <c r="G3" s="172"/>
      <c r="H3" s="172"/>
      <c r="I3" s="172"/>
      <c r="J3" s="172"/>
      <c r="K3" s="172"/>
      <c r="L3" s="172"/>
    </row>
    <row r="4" spans="1:18" ht="15" customHeight="1" x14ac:dyDescent="0.45">
      <c r="A4" s="173"/>
      <c r="B4" s="173"/>
      <c r="C4" s="173"/>
      <c r="D4" s="174"/>
      <c r="E4" s="174"/>
      <c r="F4" s="175"/>
      <c r="G4" s="175"/>
      <c r="H4" s="175"/>
      <c r="I4" s="175"/>
      <c r="J4" s="175"/>
      <c r="K4" s="175"/>
      <c r="L4" s="175"/>
    </row>
    <row r="5" spans="1:18" ht="20.100000000000001" customHeight="1" x14ac:dyDescent="0.45">
      <c r="A5" s="166"/>
      <c r="B5" s="166"/>
      <c r="C5" s="166"/>
      <c r="F5" s="296" t="s">
        <v>121</v>
      </c>
      <c r="G5" s="296"/>
      <c r="H5" s="296"/>
      <c r="I5" s="296"/>
      <c r="J5" s="296"/>
      <c r="K5" s="296"/>
      <c r="L5" s="296"/>
    </row>
    <row r="6" spans="1:18" ht="20.100000000000001" customHeight="1" x14ac:dyDescent="0.45">
      <c r="A6" s="166"/>
      <c r="B6" s="166"/>
      <c r="C6" s="166"/>
      <c r="F6" s="297" t="s">
        <v>4</v>
      </c>
      <c r="G6" s="297"/>
      <c r="H6" s="297"/>
      <c r="I6" s="167"/>
      <c r="J6" s="297" t="s">
        <v>5</v>
      </c>
      <c r="K6" s="297"/>
      <c r="L6" s="297"/>
    </row>
    <row r="7" spans="1:18" s="176" customFormat="1" ht="20.100000000000001" customHeight="1" x14ac:dyDescent="0.45">
      <c r="D7" s="177" t="s">
        <v>10</v>
      </c>
      <c r="F7" s="178" t="s">
        <v>11</v>
      </c>
      <c r="G7" s="129"/>
      <c r="H7" s="178" t="s">
        <v>12</v>
      </c>
      <c r="I7" s="129"/>
      <c r="J7" s="178" t="s">
        <v>11</v>
      </c>
      <c r="K7" s="129"/>
      <c r="L7" s="178" t="s">
        <v>12</v>
      </c>
    </row>
    <row r="8" spans="1:18" s="176" customFormat="1" ht="6" customHeight="1" x14ac:dyDescent="0.45">
      <c r="D8" s="179"/>
      <c r="E8" s="179"/>
      <c r="F8" s="180"/>
      <c r="G8" s="181"/>
      <c r="H8" s="181"/>
      <c r="I8" s="181"/>
      <c r="J8" s="180"/>
      <c r="K8" s="181"/>
      <c r="L8" s="181"/>
    </row>
    <row r="9" spans="1:18" ht="20.100000000000001" customHeight="1" x14ac:dyDescent="0.45">
      <c r="A9" s="39" t="s">
        <v>122</v>
      </c>
      <c r="D9" s="167" t="s">
        <v>82</v>
      </c>
      <c r="F9" s="182">
        <v>3779970</v>
      </c>
      <c r="G9" s="183"/>
      <c r="H9" s="183">
        <v>3907250</v>
      </c>
      <c r="I9" s="183"/>
      <c r="J9" s="182">
        <v>135022086</v>
      </c>
      <c r="K9" s="183"/>
      <c r="L9" s="183">
        <v>135038133.97901407</v>
      </c>
      <c r="M9" s="184"/>
      <c r="N9" s="185"/>
      <c r="P9" s="184"/>
      <c r="Q9" s="184"/>
      <c r="R9" s="184"/>
    </row>
    <row r="10" spans="1:18" ht="20.100000000000001" customHeight="1" x14ac:dyDescent="0.45">
      <c r="A10" s="39" t="s">
        <v>123</v>
      </c>
      <c r="F10" s="186">
        <v>-2879619</v>
      </c>
      <c r="G10" s="183"/>
      <c r="H10" s="187">
        <v>-2731216</v>
      </c>
      <c r="I10" s="183"/>
      <c r="J10" s="186">
        <v>-102862149</v>
      </c>
      <c r="K10" s="183"/>
      <c r="L10" s="187">
        <v>-94358258.924176723</v>
      </c>
      <c r="M10" s="184"/>
      <c r="N10" s="185"/>
      <c r="P10" s="184"/>
      <c r="Q10" s="184"/>
    </row>
    <row r="11" spans="1:18" ht="6" customHeight="1" x14ac:dyDescent="0.45">
      <c r="F11" s="182"/>
      <c r="G11" s="183"/>
      <c r="H11" s="183"/>
      <c r="I11" s="183"/>
      <c r="J11" s="182"/>
      <c r="K11" s="183"/>
      <c r="L11" s="183"/>
      <c r="M11" s="184"/>
      <c r="P11" s="184"/>
      <c r="Q11" s="184"/>
    </row>
    <row r="12" spans="1:18" ht="20.100000000000001" customHeight="1" x14ac:dyDescent="0.45">
      <c r="A12" s="188" t="s">
        <v>124</v>
      </c>
      <c r="F12" s="182">
        <f>SUM(F9:F10)</f>
        <v>900351</v>
      </c>
      <c r="G12" s="183"/>
      <c r="H12" s="183">
        <f>SUM(H9:H10)</f>
        <v>1176034</v>
      </c>
      <c r="I12" s="183"/>
      <c r="J12" s="182">
        <f>SUM(J9:J10)</f>
        <v>32159937</v>
      </c>
      <c r="K12" s="183"/>
      <c r="L12" s="183">
        <f>SUM(L9:L10)</f>
        <v>40679875.054837346</v>
      </c>
      <c r="M12" s="184"/>
      <c r="P12" s="184"/>
      <c r="Q12" s="184"/>
    </row>
    <row r="13" spans="1:18" ht="20.100000000000001" customHeight="1" x14ac:dyDescent="0.45">
      <c r="A13" s="39" t="s">
        <v>125</v>
      </c>
      <c r="F13" s="216">
        <v>8451</v>
      </c>
      <c r="G13" s="184"/>
      <c r="H13" s="183">
        <v>9723</v>
      </c>
      <c r="I13" s="184"/>
      <c r="J13" s="182">
        <v>298404</v>
      </c>
      <c r="K13" s="184"/>
      <c r="L13" s="183">
        <v>338205</v>
      </c>
      <c r="M13" s="184"/>
      <c r="P13" s="184"/>
      <c r="Q13" s="184"/>
    </row>
    <row r="14" spans="1:18" ht="20.100000000000001" customHeight="1" x14ac:dyDescent="0.45">
      <c r="A14" s="39" t="s">
        <v>126</v>
      </c>
      <c r="F14" s="182">
        <v>46355</v>
      </c>
      <c r="G14" s="183"/>
      <c r="H14" s="183">
        <v>50995</v>
      </c>
      <c r="I14" s="183"/>
      <c r="J14" s="182">
        <v>1654883</v>
      </c>
      <c r="K14" s="183"/>
      <c r="L14" s="183">
        <v>1751853</v>
      </c>
      <c r="M14" s="184"/>
      <c r="P14" s="184"/>
      <c r="Q14" s="184"/>
    </row>
    <row r="15" spans="1:18" ht="20.100000000000001" customHeight="1" x14ac:dyDescent="0.45">
      <c r="A15" s="39" t="s">
        <v>127</v>
      </c>
      <c r="F15" s="216">
        <v>42488</v>
      </c>
      <c r="G15" s="184"/>
      <c r="H15" s="183">
        <v>34161</v>
      </c>
      <c r="I15" s="184"/>
      <c r="J15" s="182">
        <v>1518142</v>
      </c>
      <c r="K15" s="184"/>
      <c r="L15" s="183">
        <v>1177749</v>
      </c>
      <c r="M15" s="184"/>
      <c r="P15" s="189"/>
      <c r="Q15" s="189"/>
      <c r="R15" s="189"/>
    </row>
    <row r="16" spans="1:18" ht="20.100000000000001" customHeight="1" x14ac:dyDescent="0.45">
      <c r="A16" s="39" t="s">
        <v>128</v>
      </c>
      <c r="F16" s="182">
        <v>-170008</v>
      </c>
      <c r="G16" s="183"/>
      <c r="H16" s="183">
        <v>-142526</v>
      </c>
      <c r="I16" s="183"/>
      <c r="J16" s="182">
        <v>-6070988</v>
      </c>
      <c r="K16" s="183"/>
      <c r="L16" s="183">
        <v>-4917704</v>
      </c>
      <c r="M16" s="184"/>
      <c r="P16" s="189"/>
      <c r="Q16" s="189"/>
      <c r="R16" s="189"/>
    </row>
    <row r="17" spans="1:18" ht="20.100000000000001" customHeight="1" x14ac:dyDescent="0.45">
      <c r="A17" s="39" t="s">
        <v>129</v>
      </c>
      <c r="F17" s="182">
        <v>-256265</v>
      </c>
      <c r="G17" s="184"/>
      <c r="H17" s="183">
        <v>-261737</v>
      </c>
      <c r="I17" s="184"/>
      <c r="J17" s="182">
        <v>-9141744</v>
      </c>
      <c r="K17" s="184"/>
      <c r="L17" s="183">
        <v>-9042969</v>
      </c>
      <c r="M17" s="184"/>
      <c r="P17" s="189"/>
      <c r="Q17" s="189"/>
      <c r="R17" s="189"/>
    </row>
    <row r="18" spans="1:18" ht="20.100000000000001" customHeight="1" x14ac:dyDescent="0.45">
      <c r="A18" s="39" t="s">
        <v>130</v>
      </c>
      <c r="F18" s="182">
        <v>-237294</v>
      </c>
      <c r="G18" s="183"/>
      <c r="H18" s="183">
        <v>-299583</v>
      </c>
      <c r="I18" s="183"/>
      <c r="J18" s="182">
        <v>-8470030</v>
      </c>
      <c r="K18" s="183"/>
      <c r="L18" s="183">
        <v>-10315282</v>
      </c>
      <c r="M18" s="184"/>
      <c r="P18" s="191"/>
      <c r="Q18" s="191"/>
      <c r="R18" s="191"/>
    </row>
    <row r="19" spans="1:18" ht="20.100000000000001" customHeight="1" x14ac:dyDescent="0.45">
      <c r="A19" s="39" t="s">
        <v>131</v>
      </c>
      <c r="F19" s="182"/>
      <c r="G19" s="183"/>
      <c r="H19" s="183"/>
      <c r="I19" s="183"/>
      <c r="J19" s="182"/>
      <c r="K19" s="183"/>
      <c r="L19" s="183"/>
      <c r="M19" s="184"/>
      <c r="P19" s="184"/>
      <c r="Q19" s="184"/>
    </row>
    <row r="20" spans="1:18" ht="20.100000000000001" customHeight="1" x14ac:dyDescent="0.45">
      <c r="B20" s="39" t="s">
        <v>178</v>
      </c>
      <c r="F20" s="182">
        <v>0</v>
      </c>
      <c r="G20" s="183"/>
      <c r="H20" s="183">
        <v>-6387</v>
      </c>
      <c r="I20" s="183"/>
      <c r="J20" s="182">
        <v>0</v>
      </c>
      <c r="K20" s="183"/>
      <c r="L20" s="183">
        <v>-224596</v>
      </c>
      <c r="M20" s="184"/>
      <c r="P20" s="184"/>
      <c r="Q20" s="184"/>
    </row>
    <row r="21" spans="1:18" ht="20.100000000000001" customHeight="1" x14ac:dyDescent="0.45">
      <c r="A21" s="39" t="s">
        <v>179</v>
      </c>
      <c r="F21" s="182">
        <v>0</v>
      </c>
      <c r="G21" s="183"/>
      <c r="H21" s="183">
        <v>87531</v>
      </c>
      <c r="I21" s="183"/>
      <c r="J21" s="182">
        <v>0</v>
      </c>
      <c r="K21" s="183"/>
      <c r="L21" s="183">
        <v>2973401</v>
      </c>
      <c r="M21" s="184"/>
      <c r="P21" s="184"/>
      <c r="Q21" s="184"/>
    </row>
    <row r="22" spans="1:18" ht="20.100000000000001" customHeight="1" x14ac:dyDescent="0.45">
      <c r="A22" s="39" t="s">
        <v>133</v>
      </c>
      <c r="F22" s="182">
        <v>110052</v>
      </c>
      <c r="G22" s="183"/>
      <c r="H22" s="183">
        <v>-104127</v>
      </c>
      <c r="I22" s="183"/>
      <c r="J22" s="182">
        <v>3863215</v>
      </c>
      <c r="K22" s="183"/>
      <c r="L22" s="183">
        <v>-3678028.1255327938</v>
      </c>
      <c r="M22" s="184"/>
      <c r="P22" s="184"/>
      <c r="Q22" s="184"/>
    </row>
    <row r="23" spans="1:18" ht="20.100000000000001" customHeight="1" x14ac:dyDescent="0.45">
      <c r="A23" s="39" t="s">
        <v>134</v>
      </c>
      <c r="F23" s="182">
        <v>-142724</v>
      </c>
      <c r="G23" s="183"/>
      <c r="H23" s="183">
        <v>92053</v>
      </c>
      <c r="I23" s="183"/>
      <c r="J23" s="182">
        <v>-4859426</v>
      </c>
      <c r="K23" s="183"/>
      <c r="L23" s="183">
        <v>3208142</v>
      </c>
      <c r="M23" s="184"/>
      <c r="P23" s="184"/>
      <c r="Q23" s="184"/>
    </row>
    <row r="24" spans="1:18" ht="20.100000000000001" customHeight="1" x14ac:dyDescent="0.45">
      <c r="A24" s="39" t="s">
        <v>135</v>
      </c>
      <c r="F24" s="182">
        <v>-287762</v>
      </c>
      <c r="G24" s="183"/>
      <c r="H24" s="183">
        <v>-271306</v>
      </c>
      <c r="I24" s="183"/>
      <c r="J24" s="182">
        <v>-10285410</v>
      </c>
      <c r="K24" s="183"/>
      <c r="L24" s="183">
        <v>-9373966</v>
      </c>
      <c r="M24" s="184"/>
      <c r="P24" s="184"/>
      <c r="Q24" s="184"/>
    </row>
    <row r="25" spans="1:18" ht="20.100000000000001" customHeight="1" x14ac:dyDescent="0.45">
      <c r="A25" s="39" t="s">
        <v>136</v>
      </c>
      <c r="F25" s="182">
        <v>-19917</v>
      </c>
      <c r="G25" s="183"/>
      <c r="H25" s="183">
        <v>-6749</v>
      </c>
      <c r="I25" s="183"/>
      <c r="J25" s="182">
        <v>-724575</v>
      </c>
      <c r="K25" s="183"/>
      <c r="L25" s="183">
        <v>-232529</v>
      </c>
      <c r="M25" s="184"/>
      <c r="P25" s="184"/>
      <c r="Q25" s="184"/>
    </row>
    <row r="26" spans="1:18" ht="20.100000000000001" customHeight="1" x14ac:dyDescent="0.45">
      <c r="A26" s="39" t="s">
        <v>137</v>
      </c>
      <c r="F26" s="182"/>
      <c r="G26" s="183"/>
      <c r="J26" s="195"/>
      <c r="M26" s="184"/>
      <c r="P26" s="184"/>
      <c r="Q26" s="184"/>
    </row>
    <row r="27" spans="1:18" ht="20.100000000000001" customHeight="1" x14ac:dyDescent="0.45">
      <c r="B27" s="39" t="s">
        <v>138</v>
      </c>
      <c r="D27" s="167">
        <v>9</v>
      </c>
      <c r="F27" s="198">
        <v>158178</v>
      </c>
      <c r="G27" s="183"/>
      <c r="H27" s="187">
        <v>218768</v>
      </c>
      <c r="I27" s="183"/>
      <c r="J27" s="186">
        <v>5642582</v>
      </c>
      <c r="K27" s="183"/>
      <c r="L27" s="187">
        <v>7531541</v>
      </c>
      <c r="M27" s="184"/>
      <c r="P27" s="184"/>
      <c r="Q27" s="184"/>
    </row>
    <row r="28" spans="1:18" ht="6" customHeight="1" x14ac:dyDescent="0.45">
      <c r="F28" s="182"/>
      <c r="G28" s="183"/>
      <c r="H28" s="183"/>
      <c r="I28" s="183"/>
      <c r="J28" s="182"/>
      <c r="K28" s="183"/>
      <c r="L28" s="183"/>
      <c r="M28" s="184"/>
    </row>
    <row r="29" spans="1:18" ht="20.100000000000001" customHeight="1" x14ac:dyDescent="0.45">
      <c r="A29" s="188" t="s">
        <v>180</v>
      </c>
      <c r="F29" s="182">
        <f>SUM(F12:F27)</f>
        <v>151905</v>
      </c>
      <c r="G29" s="183"/>
      <c r="H29" s="183">
        <f>SUM(H12:H27)</f>
        <v>576850</v>
      </c>
      <c r="I29" s="183"/>
      <c r="J29" s="182">
        <f>SUM(J12:J27)</f>
        <v>5584990</v>
      </c>
      <c r="K29" s="183"/>
      <c r="L29" s="183">
        <f>SUM(L12:L27)</f>
        <v>19875691.929304551</v>
      </c>
      <c r="M29" s="184"/>
    </row>
    <row r="30" spans="1:18" ht="20.100000000000001" customHeight="1" x14ac:dyDescent="0.45">
      <c r="A30" s="39" t="s">
        <v>140</v>
      </c>
      <c r="D30" s="167">
        <v>17</v>
      </c>
      <c r="F30" s="196">
        <v>-2907</v>
      </c>
      <c r="G30" s="183"/>
      <c r="H30" s="187">
        <v>-204750</v>
      </c>
      <c r="I30" s="183"/>
      <c r="J30" s="186">
        <v>-243598</v>
      </c>
      <c r="K30" s="183"/>
      <c r="L30" s="187">
        <v>-7100747</v>
      </c>
      <c r="M30" s="184"/>
    </row>
    <row r="31" spans="1:18" ht="6" customHeight="1" x14ac:dyDescent="0.45">
      <c r="F31" s="182"/>
      <c r="G31" s="183"/>
      <c r="H31" s="183"/>
      <c r="I31" s="183"/>
      <c r="J31" s="182"/>
      <c r="K31" s="183"/>
      <c r="L31" s="183"/>
      <c r="M31" s="184"/>
    </row>
    <row r="32" spans="1:18" ht="20.100000000000001" customHeight="1" x14ac:dyDescent="0.45">
      <c r="A32" s="188" t="s">
        <v>141</v>
      </c>
      <c r="B32" s="197"/>
      <c r="C32" s="197"/>
      <c r="F32" s="186">
        <f>SUM(F29:F30)</f>
        <v>148998</v>
      </c>
      <c r="G32" s="183"/>
      <c r="H32" s="187">
        <f>SUM(H29:H30)</f>
        <v>372100</v>
      </c>
      <c r="I32" s="183"/>
      <c r="J32" s="186">
        <f>SUM(J29:J30)</f>
        <v>5341392</v>
      </c>
      <c r="K32" s="183"/>
      <c r="L32" s="187">
        <f>SUM(L29:L30)</f>
        <v>12774944.929304551</v>
      </c>
      <c r="M32" s="184"/>
    </row>
    <row r="33" spans="1:17" ht="9" customHeight="1" x14ac:dyDescent="0.45">
      <c r="A33" s="188"/>
      <c r="B33" s="197"/>
      <c r="C33" s="197"/>
      <c r="F33" s="182"/>
      <c r="G33" s="183"/>
      <c r="H33" s="183"/>
      <c r="I33" s="183"/>
      <c r="J33" s="182"/>
      <c r="K33" s="183"/>
      <c r="L33" s="183"/>
    </row>
    <row r="34" spans="1:17" ht="20.100000000000001" customHeight="1" x14ac:dyDescent="0.45">
      <c r="A34" s="188" t="s">
        <v>142</v>
      </c>
      <c r="B34" s="197"/>
      <c r="C34" s="197"/>
      <c r="F34" s="182"/>
      <c r="G34" s="183"/>
      <c r="H34" s="183"/>
      <c r="I34" s="183"/>
      <c r="J34" s="182"/>
      <c r="K34" s="183"/>
      <c r="L34" s="183"/>
    </row>
    <row r="35" spans="1:17" ht="20.100000000000001" customHeight="1" x14ac:dyDescent="0.45">
      <c r="A35" s="39" t="s">
        <v>143</v>
      </c>
      <c r="B35" s="197"/>
      <c r="C35" s="197"/>
      <c r="F35" s="182"/>
      <c r="G35" s="183"/>
      <c r="H35" s="183"/>
      <c r="I35" s="183"/>
      <c r="J35" s="182"/>
      <c r="K35" s="183"/>
      <c r="L35" s="183"/>
    </row>
    <row r="36" spans="1:17" ht="20.100000000000001" customHeight="1" x14ac:dyDescent="0.45">
      <c r="B36" s="39" t="s">
        <v>144</v>
      </c>
      <c r="C36" s="197"/>
      <c r="F36" s="216"/>
      <c r="G36" s="183"/>
      <c r="H36" s="184"/>
      <c r="I36" s="183"/>
      <c r="J36" s="216"/>
      <c r="K36" s="183"/>
      <c r="L36" s="184"/>
    </row>
    <row r="37" spans="1:17" ht="20.100000000000001" customHeight="1" x14ac:dyDescent="0.45">
      <c r="B37" s="39" t="s">
        <v>145</v>
      </c>
      <c r="C37" s="39" t="s">
        <v>146</v>
      </c>
      <c r="F37" s="182">
        <v>-577</v>
      </c>
      <c r="G37" s="183"/>
      <c r="H37" s="183">
        <v>-1402</v>
      </c>
      <c r="I37" s="183"/>
      <c r="J37" s="182">
        <v>-19280</v>
      </c>
      <c r="K37" s="183"/>
      <c r="L37" s="183">
        <v>-47760</v>
      </c>
      <c r="P37" s="184"/>
      <c r="Q37" s="184"/>
    </row>
    <row r="38" spans="1:17" ht="20.100000000000001" customHeight="1" x14ac:dyDescent="0.45">
      <c r="B38" s="39" t="s">
        <v>145</v>
      </c>
      <c r="C38" s="39" t="s">
        <v>147</v>
      </c>
      <c r="F38" s="216"/>
      <c r="G38" s="183"/>
      <c r="H38" s="183"/>
      <c r="I38" s="183"/>
      <c r="J38" s="182"/>
      <c r="K38" s="183"/>
      <c r="L38" s="183"/>
      <c r="P38" s="184"/>
      <c r="Q38" s="184"/>
    </row>
    <row r="39" spans="1:17" ht="20.100000000000001" customHeight="1" x14ac:dyDescent="0.45">
      <c r="C39" s="39" t="s">
        <v>148</v>
      </c>
      <c r="F39" s="195">
        <v>2660</v>
      </c>
      <c r="G39" s="183"/>
      <c r="H39" s="194">
        <v>-7525</v>
      </c>
      <c r="I39" s="183"/>
      <c r="J39" s="195">
        <v>92439</v>
      </c>
      <c r="K39" s="183"/>
      <c r="L39" s="194">
        <v>-262191</v>
      </c>
      <c r="P39" s="184"/>
      <c r="Q39" s="184"/>
    </row>
    <row r="40" spans="1:17" ht="20.100000000000001" customHeight="1" x14ac:dyDescent="0.45">
      <c r="B40" s="39" t="s">
        <v>145</v>
      </c>
      <c r="C40" s="39" t="s">
        <v>149</v>
      </c>
      <c r="F40" s="217"/>
      <c r="G40" s="183"/>
      <c r="H40" s="183"/>
      <c r="I40" s="183"/>
      <c r="J40" s="182"/>
      <c r="K40" s="183"/>
      <c r="L40" s="183"/>
      <c r="P40" s="184"/>
      <c r="Q40" s="184"/>
    </row>
    <row r="41" spans="1:17" ht="20.100000000000001" customHeight="1" x14ac:dyDescent="0.45">
      <c r="C41" s="39" t="s">
        <v>150</v>
      </c>
      <c r="F41" s="182">
        <v>0</v>
      </c>
      <c r="G41" s="183"/>
      <c r="H41" s="183">
        <v>14426</v>
      </c>
      <c r="I41" s="183"/>
      <c r="J41" s="182">
        <v>0</v>
      </c>
      <c r="K41" s="183"/>
      <c r="L41" s="183">
        <v>507738</v>
      </c>
      <c r="P41" s="184"/>
      <c r="Q41" s="184"/>
    </row>
    <row r="42" spans="1:17" ht="20.100000000000001" customHeight="1" x14ac:dyDescent="0.45">
      <c r="B42" s="39" t="s">
        <v>145</v>
      </c>
      <c r="C42" s="39" t="s">
        <v>151</v>
      </c>
      <c r="F42" s="198">
        <v>0</v>
      </c>
      <c r="G42" s="183"/>
      <c r="H42" s="218">
        <v>0</v>
      </c>
      <c r="I42" s="183"/>
      <c r="J42" s="198">
        <v>-3788334</v>
      </c>
      <c r="K42" s="183"/>
      <c r="L42" s="218">
        <v>3863311</v>
      </c>
      <c r="P42" s="184"/>
      <c r="Q42" s="184"/>
    </row>
    <row r="43" spans="1:17" ht="6" customHeight="1" x14ac:dyDescent="0.45">
      <c r="A43" s="188"/>
      <c r="C43" s="197"/>
      <c r="F43" s="182"/>
      <c r="G43" s="183"/>
      <c r="H43" s="183"/>
      <c r="I43" s="183"/>
      <c r="J43" s="182"/>
      <c r="K43" s="183"/>
      <c r="L43" s="183"/>
    </row>
    <row r="44" spans="1:17" ht="20.100000000000001" customHeight="1" x14ac:dyDescent="0.45">
      <c r="A44" s="39" t="s">
        <v>152</v>
      </c>
      <c r="B44" s="197"/>
      <c r="F44" s="182"/>
      <c r="G44" s="183"/>
      <c r="H44" s="183"/>
      <c r="I44" s="183"/>
      <c r="J44" s="182"/>
      <c r="K44" s="183"/>
      <c r="L44" s="183"/>
    </row>
    <row r="45" spans="1:17" ht="20.100000000000001" customHeight="1" x14ac:dyDescent="0.45">
      <c r="B45" s="39" t="s">
        <v>153</v>
      </c>
      <c r="F45" s="186">
        <f>SUM(F37:F42)</f>
        <v>2083</v>
      </c>
      <c r="G45" s="183"/>
      <c r="H45" s="187">
        <f>SUM(H37:H42)</f>
        <v>5499</v>
      </c>
      <c r="I45" s="183"/>
      <c r="J45" s="186">
        <f>SUM(J37:J42)</f>
        <v>-3715175</v>
      </c>
      <c r="K45" s="183"/>
      <c r="L45" s="187">
        <f>SUM(L37:L42)</f>
        <v>4061098</v>
      </c>
    </row>
    <row r="46" spans="1:17" ht="5.25" customHeight="1" x14ac:dyDescent="0.45">
      <c r="F46" s="202"/>
      <c r="G46" s="202"/>
      <c r="H46" s="202"/>
      <c r="I46" s="202"/>
      <c r="J46" s="202"/>
      <c r="K46" s="202"/>
      <c r="L46" s="202"/>
    </row>
    <row r="47" spans="1:17" ht="21.95" customHeight="1" x14ac:dyDescent="0.45">
      <c r="A47" s="199" t="str">
        <f>'T9-10 PL Conso (3m)'!A94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00"/>
      <c r="C47" s="200"/>
      <c r="D47" s="171"/>
      <c r="E47" s="171"/>
      <c r="F47" s="201"/>
      <c r="G47" s="201"/>
      <c r="H47" s="201"/>
      <c r="I47" s="201"/>
      <c r="J47" s="201"/>
      <c r="K47" s="201"/>
      <c r="L47" s="201"/>
    </row>
    <row r="48" spans="1:17" ht="20.100000000000001" customHeight="1" x14ac:dyDescent="0.45">
      <c r="A48" s="166" t="s">
        <v>118</v>
      </c>
      <c r="B48" s="166"/>
      <c r="C48" s="166"/>
      <c r="F48" s="202"/>
      <c r="G48" s="202"/>
      <c r="H48" s="298"/>
      <c r="I48" s="298"/>
      <c r="J48" s="298"/>
      <c r="K48" s="298"/>
      <c r="L48" s="298"/>
    </row>
    <row r="49" spans="1:22" ht="20.100000000000001" customHeight="1" x14ac:dyDescent="0.45">
      <c r="A49" s="166" t="s">
        <v>154</v>
      </c>
      <c r="B49" s="166"/>
      <c r="C49" s="166"/>
      <c r="F49" s="202"/>
      <c r="G49" s="202"/>
      <c r="H49" s="202"/>
      <c r="I49" s="202"/>
      <c r="J49" s="202"/>
      <c r="K49" s="202"/>
      <c r="L49" s="202"/>
    </row>
    <row r="50" spans="1:22" ht="20.100000000000001" customHeight="1" x14ac:dyDescent="0.45">
      <c r="A50" s="170" t="str">
        <f>A3</f>
        <v>สำหรับรอบระยะเวลาเก้าเดือนสิ้นสุดวันที่ 30 กันยายน พ.ศ. 2567</v>
      </c>
      <c r="B50" s="170"/>
      <c r="C50" s="170"/>
      <c r="D50" s="171"/>
      <c r="E50" s="171"/>
      <c r="F50" s="203"/>
      <c r="G50" s="203"/>
      <c r="H50" s="203"/>
      <c r="I50" s="203"/>
      <c r="J50" s="203"/>
      <c r="K50" s="203"/>
      <c r="L50" s="203"/>
    </row>
    <row r="51" spans="1:22" ht="20.100000000000001" customHeight="1" x14ac:dyDescent="0.45">
      <c r="A51" s="173"/>
      <c r="B51" s="173"/>
      <c r="C51" s="173"/>
      <c r="D51" s="174"/>
      <c r="E51" s="174"/>
      <c r="F51" s="204"/>
      <c r="G51" s="204"/>
      <c r="H51" s="204"/>
      <c r="I51" s="204"/>
      <c r="J51" s="204"/>
      <c r="K51" s="204"/>
      <c r="L51" s="204"/>
    </row>
    <row r="52" spans="1:22" ht="19.5" customHeight="1" x14ac:dyDescent="0.45">
      <c r="A52" s="166"/>
      <c r="B52" s="166"/>
      <c r="C52" s="166"/>
      <c r="F52" s="296" t="s">
        <v>121</v>
      </c>
      <c r="G52" s="296"/>
      <c r="H52" s="296"/>
      <c r="I52" s="296"/>
      <c r="J52" s="296"/>
      <c r="K52" s="296"/>
      <c r="L52" s="296"/>
    </row>
    <row r="53" spans="1:22" ht="19.5" customHeight="1" x14ac:dyDescent="0.45">
      <c r="A53" s="166"/>
      <c r="B53" s="166"/>
      <c r="C53" s="166"/>
      <c r="F53" s="297" t="s">
        <v>4</v>
      </c>
      <c r="G53" s="297"/>
      <c r="H53" s="297"/>
      <c r="I53" s="167"/>
      <c r="J53" s="297" t="s">
        <v>5</v>
      </c>
      <c r="K53" s="297"/>
      <c r="L53" s="297"/>
    </row>
    <row r="54" spans="1:22" s="176" customFormat="1" ht="19.5" customHeight="1" x14ac:dyDescent="0.45">
      <c r="D54" s="177" t="s">
        <v>10</v>
      </c>
      <c r="F54" s="178" t="s">
        <v>11</v>
      </c>
      <c r="G54" s="129"/>
      <c r="H54" s="178" t="s">
        <v>12</v>
      </c>
      <c r="I54" s="129"/>
      <c r="J54" s="178" t="s">
        <v>11</v>
      </c>
      <c r="K54" s="129"/>
      <c r="L54" s="178" t="s">
        <v>12</v>
      </c>
    </row>
    <row r="55" spans="1:22" s="176" customFormat="1" ht="8.1" customHeight="1" x14ac:dyDescent="0.45">
      <c r="D55" s="179"/>
      <c r="E55" s="179"/>
      <c r="F55" s="180"/>
      <c r="G55" s="181"/>
      <c r="H55" s="181"/>
      <c r="I55" s="181"/>
      <c r="J55" s="180"/>
      <c r="K55" s="181"/>
      <c r="L55" s="181"/>
      <c r="V55" s="219"/>
    </row>
    <row r="56" spans="1:22" ht="19.5" customHeight="1" x14ac:dyDescent="0.45">
      <c r="A56" s="188" t="s">
        <v>155</v>
      </c>
      <c r="B56" s="197"/>
      <c r="C56" s="197"/>
      <c r="F56" s="182"/>
      <c r="G56" s="183"/>
      <c r="H56" s="183"/>
      <c r="I56" s="183"/>
      <c r="J56" s="182"/>
      <c r="K56" s="183"/>
      <c r="L56" s="183"/>
    </row>
    <row r="57" spans="1:22" ht="19.5" customHeight="1" x14ac:dyDescent="0.45">
      <c r="A57" s="39" t="s">
        <v>156</v>
      </c>
      <c r="C57" s="197"/>
      <c r="F57" s="182"/>
      <c r="G57" s="183"/>
      <c r="H57" s="183"/>
      <c r="I57" s="183"/>
      <c r="J57" s="182"/>
      <c r="K57" s="183"/>
      <c r="L57" s="183"/>
    </row>
    <row r="58" spans="1:22" ht="19.5" customHeight="1" x14ac:dyDescent="0.45">
      <c r="B58" s="39" t="s">
        <v>144</v>
      </c>
      <c r="C58" s="197"/>
      <c r="F58" s="182"/>
      <c r="G58" s="183"/>
      <c r="H58" s="183"/>
      <c r="I58" s="183"/>
      <c r="J58" s="182"/>
      <c r="K58" s="183"/>
      <c r="L58" s="183"/>
    </row>
    <row r="59" spans="1:22" ht="19.5" customHeight="1" x14ac:dyDescent="0.45">
      <c r="B59" s="39" t="s">
        <v>145</v>
      </c>
      <c r="C59" s="39" t="s">
        <v>181</v>
      </c>
      <c r="F59" s="182">
        <v>-51933</v>
      </c>
      <c r="G59" s="183"/>
      <c r="H59" s="183">
        <v>98459</v>
      </c>
      <c r="I59" s="183"/>
      <c r="J59" s="182">
        <v>-1919531</v>
      </c>
      <c r="K59" s="183"/>
      <c r="L59" s="183">
        <v>3335635</v>
      </c>
      <c r="P59" s="184"/>
      <c r="Q59" s="184"/>
    </row>
    <row r="60" spans="1:22" ht="19.5" customHeight="1" x14ac:dyDescent="0.45">
      <c r="B60" s="39" t="s">
        <v>145</v>
      </c>
      <c r="C60" s="39" t="s">
        <v>158</v>
      </c>
      <c r="F60" s="182"/>
      <c r="G60" s="183"/>
      <c r="H60" s="183"/>
      <c r="I60" s="183"/>
      <c r="J60" s="182"/>
      <c r="K60" s="183"/>
      <c r="L60" s="183"/>
      <c r="P60" s="184"/>
      <c r="Q60" s="184"/>
    </row>
    <row r="61" spans="1:22" ht="19.5" customHeight="1" x14ac:dyDescent="0.45">
      <c r="C61" s="39" t="s">
        <v>159</v>
      </c>
      <c r="F61" s="182">
        <v>-52475</v>
      </c>
      <c r="G61" s="183"/>
      <c r="H61" s="183">
        <v>44387</v>
      </c>
      <c r="I61" s="183"/>
      <c r="J61" s="182">
        <v>-1764124</v>
      </c>
      <c r="K61" s="183"/>
      <c r="L61" s="183">
        <v>1551059</v>
      </c>
      <c r="P61" s="184"/>
      <c r="Q61" s="184"/>
    </row>
    <row r="62" spans="1:22" ht="19.5" customHeight="1" x14ac:dyDescent="0.45">
      <c r="B62" s="39" t="s">
        <v>145</v>
      </c>
      <c r="C62" s="39" t="s">
        <v>160</v>
      </c>
      <c r="F62" s="182"/>
      <c r="G62" s="183"/>
      <c r="H62" s="183"/>
      <c r="I62" s="183"/>
      <c r="J62" s="182"/>
      <c r="K62" s="183"/>
      <c r="L62" s="183"/>
      <c r="P62" s="184"/>
      <c r="Q62" s="184"/>
    </row>
    <row r="63" spans="1:22" ht="19.5" customHeight="1" x14ac:dyDescent="0.45">
      <c r="C63" s="39" t="s">
        <v>161</v>
      </c>
      <c r="D63" s="167">
        <v>9</v>
      </c>
      <c r="F63" s="182">
        <v>105691</v>
      </c>
      <c r="G63" s="183"/>
      <c r="H63" s="183">
        <v>-99444</v>
      </c>
      <c r="I63" s="183"/>
      <c r="J63" s="182">
        <v>-636999</v>
      </c>
      <c r="K63" s="183"/>
      <c r="L63" s="183">
        <v>223834</v>
      </c>
      <c r="P63" s="184"/>
      <c r="Q63" s="184"/>
    </row>
    <row r="64" spans="1:22" ht="19.5" customHeight="1" x14ac:dyDescent="0.45">
      <c r="B64" s="39" t="s">
        <v>145</v>
      </c>
      <c r="C64" s="39" t="s">
        <v>162</v>
      </c>
      <c r="F64" s="182"/>
      <c r="G64" s="183"/>
      <c r="J64" s="195"/>
      <c r="P64" s="184"/>
      <c r="Q64" s="184"/>
    </row>
    <row r="65" spans="1:17" ht="19.5" customHeight="1" x14ac:dyDescent="0.45">
      <c r="C65" s="39" t="s">
        <v>163</v>
      </c>
      <c r="F65" s="186">
        <v>14541</v>
      </c>
      <c r="G65" s="183"/>
      <c r="H65" s="187">
        <v>-119274</v>
      </c>
      <c r="I65" s="183"/>
      <c r="J65" s="186">
        <v>-1116462</v>
      </c>
      <c r="K65" s="183"/>
      <c r="L65" s="187">
        <v>-3107904</v>
      </c>
      <c r="P65" s="184"/>
      <c r="Q65" s="184"/>
    </row>
    <row r="66" spans="1:17" ht="8.1" customHeight="1" x14ac:dyDescent="0.45">
      <c r="F66" s="182"/>
      <c r="G66" s="183"/>
      <c r="H66" s="183"/>
      <c r="I66" s="183"/>
      <c r="J66" s="182"/>
      <c r="K66" s="183"/>
      <c r="L66" s="183"/>
    </row>
    <row r="67" spans="1:17" ht="19.5" customHeight="1" x14ac:dyDescent="0.45">
      <c r="A67" s="39" t="s">
        <v>164</v>
      </c>
      <c r="B67" s="197"/>
      <c r="F67" s="182"/>
      <c r="G67" s="183"/>
      <c r="H67" s="183"/>
      <c r="I67" s="183"/>
      <c r="J67" s="182"/>
      <c r="K67" s="183"/>
      <c r="L67" s="183"/>
    </row>
    <row r="68" spans="1:17" ht="19.5" customHeight="1" x14ac:dyDescent="0.45">
      <c r="B68" s="39" t="s">
        <v>153</v>
      </c>
      <c r="F68" s="186">
        <f>SUM(F59:F65)</f>
        <v>15824</v>
      </c>
      <c r="G68" s="183"/>
      <c r="H68" s="187">
        <f>SUM(H59:H65)</f>
        <v>-75872</v>
      </c>
      <c r="I68" s="183"/>
      <c r="J68" s="186">
        <f>SUM(J59:J65)</f>
        <v>-5437116</v>
      </c>
      <c r="K68" s="183"/>
      <c r="L68" s="187">
        <f>SUM(L59:L65)</f>
        <v>2002624</v>
      </c>
    </row>
    <row r="69" spans="1:17" ht="8.1" customHeight="1" x14ac:dyDescent="0.45">
      <c r="F69" s="182"/>
      <c r="G69" s="183"/>
      <c r="H69" s="183"/>
      <c r="I69" s="183"/>
      <c r="J69" s="182"/>
      <c r="K69" s="183"/>
      <c r="L69" s="183"/>
    </row>
    <row r="70" spans="1:17" x14ac:dyDescent="0.45">
      <c r="A70" s="188" t="s">
        <v>165</v>
      </c>
      <c r="F70" s="182"/>
      <c r="G70" s="183"/>
      <c r="H70" s="183"/>
      <c r="I70" s="183"/>
      <c r="J70" s="182"/>
      <c r="K70" s="183"/>
      <c r="L70" s="183"/>
    </row>
    <row r="71" spans="1:17" ht="19.5" customHeight="1" x14ac:dyDescent="0.45">
      <c r="B71" s="188" t="s">
        <v>166</v>
      </c>
      <c r="C71" s="197"/>
      <c r="F71" s="186">
        <f>F45+F68</f>
        <v>17907</v>
      </c>
      <c r="G71" s="183"/>
      <c r="H71" s="187">
        <f>H45+H68</f>
        <v>-70373</v>
      </c>
      <c r="I71" s="183"/>
      <c r="J71" s="186">
        <f>J45+J68</f>
        <v>-9152291</v>
      </c>
      <c r="K71" s="183"/>
      <c r="L71" s="187">
        <f>L45+L68</f>
        <v>6063722</v>
      </c>
    </row>
    <row r="72" spans="1:17" ht="8.1" customHeight="1" x14ac:dyDescent="0.45">
      <c r="A72" s="188"/>
      <c r="B72" s="197"/>
      <c r="C72" s="197"/>
      <c r="F72" s="182"/>
      <c r="G72" s="183"/>
      <c r="H72" s="183"/>
      <c r="I72" s="183"/>
      <c r="J72" s="182"/>
      <c r="K72" s="183"/>
      <c r="L72" s="183"/>
    </row>
    <row r="73" spans="1:17" ht="19.5" customHeight="1" thickBot="1" x14ac:dyDescent="0.5">
      <c r="A73" s="188" t="s">
        <v>167</v>
      </c>
      <c r="B73" s="197"/>
      <c r="C73" s="197"/>
      <c r="F73" s="205">
        <f>SUM(F32+F71)</f>
        <v>166905</v>
      </c>
      <c r="G73" s="183"/>
      <c r="H73" s="206">
        <f>SUM(H32+H71)</f>
        <v>301727</v>
      </c>
      <c r="I73" s="183"/>
      <c r="J73" s="205">
        <f>SUM(J32+J71)</f>
        <v>-3810899</v>
      </c>
      <c r="K73" s="183"/>
      <c r="L73" s="206">
        <f>SUM(L32+L71)</f>
        <v>18838666.929304551</v>
      </c>
    </row>
    <row r="74" spans="1:17" ht="18" customHeight="1" thickTop="1" x14ac:dyDescent="0.45">
      <c r="A74" s="188"/>
      <c r="B74" s="197"/>
      <c r="C74" s="197"/>
      <c r="F74" s="182"/>
      <c r="G74" s="183"/>
      <c r="H74" s="183"/>
      <c r="I74" s="183"/>
      <c r="J74" s="182"/>
      <c r="K74" s="183"/>
      <c r="L74" s="183"/>
    </row>
    <row r="75" spans="1:17" ht="19.5" customHeight="1" x14ac:dyDescent="0.45">
      <c r="A75" s="188" t="s">
        <v>182</v>
      </c>
      <c r="B75" s="197"/>
      <c r="C75" s="197"/>
      <c r="F75" s="182"/>
      <c r="G75" s="183"/>
      <c r="H75" s="183"/>
      <c r="I75" s="183"/>
      <c r="J75" s="182"/>
      <c r="K75" s="183"/>
      <c r="L75" s="183"/>
    </row>
    <row r="76" spans="1:17" ht="19.5" customHeight="1" x14ac:dyDescent="0.45">
      <c r="A76" s="39" t="s">
        <v>169</v>
      </c>
      <c r="B76" s="197"/>
      <c r="C76" s="197"/>
      <c r="F76" s="182">
        <v>45200</v>
      </c>
      <c r="G76" s="183"/>
      <c r="H76" s="183">
        <v>193419</v>
      </c>
      <c r="I76" s="183"/>
      <c r="J76" s="182">
        <v>1658920</v>
      </c>
      <c r="K76" s="183"/>
      <c r="L76" s="183">
        <v>6626289</v>
      </c>
      <c r="P76" s="184"/>
      <c r="Q76" s="184"/>
    </row>
    <row r="77" spans="1:17" ht="19.5" customHeight="1" x14ac:dyDescent="0.45">
      <c r="A77" s="39" t="s">
        <v>170</v>
      </c>
      <c r="B77" s="197"/>
      <c r="C77" s="197"/>
      <c r="F77" s="186">
        <v>103798</v>
      </c>
      <c r="G77" s="183"/>
      <c r="H77" s="187">
        <v>178681</v>
      </c>
      <c r="I77" s="183"/>
      <c r="J77" s="186">
        <v>3682472</v>
      </c>
      <c r="K77" s="183"/>
      <c r="L77" s="187">
        <v>6148656</v>
      </c>
      <c r="P77" s="184"/>
      <c r="Q77" s="184"/>
    </row>
    <row r="78" spans="1:17" ht="8.1" customHeight="1" x14ac:dyDescent="0.45">
      <c r="A78" s="188"/>
      <c r="B78" s="197"/>
      <c r="C78" s="197"/>
      <c r="F78" s="182"/>
      <c r="G78" s="183"/>
      <c r="H78" s="183"/>
      <c r="I78" s="183"/>
      <c r="J78" s="182"/>
      <c r="K78" s="183"/>
      <c r="L78" s="183"/>
    </row>
    <row r="79" spans="1:17" ht="19.5" customHeight="1" thickBot="1" x14ac:dyDescent="0.5">
      <c r="A79" s="188"/>
      <c r="B79" s="197"/>
      <c r="C79" s="197"/>
      <c r="F79" s="205">
        <f>SUM(F76:F77)</f>
        <v>148998</v>
      </c>
      <c r="G79" s="183"/>
      <c r="H79" s="206">
        <f>SUM(H76:H77)</f>
        <v>372100</v>
      </c>
      <c r="I79" s="183"/>
      <c r="J79" s="205">
        <f>SUM(J76:J77)</f>
        <v>5341392</v>
      </c>
      <c r="K79" s="183"/>
      <c r="L79" s="206">
        <f>SUM(L76:L77)</f>
        <v>12774945</v>
      </c>
    </row>
    <row r="80" spans="1:17" s="176" customFormat="1" ht="18" customHeight="1" thickTop="1" x14ac:dyDescent="0.45">
      <c r="D80" s="179"/>
      <c r="E80" s="179"/>
      <c r="F80" s="180"/>
      <c r="G80" s="181"/>
      <c r="H80" s="181"/>
      <c r="I80" s="181"/>
      <c r="J80" s="180"/>
      <c r="K80" s="181"/>
      <c r="L80" s="181"/>
    </row>
    <row r="81" spans="1:17" ht="19.5" customHeight="1" x14ac:dyDescent="0.45">
      <c r="A81" s="188" t="s">
        <v>171</v>
      </c>
      <c r="F81" s="182"/>
      <c r="G81" s="183"/>
      <c r="H81" s="183"/>
      <c r="I81" s="183"/>
      <c r="J81" s="182"/>
      <c r="K81" s="183"/>
      <c r="L81" s="183"/>
    </row>
    <row r="82" spans="1:17" ht="19.5" customHeight="1" x14ac:dyDescent="0.45">
      <c r="A82" s="39" t="s">
        <v>169</v>
      </c>
      <c r="F82" s="182">
        <v>41108</v>
      </c>
      <c r="G82" s="183"/>
      <c r="H82" s="183">
        <v>153256</v>
      </c>
      <c r="I82" s="183"/>
      <c r="J82" s="182">
        <v>-5359993</v>
      </c>
      <c r="K82" s="183"/>
      <c r="L82" s="183">
        <v>11935929</v>
      </c>
      <c r="N82" s="184"/>
      <c r="P82" s="184"/>
      <c r="Q82" s="184"/>
    </row>
    <row r="83" spans="1:17" ht="19.5" customHeight="1" x14ac:dyDescent="0.45">
      <c r="A83" s="39" t="s">
        <v>170</v>
      </c>
      <c r="F83" s="186">
        <v>125797</v>
      </c>
      <c r="G83" s="183"/>
      <c r="H83" s="187">
        <v>148471</v>
      </c>
      <c r="I83" s="183"/>
      <c r="J83" s="186">
        <v>1549094</v>
      </c>
      <c r="K83" s="183"/>
      <c r="L83" s="187">
        <v>6902738</v>
      </c>
      <c r="M83" s="184"/>
      <c r="N83" s="184"/>
      <c r="P83" s="184"/>
      <c r="Q83" s="184"/>
    </row>
    <row r="84" spans="1:17" ht="8.1" customHeight="1" x14ac:dyDescent="0.45">
      <c r="A84" s="188"/>
      <c r="B84" s="197"/>
      <c r="C84" s="197"/>
      <c r="F84" s="182"/>
      <c r="G84" s="183"/>
      <c r="H84" s="183"/>
      <c r="I84" s="183"/>
      <c r="J84" s="182"/>
      <c r="K84" s="183"/>
      <c r="L84" s="183"/>
      <c r="P84" s="184"/>
      <c r="Q84" s="184"/>
    </row>
    <row r="85" spans="1:17" ht="19.5" customHeight="1" thickBot="1" x14ac:dyDescent="0.5">
      <c r="F85" s="205">
        <f>SUM(F82:F83)</f>
        <v>166905</v>
      </c>
      <c r="G85" s="183"/>
      <c r="H85" s="206">
        <f>SUM(H82:H83)</f>
        <v>301727</v>
      </c>
      <c r="I85" s="183"/>
      <c r="J85" s="205">
        <f>SUM(J82:J83)</f>
        <v>-3810899</v>
      </c>
      <c r="K85" s="183"/>
      <c r="L85" s="206">
        <f>SUM(L82:L83)</f>
        <v>18838667</v>
      </c>
      <c r="M85" s="184"/>
      <c r="N85" s="184"/>
    </row>
    <row r="86" spans="1:17" ht="18" customHeight="1" thickTop="1" x14ac:dyDescent="0.45">
      <c r="E86" s="207"/>
      <c r="F86" s="207"/>
      <c r="G86" s="207"/>
      <c r="H86" s="207"/>
      <c r="I86" s="207"/>
      <c r="J86" s="207"/>
      <c r="K86" s="207"/>
      <c r="L86" s="207"/>
    </row>
    <row r="87" spans="1:17" ht="19.5" customHeight="1" x14ac:dyDescent="0.45">
      <c r="B87" s="197"/>
      <c r="C87" s="197"/>
      <c r="F87" s="295" t="s">
        <v>172</v>
      </c>
      <c r="G87" s="295"/>
      <c r="H87" s="295"/>
      <c r="I87" s="167"/>
      <c r="J87" s="295" t="s">
        <v>173</v>
      </c>
      <c r="K87" s="295"/>
      <c r="L87" s="295"/>
    </row>
    <row r="88" spans="1:17" ht="19.5" customHeight="1" x14ac:dyDescent="0.45">
      <c r="D88" s="179"/>
      <c r="E88" s="176"/>
      <c r="F88" s="178" t="s">
        <v>11</v>
      </c>
      <c r="G88" s="129"/>
      <c r="H88" s="178" t="s">
        <v>12</v>
      </c>
      <c r="I88" s="129"/>
      <c r="J88" s="178" t="s">
        <v>11</v>
      </c>
      <c r="K88" s="129"/>
      <c r="L88" s="178" t="s">
        <v>12</v>
      </c>
    </row>
    <row r="89" spans="1:17" ht="8.1" customHeight="1" x14ac:dyDescent="0.45">
      <c r="F89" s="180"/>
      <c r="G89" s="181"/>
      <c r="H89" s="181"/>
      <c r="I89" s="181"/>
      <c r="J89" s="180"/>
      <c r="K89" s="181"/>
      <c r="L89" s="181"/>
    </row>
    <row r="90" spans="1:17" ht="19.5" customHeight="1" x14ac:dyDescent="0.45">
      <c r="A90" s="188" t="s">
        <v>183</v>
      </c>
      <c r="F90" s="208"/>
      <c r="G90" s="207"/>
      <c r="H90" s="207"/>
      <c r="I90" s="207"/>
      <c r="J90" s="208"/>
      <c r="K90" s="207"/>
      <c r="L90" s="207"/>
    </row>
    <row r="91" spans="1:17" ht="8.1" customHeight="1" x14ac:dyDescent="0.45">
      <c r="F91" s="208"/>
      <c r="G91" s="207"/>
      <c r="H91" s="207"/>
      <c r="I91" s="207"/>
      <c r="J91" s="208"/>
      <c r="K91" s="207"/>
      <c r="L91" s="207"/>
    </row>
    <row r="92" spans="1:17" ht="19.5" customHeight="1" x14ac:dyDescent="0.45">
      <c r="A92" s="39" t="s">
        <v>184</v>
      </c>
      <c r="D92" s="167">
        <v>18</v>
      </c>
      <c r="F92" s="209">
        <v>4.511472088376824E-3</v>
      </c>
      <c r="G92" s="210"/>
      <c r="H92" s="210">
        <v>2.3E-2</v>
      </c>
      <c r="I92" s="214"/>
      <c r="J92" s="220">
        <v>0.16557901054978055</v>
      </c>
      <c r="K92" s="214"/>
      <c r="L92" s="210">
        <v>0.78400000000000003</v>
      </c>
    </row>
    <row r="93" spans="1:17" ht="18" customHeight="1" x14ac:dyDescent="0.45">
      <c r="A93" s="39" t="s">
        <v>185</v>
      </c>
      <c r="D93" s="167">
        <v>18</v>
      </c>
      <c r="F93" s="209">
        <v>4.511472088376824E-3</v>
      </c>
      <c r="G93" s="210"/>
      <c r="H93" s="211">
        <v>2.1999999999999999E-2</v>
      </c>
      <c r="I93" s="212"/>
      <c r="J93" s="213">
        <v>0.16557901054978055</v>
      </c>
      <c r="K93" s="212"/>
      <c r="L93" s="210">
        <v>0.749</v>
      </c>
    </row>
    <row r="94" spans="1:17" ht="19.5" customHeight="1" x14ac:dyDescent="0.45">
      <c r="F94" s="214"/>
      <c r="H94" s="214"/>
      <c r="I94" s="215"/>
      <c r="J94" s="214"/>
      <c r="K94" s="215"/>
      <c r="L94" s="214"/>
    </row>
    <row r="95" spans="1:17" ht="21.95" customHeight="1" x14ac:dyDescent="0.45">
      <c r="A95" s="19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99"/>
      <c r="C95" s="199"/>
      <c r="D95" s="171"/>
      <c r="E95" s="171"/>
      <c r="F95" s="201"/>
      <c r="G95" s="201"/>
      <c r="H95" s="201"/>
      <c r="I95" s="201"/>
      <c r="J95" s="201"/>
      <c r="K95" s="201"/>
      <c r="L95" s="201"/>
    </row>
  </sheetData>
  <mergeCells count="9">
    <mergeCell ref="F87:H87"/>
    <mergeCell ref="J87:L87"/>
    <mergeCell ref="F5:L5"/>
    <mergeCell ref="F6:H6"/>
    <mergeCell ref="J6:L6"/>
    <mergeCell ref="H48:L48"/>
    <mergeCell ref="F52:L52"/>
    <mergeCell ref="F53:H53"/>
    <mergeCell ref="J53:L53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915F-7BF5-4202-BC3E-7367992C6C66}">
  <sheetPr>
    <tabColor theme="9" tint="0.79998168889431442"/>
  </sheetPr>
  <dimension ref="A1:Q92"/>
  <sheetViews>
    <sheetView topLeftCell="A55" zoomScale="85" zoomScaleNormal="85" zoomScaleSheetLayoutView="100" workbookViewId="0">
      <selection activeCell="C154" sqref="C154"/>
    </sheetView>
  </sheetViews>
  <sheetFormatPr defaultColWidth="9.33203125" defaultRowHeight="19.5" x14ac:dyDescent="0.45"/>
  <cols>
    <col min="1" max="2" width="1.6640625" style="39" customWidth="1"/>
    <col min="3" max="3" width="47" style="39" customWidth="1"/>
    <col min="4" max="4" width="9" style="167" customWidth="1"/>
    <col min="5" max="5" width="1" style="167" customWidth="1"/>
    <col min="6" max="6" width="12.6640625" style="194" customWidth="1"/>
    <col min="7" max="7" width="1" style="194" customWidth="1"/>
    <col min="8" max="8" width="12.6640625" style="194" customWidth="1"/>
    <col min="9" max="9" width="1" style="194" customWidth="1"/>
    <col min="10" max="10" width="12.6640625" style="194" customWidth="1"/>
    <col min="11" max="11" width="1" style="194" customWidth="1"/>
    <col min="12" max="12" width="12.6640625" style="194" customWidth="1"/>
    <col min="13" max="15" width="9.33203125" style="39"/>
    <col min="16" max="16" width="9.6640625" style="39" bestFit="1" customWidth="1"/>
    <col min="17" max="16384" width="9.33203125" style="39"/>
  </cols>
  <sheetData>
    <row r="1" spans="1:17" ht="20.100000000000001" customHeight="1" x14ac:dyDescent="0.45">
      <c r="A1" s="166" t="s">
        <v>118</v>
      </c>
      <c r="B1" s="166"/>
      <c r="C1" s="166"/>
      <c r="F1" s="202"/>
      <c r="G1" s="202"/>
      <c r="H1" s="202"/>
      <c r="I1" s="169"/>
      <c r="J1" s="221"/>
      <c r="K1" s="169"/>
      <c r="L1" s="221"/>
    </row>
    <row r="2" spans="1:17" ht="20.100000000000001" customHeight="1" x14ac:dyDescent="0.45">
      <c r="A2" s="166" t="s">
        <v>119</v>
      </c>
      <c r="B2" s="166"/>
      <c r="C2" s="166"/>
      <c r="F2" s="202"/>
      <c r="G2" s="202"/>
      <c r="H2" s="202"/>
      <c r="I2" s="202"/>
      <c r="J2" s="202"/>
      <c r="K2" s="202"/>
      <c r="L2" s="202"/>
    </row>
    <row r="3" spans="1:17" ht="20.100000000000001" customHeight="1" x14ac:dyDescent="0.45">
      <c r="A3" s="170" t="s">
        <v>120</v>
      </c>
      <c r="B3" s="170"/>
      <c r="C3" s="170"/>
      <c r="D3" s="171"/>
      <c r="E3" s="171"/>
      <c r="F3" s="203"/>
      <c r="G3" s="203"/>
      <c r="H3" s="203"/>
      <c r="I3" s="203"/>
      <c r="J3" s="203"/>
      <c r="K3" s="203"/>
      <c r="L3" s="203"/>
    </row>
    <row r="4" spans="1:17" ht="20.100000000000001" customHeight="1" x14ac:dyDescent="0.45">
      <c r="A4" s="173"/>
      <c r="B4" s="173"/>
      <c r="C4" s="173"/>
      <c r="D4" s="174"/>
      <c r="E4" s="174"/>
      <c r="F4" s="204"/>
      <c r="G4" s="204"/>
      <c r="H4" s="204"/>
      <c r="I4" s="204"/>
      <c r="J4" s="204"/>
      <c r="K4" s="204"/>
      <c r="L4" s="204"/>
    </row>
    <row r="5" spans="1:17" ht="20.100000000000001" customHeight="1" x14ac:dyDescent="0.45">
      <c r="A5" s="166"/>
      <c r="B5" s="166"/>
      <c r="C5" s="166"/>
      <c r="F5" s="296" t="s">
        <v>186</v>
      </c>
      <c r="G5" s="296"/>
      <c r="H5" s="296"/>
      <c r="I5" s="296"/>
      <c r="J5" s="296"/>
      <c r="K5" s="296"/>
      <c r="L5" s="296"/>
    </row>
    <row r="6" spans="1:17" ht="20.100000000000001" customHeight="1" x14ac:dyDescent="0.45">
      <c r="A6" s="166"/>
      <c r="B6" s="166"/>
      <c r="C6" s="166"/>
      <c r="F6" s="297" t="s">
        <v>4</v>
      </c>
      <c r="G6" s="297"/>
      <c r="H6" s="297"/>
      <c r="I6" s="167"/>
      <c r="J6" s="297" t="s">
        <v>5</v>
      </c>
      <c r="K6" s="297"/>
      <c r="L6" s="297"/>
    </row>
    <row r="7" spans="1:17" s="176" customFormat="1" ht="20.100000000000001" customHeight="1" x14ac:dyDescent="0.45">
      <c r="D7" s="177" t="s">
        <v>10</v>
      </c>
      <c r="F7" s="178" t="s">
        <v>11</v>
      </c>
      <c r="G7" s="129"/>
      <c r="H7" s="178" t="s">
        <v>12</v>
      </c>
      <c r="I7" s="129"/>
      <c r="J7" s="178" t="s">
        <v>11</v>
      </c>
      <c r="K7" s="129"/>
      <c r="L7" s="178" t="s">
        <v>12</v>
      </c>
    </row>
    <row r="8" spans="1:17" s="176" customFormat="1" ht="6" customHeight="1" x14ac:dyDescent="0.45">
      <c r="D8" s="179"/>
      <c r="F8" s="180"/>
      <c r="G8" s="181"/>
      <c r="H8" s="181"/>
      <c r="I8" s="181"/>
      <c r="J8" s="180"/>
      <c r="K8" s="181"/>
      <c r="L8" s="181"/>
    </row>
    <row r="9" spans="1:17" ht="20.100000000000001" customHeight="1" x14ac:dyDescent="0.45">
      <c r="A9" s="39" t="s">
        <v>187</v>
      </c>
      <c r="F9" s="182">
        <v>11503</v>
      </c>
      <c r="G9" s="183"/>
      <c r="H9" s="183">
        <v>12109</v>
      </c>
      <c r="I9" s="183"/>
      <c r="J9" s="182">
        <v>400411</v>
      </c>
      <c r="K9" s="183"/>
      <c r="L9" s="183">
        <v>425824</v>
      </c>
      <c r="P9" s="184"/>
      <c r="Q9" s="184"/>
    </row>
    <row r="10" spans="1:17" ht="20.100000000000001" customHeight="1" x14ac:dyDescent="0.45">
      <c r="A10" s="39" t="s">
        <v>188</v>
      </c>
      <c r="F10" s="186">
        <v>-10563</v>
      </c>
      <c r="G10" s="183"/>
      <c r="H10" s="187">
        <v>-12328</v>
      </c>
      <c r="I10" s="183"/>
      <c r="J10" s="186">
        <v>-367668</v>
      </c>
      <c r="K10" s="183"/>
      <c r="L10" s="187">
        <v>-433555</v>
      </c>
      <c r="P10" s="184"/>
      <c r="Q10" s="184"/>
    </row>
    <row r="11" spans="1:17" ht="6" customHeight="1" x14ac:dyDescent="0.45">
      <c r="F11" s="182"/>
      <c r="G11" s="183"/>
      <c r="H11" s="183"/>
      <c r="I11" s="183"/>
      <c r="J11" s="182"/>
      <c r="K11" s="183"/>
      <c r="L11" s="183"/>
    </row>
    <row r="12" spans="1:17" ht="20.100000000000001" customHeight="1" x14ac:dyDescent="0.45">
      <c r="A12" s="188" t="s">
        <v>124</v>
      </c>
      <c r="F12" s="182">
        <f>SUM(F9:F10)</f>
        <v>940</v>
      </c>
      <c r="G12" s="183"/>
      <c r="H12" s="183">
        <f>SUM(H9:H10)</f>
        <v>-219</v>
      </c>
      <c r="I12" s="183"/>
      <c r="J12" s="182">
        <f>SUM(J9:J10)</f>
        <v>32743</v>
      </c>
      <c r="K12" s="183"/>
      <c r="L12" s="183">
        <f>SUM(L9:L10)</f>
        <v>-7731</v>
      </c>
    </row>
    <row r="13" spans="1:17" ht="20.100000000000001" customHeight="1" x14ac:dyDescent="0.45">
      <c r="A13" s="39" t="s">
        <v>189</v>
      </c>
      <c r="D13" s="167">
        <v>21</v>
      </c>
      <c r="F13" s="182">
        <v>19811</v>
      </c>
      <c r="G13" s="183"/>
      <c r="H13" s="183">
        <v>131690</v>
      </c>
      <c r="I13" s="183"/>
      <c r="J13" s="182">
        <v>689569</v>
      </c>
      <c r="K13" s="183"/>
      <c r="L13" s="183">
        <v>4631155</v>
      </c>
      <c r="P13" s="184"/>
      <c r="Q13" s="184"/>
    </row>
    <row r="14" spans="1:17" ht="20.100000000000001" customHeight="1" x14ac:dyDescent="0.45">
      <c r="A14" s="39" t="s">
        <v>126</v>
      </c>
      <c r="F14" s="182">
        <v>9091</v>
      </c>
      <c r="G14" s="183"/>
      <c r="H14" s="183">
        <v>7915</v>
      </c>
      <c r="I14" s="183"/>
      <c r="J14" s="182">
        <v>316436</v>
      </c>
      <c r="K14" s="183"/>
      <c r="L14" s="183">
        <v>278364</v>
      </c>
      <c r="P14" s="184"/>
      <c r="Q14" s="184"/>
    </row>
    <row r="15" spans="1:17" ht="20.100000000000001" customHeight="1" x14ac:dyDescent="0.45">
      <c r="A15" s="39" t="s">
        <v>127</v>
      </c>
      <c r="F15" s="182">
        <v>41094</v>
      </c>
      <c r="G15" s="184"/>
      <c r="H15" s="183">
        <v>34789</v>
      </c>
      <c r="I15" s="184"/>
      <c r="J15" s="182">
        <v>1430336</v>
      </c>
      <c r="K15" s="184"/>
      <c r="L15" s="183">
        <v>1223420</v>
      </c>
      <c r="P15" s="184"/>
      <c r="Q15" s="184"/>
    </row>
    <row r="16" spans="1:17" ht="20.100000000000001" customHeight="1" x14ac:dyDescent="0.45">
      <c r="A16" s="39" t="s">
        <v>128</v>
      </c>
      <c r="F16" s="182">
        <v>-1153</v>
      </c>
      <c r="G16" s="183"/>
      <c r="H16" s="183">
        <v>-948</v>
      </c>
      <c r="I16" s="183"/>
      <c r="J16" s="182">
        <v>-40140</v>
      </c>
      <c r="K16" s="183"/>
      <c r="L16" s="183">
        <v>-33331</v>
      </c>
      <c r="P16" s="184"/>
      <c r="Q16" s="184"/>
    </row>
    <row r="17" spans="1:17" ht="20.100000000000001" customHeight="1" x14ac:dyDescent="0.45">
      <c r="A17" s="39" t="s">
        <v>129</v>
      </c>
      <c r="F17" s="182">
        <v>-12297</v>
      </c>
      <c r="G17" s="184"/>
      <c r="H17" s="183">
        <v>-12233</v>
      </c>
      <c r="I17" s="184"/>
      <c r="J17" s="182">
        <v>-428020</v>
      </c>
      <c r="K17" s="184"/>
      <c r="L17" s="183">
        <v>-430159</v>
      </c>
      <c r="P17" s="184"/>
      <c r="Q17" s="184"/>
    </row>
    <row r="18" spans="1:17" ht="20.100000000000001" customHeight="1" x14ac:dyDescent="0.45">
      <c r="A18" s="39" t="s">
        <v>190</v>
      </c>
      <c r="F18" s="182">
        <v>-3463</v>
      </c>
      <c r="G18" s="183"/>
      <c r="H18" s="183">
        <v>-355</v>
      </c>
      <c r="I18" s="183"/>
      <c r="J18" s="182">
        <v>-120548</v>
      </c>
      <c r="K18" s="183"/>
      <c r="L18" s="183">
        <v>-12497</v>
      </c>
      <c r="P18" s="184"/>
      <c r="Q18" s="184"/>
    </row>
    <row r="19" spans="1:17" ht="20.100000000000001" customHeight="1" x14ac:dyDescent="0.45">
      <c r="A19" s="39" t="s">
        <v>134</v>
      </c>
      <c r="F19" s="182">
        <v>-214065</v>
      </c>
      <c r="G19" s="183"/>
      <c r="H19" s="183">
        <v>36515</v>
      </c>
      <c r="I19" s="183"/>
      <c r="J19" s="182">
        <v>-7450855</v>
      </c>
      <c r="K19" s="183"/>
      <c r="L19" s="183">
        <v>1284117</v>
      </c>
      <c r="P19" s="184"/>
      <c r="Q19" s="184"/>
    </row>
    <row r="20" spans="1:17" ht="20.100000000000001" customHeight="1" x14ac:dyDescent="0.45">
      <c r="A20" s="39" t="s">
        <v>135</v>
      </c>
      <c r="F20" s="182">
        <v>-53770</v>
      </c>
      <c r="G20" s="183"/>
      <c r="H20" s="183">
        <v>-55976</v>
      </c>
      <c r="I20" s="183"/>
      <c r="J20" s="182">
        <v>-1871529</v>
      </c>
      <c r="K20" s="183"/>
      <c r="L20" s="183">
        <v>-1968516</v>
      </c>
      <c r="P20" s="184"/>
      <c r="Q20" s="184"/>
    </row>
    <row r="21" spans="1:17" ht="20.100000000000001" customHeight="1" x14ac:dyDescent="0.45">
      <c r="A21" s="39" t="s">
        <v>136</v>
      </c>
      <c r="F21" s="186">
        <v>-744</v>
      </c>
      <c r="G21" s="183"/>
      <c r="H21" s="187">
        <v>-832</v>
      </c>
      <c r="I21" s="183"/>
      <c r="J21" s="186">
        <v>-25909</v>
      </c>
      <c r="K21" s="183"/>
      <c r="L21" s="187">
        <v>-29250</v>
      </c>
      <c r="P21" s="184"/>
      <c r="Q21" s="184"/>
    </row>
    <row r="22" spans="1:17" ht="6" customHeight="1" x14ac:dyDescent="0.45">
      <c r="F22" s="182"/>
      <c r="G22" s="183"/>
      <c r="H22" s="183"/>
      <c r="I22" s="183"/>
      <c r="J22" s="182"/>
      <c r="K22" s="183"/>
      <c r="L22" s="183"/>
    </row>
    <row r="23" spans="1:17" ht="20.100000000000001" customHeight="1" x14ac:dyDescent="0.45">
      <c r="A23" s="188" t="s">
        <v>139</v>
      </c>
      <c r="F23" s="182">
        <f>SUM(F12:F21)</f>
        <v>-214556</v>
      </c>
      <c r="G23" s="183"/>
      <c r="H23" s="183">
        <f>SUM(H12:H21)</f>
        <v>140346</v>
      </c>
      <c r="I23" s="183"/>
      <c r="J23" s="182">
        <f>SUM(J12:J21)</f>
        <v>-7467917</v>
      </c>
      <c r="K23" s="183"/>
      <c r="L23" s="183">
        <f>SUM(L12:L21)</f>
        <v>4935572</v>
      </c>
    </row>
    <row r="24" spans="1:17" ht="20.100000000000001" customHeight="1" x14ac:dyDescent="0.45">
      <c r="A24" s="39" t="s">
        <v>140</v>
      </c>
      <c r="D24" s="167">
        <v>17</v>
      </c>
      <c r="F24" s="186">
        <v>102760</v>
      </c>
      <c r="G24" s="183"/>
      <c r="H24" s="187">
        <v>-19381</v>
      </c>
      <c r="I24" s="183"/>
      <c r="J24" s="186">
        <v>3576723</v>
      </c>
      <c r="K24" s="183"/>
      <c r="L24" s="187">
        <v>-681557</v>
      </c>
      <c r="P24" s="184"/>
      <c r="Q24" s="184"/>
    </row>
    <row r="25" spans="1:17" ht="6" customHeight="1" x14ac:dyDescent="0.45">
      <c r="F25" s="182"/>
      <c r="G25" s="183"/>
      <c r="H25" s="183"/>
      <c r="I25" s="183"/>
      <c r="J25" s="182"/>
      <c r="K25" s="183"/>
      <c r="L25" s="183"/>
    </row>
    <row r="26" spans="1:17" ht="20.100000000000001" customHeight="1" x14ac:dyDescent="0.45">
      <c r="A26" s="188" t="s">
        <v>191</v>
      </c>
      <c r="B26" s="197"/>
      <c r="C26" s="197"/>
      <c r="F26" s="186">
        <f>SUM(F23:F24)</f>
        <v>-111796</v>
      </c>
      <c r="G26" s="183"/>
      <c r="H26" s="187">
        <f>SUM(H23:H24)</f>
        <v>120965</v>
      </c>
      <c r="I26" s="183"/>
      <c r="J26" s="186">
        <f>SUM(J23:J24)</f>
        <v>-3891194</v>
      </c>
      <c r="K26" s="183"/>
      <c r="L26" s="187">
        <f>SUM(L23:L24)</f>
        <v>4254015</v>
      </c>
    </row>
    <row r="27" spans="1:17" ht="20.100000000000001" customHeight="1" x14ac:dyDescent="0.45">
      <c r="A27" s="188"/>
      <c r="B27" s="197"/>
      <c r="C27" s="197"/>
      <c r="F27" s="182"/>
      <c r="G27" s="183"/>
      <c r="H27" s="183"/>
      <c r="I27" s="183"/>
      <c r="J27" s="182"/>
      <c r="K27" s="183"/>
      <c r="L27" s="183"/>
      <c r="O27" s="222"/>
    </row>
    <row r="28" spans="1:17" ht="20.100000000000001" customHeight="1" x14ac:dyDescent="0.45">
      <c r="A28" s="188" t="s">
        <v>142</v>
      </c>
      <c r="B28" s="197"/>
      <c r="C28" s="197"/>
      <c r="F28" s="182"/>
      <c r="G28" s="183"/>
      <c r="H28" s="183"/>
      <c r="I28" s="183"/>
      <c r="J28" s="182"/>
      <c r="K28" s="183"/>
      <c r="L28" s="183"/>
      <c r="O28" s="223"/>
      <c r="P28" s="223"/>
    </row>
    <row r="29" spans="1:17" ht="20.100000000000001" customHeight="1" x14ac:dyDescent="0.45">
      <c r="A29" s="39" t="s">
        <v>143</v>
      </c>
      <c r="B29" s="197"/>
      <c r="C29" s="197"/>
      <c r="F29" s="182"/>
      <c r="G29" s="183"/>
      <c r="H29" s="183"/>
      <c r="I29" s="183"/>
      <c r="J29" s="182"/>
      <c r="K29" s="183"/>
      <c r="L29" s="183"/>
    </row>
    <row r="30" spans="1:17" ht="20.100000000000001" customHeight="1" x14ac:dyDescent="0.45">
      <c r="B30" s="39" t="s">
        <v>144</v>
      </c>
      <c r="C30" s="197"/>
      <c r="F30" s="182"/>
      <c r="G30" s="183"/>
      <c r="H30" s="183"/>
      <c r="I30" s="183"/>
      <c r="J30" s="182"/>
      <c r="K30" s="183"/>
      <c r="L30" s="183"/>
    </row>
    <row r="31" spans="1:17" ht="20.100000000000001" customHeight="1" x14ac:dyDescent="0.45">
      <c r="A31" s="188"/>
      <c r="B31" s="39" t="s">
        <v>192</v>
      </c>
      <c r="C31" s="39" t="s">
        <v>147</v>
      </c>
      <c r="F31" s="182"/>
      <c r="G31" s="183"/>
      <c r="H31" s="183"/>
      <c r="I31" s="183"/>
      <c r="J31" s="182"/>
      <c r="K31" s="183"/>
      <c r="L31" s="183"/>
    </row>
    <row r="32" spans="1:17" ht="20.100000000000001" customHeight="1" x14ac:dyDescent="0.45">
      <c r="A32" s="188"/>
      <c r="B32" s="39" t="s">
        <v>82</v>
      </c>
      <c r="C32" s="39" t="s">
        <v>148</v>
      </c>
      <c r="F32" s="182">
        <v>982</v>
      </c>
      <c r="G32" s="183"/>
      <c r="H32" s="183">
        <v>639</v>
      </c>
      <c r="I32" s="183"/>
      <c r="J32" s="182">
        <v>34170</v>
      </c>
      <c r="K32" s="183"/>
      <c r="L32" s="183">
        <v>22478</v>
      </c>
    </row>
    <row r="33" spans="1:12" ht="20.100000000000001" customHeight="1" x14ac:dyDescent="0.45">
      <c r="A33" s="188"/>
      <c r="B33" s="39" t="s">
        <v>145</v>
      </c>
      <c r="C33" s="39" t="s">
        <v>162</v>
      </c>
      <c r="F33" s="182"/>
      <c r="G33" s="183"/>
      <c r="H33" s="183"/>
      <c r="I33" s="183"/>
      <c r="J33" s="182"/>
      <c r="K33" s="183"/>
      <c r="L33" s="183"/>
    </row>
    <row r="34" spans="1:12" ht="20.100000000000001" customHeight="1" x14ac:dyDescent="0.45">
      <c r="A34" s="188"/>
      <c r="C34" s="39" t="s">
        <v>163</v>
      </c>
      <c r="F34" s="186">
        <v>0</v>
      </c>
      <c r="G34" s="183"/>
      <c r="H34" s="187">
        <v>0</v>
      </c>
      <c r="I34" s="183"/>
      <c r="J34" s="186">
        <v>-9633106</v>
      </c>
      <c r="K34" s="183"/>
      <c r="L34" s="187">
        <v>1904619</v>
      </c>
    </row>
    <row r="35" spans="1:12" ht="6" customHeight="1" x14ac:dyDescent="0.45">
      <c r="A35" s="188"/>
      <c r="C35" s="197"/>
      <c r="F35" s="182"/>
      <c r="G35" s="183"/>
      <c r="H35" s="183"/>
      <c r="I35" s="183"/>
      <c r="J35" s="182"/>
      <c r="K35" s="183"/>
      <c r="L35" s="183"/>
    </row>
    <row r="36" spans="1:12" ht="20.100000000000001" customHeight="1" x14ac:dyDescent="0.45">
      <c r="A36" s="39" t="s">
        <v>152</v>
      </c>
      <c r="B36" s="197"/>
      <c r="F36" s="182"/>
      <c r="G36" s="183"/>
      <c r="H36" s="183"/>
      <c r="I36" s="183"/>
      <c r="J36" s="182"/>
      <c r="K36" s="183"/>
      <c r="L36" s="183"/>
    </row>
    <row r="37" spans="1:12" ht="20.100000000000001" customHeight="1" x14ac:dyDescent="0.45">
      <c r="B37" s="39" t="s">
        <v>153</v>
      </c>
      <c r="F37" s="186">
        <f>SUM(F31:F34)</f>
        <v>982</v>
      </c>
      <c r="G37" s="183"/>
      <c r="H37" s="187">
        <f>SUM(H31:H34)</f>
        <v>639</v>
      </c>
      <c r="I37" s="183"/>
      <c r="J37" s="186">
        <f>SUM(J31:J34)</f>
        <v>-9598936</v>
      </c>
      <c r="K37" s="183"/>
      <c r="L37" s="187">
        <f>SUM(L31:L34)</f>
        <v>1927097</v>
      </c>
    </row>
    <row r="38" spans="1:12" ht="20.100000000000001" customHeight="1" x14ac:dyDescent="0.45">
      <c r="A38" s="188"/>
      <c r="C38" s="197"/>
      <c r="F38" s="183"/>
      <c r="G38" s="183"/>
      <c r="H38" s="183"/>
      <c r="I38" s="183"/>
      <c r="J38" s="183"/>
      <c r="K38" s="183"/>
      <c r="L38" s="183"/>
    </row>
    <row r="39" spans="1:12" ht="20.100000000000001" customHeight="1" x14ac:dyDescent="0.45">
      <c r="A39" s="188"/>
      <c r="C39" s="197"/>
      <c r="F39" s="183"/>
      <c r="G39" s="183"/>
      <c r="H39" s="183"/>
      <c r="I39" s="183"/>
      <c r="J39" s="183"/>
      <c r="K39" s="183"/>
      <c r="L39" s="183"/>
    </row>
    <row r="40" spans="1:12" ht="20.100000000000001" customHeight="1" x14ac:dyDescent="0.45">
      <c r="A40" s="188"/>
      <c r="C40" s="197"/>
      <c r="F40" s="183"/>
      <c r="G40" s="183"/>
      <c r="H40" s="183"/>
      <c r="I40" s="183"/>
      <c r="J40" s="183"/>
      <c r="K40" s="183"/>
      <c r="L40" s="183"/>
    </row>
    <row r="41" spans="1:12" ht="20.100000000000001" customHeight="1" x14ac:dyDescent="0.45">
      <c r="A41" s="188"/>
      <c r="C41" s="197"/>
      <c r="F41" s="183"/>
      <c r="G41" s="183"/>
      <c r="H41" s="183"/>
      <c r="I41" s="183"/>
      <c r="J41" s="183"/>
      <c r="K41" s="183"/>
      <c r="L41" s="183"/>
    </row>
    <row r="42" spans="1:12" ht="20.100000000000001" customHeight="1" x14ac:dyDescent="0.45">
      <c r="A42" s="188"/>
      <c r="C42" s="197"/>
      <c r="F42" s="183"/>
      <c r="G42" s="183"/>
      <c r="H42" s="183"/>
      <c r="I42" s="183"/>
      <c r="J42" s="183"/>
      <c r="K42" s="183"/>
      <c r="L42" s="183"/>
    </row>
    <row r="43" spans="1:12" ht="20.100000000000001" customHeight="1" x14ac:dyDescent="0.45">
      <c r="A43" s="188"/>
      <c r="C43" s="197"/>
      <c r="F43" s="183"/>
      <c r="G43" s="183"/>
      <c r="H43" s="183"/>
      <c r="I43" s="183"/>
      <c r="J43" s="183"/>
      <c r="K43" s="183"/>
      <c r="L43" s="183"/>
    </row>
    <row r="44" spans="1:12" ht="20.100000000000001" customHeight="1" x14ac:dyDescent="0.45">
      <c r="A44" s="188"/>
      <c r="C44" s="197"/>
      <c r="F44" s="183"/>
      <c r="G44" s="183"/>
      <c r="H44" s="183"/>
      <c r="I44" s="183"/>
      <c r="J44" s="183"/>
      <c r="K44" s="183"/>
      <c r="L44" s="183"/>
    </row>
    <row r="45" spans="1:12" ht="7.5" customHeight="1" x14ac:dyDescent="0.45">
      <c r="F45" s="183"/>
      <c r="G45" s="183"/>
      <c r="H45" s="183"/>
      <c r="I45" s="183"/>
      <c r="J45" s="183"/>
      <c r="K45" s="183"/>
      <c r="L45" s="183"/>
    </row>
    <row r="46" spans="1:12" ht="21.95" customHeight="1" x14ac:dyDescent="0.45">
      <c r="A46" s="224" t="str">
        <f>'T11-12PL Conso (9m)'!A95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24"/>
      <c r="C46" s="225"/>
      <c r="D46" s="226"/>
      <c r="E46" s="226"/>
      <c r="F46" s="218"/>
      <c r="G46" s="218"/>
      <c r="H46" s="218"/>
      <c r="I46" s="218"/>
      <c r="J46" s="218"/>
      <c r="K46" s="218"/>
      <c r="L46" s="218"/>
    </row>
    <row r="47" spans="1:12" ht="20.100000000000001" customHeight="1" x14ac:dyDescent="0.45">
      <c r="A47" s="166" t="s">
        <v>118</v>
      </c>
      <c r="B47" s="166"/>
      <c r="C47" s="166"/>
      <c r="F47" s="202"/>
      <c r="G47" s="202"/>
      <c r="H47" s="202"/>
      <c r="I47" s="169"/>
      <c r="J47" s="221"/>
      <c r="K47" s="169"/>
      <c r="L47" s="221"/>
    </row>
    <row r="48" spans="1:12" ht="20.100000000000001" customHeight="1" x14ac:dyDescent="0.45">
      <c r="A48" s="166" t="s">
        <v>154</v>
      </c>
      <c r="B48" s="166"/>
      <c r="C48" s="166"/>
      <c r="F48" s="202"/>
      <c r="G48" s="202"/>
      <c r="H48" s="202"/>
      <c r="I48" s="202"/>
      <c r="J48" s="202"/>
      <c r="K48" s="202"/>
      <c r="L48" s="202"/>
    </row>
    <row r="49" spans="1:12" ht="20.100000000000001" customHeight="1" x14ac:dyDescent="0.45">
      <c r="A49" s="170" t="str">
        <f>A3</f>
        <v>สำหรับรอบระยะเวลาสามเดือนสิ้นสุดวันที่ 30 กันยายน พ.ศ. 2567</v>
      </c>
      <c r="B49" s="170"/>
      <c r="C49" s="170"/>
      <c r="D49" s="171"/>
      <c r="E49" s="171"/>
      <c r="F49" s="203"/>
      <c r="G49" s="203"/>
      <c r="H49" s="203"/>
      <c r="I49" s="203"/>
      <c r="J49" s="203"/>
      <c r="K49" s="203"/>
      <c r="L49" s="203"/>
    </row>
    <row r="50" spans="1:12" ht="20.100000000000001" customHeight="1" x14ac:dyDescent="0.45">
      <c r="A50" s="173"/>
      <c r="B50" s="173"/>
      <c r="C50" s="173"/>
      <c r="D50" s="174"/>
      <c r="E50" s="174"/>
      <c r="F50" s="204"/>
      <c r="G50" s="204"/>
      <c r="H50" s="204"/>
      <c r="I50" s="204"/>
      <c r="J50" s="204"/>
      <c r="K50" s="204"/>
      <c r="L50" s="204"/>
    </row>
    <row r="51" spans="1:12" ht="20.100000000000001" customHeight="1" x14ac:dyDescent="0.45">
      <c r="A51" s="166"/>
      <c r="B51" s="166"/>
      <c r="C51" s="166"/>
      <c r="F51" s="296" t="s">
        <v>186</v>
      </c>
      <c r="G51" s="296"/>
      <c r="H51" s="296"/>
      <c r="I51" s="296"/>
      <c r="J51" s="296"/>
      <c r="K51" s="296"/>
      <c r="L51" s="296"/>
    </row>
    <row r="52" spans="1:12" ht="20.100000000000001" customHeight="1" x14ac:dyDescent="0.45">
      <c r="A52" s="166"/>
      <c r="B52" s="166"/>
      <c r="C52" s="166"/>
      <c r="F52" s="297" t="s">
        <v>4</v>
      </c>
      <c r="G52" s="297"/>
      <c r="H52" s="297"/>
      <c r="I52" s="167"/>
      <c r="J52" s="297" t="s">
        <v>5</v>
      </c>
      <c r="K52" s="297"/>
      <c r="L52" s="297"/>
    </row>
    <row r="53" spans="1:12" s="176" customFormat="1" ht="20.100000000000001" customHeight="1" x14ac:dyDescent="0.45">
      <c r="D53" s="177" t="s">
        <v>10</v>
      </c>
      <c r="F53" s="178" t="s">
        <v>11</v>
      </c>
      <c r="G53" s="129"/>
      <c r="H53" s="178" t="s">
        <v>12</v>
      </c>
      <c r="I53" s="129"/>
      <c r="J53" s="178" t="s">
        <v>11</v>
      </c>
      <c r="K53" s="129"/>
      <c r="L53" s="178" t="s">
        <v>12</v>
      </c>
    </row>
    <row r="54" spans="1:12" s="176" customFormat="1" ht="20.100000000000001" customHeight="1" x14ac:dyDescent="0.45">
      <c r="D54" s="179"/>
      <c r="F54" s="180"/>
      <c r="G54" s="181"/>
      <c r="H54" s="181"/>
      <c r="I54" s="181"/>
      <c r="J54" s="180"/>
      <c r="K54" s="181"/>
      <c r="L54" s="181"/>
    </row>
    <row r="55" spans="1:12" ht="20.100000000000001" customHeight="1" x14ac:dyDescent="0.45">
      <c r="A55" s="188" t="s">
        <v>155</v>
      </c>
      <c r="B55" s="197"/>
      <c r="C55" s="197"/>
      <c r="F55" s="182"/>
      <c r="G55" s="183"/>
      <c r="H55" s="183"/>
      <c r="I55" s="183"/>
      <c r="J55" s="182"/>
      <c r="K55" s="183"/>
      <c r="L55" s="183"/>
    </row>
    <row r="56" spans="1:12" ht="20.100000000000001" customHeight="1" x14ac:dyDescent="0.45">
      <c r="A56" s="39" t="s">
        <v>156</v>
      </c>
      <c r="B56" s="197"/>
      <c r="C56" s="197"/>
      <c r="F56" s="182"/>
      <c r="G56" s="183"/>
      <c r="H56" s="183"/>
      <c r="I56" s="183"/>
      <c r="J56" s="182"/>
      <c r="K56" s="183"/>
      <c r="L56" s="183"/>
    </row>
    <row r="57" spans="1:12" ht="20.100000000000001" customHeight="1" x14ac:dyDescent="0.45">
      <c r="B57" s="39" t="s">
        <v>144</v>
      </c>
      <c r="C57" s="197"/>
      <c r="F57" s="182"/>
      <c r="G57" s="183"/>
      <c r="H57" s="183"/>
      <c r="I57" s="183"/>
      <c r="J57" s="182"/>
      <c r="K57" s="183"/>
      <c r="L57" s="183"/>
    </row>
    <row r="58" spans="1:12" ht="20.100000000000001" customHeight="1" x14ac:dyDescent="0.45">
      <c r="B58" s="39" t="s">
        <v>145</v>
      </c>
      <c r="C58" s="39" t="s">
        <v>193</v>
      </c>
      <c r="F58" s="198">
        <v>-7132</v>
      </c>
      <c r="G58" s="183"/>
      <c r="H58" s="218">
        <v>-819</v>
      </c>
      <c r="I58" s="183"/>
      <c r="J58" s="198">
        <v>-248217</v>
      </c>
      <c r="K58" s="183"/>
      <c r="L58" s="218">
        <v>-28811</v>
      </c>
    </row>
    <row r="59" spans="1:12" ht="6" customHeight="1" x14ac:dyDescent="0.45">
      <c r="C59" s="197"/>
      <c r="F59" s="182"/>
      <c r="G59" s="183"/>
      <c r="H59" s="183"/>
      <c r="I59" s="183"/>
      <c r="J59" s="182"/>
      <c r="K59" s="183"/>
      <c r="L59" s="183"/>
    </row>
    <row r="60" spans="1:12" ht="20.100000000000001" customHeight="1" x14ac:dyDescent="0.45">
      <c r="A60" s="39" t="s">
        <v>164</v>
      </c>
      <c r="B60" s="197"/>
      <c r="F60" s="182"/>
      <c r="G60" s="183"/>
      <c r="H60" s="183"/>
      <c r="I60" s="183"/>
      <c r="J60" s="182"/>
      <c r="K60" s="183"/>
      <c r="L60" s="183"/>
    </row>
    <row r="61" spans="1:12" ht="20.100000000000001" customHeight="1" x14ac:dyDescent="0.45">
      <c r="A61" s="197"/>
      <c r="B61" s="39" t="s">
        <v>153</v>
      </c>
      <c r="F61" s="186">
        <f>SUM(F58)</f>
        <v>-7132</v>
      </c>
      <c r="G61" s="183"/>
      <c r="H61" s="187">
        <f>SUM(H58)</f>
        <v>-819</v>
      </c>
      <c r="I61" s="183"/>
      <c r="J61" s="186">
        <f>SUM(J58)</f>
        <v>-248217</v>
      </c>
      <c r="K61" s="183"/>
      <c r="L61" s="187">
        <f>SUM(L58)</f>
        <v>-28811</v>
      </c>
    </row>
    <row r="62" spans="1:12" ht="6" customHeight="1" x14ac:dyDescent="0.45">
      <c r="F62" s="182"/>
      <c r="G62" s="183"/>
      <c r="H62" s="183"/>
      <c r="I62" s="183"/>
      <c r="J62" s="182"/>
      <c r="K62" s="183"/>
      <c r="L62" s="183"/>
    </row>
    <row r="63" spans="1:12" ht="20.100000000000001" customHeight="1" x14ac:dyDescent="0.45">
      <c r="A63" s="188" t="s">
        <v>165</v>
      </c>
      <c r="B63" s="197"/>
      <c r="C63" s="197"/>
      <c r="F63" s="182"/>
      <c r="G63" s="183"/>
      <c r="H63" s="183"/>
      <c r="I63" s="183"/>
      <c r="J63" s="182"/>
      <c r="K63" s="183"/>
      <c r="L63" s="183"/>
    </row>
    <row r="64" spans="1:12" ht="20.100000000000001" customHeight="1" x14ac:dyDescent="0.45">
      <c r="A64" s="188"/>
      <c r="B64" s="188" t="s">
        <v>166</v>
      </c>
      <c r="C64" s="197"/>
      <c r="F64" s="186">
        <f>F37+F61</f>
        <v>-6150</v>
      </c>
      <c r="G64" s="183"/>
      <c r="H64" s="187">
        <f>H37+H61</f>
        <v>-180</v>
      </c>
      <c r="I64" s="183"/>
      <c r="J64" s="186">
        <f>J37+J61</f>
        <v>-9847153</v>
      </c>
      <c r="K64" s="183"/>
      <c r="L64" s="187">
        <f>L37+L61</f>
        <v>1898286</v>
      </c>
    </row>
    <row r="65" spans="1:12" ht="6" customHeight="1" x14ac:dyDescent="0.45">
      <c r="A65" s="188"/>
      <c r="B65" s="197"/>
      <c r="C65" s="197"/>
      <c r="F65" s="182"/>
      <c r="G65" s="183"/>
      <c r="H65" s="183"/>
      <c r="I65" s="183"/>
      <c r="J65" s="182"/>
      <c r="K65" s="183"/>
      <c r="L65" s="183"/>
    </row>
    <row r="66" spans="1:12" ht="20.100000000000001" customHeight="1" thickBot="1" x14ac:dyDescent="0.5">
      <c r="A66" s="188" t="s">
        <v>167</v>
      </c>
      <c r="B66" s="197"/>
      <c r="C66" s="197"/>
      <c r="F66" s="205">
        <f>SUM(F26+F64)</f>
        <v>-117946</v>
      </c>
      <c r="G66" s="183"/>
      <c r="H66" s="206">
        <f>SUM(H26+H64)</f>
        <v>120785</v>
      </c>
      <c r="I66" s="183"/>
      <c r="J66" s="205">
        <f>SUM(J26+J64)</f>
        <v>-13738347</v>
      </c>
      <c r="K66" s="183"/>
      <c r="L66" s="206">
        <f>SUM(L26+L64)</f>
        <v>6152301</v>
      </c>
    </row>
    <row r="67" spans="1:12" ht="20.100000000000001" customHeight="1" thickTop="1" x14ac:dyDescent="0.45">
      <c r="A67" s="188"/>
      <c r="B67" s="197"/>
      <c r="C67" s="197"/>
      <c r="F67" s="183"/>
      <c r="G67" s="183"/>
      <c r="H67" s="183"/>
      <c r="I67" s="183"/>
      <c r="J67" s="183"/>
      <c r="K67" s="183"/>
      <c r="L67" s="183"/>
    </row>
    <row r="68" spans="1:12" ht="20.100000000000001" customHeight="1" x14ac:dyDescent="0.45">
      <c r="B68" s="197"/>
      <c r="C68" s="197"/>
      <c r="F68" s="295" t="s">
        <v>172</v>
      </c>
      <c r="G68" s="295"/>
      <c r="H68" s="295"/>
      <c r="I68" s="167"/>
      <c r="J68" s="295" t="s">
        <v>173</v>
      </c>
      <c r="K68" s="295"/>
      <c r="L68" s="295"/>
    </row>
    <row r="69" spans="1:12" ht="20.100000000000001" customHeight="1" x14ac:dyDescent="0.45">
      <c r="B69" s="197"/>
      <c r="C69" s="197"/>
      <c r="D69" s="179"/>
      <c r="F69" s="178" t="s">
        <v>11</v>
      </c>
      <c r="G69" s="129"/>
      <c r="H69" s="178" t="s">
        <v>12</v>
      </c>
      <c r="I69" s="129"/>
      <c r="J69" s="178" t="s">
        <v>11</v>
      </c>
      <c r="K69" s="129"/>
      <c r="L69" s="178" t="s">
        <v>12</v>
      </c>
    </row>
    <row r="70" spans="1:12" ht="6" customHeight="1" x14ac:dyDescent="0.45">
      <c r="A70" s="188"/>
      <c r="F70" s="182"/>
      <c r="G70" s="183"/>
      <c r="H70" s="183"/>
      <c r="I70" s="183"/>
      <c r="J70" s="182"/>
      <c r="K70" s="183"/>
      <c r="L70" s="183"/>
    </row>
    <row r="71" spans="1:12" ht="20.100000000000001" customHeight="1" x14ac:dyDescent="0.45">
      <c r="A71" s="188" t="s">
        <v>174</v>
      </c>
      <c r="F71" s="182"/>
      <c r="G71" s="183"/>
      <c r="H71" s="183"/>
      <c r="I71" s="183"/>
      <c r="J71" s="182"/>
      <c r="K71" s="183"/>
      <c r="L71" s="183"/>
    </row>
    <row r="72" spans="1:12" ht="6" customHeight="1" x14ac:dyDescent="0.45">
      <c r="A72" s="188"/>
      <c r="F72" s="182"/>
      <c r="G72" s="183"/>
      <c r="H72" s="183"/>
      <c r="I72" s="183"/>
      <c r="J72" s="182"/>
      <c r="K72" s="183"/>
      <c r="L72" s="183"/>
    </row>
    <row r="73" spans="1:12" ht="20.100000000000001" customHeight="1" x14ac:dyDescent="0.45">
      <c r="A73" s="39" t="s">
        <v>175</v>
      </c>
      <c r="D73" s="167">
        <v>18</v>
      </c>
      <c r="F73" s="209">
        <v>-1.0999999999999999E-2</v>
      </c>
      <c r="G73" s="214"/>
      <c r="H73" s="211">
        <v>1.4E-2</v>
      </c>
      <c r="I73" s="212"/>
      <c r="J73" s="213">
        <v>-0.38800000000000001</v>
      </c>
      <c r="K73" s="212"/>
      <c r="L73" s="211">
        <v>0.503</v>
      </c>
    </row>
    <row r="74" spans="1:12" ht="20.100000000000001" customHeight="1" x14ac:dyDescent="0.45">
      <c r="A74" s="39" t="s">
        <v>176</v>
      </c>
      <c r="D74" s="167">
        <v>18</v>
      </c>
      <c r="F74" s="209">
        <v>-1.0999999999999999E-2</v>
      </c>
      <c r="G74" s="214"/>
      <c r="H74" s="211">
        <v>1.4E-2</v>
      </c>
      <c r="I74" s="212"/>
      <c r="J74" s="213">
        <v>-0.38800000000000001</v>
      </c>
      <c r="K74" s="212"/>
      <c r="L74" s="211">
        <v>0.48899999999999999</v>
      </c>
    </row>
    <row r="75" spans="1:12" ht="20.100000000000001" customHeight="1" x14ac:dyDescent="0.45">
      <c r="F75" s="211"/>
      <c r="G75" s="212"/>
      <c r="H75" s="211"/>
      <c r="I75" s="212"/>
      <c r="J75" s="211"/>
      <c r="K75" s="212"/>
      <c r="L75" s="211"/>
    </row>
    <row r="76" spans="1:12" ht="20.100000000000001" customHeight="1" x14ac:dyDescent="0.45">
      <c r="F76" s="211"/>
      <c r="G76" s="212"/>
      <c r="H76" s="211"/>
      <c r="I76" s="212"/>
      <c r="J76" s="211"/>
      <c r="K76" s="212"/>
      <c r="L76" s="211"/>
    </row>
    <row r="77" spans="1:12" ht="20.100000000000001" customHeight="1" x14ac:dyDescent="0.45">
      <c r="F77" s="211"/>
      <c r="G77" s="212"/>
      <c r="H77" s="211"/>
      <c r="I77" s="212"/>
      <c r="J77" s="211"/>
      <c r="K77" s="212"/>
      <c r="L77" s="211"/>
    </row>
    <row r="78" spans="1:12" ht="20.100000000000001" customHeight="1" x14ac:dyDescent="0.45">
      <c r="F78" s="211"/>
      <c r="G78" s="212"/>
      <c r="H78" s="211"/>
      <c r="I78" s="212"/>
      <c r="J78" s="211"/>
      <c r="K78" s="212"/>
      <c r="L78" s="211"/>
    </row>
    <row r="79" spans="1:12" ht="20.100000000000001" customHeight="1" x14ac:dyDescent="0.45">
      <c r="F79" s="211"/>
      <c r="G79" s="212"/>
      <c r="H79" s="211"/>
      <c r="I79" s="212"/>
      <c r="J79" s="211"/>
      <c r="K79" s="212"/>
      <c r="L79" s="211"/>
    </row>
    <row r="80" spans="1:12" ht="20.100000000000001" customHeight="1" x14ac:dyDescent="0.45">
      <c r="F80" s="211"/>
      <c r="G80" s="212"/>
      <c r="H80" s="211"/>
      <c r="I80" s="212"/>
      <c r="J80" s="211"/>
      <c r="K80" s="212"/>
      <c r="L80" s="211"/>
    </row>
    <row r="81" spans="1:12" ht="20.100000000000001" customHeight="1" x14ac:dyDescent="0.45">
      <c r="F81" s="211"/>
      <c r="G81" s="212"/>
      <c r="H81" s="211"/>
      <c r="I81" s="212"/>
      <c r="J81" s="211"/>
      <c r="K81" s="212"/>
      <c r="L81" s="211"/>
    </row>
    <row r="82" spans="1:12" ht="20.100000000000001" customHeight="1" x14ac:dyDescent="0.45">
      <c r="F82" s="211"/>
      <c r="G82" s="212"/>
      <c r="H82" s="211"/>
      <c r="I82" s="212"/>
      <c r="J82" s="211"/>
      <c r="K82" s="212"/>
      <c r="L82" s="211"/>
    </row>
    <row r="83" spans="1:12" ht="20.100000000000001" customHeight="1" x14ac:dyDescent="0.45">
      <c r="F83" s="211"/>
      <c r="G83" s="212"/>
      <c r="H83" s="211"/>
      <c r="I83" s="212"/>
      <c r="J83" s="211"/>
      <c r="K83" s="212"/>
      <c r="L83" s="211"/>
    </row>
    <row r="84" spans="1:12" ht="20.100000000000001" customHeight="1" x14ac:dyDescent="0.45">
      <c r="F84" s="211"/>
      <c r="G84" s="212"/>
      <c r="H84" s="211"/>
      <c r="I84" s="212"/>
      <c r="J84" s="211"/>
      <c r="K84" s="212"/>
      <c r="L84" s="211"/>
    </row>
    <row r="85" spans="1:12" ht="20.100000000000001" customHeight="1" x14ac:dyDescent="0.45">
      <c r="F85" s="211"/>
      <c r="G85" s="212"/>
      <c r="H85" s="211"/>
      <c r="I85" s="212"/>
      <c r="J85" s="211"/>
      <c r="K85" s="212"/>
      <c r="L85" s="211"/>
    </row>
    <row r="86" spans="1:12" ht="20.100000000000001" customHeight="1" x14ac:dyDescent="0.45">
      <c r="F86" s="211"/>
      <c r="G86" s="212"/>
      <c r="H86" s="211"/>
      <c r="I86" s="212"/>
      <c r="J86" s="211"/>
      <c r="K86" s="212"/>
      <c r="L86" s="211"/>
    </row>
    <row r="87" spans="1:12" ht="20.100000000000001" customHeight="1" x14ac:dyDescent="0.45">
      <c r="F87" s="211"/>
      <c r="G87" s="212"/>
      <c r="H87" s="211"/>
      <c r="I87" s="212"/>
      <c r="J87" s="211"/>
      <c r="K87" s="212"/>
      <c r="L87" s="211"/>
    </row>
    <row r="88" spans="1:12" ht="20.100000000000001" customHeight="1" x14ac:dyDescent="0.45">
      <c r="F88" s="211"/>
      <c r="G88" s="212"/>
      <c r="H88" s="211"/>
      <c r="I88" s="212"/>
      <c r="J88" s="211"/>
      <c r="K88" s="212"/>
      <c r="L88" s="211"/>
    </row>
    <row r="89" spans="1:12" ht="20.100000000000001" customHeight="1" x14ac:dyDescent="0.45">
      <c r="F89" s="211"/>
      <c r="G89" s="212"/>
      <c r="H89" s="211"/>
      <c r="I89" s="212"/>
      <c r="J89" s="211"/>
      <c r="K89" s="212"/>
      <c r="L89" s="211"/>
    </row>
    <row r="90" spans="1:12" ht="18" customHeight="1" x14ac:dyDescent="0.45">
      <c r="F90" s="211"/>
      <c r="G90" s="212"/>
      <c r="H90" s="211"/>
      <c r="I90" s="212"/>
      <c r="J90" s="211"/>
      <c r="K90" s="212"/>
      <c r="L90" s="211"/>
    </row>
    <row r="91" spans="1:12" ht="9.75" customHeight="1" x14ac:dyDescent="0.45">
      <c r="F91" s="211"/>
      <c r="G91" s="212"/>
      <c r="H91" s="211"/>
      <c r="I91" s="212"/>
      <c r="J91" s="211"/>
      <c r="K91" s="212"/>
      <c r="L91" s="211"/>
    </row>
    <row r="92" spans="1:12" ht="21.95" customHeight="1" x14ac:dyDescent="0.45">
      <c r="A92" s="224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25"/>
      <c r="C92" s="225"/>
      <c r="D92" s="226"/>
      <c r="E92" s="226"/>
      <c r="F92" s="218"/>
      <c r="G92" s="218"/>
      <c r="H92" s="218"/>
      <c r="I92" s="218"/>
      <c r="J92" s="218"/>
      <c r="K92" s="218"/>
      <c r="L92" s="218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9AF7-6342-4455-A921-1DF70DEF7A71}">
  <sheetPr>
    <tabColor theme="9" tint="0.79998168889431442"/>
  </sheetPr>
  <dimension ref="A1:Q92"/>
  <sheetViews>
    <sheetView zoomScale="85" zoomScaleNormal="85" zoomScaleSheetLayoutView="100" workbookViewId="0">
      <selection activeCell="C154" sqref="C154"/>
    </sheetView>
  </sheetViews>
  <sheetFormatPr defaultColWidth="9.33203125" defaultRowHeight="19.5" x14ac:dyDescent="0.45"/>
  <cols>
    <col min="1" max="2" width="1.6640625" style="39" customWidth="1"/>
    <col min="3" max="3" width="46.83203125" style="39" customWidth="1"/>
    <col min="4" max="4" width="9.1640625" style="167" customWidth="1"/>
    <col min="5" max="5" width="1" style="167" customWidth="1"/>
    <col min="6" max="6" width="12.6640625" style="194" customWidth="1"/>
    <col min="7" max="7" width="1" style="194" customWidth="1"/>
    <col min="8" max="8" width="12.6640625" style="194" customWidth="1"/>
    <col min="9" max="9" width="1" style="194" customWidth="1"/>
    <col min="10" max="10" width="12.6640625" style="194" customWidth="1"/>
    <col min="11" max="11" width="1" style="194" customWidth="1"/>
    <col min="12" max="12" width="12.6640625" style="194" customWidth="1"/>
    <col min="13" max="16384" width="9.33203125" style="39"/>
  </cols>
  <sheetData>
    <row r="1" spans="1:17" ht="20.100000000000001" customHeight="1" x14ac:dyDescent="0.45">
      <c r="A1" s="166" t="s">
        <v>118</v>
      </c>
      <c r="B1" s="166"/>
      <c r="C1" s="166"/>
      <c r="F1" s="202"/>
      <c r="G1" s="202"/>
      <c r="H1" s="202"/>
      <c r="I1" s="169"/>
      <c r="J1" s="221"/>
      <c r="K1" s="169"/>
      <c r="L1" s="221"/>
    </row>
    <row r="2" spans="1:17" ht="20.100000000000001" customHeight="1" x14ac:dyDescent="0.45">
      <c r="A2" s="166" t="s">
        <v>119</v>
      </c>
      <c r="B2" s="166"/>
      <c r="C2" s="166"/>
      <c r="F2" s="202"/>
      <c r="G2" s="202"/>
      <c r="H2" s="202"/>
      <c r="I2" s="202"/>
      <c r="J2" s="202"/>
      <c r="K2" s="202"/>
      <c r="L2" s="202"/>
    </row>
    <row r="3" spans="1:17" ht="20.100000000000001" customHeight="1" x14ac:dyDescent="0.45">
      <c r="A3" s="170" t="str">
        <f>'T11-12PL Conso (9m)'!A3</f>
        <v>สำหรับรอบระยะเวลาเก้าเดือนสิ้นสุดวันที่ 30 กันยายน พ.ศ. 2567</v>
      </c>
      <c r="B3" s="170"/>
      <c r="C3" s="170"/>
      <c r="D3" s="171"/>
      <c r="E3" s="171"/>
      <c r="F3" s="203"/>
      <c r="G3" s="203"/>
      <c r="H3" s="203"/>
      <c r="I3" s="203"/>
      <c r="J3" s="203"/>
      <c r="K3" s="203"/>
      <c r="L3" s="203"/>
    </row>
    <row r="4" spans="1:17" ht="20.100000000000001" customHeight="1" x14ac:dyDescent="0.45">
      <c r="A4" s="173"/>
      <c r="B4" s="173"/>
      <c r="C4" s="173"/>
      <c r="D4" s="174"/>
      <c r="E4" s="174"/>
      <c r="F4" s="204"/>
      <c r="G4" s="204"/>
      <c r="H4" s="204"/>
      <c r="I4" s="204"/>
      <c r="J4" s="204"/>
      <c r="K4" s="204"/>
      <c r="L4" s="204"/>
    </row>
    <row r="5" spans="1:17" ht="20.100000000000001" customHeight="1" x14ac:dyDescent="0.45">
      <c r="A5" s="166"/>
      <c r="B5" s="166"/>
      <c r="C5" s="166"/>
      <c r="F5" s="296" t="s">
        <v>186</v>
      </c>
      <c r="G5" s="296"/>
      <c r="H5" s="296"/>
      <c r="I5" s="296"/>
      <c r="J5" s="296"/>
      <c r="K5" s="296"/>
      <c r="L5" s="296"/>
    </row>
    <row r="6" spans="1:17" ht="20.100000000000001" customHeight="1" x14ac:dyDescent="0.45">
      <c r="A6" s="166"/>
      <c r="B6" s="166"/>
      <c r="C6" s="166"/>
      <c r="F6" s="297" t="s">
        <v>4</v>
      </c>
      <c r="G6" s="297"/>
      <c r="H6" s="297"/>
      <c r="I6" s="167"/>
      <c r="J6" s="297" t="s">
        <v>5</v>
      </c>
      <c r="K6" s="297"/>
      <c r="L6" s="297"/>
    </row>
    <row r="7" spans="1:17" s="176" customFormat="1" ht="20.100000000000001" customHeight="1" x14ac:dyDescent="0.45">
      <c r="D7" s="177" t="s">
        <v>10</v>
      </c>
      <c r="F7" s="178" t="s">
        <v>11</v>
      </c>
      <c r="G7" s="129"/>
      <c r="H7" s="178" t="s">
        <v>12</v>
      </c>
      <c r="I7" s="129"/>
      <c r="J7" s="178" t="s">
        <v>11</v>
      </c>
      <c r="K7" s="129"/>
      <c r="L7" s="178" t="s">
        <v>12</v>
      </c>
    </row>
    <row r="8" spans="1:17" s="176" customFormat="1" ht="6" customHeight="1" x14ac:dyDescent="0.45">
      <c r="D8" s="179"/>
      <c r="F8" s="180"/>
      <c r="G8" s="181"/>
      <c r="H8" s="181"/>
      <c r="I8" s="181"/>
      <c r="J8" s="180"/>
      <c r="K8" s="181"/>
      <c r="L8" s="181"/>
    </row>
    <row r="9" spans="1:17" ht="20.100000000000001" customHeight="1" x14ac:dyDescent="0.45">
      <c r="A9" s="39" t="s">
        <v>187</v>
      </c>
      <c r="F9" s="182">
        <v>46179</v>
      </c>
      <c r="G9" s="183"/>
      <c r="H9" s="183">
        <v>40548</v>
      </c>
      <c r="I9" s="183"/>
      <c r="J9" s="182">
        <v>1650129</v>
      </c>
      <c r="K9" s="183"/>
      <c r="L9" s="183">
        <v>1396535</v>
      </c>
      <c r="P9" s="184"/>
      <c r="Q9" s="184"/>
    </row>
    <row r="10" spans="1:17" ht="20.100000000000001" customHeight="1" x14ac:dyDescent="0.45">
      <c r="A10" s="39" t="s">
        <v>188</v>
      </c>
      <c r="F10" s="186">
        <v>-42294</v>
      </c>
      <c r="G10" s="183"/>
      <c r="H10" s="187">
        <v>-38871</v>
      </c>
      <c r="I10" s="183"/>
      <c r="J10" s="186">
        <v>-1511475</v>
      </c>
      <c r="K10" s="183"/>
      <c r="L10" s="187">
        <v>-1339705</v>
      </c>
      <c r="P10" s="184"/>
      <c r="Q10" s="184"/>
    </row>
    <row r="11" spans="1:17" ht="6" customHeight="1" x14ac:dyDescent="0.45">
      <c r="F11" s="182"/>
      <c r="G11" s="183"/>
      <c r="H11" s="183"/>
      <c r="I11" s="183"/>
      <c r="J11" s="182"/>
      <c r="K11" s="183"/>
      <c r="L11" s="183"/>
    </row>
    <row r="12" spans="1:17" ht="20.100000000000001" customHeight="1" x14ac:dyDescent="0.45">
      <c r="A12" s="188" t="s">
        <v>124</v>
      </c>
      <c r="F12" s="182">
        <f>SUM(F9:F10)</f>
        <v>3885</v>
      </c>
      <c r="G12" s="183"/>
      <c r="H12" s="183">
        <f>SUM(H9:H10)</f>
        <v>1677</v>
      </c>
      <c r="I12" s="183"/>
      <c r="J12" s="182">
        <f>SUM(J9:J10)</f>
        <v>138654</v>
      </c>
      <c r="K12" s="183"/>
      <c r="L12" s="183">
        <f>SUM(L9:L10)</f>
        <v>56830</v>
      </c>
    </row>
    <row r="13" spans="1:17" ht="20.100000000000001" customHeight="1" x14ac:dyDescent="0.45">
      <c r="A13" s="39" t="s">
        <v>189</v>
      </c>
      <c r="D13" s="167">
        <v>21</v>
      </c>
      <c r="F13" s="182">
        <v>46484</v>
      </c>
      <c r="G13" s="183"/>
      <c r="H13" s="183">
        <v>432534</v>
      </c>
      <c r="I13" s="183"/>
      <c r="J13" s="182">
        <v>1668688</v>
      </c>
      <c r="K13" s="183"/>
      <c r="L13" s="183">
        <v>15003762</v>
      </c>
      <c r="P13" s="184"/>
      <c r="Q13" s="184"/>
    </row>
    <row r="14" spans="1:17" ht="20.100000000000001" customHeight="1" x14ac:dyDescent="0.45">
      <c r="A14" s="39" t="s">
        <v>125</v>
      </c>
      <c r="F14" s="182">
        <v>195</v>
      </c>
      <c r="G14" s="183"/>
      <c r="H14" s="183">
        <v>122</v>
      </c>
      <c r="I14" s="183"/>
      <c r="J14" s="182">
        <v>7169</v>
      </c>
      <c r="K14" s="183"/>
      <c r="L14" s="183">
        <v>4197</v>
      </c>
      <c r="P14" s="184"/>
      <c r="Q14" s="184"/>
    </row>
    <row r="15" spans="1:17" ht="20.100000000000001" customHeight="1" x14ac:dyDescent="0.45">
      <c r="A15" s="39" t="s">
        <v>126</v>
      </c>
      <c r="F15" s="182">
        <v>23822</v>
      </c>
      <c r="G15" s="183"/>
      <c r="H15" s="183">
        <v>29285</v>
      </c>
      <c r="I15" s="183"/>
      <c r="J15" s="182">
        <v>850079</v>
      </c>
      <c r="K15" s="183"/>
      <c r="L15" s="183">
        <v>1008484</v>
      </c>
      <c r="P15" s="184"/>
      <c r="Q15" s="184"/>
    </row>
    <row r="16" spans="1:17" ht="20.100000000000001" customHeight="1" x14ac:dyDescent="0.45">
      <c r="A16" s="39" t="s">
        <v>127</v>
      </c>
      <c r="F16" s="182">
        <v>124598</v>
      </c>
      <c r="G16" s="184"/>
      <c r="H16" s="183">
        <v>101948</v>
      </c>
      <c r="I16" s="184"/>
      <c r="J16" s="182">
        <v>4451756</v>
      </c>
      <c r="K16" s="184"/>
      <c r="L16" s="183">
        <v>3520200</v>
      </c>
      <c r="P16" s="184"/>
      <c r="Q16" s="184"/>
    </row>
    <row r="17" spans="1:17" ht="20.100000000000001" customHeight="1" x14ac:dyDescent="0.45">
      <c r="A17" s="39" t="s">
        <v>128</v>
      </c>
      <c r="F17" s="182">
        <v>-3349</v>
      </c>
      <c r="G17" s="183"/>
      <c r="H17" s="183">
        <v>-4045</v>
      </c>
      <c r="I17" s="183"/>
      <c r="J17" s="182">
        <v>-119591</v>
      </c>
      <c r="K17" s="183"/>
      <c r="L17" s="183">
        <v>-139149</v>
      </c>
      <c r="P17" s="184"/>
      <c r="Q17" s="184"/>
    </row>
    <row r="18" spans="1:17" ht="20.100000000000001" customHeight="1" x14ac:dyDescent="0.45">
      <c r="A18" s="39" t="s">
        <v>129</v>
      </c>
      <c r="F18" s="182">
        <v>-36788</v>
      </c>
      <c r="G18" s="184"/>
      <c r="H18" s="183">
        <v>-39530</v>
      </c>
      <c r="I18" s="184"/>
      <c r="J18" s="182">
        <v>-1315712</v>
      </c>
      <c r="K18" s="184"/>
      <c r="L18" s="183">
        <v>-1365202</v>
      </c>
      <c r="P18" s="184"/>
      <c r="Q18" s="184"/>
    </row>
    <row r="19" spans="1:17" ht="20.100000000000001" customHeight="1" x14ac:dyDescent="0.45">
      <c r="A19" s="39" t="s">
        <v>133</v>
      </c>
      <c r="F19" s="182">
        <v>-1467</v>
      </c>
      <c r="G19" s="183"/>
      <c r="H19" s="183">
        <v>10014</v>
      </c>
      <c r="I19" s="183"/>
      <c r="J19" s="182">
        <v>-48920</v>
      </c>
      <c r="K19" s="183"/>
      <c r="L19" s="183">
        <v>344454</v>
      </c>
      <c r="P19" s="184"/>
      <c r="Q19" s="184"/>
    </row>
    <row r="20" spans="1:17" ht="20.100000000000001" customHeight="1" x14ac:dyDescent="0.45">
      <c r="A20" s="39" t="s">
        <v>134</v>
      </c>
      <c r="F20" s="182">
        <v>-109077</v>
      </c>
      <c r="G20" s="183"/>
      <c r="H20" s="183">
        <v>77992</v>
      </c>
      <c r="I20" s="183"/>
      <c r="J20" s="182">
        <v>-3681813</v>
      </c>
      <c r="K20" s="183"/>
      <c r="L20" s="183">
        <v>2724869</v>
      </c>
      <c r="P20" s="184"/>
      <c r="Q20" s="184"/>
    </row>
    <row r="21" spans="1:17" ht="20.100000000000001" customHeight="1" x14ac:dyDescent="0.45">
      <c r="A21" s="39" t="s">
        <v>135</v>
      </c>
      <c r="F21" s="182">
        <v>-161357</v>
      </c>
      <c r="G21" s="183"/>
      <c r="H21" s="183">
        <v>-163734</v>
      </c>
      <c r="I21" s="183"/>
      <c r="J21" s="182">
        <v>-5764472</v>
      </c>
      <c r="K21" s="183"/>
      <c r="L21" s="183">
        <v>-5653446</v>
      </c>
      <c r="P21" s="184"/>
      <c r="Q21" s="184"/>
    </row>
    <row r="22" spans="1:17" ht="20.100000000000001" customHeight="1" x14ac:dyDescent="0.45">
      <c r="A22" s="39" t="s">
        <v>136</v>
      </c>
      <c r="F22" s="186">
        <v>-2254</v>
      </c>
      <c r="G22" s="183"/>
      <c r="H22" s="187">
        <v>-2544</v>
      </c>
      <c r="I22" s="183"/>
      <c r="J22" s="186">
        <v>-80503</v>
      </c>
      <c r="K22" s="183"/>
      <c r="L22" s="187">
        <v>-87782</v>
      </c>
      <c r="P22" s="184"/>
      <c r="Q22" s="184"/>
    </row>
    <row r="23" spans="1:17" ht="6" customHeight="1" x14ac:dyDescent="0.45">
      <c r="F23" s="182"/>
      <c r="G23" s="183"/>
      <c r="H23" s="183"/>
      <c r="I23" s="183"/>
      <c r="J23" s="182"/>
      <c r="K23" s="183"/>
      <c r="L23" s="183"/>
    </row>
    <row r="24" spans="1:17" ht="20.100000000000001" customHeight="1" x14ac:dyDescent="0.45">
      <c r="A24" s="188" t="s">
        <v>139</v>
      </c>
      <c r="F24" s="182">
        <f>SUM(F12:F22)</f>
        <v>-115308</v>
      </c>
      <c r="G24" s="183"/>
      <c r="H24" s="183">
        <f>SUM(H12:H22)</f>
        <v>443719</v>
      </c>
      <c r="I24" s="183"/>
      <c r="J24" s="182">
        <f>SUM(J12:J22)</f>
        <v>-3894665</v>
      </c>
      <c r="K24" s="183"/>
      <c r="L24" s="183">
        <f>SUM(L12:L22)</f>
        <v>15417217</v>
      </c>
    </row>
    <row r="25" spans="1:17" ht="20.100000000000001" customHeight="1" x14ac:dyDescent="0.45">
      <c r="A25" s="39" t="s">
        <v>140</v>
      </c>
      <c r="D25" s="167">
        <v>17</v>
      </c>
      <c r="F25" s="186">
        <v>47591</v>
      </c>
      <c r="G25" s="183"/>
      <c r="H25" s="187">
        <v>-45719</v>
      </c>
      <c r="I25" s="183"/>
      <c r="J25" s="186">
        <v>1601473</v>
      </c>
      <c r="K25" s="183"/>
      <c r="L25" s="187">
        <v>-1594587</v>
      </c>
      <c r="P25" s="184"/>
      <c r="Q25" s="184"/>
    </row>
    <row r="26" spans="1:17" ht="6" customHeight="1" x14ac:dyDescent="0.45">
      <c r="F26" s="182"/>
      <c r="G26" s="183"/>
      <c r="H26" s="183"/>
      <c r="I26" s="183"/>
      <c r="J26" s="182"/>
      <c r="K26" s="183"/>
      <c r="L26" s="183"/>
    </row>
    <row r="27" spans="1:17" ht="20.100000000000001" customHeight="1" x14ac:dyDescent="0.45">
      <c r="A27" s="188" t="s">
        <v>191</v>
      </c>
      <c r="B27" s="197"/>
      <c r="C27" s="197"/>
      <c r="F27" s="186">
        <f>SUM(F24:F25)</f>
        <v>-67717</v>
      </c>
      <c r="G27" s="183"/>
      <c r="H27" s="187">
        <f>SUM(H24:H25)</f>
        <v>398000</v>
      </c>
      <c r="I27" s="183"/>
      <c r="J27" s="186">
        <f>SUM(J24:J25)</f>
        <v>-2293192</v>
      </c>
      <c r="K27" s="183"/>
      <c r="L27" s="187">
        <f>SUM(L24:L25)</f>
        <v>13822630</v>
      </c>
    </row>
    <row r="28" spans="1:17" ht="20.100000000000001" customHeight="1" x14ac:dyDescent="0.45">
      <c r="A28" s="188"/>
      <c r="B28" s="197"/>
      <c r="C28" s="197"/>
      <c r="F28" s="182"/>
      <c r="G28" s="183"/>
      <c r="H28" s="183"/>
      <c r="I28" s="183"/>
      <c r="J28" s="182"/>
      <c r="K28" s="183"/>
      <c r="L28" s="183"/>
    </row>
    <row r="29" spans="1:17" ht="20.100000000000001" customHeight="1" x14ac:dyDescent="0.45">
      <c r="A29" s="188" t="s">
        <v>142</v>
      </c>
      <c r="B29" s="197"/>
      <c r="C29" s="197"/>
      <c r="F29" s="182"/>
      <c r="G29" s="183"/>
      <c r="H29" s="183"/>
      <c r="I29" s="183"/>
      <c r="J29" s="182"/>
      <c r="K29" s="183"/>
      <c r="L29" s="183"/>
    </row>
    <row r="30" spans="1:17" ht="20.100000000000001" customHeight="1" x14ac:dyDescent="0.45">
      <c r="A30" s="39" t="s">
        <v>143</v>
      </c>
      <c r="B30" s="197"/>
      <c r="C30" s="197"/>
      <c r="F30" s="182"/>
      <c r="G30" s="183"/>
      <c r="H30" s="183"/>
      <c r="I30" s="183"/>
      <c r="J30" s="182"/>
      <c r="K30" s="183"/>
      <c r="L30" s="183"/>
    </row>
    <row r="31" spans="1:17" ht="20.100000000000001" customHeight="1" x14ac:dyDescent="0.45">
      <c r="B31" s="39" t="s">
        <v>144</v>
      </c>
      <c r="C31" s="197"/>
      <c r="F31" s="182"/>
      <c r="G31" s="183"/>
      <c r="H31" s="183"/>
      <c r="I31" s="183"/>
      <c r="J31" s="182"/>
      <c r="K31" s="183"/>
      <c r="L31" s="183"/>
    </row>
    <row r="32" spans="1:17" ht="20.100000000000001" customHeight="1" x14ac:dyDescent="0.45">
      <c r="A32" s="188"/>
      <c r="B32" s="39" t="s">
        <v>192</v>
      </c>
      <c r="C32" s="39" t="s">
        <v>147</v>
      </c>
      <c r="F32" s="182"/>
      <c r="G32" s="183"/>
      <c r="H32" s="183"/>
      <c r="I32" s="183"/>
      <c r="J32" s="182"/>
      <c r="K32" s="183"/>
      <c r="L32" s="183"/>
    </row>
    <row r="33" spans="1:17" ht="20.100000000000001" customHeight="1" x14ac:dyDescent="0.45">
      <c r="A33" s="188"/>
      <c r="B33" s="39" t="s">
        <v>82</v>
      </c>
      <c r="C33" s="39" t="s">
        <v>148</v>
      </c>
      <c r="F33" s="182">
        <v>-388</v>
      </c>
      <c r="G33" s="183"/>
      <c r="H33" s="183">
        <v>872</v>
      </c>
      <c r="I33" s="183"/>
      <c r="J33" s="182">
        <v>-15020</v>
      </c>
      <c r="K33" s="183"/>
      <c r="L33" s="183">
        <v>30120</v>
      </c>
      <c r="P33" s="184"/>
      <c r="Q33" s="184"/>
    </row>
    <row r="34" spans="1:17" ht="20.100000000000001" customHeight="1" x14ac:dyDescent="0.45">
      <c r="A34" s="188"/>
      <c r="B34" s="39" t="s">
        <v>145</v>
      </c>
      <c r="C34" s="39" t="s">
        <v>162</v>
      </c>
      <c r="F34" s="182"/>
      <c r="G34" s="183"/>
      <c r="H34" s="183"/>
      <c r="I34" s="183"/>
      <c r="J34" s="182"/>
      <c r="K34" s="183"/>
      <c r="L34" s="183"/>
    </row>
    <row r="35" spans="1:17" ht="20.100000000000001" customHeight="1" x14ac:dyDescent="0.45">
      <c r="A35" s="188"/>
      <c r="C35" s="39" t="s">
        <v>163</v>
      </c>
      <c r="F35" s="186">
        <v>0</v>
      </c>
      <c r="G35" s="183"/>
      <c r="H35" s="187">
        <v>0</v>
      </c>
      <c r="I35" s="183"/>
      <c r="J35" s="186">
        <v>-3788334</v>
      </c>
      <c r="K35" s="183"/>
      <c r="L35" s="187">
        <v>3863311</v>
      </c>
      <c r="P35" s="184"/>
      <c r="Q35" s="184"/>
    </row>
    <row r="36" spans="1:17" ht="6" customHeight="1" x14ac:dyDescent="0.45">
      <c r="A36" s="188"/>
      <c r="C36" s="197"/>
      <c r="F36" s="182"/>
      <c r="G36" s="183"/>
      <c r="H36" s="183"/>
      <c r="I36" s="183"/>
      <c r="J36" s="182"/>
      <c r="K36" s="183"/>
      <c r="L36" s="183"/>
    </row>
    <row r="37" spans="1:17" ht="20.100000000000001" customHeight="1" x14ac:dyDescent="0.45">
      <c r="A37" s="39" t="s">
        <v>152</v>
      </c>
      <c r="B37" s="197"/>
      <c r="F37" s="182"/>
      <c r="G37" s="183"/>
      <c r="H37" s="183"/>
      <c r="I37" s="183"/>
      <c r="J37" s="182"/>
      <c r="K37" s="183"/>
      <c r="L37" s="183"/>
    </row>
    <row r="38" spans="1:17" ht="20.100000000000001" customHeight="1" x14ac:dyDescent="0.45">
      <c r="B38" s="39" t="s">
        <v>153</v>
      </c>
      <c r="F38" s="186">
        <f>SUM(F32:F35)</f>
        <v>-388</v>
      </c>
      <c r="G38" s="183"/>
      <c r="H38" s="187">
        <f>SUM(H32:H35)</f>
        <v>872</v>
      </c>
      <c r="I38" s="183"/>
      <c r="J38" s="186">
        <f>SUM(J32:J35)</f>
        <v>-3803354</v>
      </c>
      <c r="K38" s="183"/>
      <c r="L38" s="187">
        <f>SUM(L32:L35)</f>
        <v>3893431</v>
      </c>
    </row>
    <row r="39" spans="1:17" ht="20.100000000000001" customHeight="1" x14ac:dyDescent="0.45">
      <c r="A39" s="188"/>
      <c r="C39" s="197"/>
      <c r="F39" s="183"/>
      <c r="G39" s="183"/>
      <c r="H39" s="183"/>
      <c r="I39" s="183"/>
      <c r="J39" s="183"/>
      <c r="K39" s="183"/>
      <c r="L39" s="183"/>
    </row>
    <row r="40" spans="1:17" ht="20.100000000000001" customHeight="1" x14ac:dyDescent="0.45">
      <c r="A40" s="188"/>
      <c r="C40" s="197"/>
      <c r="F40" s="183"/>
      <c r="G40" s="183"/>
      <c r="H40" s="183"/>
      <c r="I40" s="183"/>
      <c r="J40" s="183"/>
      <c r="K40" s="183"/>
      <c r="L40" s="183"/>
    </row>
    <row r="41" spans="1:17" ht="20.100000000000001" customHeight="1" x14ac:dyDescent="0.45">
      <c r="F41" s="183"/>
      <c r="G41" s="183"/>
      <c r="H41" s="183"/>
      <c r="I41" s="183"/>
      <c r="J41" s="183"/>
      <c r="K41" s="183"/>
      <c r="L41" s="183"/>
    </row>
    <row r="42" spans="1:17" ht="20.100000000000001" customHeight="1" x14ac:dyDescent="0.45">
      <c r="F42" s="183"/>
      <c r="G42" s="183"/>
      <c r="H42" s="183"/>
      <c r="I42" s="183"/>
      <c r="J42" s="183"/>
      <c r="K42" s="183"/>
      <c r="L42" s="183"/>
    </row>
    <row r="43" spans="1:17" ht="20.100000000000001" customHeight="1" x14ac:dyDescent="0.45">
      <c r="A43" s="188"/>
      <c r="C43" s="197"/>
      <c r="F43" s="183"/>
      <c r="G43" s="183"/>
      <c r="H43" s="183"/>
      <c r="I43" s="183"/>
      <c r="J43" s="183"/>
      <c r="K43" s="183"/>
      <c r="L43" s="183"/>
    </row>
    <row r="44" spans="1:17" ht="20.100000000000001" customHeight="1" x14ac:dyDescent="0.45">
      <c r="A44" s="188"/>
      <c r="C44" s="197"/>
      <c r="F44" s="183"/>
      <c r="G44" s="183"/>
      <c r="H44" s="183"/>
      <c r="I44" s="183"/>
      <c r="J44" s="183"/>
      <c r="K44" s="183"/>
      <c r="L44" s="183"/>
    </row>
    <row r="45" spans="1:17" ht="8.25" customHeight="1" x14ac:dyDescent="0.45">
      <c r="A45" s="188"/>
      <c r="C45" s="197"/>
      <c r="F45" s="183"/>
      <c r="G45" s="183"/>
      <c r="H45" s="183"/>
      <c r="I45" s="183"/>
      <c r="J45" s="183"/>
      <c r="K45" s="183"/>
      <c r="L45" s="183"/>
    </row>
    <row r="46" spans="1:17" ht="21.95" customHeight="1" x14ac:dyDescent="0.45">
      <c r="A46" s="224" t="str">
        <f>'T13-14PL Co (3m)'!A92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24"/>
      <c r="C46" s="225"/>
      <c r="D46" s="226"/>
      <c r="E46" s="226"/>
      <c r="F46" s="218"/>
      <c r="G46" s="218"/>
      <c r="H46" s="218"/>
      <c r="I46" s="218"/>
      <c r="J46" s="218"/>
      <c r="K46" s="218"/>
      <c r="L46" s="218"/>
    </row>
    <row r="47" spans="1:17" ht="20.100000000000001" customHeight="1" x14ac:dyDescent="0.45">
      <c r="A47" s="166" t="s">
        <v>118</v>
      </c>
      <c r="B47" s="166"/>
      <c r="C47" s="166"/>
      <c r="F47" s="202"/>
      <c r="G47" s="202"/>
      <c r="H47" s="202"/>
      <c r="I47" s="169"/>
      <c r="J47" s="221"/>
      <c r="K47" s="169"/>
      <c r="L47" s="221"/>
    </row>
    <row r="48" spans="1:17" ht="20.100000000000001" customHeight="1" x14ac:dyDescent="0.45">
      <c r="A48" s="166" t="s">
        <v>154</v>
      </c>
      <c r="B48" s="166"/>
      <c r="C48" s="166"/>
      <c r="F48" s="202"/>
      <c r="G48" s="202"/>
      <c r="H48" s="202"/>
      <c r="I48" s="202"/>
      <c r="J48" s="202"/>
      <c r="K48" s="202"/>
      <c r="L48" s="202"/>
    </row>
    <row r="49" spans="1:17" ht="20.100000000000001" customHeight="1" x14ac:dyDescent="0.45">
      <c r="A49" s="170" t="str">
        <f>A3</f>
        <v>สำหรับรอบระยะเวลาเก้าเดือนสิ้นสุดวันที่ 30 กันยายน พ.ศ. 2567</v>
      </c>
      <c r="B49" s="170"/>
      <c r="C49" s="170"/>
      <c r="D49" s="171"/>
      <c r="E49" s="171"/>
      <c r="F49" s="203"/>
      <c r="G49" s="203"/>
      <c r="H49" s="203"/>
      <c r="I49" s="203"/>
      <c r="J49" s="203"/>
      <c r="K49" s="203"/>
      <c r="L49" s="203"/>
    </row>
    <row r="50" spans="1:17" ht="20.100000000000001" customHeight="1" x14ac:dyDescent="0.45">
      <c r="A50" s="173"/>
      <c r="B50" s="173"/>
      <c r="C50" s="173"/>
      <c r="D50" s="174"/>
      <c r="E50" s="174"/>
      <c r="F50" s="204"/>
      <c r="G50" s="204"/>
      <c r="H50" s="204"/>
      <c r="I50" s="204"/>
      <c r="J50" s="204"/>
      <c r="K50" s="204"/>
      <c r="L50" s="204"/>
    </row>
    <row r="51" spans="1:17" ht="20.100000000000001" customHeight="1" x14ac:dyDescent="0.45">
      <c r="A51" s="166"/>
      <c r="B51" s="166"/>
      <c r="C51" s="166"/>
      <c r="F51" s="296" t="s">
        <v>186</v>
      </c>
      <c r="G51" s="296"/>
      <c r="H51" s="296"/>
      <c r="I51" s="296"/>
      <c r="J51" s="296"/>
      <c r="K51" s="296"/>
      <c r="L51" s="296"/>
    </row>
    <row r="52" spans="1:17" ht="20.100000000000001" customHeight="1" x14ac:dyDescent="0.45">
      <c r="A52" s="166"/>
      <c r="B52" s="166"/>
      <c r="C52" s="166"/>
      <c r="F52" s="297" t="s">
        <v>4</v>
      </c>
      <c r="G52" s="297"/>
      <c r="H52" s="297"/>
      <c r="I52" s="167"/>
      <c r="J52" s="297" t="s">
        <v>5</v>
      </c>
      <c r="K52" s="297"/>
      <c r="L52" s="297"/>
    </row>
    <row r="53" spans="1:17" s="176" customFormat="1" ht="20.100000000000001" customHeight="1" x14ac:dyDescent="0.45">
      <c r="D53" s="177" t="s">
        <v>10</v>
      </c>
      <c r="F53" s="178" t="s">
        <v>11</v>
      </c>
      <c r="G53" s="129"/>
      <c r="H53" s="178" t="s">
        <v>12</v>
      </c>
      <c r="I53" s="129"/>
      <c r="J53" s="178" t="s">
        <v>11</v>
      </c>
      <c r="K53" s="129"/>
      <c r="L53" s="178" t="s">
        <v>12</v>
      </c>
    </row>
    <row r="54" spans="1:17" s="176" customFormat="1" ht="20.100000000000001" customHeight="1" x14ac:dyDescent="0.45">
      <c r="D54" s="179"/>
      <c r="F54" s="180"/>
      <c r="G54" s="181"/>
      <c r="H54" s="181"/>
      <c r="I54" s="181"/>
      <c r="J54" s="180"/>
      <c r="K54" s="181"/>
      <c r="L54" s="181"/>
    </row>
    <row r="55" spans="1:17" ht="20.100000000000001" customHeight="1" x14ac:dyDescent="0.45">
      <c r="A55" s="188" t="s">
        <v>155</v>
      </c>
      <c r="B55" s="197"/>
      <c r="C55" s="197"/>
      <c r="F55" s="182"/>
      <c r="G55" s="183"/>
      <c r="H55" s="183"/>
      <c r="I55" s="183"/>
      <c r="J55" s="182"/>
      <c r="K55" s="183"/>
      <c r="L55" s="183"/>
    </row>
    <row r="56" spans="1:17" ht="20.100000000000001" customHeight="1" x14ac:dyDescent="0.45">
      <c r="A56" s="39" t="s">
        <v>156</v>
      </c>
      <c r="B56" s="197"/>
      <c r="C56" s="197"/>
      <c r="F56" s="182"/>
      <c r="G56" s="183"/>
      <c r="H56" s="183"/>
      <c r="I56" s="183"/>
      <c r="J56" s="182"/>
      <c r="K56" s="183"/>
      <c r="L56" s="183"/>
    </row>
    <row r="57" spans="1:17" ht="20.100000000000001" customHeight="1" x14ac:dyDescent="0.45">
      <c r="B57" s="39" t="s">
        <v>144</v>
      </c>
      <c r="C57" s="197"/>
      <c r="F57" s="182"/>
      <c r="G57" s="183"/>
      <c r="H57" s="183"/>
      <c r="I57" s="183"/>
      <c r="J57" s="182"/>
      <c r="K57" s="183"/>
      <c r="L57" s="183"/>
    </row>
    <row r="58" spans="1:17" ht="20.100000000000001" customHeight="1" x14ac:dyDescent="0.45">
      <c r="B58" s="39" t="s">
        <v>145</v>
      </c>
      <c r="C58" s="39" t="s">
        <v>193</v>
      </c>
      <c r="F58" s="198">
        <v>-6375</v>
      </c>
      <c r="G58" s="183"/>
      <c r="H58" s="218">
        <v>-10609</v>
      </c>
      <c r="I58" s="183"/>
      <c r="J58" s="198">
        <v>-222008</v>
      </c>
      <c r="K58" s="183"/>
      <c r="L58" s="218">
        <v>-365242</v>
      </c>
      <c r="P58" s="184"/>
      <c r="Q58" s="184"/>
    </row>
    <row r="59" spans="1:17" ht="6" customHeight="1" x14ac:dyDescent="0.45">
      <c r="C59" s="197"/>
      <c r="F59" s="182"/>
      <c r="G59" s="183"/>
      <c r="H59" s="183"/>
      <c r="I59" s="183"/>
      <c r="J59" s="182"/>
      <c r="K59" s="183"/>
      <c r="L59" s="183"/>
    </row>
    <row r="60" spans="1:17" ht="20.100000000000001" customHeight="1" x14ac:dyDescent="0.45">
      <c r="A60" s="39" t="s">
        <v>164</v>
      </c>
      <c r="B60" s="197"/>
      <c r="F60" s="182"/>
      <c r="G60" s="183"/>
      <c r="H60" s="183"/>
      <c r="I60" s="183"/>
      <c r="J60" s="182"/>
      <c r="K60" s="183"/>
      <c r="L60" s="183"/>
    </row>
    <row r="61" spans="1:17" ht="20.100000000000001" customHeight="1" x14ac:dyDescent="0.45">
      <c r="A61" s="197"/>
      <c r="B61" s="39" t="s">
        <v>153</v>
      </c>
      <c r="F61" s="186">
        <f>SUM(F58)</f>
        <v>-6375</v>
      </c>
      <c r="G61" s="183"/>
      <c r="H61" s="187">
        <f>SUM(H58)</f>
        <v>-10609</v>
      </c>
      <c r="I61" s="183"/>
      <c r="J61" s="186">
        <f>SUM(J58)</f>
        <v>-222008</v>
      </c>
      <c r="K61" s="183"/>
      <c r="L61" s="187">
        <f>SUM(L58)</f>
        <v>-365242</v>
      </c>
    </row>
    <row r="62" spans="1:17" ht="6" customHeight="1" x14ac:dyDescent="0.45">
      <c r="F62" s="182"/>
      <c r="G62" s="183"/>
      <c r="H62" s="183"/>
      <c r="I62" s="183"/>
      <c r="J62" s="182"/>
      <c r="K62" s="183"/>
      <c r="L62" s="183"/>
    </row>
    <row r="63" spans="1:17" ht="20.100000000000001" customHeight="1" x14ac:dyDescent="0.45">
      <c r="A63" s="188" t="s">
        <v>165</v>
      </c>
      <c r="B63" s="197"/>
      <c r="C63" s="197"/>
      <c r="F63" s="182"/>
      <c r="G63" s="183"/>
      <c r="H63" s="183"/>
      <c r="I63" s="183"/>
      <c r="J63" s="182"/>
      <c r="K63" s="183"/>
      <c r="L63" s="183"/>
    </row>
    <row r="64" spans="1:17" ht="20.100000000000001" customHeight="1" x14ac:dyDescent="0.45">
      <c r="A64" s="188"/>
      <c r="B64" s="188" t="s">
        <v>166</v>
      </c>
      <c r="C64" s="197"/>
      <c r="F64" s="186">
        <f>F38+F61</f>
        <v>-6763</v>
      </c>
      <c r="G64" s="183"/>
      <c r="H64" s="187">
        <f>H38+H61</f>
        <v>-9737</v>
      </c>
      <c r="I64" s="183"/>
      <c r="J64" s="186">
        <f>J38+J61</f>
        <v>-4025362</v>
      </c>
      <c r="K64" s="183"/>
      <c r="L64" s="187">
        <f>L38+L61</f>
        <v>3528189</v>
      </c>
    </row>
    <row r="65" spans="1:17" ht="6" customHeight="1" x14ac:dyDescent="0.45">
      <c r="A65" s="188"/>
      <c r="B65" s="197"/>
      <c r="C65" s="197"/>
      <c r="F65" s="182"/>
      <c r="G65" s="183"/>
      <c r="H65" s="183"/>
      <c r="I65" s="183"/>
      <c r="J65" s="182"/>
      <c r="K65" s="183"/>
      <c r="L65" s="183"/>
    </row>
    <row r="66" spans="1:17" ht="20.100000000000001" customHeight="1" thickBot="1" x14ac:dyDescent="0.5">
      <c r="A66" s="188" t="s">
        <v>194</v>
      </c>
      <c r="B66" s="197"/>
      <c r="C66" s="197"/>
      <c r="F66" s="205">
        <f>SUM(F27+F64)</f>
        <v>-74480</v>
      </c>
      <c r="G66" s="183"/>
      <c r="H66" s="206">
        <f>SUM(H27+H64)</f>
        <v>388263</v>
      </c>
      <c r="I66" s="183"/>
      <c r="J66" s="205">
        <f>SUM(J27+J64)</f>
        <v>-6318554</v>
      </c>
      <c r="K66" s="183"/>
      <c r="L66" s="206">
        <f>SUM(L27+L64)</f>
        <v>17350819</v>
      </c>
    </row>
    <row r="67" spans="1:17" ht="20.100000000000001" customHeight="1" thickTop="1" x14ac:dyDescent="0.45">
      <c r="A67" s="188"/>
      <c r="B67" s="197"/>
      <c r="C67" s="197"/>
      <c r="F67" s="183"/>
      <c r="G67" s="183"/>
      <c r="H67" s="183"/>
      <c r="I67" s="183"/>
      <c r="J67" s="183"/>
      <c r="K67" s="183"/>
      <c r="L67" s="183"/>
    </row>
    <row r="68" spans="1:17" ht="20.100000000000001" customHeight="1" x14ac:dyDescent="0.45">
      <c r="B68" s="197"/>
      <c r="C68" s="197"/>
      <c r="F68" s="295" t="s">
        <v>172</v>
      </c>
      <c r="G68" s="295"/>
      <c r="H68" s="295"/>
      <c r="I68" s="167"/>
      <c r="J68" s="295" t="s">
        <v>173</v>
      </c>
      <c r="K68" s="295"/>
      <c r="L68" s="295"/>
    </row>
    <row r="69" spans="1:17" ht="20.100000000000001" customHeight="1" x14ac:dyDescent="0.45">
      <c r="B69" s="197"/>
      <c r="C69" s="197"/>
      <c r="D69" s="179"/>
      <c r="F69" s="178" t="s">
        <v>11</v>
      </c>
      <c r="G69" s="129"/>
      <c r="H69" s="178" t="s">
        <v>12</v>
      </c>
      <c r="I69" s="129"/>
      <c r="J69" s="178" t="s">
        <v>11</v>
      </c>
      <c r="K69" s="129"/>
      <c r="L69" s="178" t="s">
        <v>12</v>
      </c>
    </row>
    <row r="70" spans="1:17" ht="6" customHeight="1" x14ac:dyDescent="0.45">
      <c r="A70" s="188"/>
      <c r="F70" s="182"/>
      <c r="G70" s="183"/>
      <c r="H70" s="183"/>
      <c r="I70" s="183"/>
      <c r="J70" s="182"/>
      <c r="K70" s="183"/>
      <c r="L70" s="183"/>
    </row>
    <row r="71" spans="1:17" ht="20.100000000000001" customHeight="1" x14ac:dyDescent="0.45">
      <c r="A71" s="188" t="s">
        <v>174</v>
      </c>
      <c r="F71" s="182"/>
      <c r="G71" s="183"/>
      <c r="H71" s="183"/>
      <c r="I71" s="183"/>
      <c r="J71" s="182"/>
      <c r="K71" s="183"/>
      <c r="L71" s="183"/>
    </row>
    <row r="72" spans="1:17" ht="6" customHeight="1" x14ac:dyDescent="0.45">
      <c r="A72" s="188"/>
      <c r="F72" s="182"/>
      <c r="G72" s="183"/>
      <c r="H72" s="183"/>
      <c r="I72" s="183"/>
      <c r="J72" s="182"/>
      <c r="K72" s="183"/>
      <c r="L72" s="183"/>
    </row>
    <row r="73" spans="1:17" ht="20.100000000000001" customHeight="1" x14ac:dyDescent="0.45">
      <c r="A73" s="39" t="s">
        <v>175</v>
      </c>
      <c r="D73" s="167">
        <v>18</v>
      </c>
      <c r="F73" s="209">
        <v>-7.0000000000000001E-3</v>
      </c>
      <c r="G73" s="214"/>
      <c r="H73" s="214">
        <v>4.7E-2</v>
      </c>
      <c r="I73" s="214"/>
      <c r="J73" s="209">
        <v>-0.22900000000000001</v>
      </c>
      <c r="K73" s="210"/>
      <c r="L73" s="214">
        <v>1.635</v>
      </c>
      <c r="P73" s="184"/>
      <c r="Q73" s="184"/>
    </row>
    <row r="74" spans="1:17" ht="20.100000000000001" customHeight="1" x14ac:dyDescent="0.45">
      <c r="A74" s="39" t="s">
        <v>176</v>
      </c>
      <c r="D74" s="167">
        <v>18</v>
      </c>
      <c r="F74" s="209">
        <v>-7.0000000000000001E-3</v>
      </c>
      <c r="G74" s="214"/>
      <c r="H74" s="214">
        <v>4.4999999999999998E-2</v>
      </c>
      <c r="I74" s="214"/>
      <c r="J74" s="209">
        <v>-0.22900000000000001</v>
      </c>
      <c r="K74" s="210"/>
      <c r="L74" s="214">
        <v>1.5629999999999999</v>
      </c>
      <c r="P74" s="184"/>
      <c r="Q74" s="184"/>
    </row>
    <row r="75" spans="1:17" ht="20.100000000000001" customHeight="1" x14ac:dyDescent="0.45">
      <c r="F75" s="211"/>
      <c r="G75" s="212"/>
      <c r="H75" s="211"/>
      <c r="I75" s="212"/>
      <c r="J75" s="211"/>
      <c r="K75" s="212"/>
      <c r="L75" s="211"/>
    </row>
    <row r="76" spans="1:17" ht="20.100000000000001" customHeight="1" x14ac:dyDescent="0.45">
      <c r="F76" s="211"/>
      <c r="G76" s="212"/>
      <c r="H76" s="211"/>
      <c r="I76" s="212"/>
      <c r="J76" s="211"/>
      <c r="K76" s="212"/>
      <c r="L76" s="211"/>
    </row>
    <row r="77" spans="1:17" ht="20.100000000000001" customHeight="1" x14ac:dyDescent="0.45">
      <c r="F77" s="211"/>
      <c r="G77" s="212"/>
      <c r="H77" s="211"/>
      <c r="I77" s="212"/>
      <c r="J77" s="211"/>
      <c r="K77" s="212"/>
      <c r="L77" s="211"/>
    </row>
    <row r="78" spans="1:17" ht="20.100000000000001" customHeight="1" x14ac:dyDescent="0.45">
      <c r="F78" s="211"/>
      <c r="G78" s="212"/>
      <c r="H78" s="211"/>
      <c r="I78" s="212"/>
      <c r="J78" s="211"/>
      <c r="K78" s="212"/>
      <c r="L78" s="211"/>
    </row>
    <row r="79" spans="1:17" ht="20.100000000000001" customHeight="1" x14ac:dyDescent="0.45">
      <c r="F79" s="211"/>
      <c r="G79" s="212"/>
      <c r="H79" s="211"/>
      <c r="I79" s="212"/>
      <c r="J79" s="211"/>
      <c r="K79" s="212"/>
      <c r="L79" s="211"/>
    </row>
    <row r="80" spans="1:17" ht="20.100000000000001" customHeight="1" x14ac:dyDescent="0.45">
      <c r="F80" s="211"/>
      <c r="G80" s="212"/>
      <c r="H80" s="211"/>
      <c r="I80" s="212"/>
      <c r="J80" s="211"/>
      <c r="K80" s="212"/>
      <c r="L80" s="211"/>
    </row>
    <row r="81" spans="1:12" ht="20.100000000000001" customHeight="1" x14ac:dyDescent="0.45">
      <c r="F81" s="211"/>
      <c r="G81" s="212"/>
      <c r="H81" s="211"/>
      <c r="I81" s="212"/>
      <c r="J81" s="211"/>
      <c r="K81" s="212"/>
      <c r="L81" s="211"/>
    </row>
    <row r="82" spans="1:12" ht="20.100000000000001" customHeight="1" x14ac:dyDescent="0.45">
      <c r="F82" s="211"/>
      <c r="G82" s="212"/>
      <c r="H82" s="211"/>
      <c r="I82" s="212"/>
      <c r="J82" s="211"/>
      <c r="K82" s="212"/>
      <c r="L82" s="211"/>
    </row>
    <row r="83" spans="1:12" ht="20.100000000000001" customHeight="1" x14ac:dyDescent="0.45">
      <c r="F83" s="211"/>
      <c r="G83" s="212"/>
      <c r="H83" s="211"/>
      <c r="I83" s="212"/>
      <c r="J83" s="211"/>
      <c r="K83" s="212"/>
      <c r="L83" s="211"/>
    </row>
    <row r="84" spans="1:12" ht="20.100000000000001" customHeight="1" x14ac:dyDescent="0.45">
      <c r="F84" s="211"/>
      <c r="G84" s="212"/>
      <c r="H84" s="211"/>
      <c r="I84" s="212"/>
      <c r="J84" s="211"/>
      <c r="K84" s="212"/>
      <c r="L84" s="211"/>
    </row>
    <row r="85" spans="1:12" ht="20.100000000000001" customHeight="1" x14ac:dyDescent="0.45">
      <c r="F85" s="211"/>
      <c r="G85" s="212"/>
      <c r="H85" s="211"/>
      <c r="I85" s="212"/>
      <c r="J85" s="211"/>
      <c r="K85" s="212"/>
      <c r="L85" s="211"/>
    </row>
    <row r="86" spans="1:12" ht="20.100000000000001" customHeight="1" x14ac:dyDescent="0.45">
      <c r="F86" s="211"/>
      <c r="G86" s="212"/>
      <c r="H86" s="211"/>
      <c r="I86" s="212"/>
      <c r="J86" s="211"/>
      <c r="K86" s="212"/>
      <c r="L86" s="211"/>
    </row>
    <row r="87" spans="1:12" ht="20.100000000000001" customHeight="1" x14ac:dyDescent="0.45">
      <c r="F87" s="211"/>
      <c r="G87" s="212"/>
      <c r="H87" s="211"/>
      <c r="I87" s="212"/>
      <c r="J87" s="211"/>
      <c r="K87" s="212"/>
      <c r="L87" s="211"/>
    </row>
    <row r="88" spans="1:12" ht="20.100000000000001" customHeight="1" x14ac:dyDescent="0.45">
      <c r="F88" s="211"/>
      <c r="G88" s="212"/>
      <c r="H88" s="211"/>
      <c r="I88" s="212"/>
      <c r="J88" s="211"/>
      <c r="K88" s="212"/>
      <c r="L88" s="211"/>
    </row>
    <row r="89" spans="1:12" ht="20.100000000000001" customHeight="1" x14ac:dyDescent="0.45">
      <c r="F89" s="211"/>
      <c r="G89" s="212"/>
      <c r="H89" s="211"/>
      <c r="I89" s="212"/>
      <c r="J89" s="211"/>
      <c r="K89" s="212"/>
      <c r="L89" s="211"/>
    </row>
    <row r="90" spans="1:12" ht="18" customHeight="1" x14ac:dyDescent="0.45">
      <c r="F90" s="211"/>
      <c r="G90" s="212"/>
      <c r="H90" s="211"/>
      <c r="I90" s="212"/>
      <c r="J90" s="211"/>
      <c r="K90" s="212"/>
      <c r="L90" s="211"/>
    </row>
    <row r="91" spans="1:12" ht="8.25" customHeight="1" x14ac:dyDescent="0.45">
      <c r="F91" s="211"/>
      <c r="G91" s="212"/>
      <c r="H91" s="211"/>
      <c r="I91" s="212"/>
      <c r="J91" s="211"/>
      <c r="K91" s="212"/>
      <c r="L91" s="211"/>
    </row>
    <row r="92" spans="1:12" ht="21.95" customHeight="1" x14ac:dyDescent="0.45">
      <c r="A92" s="224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25"/>
      <c r="C92" s="225"/>
      <c r="D92" s="226"/>
      <c r="E92" s="226"/>
      <c r="F92" s="218"/>
      <c r="G92" s="218"/>
      <c r="H92" s="218"/>
      <c r="I92" s="218"/>
      <c r="J92" s="218"/>
      <c r="K92" s="218"/>
      <c r="L92" s="218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B0F2-0EB3-442D-86C0-B9303A8D2602}">
  <sheetPr>
    <tabColor theme="8" tint="0.79998168889431442"/>
  </sheetPr>
  <dimension ref="A1:AH48"/>
  <sheetViews>
    <sheetView tabSelected="1" topLeftCell="A7" zoomScale="80" zoomScaleNormal="80" zoomScaleSheetLayoutView="58" workbookViewId="0">
      <selection activeCell="C28" sqref="C28"/>
    </sheetView>
  </sheetViews>
  <sheetFormatPr defaultColWidth="9.33203125" defaultRowHeight="21.75" customHeight="1" x14ac:dyDescent="0.45"/>
  <cols>
    <col min="1" max="2" width="1.83203125" style="39" customWidth="1"/>
    <col min="3" max="3" width="56.6640625" style="39" customWidth="1"/>
    <col min="4" max="4" width="9" style="39" customWidth="1"/>
    <col min="5" max="5" width="0.5" style="227" customWidth="1"/>
    <col min="6" max="6" width="13.83203125" style="183" customWidth="1"/>
    <col min="7" max="7" width="0.5" style="227" customWidth="1"/>
    <col min="8" max="8" width="12.1640625" style="183" customWidth="1"/>
    <col min="9" max="9" width="0.5" style="227" customWidth="1"/>
    <col min="10" max="10" width="10.1640625" style="227" customWidth="1"/>
    <col min="11" max="11" width="0.5" style="227" customWidth="1"/>
    <col min="12" max="12" width="10.83203125" style="183" customWidth="1"/>
    <col min="13" max="13" width="0.5" style="227" customWidth="1"/>
    <col min="14" max="14" width="10.5" style="227" bestFit="1" customWidth="1"/>
    <col min="15" max="15" width="0.5" style="227" customWidth="1"/>
    <col min="16" max="16" width="13.83203125" style="183" customWidth="1"/>
    <col min="17" max="17" width="0.5" style="227" customWidth="1"/>
    <col min="18" max="18" width="15.83203125" style="183" customWidth="1"/>
    <col min="19" max="19" width="0.5" style="227" customWidth="1"/>
    <col min="20" max="20" width="12.83203125" style="227" customWidth="1"/>
    <col min="21" max="21" width="0.5" style="227" customWidth="1"/>
    <col min="22" max="22" width="13.33203125" style="183" customWidth="1"/>
    <col min="23" max="23" width="0.5" style="39" customWidth="1"/>
    <col min="24" max="24" width="16.33203125" style="183" customWidth="1"/>
    <col min="25" max="25" width="0.5" style="39" customWidth="1"/>
    <col min="26" max="26" width="15.83203125" style="183" customWidth="1"/>
    <col min="27" max="27" width="0.5" style="183" customWidth="1"/>
    <col min="28" max="28" width="10.83203125" style="183" bestFit="1" customWidth="1"/>
    <col min="29" max="29" width="0.5" style="227" customWidth="1"/>
    <col min="30" max="30" width="15.83203125" style="184" customWidth="1"/>
    <col min="31" max="31" width="0.5" style="39" customWidth="1"/>
    <col min="32" max="32" width="11.83203125" style="184" customWidth="1"/>
    <col min="33" max="33" width="0.5" style="39" customWidth="1"/>
    <col min="34" max="34" width="12.83203125" style="184" customWidth="1"/>
    <col min="35" max="35" width="10" style="39" bestFit="1" customWidth="1"/>
    <col min="36" max="16384" width="9.33203125" style="39"/>
  </cols>
  <sheetData>
    <row r="1" spans="1:34" ht="21.75" customHeight="1" x14ac:dyDescent="0.45">
      <c r="A1" s="166" t="s">
        <v>0</v>
      </c>
      <c r="B1" s="166"/>
      <c r="C1" s="166"/>
      <c r="D1" s="166"/>
      <c r="W1" s="183"/>
      <c r="Y1" s="183"/>
      <c r="AD1" s="183"/>
      <c r="AE1" s="183"/>
      <c r="AF1" s="183"/>
      <c r="AG1" s="183"/>
      <c r="AH1" s="183"/>
    </row>
    <row r="2" spans="1:34" ht="21.75" customHeight="1" x14ac:dyDescent="0.45">
      <c r="A2" s="166" t="s">
        <v>195</v>
      </c>
      <c r="B2" s="166"/>
      <c r="C2" s="166"/>
      <c r="D2" s="166"/>
      <c r="W2" s="183"/>
      <c r="Y2" s="183"/>
      <c r="AD2" s="183"/>
      <c r="AE2" s="183"/>
      <c r="AF2" s="183"/>
      <c r="AG2" s="183"/>
      <c r="AH2" s="183"/>
    </row>
    <row r="3" spans="1:34" ht="21.75" customHeight="1" x14ac:dyDescent="0.45">
      <c r="A3" s="228" t="str">
        <f>'T15-16PL Co (9m)'!A3</f>
        <v>สำหรับรอบระยะเวลาเก้าเดือนสิ้นสุดวันที่ 30 กันยายน พ.ศ. 2567</v>
      </c>
      <c r="B3" s="228"/>
      <c r="C3" s="228"/>
      <c r="D3" s="224"/>
      <c r="E3" s="229"/>
      <c r="F3" s="218"/>
      <c r="G3" s="229"/>
      <c r="H3" s="218"/>
      <c r="I3" s="229"/>
      <c r="J3" s="229"/>
      <c r="K3" s="229"/>
      <c r="L3" s="218"/>
      <c r="M3" s="229"/>
      <c r="N3" s="229"/>
      <c r="O3" s="229"/>
      <c r="P3" s="218"/>
      <c r="Q3" s="229"/>
      <c r="R3" s="218"/>
      <c r="S3" s="229"/>
      <c r="T3" s="229"/>
      <c r="U3" s="229"/>
      <c r="V3" s="218"/>
      <c r="W3" s="218"/>
      <c r="X3" s="218"/>
      <c r="Y3" s="218"/>
      <c r="Z3" s="218"/>
      <c r="AA3" s="218"/>
      <c r="AB3" s="218"/>
      <c r="AC3" s="229"/>
      <c r="AD3" s="218"/>
      <c r="AE3" s="218"/>
      <c r="AF3" s="218"/>
      <c r="AG3" s="218"/>
      <c r="AH3" s="218"/>
    </row>
    <row r="4" spans="1:34" ht="18.95" customHeight="1" x14ac:dyDescent="0.45">
      <c r="A4" s="166"/>
      <c r="B4" s="166"/>
      <c r="C4" s="166"/>
      <c r="W4" s="183"/>
      <c r="Y4" s="183"/>
      <c r="AD4" s="183"/>
      <c r="AE4" s="183"/>
      <c r="AF4" s="183"/>
      <c r="AG4" s="183"/>
      <c r="AH4" s="183"/>
    </row>
    <row r="5" spans="1:34" ht="18.95" customHeight="1" x14ac:dyDescent="0.45">
      <c r="A5" s="166"/>
      <c r="B5" s="166"/>
      <c r="C5" s="166"/>
      <c r="D5" s="166"/>
      <c r="W5" s="183"/>
      <c r="Y5" s="183"/>
      <c r="AD5" s="183"/>
      <c r="AE5" s="183"/>
      <c r="AF5" s="183"/>
      <c r="AG5" s="183"/>
      <c r="AH5" s="230" t="s">
        <v>121</v>
      </c>
    </row>
    <row r="6" spans="1:34" ht="18.95" customHeight="1" x14ac:dyDescent="0.45">
      <c r="A6" s="166"/>
      <c r="B6" s="166"/>
      <c r="C6" s="166"/>
      <c r="D6" s="166"/>
      <c r="E6" s="231"/>
      <c r="F6" s="187"/>
      <c r="G6" s="231"/>
      <c r="H6" s="187"/>
      <c r="I6" s="231"/>
      <c r="J6" s="231"/>
      <c r="K6" s="231"/>
      <c r="L6" s="187"/>
      <c r="M6" s="231"/>
      <c r="N6" s="231"/>
      <c r="O6" s="231"/>
      <c r="P6" s="187"/>
      <c r="Q6" s="231"/>
      <c r="R6" s="187"/>
      <c r="S6" s="231"/>
      <c r="T6" s="231"/>
      <c r="U6" s="231"/>
      <c r="V6" s="187"/>
      <c r="W6" s="199"/>
      <c r="X6" s="187"/>
      <c r="Y6" s="199"/>
      <c r="Z6" s="187"/>
      <c r="AA6" s="187"/>
      <c r="AB6" s="187"/>
      <c r="AC6" s="231"/>
      <c r="AD6" s="232"/>
      <c r="AE6" s="199"/>
      <c r="AF6" s="232"/>
      <c r="AG6" s="199"/>
      <c r="AH6" s="233" t="s">
        <v>4</v>
      </c>
    </row>
    <row r="7" spans="1:34" ht="18.95" customHeight="1" x14ac:dyDescent="0.45">
      <c r="A7" s="166"/>
      <c r="B7" s="166"/>
      <c r="C7" s="166"/>
      <c r="D7" s="166"/>
      <c r="F7" s="299" t="s">
        <v>196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H7" s="230"/>
    </row>
    <row r="8" spans="1:34" ht="18.95" customHeight="1" x14ac:dyDescent="0.45">
      <c r="A8" s="166"/>
      <c r="B8" s="166"/>
      <c r="C8" s="166"/>
      <c r="D8" s="166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5"/>
      <c r="R8" s="300" t="s">
        <v>101</v>
      </c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234"/>
      <c r="AF8" s="234"/>
      <c r="AG8" s="234"/>
      <c r="AH8" s="234"/>
    </row>
    <row r="9" spans="1:34" ht="18.95" customHeight="1" x14ac:dyDescent="0.45">
      <c r="A9" s="166"/>
      <c r="B9" s="166"/>
      <c r="C9" s="166"/>
      <c r="D9" s="166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183"/>
      <c r="R9" s="301" t="s">
        <v>197</v>
      </c>
      <c r="S9" s="301"/>
      <c r="T9" s="301"/>
      <c r="U9" s="301"/>
      <c r="V9" s="301"/>
      <c r="W9" s="301"/>
      <c r="X9" s="301"/>
      <c r="Y9" s="234"/>
      <c r="Z9" s="230"/>
      <c r="AA9" s="230"/>
      <c r="AB9" s="230"/>
      <c r="AC9" s="234"/>
      <c r="AD9" s="234"/>
      <c r="AE9" s="234"/>
      <c r="AF9" s="234"/>
      <c r="AG9" s="234"/>
      <c r="AH9" s="234"/>
    </row>
    <row r="10" spans="1:34" ht="18.95" customHeight="1" x14ac:dyDescent="0.45">
      <c r="A10" s="166"/>
      <c r="B10" s="166"/>
      <c r="C10" s="166"/>
      <c r="D10" s="166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183"/>
      <c r="R10" s="230"/>
      <c r="S10" s="230"/>
      <c r="T10" s="230"/>
      <c r="U10" s="230"/>
      <c r="V10" s="230" t="s">
        <v>198</v>
      </c>
      <c r="W10" s="230"/>
      <c r="X10" s="230"/>
      <c r="Y10" s="234"/>
      <c r="Z10" s="230"/>
      <c r="AA10" s="230"/>
      <c r="AB10" s="230"/>
      <c r="AC10" s="234"/>
      <c r="AD10" s="234"/>
      <c r="AE10" s="234"/>
      <c r="AF10" s="234"/>
      <c r="AG10" s="234"/>
      <c r="AH10" s="234"/>
    </row>
    <row r="11" spans="1:34" ht="18.95" customHeight="1" x14ac:dyDescent="0.45">
      <c r="A11" s="166"/>
      <c r="B11" s="166"/>
      <c r="C11" s="166"/>
      <c r="D11" s="166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0"/>
      <c r="R11" s="230" t="s">
        <v>199</v>
      </c>
      <c r="S11" s="230"/>
      <c r="T11" s="230"/>
      <c r="U11" s="230"/>
      <c r="V11" s="230" t="s">
        <v>200</v>
      </c>
      <c r="W11" s="234"/>
      <c r="X11" s="230" t="s">
        <v>201</v>
      </c>
      <c r="Y11" s="234"/>
      <c r="Z11" s="230" t="s">
        <v>199</v>
      </c>
      <c r="AA11" s="230"/>
      <c r="AB11" s="230"/>
      <c r="AC11" s="234"/>
      <c r="AD11" s="230" t="s">
        <v>202</v>
      </c>
      <c r="AE11" s="234"/>
      <c r="AF11" s="230" t="s">
        <v>203</v>
      </c>
      <c r="AG11" s="234"/>
      <c r="AH11" s="234"/>
    </row>
    <row r="12" spans="1:34" s="176" customFormat="1" ht="18.95" customHeight="1" x14ac:dyDescent="0.45">
      <c r="E12" s="237"/>
      <c r="F12" s="230"/>
      <c r="G12" s="237"/>
      <c r="H12" s="230"/>
      <c r="I12" s="237"/>
      <c r="J12" s="230" t="s">
        <v>204</v>
      </c>
      <c r="K12" s="237"/>
      <c r="L12" s="301" t="s">
        <v>96</v>
      </c>
      <c r="M12" s="301"/>
      <c r="N12" s="301"/>
      <c r="O12" s="301"/>
      <c r="P12" s="301"/>
      <c r="Q12" s="237"/>
      <c r="R12" s="230" t="s">
        <v>205</v>
      </c>
      <c r="S12" s="237"/>
      <c r="T12" s="230" t="s">
        <v>198</v>
      </c>
      <c r="U12" s="237"/>
      <c r="V12" s="230" t="s">
        <v>206</v>
      </c>
      <c r="X12" s="230" t="s">
        <v>207</v>
      </c>
      <c r="Z12" s="230" t="s">
        <v>208</v>
      </c>
      <c r="AA12" s="230"/>
      <c r="AB12" s="230"/>
      <c r="AC12" s="237"/>
      <c r="AD12" s="230" t="s">
        <v>209</v>
      </c>
      <c r="AF12" s="230" t="s">
        <v>210</v>
      </c>
      <c r="AG12" s="237"/>
      <c r="AH12" s="230"/>
    </row>
    <row r="13" spans="1:34" s="176" customFormat="1" ht="18.95" customHeight="1" x14ac:dyDescent="0.45">
      <c r="E13" s="237"/>
      <c r="F13" s="230" t="s">
        <v>211</v>
      </c>
      <c r="G13" s="237"/>
      <c r="H13" s="230" t="s">
        <v>212</v>
      </c>
      <c r="I13" s="237"/>
      <c r="J13" s="230" t="s">
        <v>213</v>
      </c>
      <c r="K13" s="237"/>
      <c r="L13" s="230" t="s">
        <v>214</v>
      </c>
      <c r="M13" s="237"/>
      <c r="N13" s="237"/>
      <c r="O13" s="237"/>
      <c r="P13" s="230"/>
      <c r="Q13" s="237"/>
      <c r="R13" s="230" t="s">
        <v>215</v>
      </c>
      <c r="S13" s="237"/>
      <c r="T13" s="230" t="s">
        <v>200</v>
      </c>
      <c r="U13" s="237"/>
      <c r="V13" s="230" t="s">
        <v>216</v>
      </c>
      <c r="W13" s="237"/>
      <c r="X13" s="230" t="s">
        <v>217</v>
      </c>
      <c r="Y13" s="237"/>
      <c r="Z13" s="230" t="s">
        <v>218</v>
      </c>
      <c r="AA13" s="230"/>
      <c r="AB13" s="230"/>
      <c r="AC13" s="237"/>
      <c r="AD13" s="230" t="s">
        <v>219</v>
      </c>
      <c r="AE13" s="237"/>
      <c r="AF13" s="230" t="s">
        <v>220</v>
      </c>
      <c r="AG13" s="237"/>
      <c r="AH13" s="230" t="s">
        <v>221</v>
      </c>
    </row>
    <row r="14" spans="1:34" s="176" customFormat="1" ht="18.95" customHeight="1" x14ac:dyDescent="0.45">
      <c r="D14" s="177" t="s">
        <v>10</v>
      </c>
      <c r="E14" s="238"/>
      <c r="F14" s="233" t="s">
        <v>222</v>
      </c>
      <c r="G14" s="238"/>
      <c r="H14" s="233" t="s">
        <v>223</v>
      </c>
      <c r="I14" s="238"/>
      <c r="J14" s="233" t="s">
        <v>224</v>
      </c>
      <c r="K14" s="238"/>
      <c r="L14" s="233" t="s">
        <v>225</v>
      </c>
      <c r="M14" s="237"/>
      <c r="N14" s="233" t="s">
        <v>226</v>
      </c>
      <c r="O14" s="238"/>
      <c r="P14" s="233" t="s">
        <v>100</v>
      </c>
      <c r="Q14" s="238"/>
      <c r="R14" s="239" t="s">
        <v>227</v>
      </c>
      <c r="S14" s="238"/>
      <c r="T14" s="233" t="s">
        <v>228</v>
      </c>
      <c r="U14" s="238"/>
      <c r="V14" s="233" t="s">
        <v>229</v>
      </c>
      <c r="W14" s="238"/>
      <c r="X14" s="233" t="s">
        <v>230</v>
      </c>
      <c r="Y14" s="238"/>
      <c r="Z14" s="233" t="s">
        <v>231</v>
      </c>
      <c r="AA14" s="230"/>
      <c r="AB14" s="233" t="s">
        <v>226</v>
      </c>
      <c r="AC14" s="238"/>
      <c r="AD14" s="233" t="s">
        <v>232</v>
      </c>
      <c r="AE14" s="238"/>
      <c r="AF14" s="233" t="s">
        <v>233</v>
      </c>
      <c r="AG14" s="238"/>
      <c r="AH14" s="233" t="s">
        <v>232</v>
      </c>
    </row>
    <row r="15" spans="1:34" s="176" customFormat="1" ht="6" customHeight="1" x14ac:dyDescent="0.45">
      <c r="D15" s="179"/>
      <c r="E15" s="238"/>
      <c r="F15" s="240"/>
      <c r="G15" s="238"/>
      <c r="H15" s="240"/>
      <c r="I15" s="238"/>
      <c r="J15" s="240"/>
      <c r="K15" s="238"/>
      <c r="L15" s="240"/>
      <c r="M15" s="237"/>
      <c r="N15" s="240"/>
      <c r="O15" s="238"/>
      <c r="P15" s="240"/>
      <c r="Q15" s="238"/>
      <c r="R15" s="240"/>
      <c r="S15" s="238"/>
      <c r="T15" s="240"/>
      <c r="U15" s="238"/>
      <c r="V15" s="240"/>
      <c r="W15" s="238"/>
      <c r="X15" s="240"/>
      <c r="Y15" s="238"/>
      <c r="Z15" s="240"/>
      <c r="AA15" s="230"/>
      <c r="AB15" s="240"/>
      <c r="AC15" s="238"/>
      <c r="AD15" s="240"/>
      <c r="AE15" s="238"/>
      <c r="AF15" s="240"/>
      <c r="AG15" s="238"/>
      <c r="AH15" s="240"/>
    </row>
    <row r="16" spans="1:34" s="176" customFormat="1" ht="18.95" customHeight="1" x14ac:dyDescent="0.45">
      <c r="A16" s="241" t="s">
        <v>234</v>
      </c>
      <c r="B16" s="241"/>
      <c r="D16" s="242"/>
      <c r="E16" s="183"/>
      <c r="F16" s="182">
        <v>285394</v>
      </c>
      <c r="G16" s="183"/>
      <c r="H16" s="182">
        <v>1100990</v>
      </c>
      <c r="I16" s="183"/>
      <c r="J16" s="182">
        <v>52521</v>
      </c>
      <c r="K16" s="183"/>
      <c r="L16" s="182">
        <v>109086</v>
      </c>
      <c r="M16" s="183"/>
      <c r="N16" s="182">
        <v>212254</v>
      </c>
      <c r="O16" s="183"/>
      <c r="P16" s="182">
        <v>2688439</v>
      </c>
      <c r="Q16" s="183"/>
      <c r="R16" s="182">
        <v>27455</v>
      </c>
      <c r="S16" s="183"/>
      <c r="T16" s="182">
        <v>88535</v>
      </c>
      <c r="U16" s="183"/>
      <c r="V16" s="182">
        <v>24417</v>
      </c>
      <c r="W16" s="183"/>
      <c r="X16" s="182">
        <v>-1082028</v>
      </c>
      <c r="Y16" s="183"/>
      <c r="Z16" s="182">
        <v>372098</v>
      </c>
      <c r="AA16" s="183"/>
      <c r="AB16" s="182">
        <v>-56628</v>
      </c>
      <c r="AC16" s="183"/>
      <c r="AD16" s="182">
        <f t="shared" ref="AD16:AD21" si="0">SUM(AB16,Z16,X16,V16,T16,R16)</f>
        <v>-626151</v>
      </c>
      <c r="AE16" s="183"/>
      <c r="AF16" s="182">
        <v>1005263</v>
      </c>
      <c r="AG16" s="183"/>
      <c r="AH16" s="182">
        <f t="shared" ref="AH16" si="1">SUM(AF16,AD16,P16,N16,L16,J16,H16,F16)</f>
        <v>4827796</v>
      </c>
    </row>
    <row r="17" spans="1:34" s="176" customFormat="1" ht="18.95" customHeight="1" x14ac:dyDescent="0.45">
      <c r="A17" s="176" t="s">
        <v>235</v>
      </c>
      <c r="D17" s="242">
        <v>20</v>
      </c>
      <c r="E17" s="183"/>
      <c r="F17" s="182">
        <v>0</v>
      </c>
      <c r="G17" s="183"/>
      <c r="H17" s="182">
        <v>0</v>
      </c>
      <c r="I17" s="183"/>
      <c r="J17" s="182">
        <v>0</v>
      </c>
      <c r="K17" s="183"/>
      <c r="L17" s="182">
        <v>0</v>
      </c>
      <c r="M17" s="183"/>
      <c r="N17" s="182">
        <v>0</v>
      </c>
      <c r="O17" s="183"/>
      <c r="P17" s="182">
        <v>-105395</v>
      </c>
      <c r="Q17" s="183"/>
      <c r="R17" s="182">
        <v>0</v>
      </c>
      <c r="S17" s="183"/>
      <c r="T17" s="182">
        <v>0</v>
      </c>
      <c r="U17" s="183"/>
      <c r="V17" s="182">
        <v>0</v>
      </c>
      <c r="W17" s="183"/>
      <c r="X17" s="182">
        <v>0</v>
      </c>
      <c r="Y17" s="183"/>
      <c r="Z17" s="182">
        <v>0</v>
      </c>
      <c r="AA17" s="183"/>
      <c r="AB17" s="182">
        <v>0</v>
      </c>
      <c r="AC17" s="183"/>
      <c r="AD17" s="182">
        <f>SUM(AB17,Z17,X17,V17,T17,R17)</f>
        <v>0</v>
      </c>
      <c r="AE17" s="183"/>
      <c r="AF17" s="182">
        <v>0</v>
      </c>
      <c r="AG17" s="183"/>
      <c r="AH17" s="182">
        <f t="shared" ref="AH17:AH24" si="2">SUM(AF17,AD17,P17,N17,L17,J17,H17,F17)</f>
        <v>-105395</v>
      </c>
    </row>
    <row r="18" spans="1:34" s="176" customFormat="1" ht="18.95" customHeight="1" x14ac:dyDescent="0.45">
      <c r="A18" s="176" t="s">
        <v>236</v>
      </c>
      <c r="D18" s="242"/>
      <c r="E18" s="183"/>
      <c r="F18" s="182">
        <v>0</v>
      </c>
      <c r="G18" s="183"/>
      <c r="H18" s="182">
        <v>0</v>
      </c>
      <c r="I18" s="183"/>
      <c r="J18" s="182">
        <v>0</v>
      </c>
      <c r="K18" s="183"/>
      <c r="L18" s="182">
        <v>0</v>
      </c>
      <c r="M18" s="183"/>
      <c r="N18" s="182">
        <v>0</v>
      </c>
      <c r="O18" s="183"/>
      <c r="P18" s="182">
        <v>0</v>
      </c>
      <c r="Q18" s="183"/>
      <c r="R18" s="182">
        <v>0</v>
      </c>
      <c r="S18" s="183"/>
      <c r="T18" s="182">
        <v>0</v>
      </c>
      <c r="U18" s="183"/>
      <c r="V18" s="182">
        <v>0</v>
      </c>
      <c r="W18" s="183"/>
      <c r="X18" s="182">
        <v>0</v>
      </c>
      <c r="Y18" s="183"/>
      <c r="Z18" s="182">
        <v>0</v>
      </c>
      <c r="AA18" s="183"/>
      <c r="AB18" s="182">
        <v>0</v>
      </c>
      <c r="AC18" s="183"/>
      <c r="AD18" s="182">
        <f t="shared" si="0"/>
        <v>0</v>
      </c>
      <c r="AE18" s="183"/>
      <c r="AF18" s="182">
        <v>-87977</v>
      </c>
      <c r="AG18" s="183"/>
      <c r="AH18" s="182">
        <f t="shared" si="2"/>
        <v>-87977</v>
      </c>
    </row>
    <row r="19" spans="1:34" s="176" customFormat="1" ht="18.95" customHeight="1" x14ac:dyDescent="0.45">
      <c r="A19" s="176" t="s">
        <v>237</v>
      </c>
      <c r="E19" s="183"/>
      <c r="F19" s="182">
        <v>0</v>
      </c>
      <c r="G19" s="183"/>
      <c r="H19" s="182">
        <v>0</v>
      </c>
      <c r="I19" s="183"/>
      <c r="J19" s="182">
        <v>0</v>
      </c>
      <c r="K19" s="183"/>
      <c r="L19" s="182">
        <v>0</v>
      </c>
      <c r="M19" s="183"/>
      <c r="N19" s="182">
        <v>0</v>
      </c>
      <c r="O19" s="183"/>
      <c r="P19" s="182">
        <v>0</v>
      </c>
      <c r="Q19" s="183"/>
      <c r="R19" s="182">
        <v>0</v>
      </c>
      <c r="S19" s="183"/>
      <c r="T19" s="182">
        <v>0</v>
      </c>
      <c r="U19" s="183"/>
      <c r="V19" s="182">
        <v>0</v>
      </c>
      <c r="W19" s="183"/>
      <c r="X19" s="182">
        <v>0</v>
      </c>
      <c r="Y19" s="183"/>
      <c r="Z19" s="182">
        <v>0</v>
      </c>
      <c r="AA19" s="183"/>
      <c r="AB19" s="182">
        <v>0</v>
      </c>
      <c r="AC19" s="183"/>
      <c r="AD19" s="182">
        <f t="shared" si="0"/>
        <v>0</v>
      </c>
      <c r="AE19" s="183"/>
      <c r="AF19" s="182">
        <v>2870</v>
      </c>
      <c r="AG19" s="183"/>
      <c r="AH19" s="182">
        <f t="shared" si="2"/>
        <v>2870</v>
      </c>
    </row>
    <row r="20" spans="1:34" s="176" customFormat="1" ht="18.95" customHeight="1" x14ac:dyDescent="0.45">
      <c r="A20" s="176" t="s">
        <v>353</v>
      </c>
      <c r="E20" s="183"/>
      <c r="F20" s="182">
        <v>0</v>
      </c>
      <c r="G20" s="183"/>
      <c r="H20" s="182">
        <v>0</v>
      </c>
      <c r="I20" s="183"/>
      <c r="J20" s="182">
        <v>0</v>
      </c>
      <c r="K20" s="183"/>
      <c r="L20" s="182">
        <v>0</v>
      </c>
      <c r="M20" s="183"/>
      <c r="N20" s="182">
        <v>0</v>
      </c>
      <c r="O20" s="183"/>
      <c r="P20" s="182">
        <v>0</v>
      </c>
      <c r="Q20" s="183"/>
      <c r="R20" s="182">
        <v>0</v>
      </c>
      <c r="S20" s="183"/>
      <c r="T20" s="182">
        <v>0</v>
      </c>
      <c r="U20" s="183"/>
      <c r="V20" s="182">
        <v>0</v>
      </c>
      <c r="W20" s="183"/>
      <c r="X20" s="182">
        <v>0</v>
      </c>
      <c r="Y20" s="183"/>
      <c r="Z20" s="182">
        <v>-1833</v>
      </c>
      <c r="AA20" s="183"/>
      <c r="AB20" s="182">
        <v>0</v>
      </c>
      <c r="AC20" s="183"/>
      <c r="AD20" s="182">
        <f t="shared" si="0"/>
        <v>-1833</v>
      </c>
      <c r="AE20" s="183"/>
      <c r="AF20" s="182">
        <v>0</v>
      </c>
      <c r="AG20" s="183"/>
      <c r="AH20" s="182">
        <f t="shared" si="2"/>
        <v>-1833</v>
      </c>
    </row>
    <row r="21" spans="1:34" s="176" customFormat="1" ht="18.95" customHeight="1" x14ac:dyDescent="0.45">
      <c r="A21" s="176" t="s">
        <v>238</v>
      </c>
      <c r="D21" s="242" t="s">
        <v>357</v>
      </c>
      <c r="E21" s="183"/>
      <c r="F21" s="182">
        <v>0</v>
      </c>
      <c r="G21" s="183"/>
      <c r="H21" s="182">
        <v>0</v>
      </c>
      <c r="I21" s="183"/>
      <c r="J21" s="182">
        <v>0</v>
      </c>
      <c r="K21" s="183"/>
      <c r="L21" s="182">
        <v>0</v>
      </c>
      <c r="M21" s="183"/>
      <c r="N21" s="182">
        <v>0</v>
      </c>
      <c r="O21" s="183"/>
      <c r="P21" s="182">
        <v>0</v>
      </c>
      <c r="Q21" s="183"/>
      <c r="R21" s="182">
        <v>0</v>
      </c>
      <c r="S21" s="183"/>
      <c r="T21" s="182">
        <v>0</v>
      </c>
      <c r="U21" s="183"/>
      <c r="V21" s="182">
        <v>0</v>
      </c>
      <c r="W21" s="183"/>
      <c r="X21" s="182">
        <v>0</v>
      </c>
      <c r="Y21" s="183"/>
      <c r="Z21" s="182">
        <v>-34690</v>
      </c>
      <c r="AA21" s="183"/>
      <c r="AB21" s="182">
        <v>0</v>
      </c>
      <c r="AC21" s="183"/>
      <c r="AD21" s="182">
        <f t="shared" si="0"/>
        <v>-34690</v>
      </c>
      <c r="AE21" s="183"/>
      <c r="AF21" s="182">
        <v>276965</v>
      </c>
      <c r="AG21" s="183"/>
      <c r="AH21" s="182">
        <f t="shared" si="2"/>
        <v>242275</v>
      </c>
    </row>
    <row r="22" spans="1:34" s="176" customFormat="1" ht="18.95" customHeight="1" x14ac:dyDescent="0.45">
      <c r="A22" s="176" t="s">
        <v>356</v>
      </c>
      <c r="D22" s="242" t="s">
        <v>357</v>
      </c>
      <c r="E22" s="183"/>
      <c r="F22" s="182">
        <v>0</v>
      </c>
      <c r="G22" s="183"/>
      <c r="H22" s="182">
        <v>0</v>
      </c>
      <c r="I22" s="183"/>
      <c r="J22" s="182">
        <v>-50870</v>
      </c>
      <c r="K22" s="183"/>
      <c r="L22" s="182">
        <v>0</v>
      </c>
      <c r="M22" s="183"/>
      <c r="N22" s="182">
        <v>0</v>
      </c>
      <c r="O22" s="183"/>
      <c r="P22" s="182">
        <v>0</v>
      </c>
      <c r="Q22" s="183"/>
      <c r="R22" s="182">
        <v>0</v>
      </c>
      <c r="S22" s="183"/>
      <c r="T22" s="182">
        <v>0</v>
      </c>
      <c r="U22" s="183"/>
      <c r="V22" s="182">
        <v>0</v>
      </c>
      <c r="W22" s="183"/>
      <c r="X22" s="182">
        <v>0</v>
      </c>
      <c r="Y22" s="183"/>
      <c r="Z22" s="182">
        <v>-36420</v>
      </c>
      <c r="AA22" s="183"/>
      <c r="AB22" s="182">
        <v>0</v>
      </c>
      <c r="AC22" s="183"/>
      <c r="AD22" s="182">
        <f t="shared" ref="AD22:AD28" si="3">SUM(AB22,Z22,X22,V22,T22,R22)</f>
        <v>-36420</v>
      </c>
      <c r="AE22" s="183"/>
      <c r="AF22" s="182">
        <v>52851</v>
      </c>
      <c r="AG22" s="183"/>
      <c r="AH22" s="182">
        <f t="shared" si="2"/>
        <v>-34439</v>
      </c>
    </row>
    <row r="23" spans="1:34" s="176" customFormat="1" ht="18.95" customHeight="1" x14ac:dyDescent="0.45">
      <c r="A23" s="176" t="s">
        <v>244</v>
      </c>
      <c r="D23" s="242"/>
      <c r="E23" s="183"/>
      <c r="F23" s="182">
        <v>0</v>
      </c>
      <c r="G23" s="183"/>
      <c r="H23" s="182">
        <v>0</v>
      </c>
      <c r="I23" s="183"/>
      <c r="J23" s="182">
        <v>166</v>
      </c>
      <c r="K23" s="183"/>
      <c r="L23" s="182">
        <v>0</v>
      </c>
      <c r="M23" s="183"/>
      <c r="N23" s="182">
        <v>0</v>
      </c>
      <c r="O23" s="183"/>
      <c r="P23" s="182">
        <v>0</v>
      </c>
      <c r="Q23" s="183"/>
      <c r="R23" s="182">
        <v>0</v>
      </c>
      <c r="S23" s="183"/>
      <c r="T23" s="182">
        <v>0</v>
      </c>
      <c r="U23" s="183"/>
      <c r="V23" s="182">
        <v>0</v>
      </c>
      <c r="W23" s="183"/>
      <c r="X23" s="182">
        <v>0</v>
      </c>
      <c r="Y23" s="183"/>
      <c r="Z23" s="182">
        <v>0</v>
      </c>
      <c r="AA23" s="183"/>
      <c r="AB23" s="182">
        <v>0</v>
      </c>
      <c r="AC23" s="183"/>
      <c r="AD23" s="182">
        <f t="shared" si="3"/>
        <v>0</v>
      </c>
      <c r="AE23" s="183"/>
      <c r="AF23" s="182">
        <v>0</v>
      </c>
      <c r="AG23" s="183"/>
      <c r="AH23" s="182">
        <f t="shared" si="2"/>
        <v>166</v>
      </c>
    </row>
    <row r="24" spans="1:34" s="176" customFormat="1" ht="18.95" customHeight="1" x14ac:dyDescent="0.45">
      <c r="A24" s="176" t="s">
        <v>352</v>
      </c>
      <c r="D24" s="242">
        <v>7</v>
      </c>
      <c r="E24" s="183"/>
      <c r="F24" s="182">
        <v>0</v>
      </c>
      <c r="G24" s="183"/>
      <c r="H24" s="182">
        <v>0</v>
      </c>
      <c r="I24" s="183"/>
      <c r="J24" s="182">
        <v>0</v>
      </c>
      <c r="K24" s="183"/>
      <c r="L24" s="182">
        <v>0</v>
      </c>
      <c r="M24" s="183"/>
      <c r="N24" s="182">
        <v>0</v>
      </c>
      <c r="O24" s="183"/>
      <c r="P24" s="182">
        <v>0</v>
      </c>
      <c r="Q24" s="183"/>
      <c r="R24" s="182">
        <v>0</v>
      </c>
      <c r="S24" s="183"/>
      <c r="T24" s="182">
        <v>0</v>
      </c>
      <c r="U24" s="183"/>
      <c r="V24" s="182">
        <v>0</v>
      </c>
      <c r="W24" s="183"/>
      <c r="X24" s="182">
        <v>0</v>
      </c>
      <c r="Y24" s="183"/>
      <c r="Z24" s="182">
        <v>0</v>
      </c>
      <c r="AA24" s="183"/>
      <c r="AB24" s="182">
        <v>34832</v>
      </c>
      <c r="AC24" s="183"/>
      <c r="AD24" s="182">
        <f t="shared" si="3"/>
        <v>34832</v>
      </c>
      <c r="AE24" s="183"/>
      <c r="AF24" s="182">
        <v>0</v>
      </c>
      <c r="AG24" s="183"/>
      <c r="AH24" s="182">
        <f t="shared" si="2"/>
        <v>34832</v>
      </c>
    </row>
    <row r="25" spans="1:34" s="176" customFormat="1" ht="18.95" customHeight="1" x14ac:dyDescent="0.45">
      <c r="A25" s="176" t="s">
        <v>354</v>
      </c>
      <c r="D25" s="242">
        <v>7</v>
      </c>
      <c r="E25" s="183"/>
      <c r="F25" s="182">
        <v>0</v>
      </c>
      <c r="G25" s="183"/>
      <c r="H25" s="182">
        <v>0</v>
      </c>
      <c r="I25" s="183"/>
      <c r="J25" s="182">
        <v>0</v>
      </c>
      <c r="K25" s="183"/>
      <c r="L25" s="182">
        <v>0</v>
      </c>
      <c r="M25" s="183"/>
      <c r="N25" s="182">
        <v>0</v>
      </c>
      <c r="O25" s="183"/>
      <c r="P25" s="182">
        <v>0</v>
      </c>
      <c r="Q25" s="183"/>
      <c r="R25" s="182">
        <v>0</v>
      </c>
      <c r="S25" s="183"/>
      <c r="T25" s="182">
        <v>0</v>
      </c>
      <c r="U25" s="183"/>
      <c r="V25" s="182">
        <v>0</v>
      </c>
      <c r="W25" s="183"/>
      <c r="X25" s="182">
        <v>0</v>
      </c>
      <c r="Y25" s="183"/>
      <c r="Z25" s="182">
        <v>0</v>
      </c>
      <c r="AA25" s="183"/>
      <c r="AB25" s="182">
        <v>21119</v>
      </c>
      <c r="AC25" s="183"/>
      <c r="AD25" s="182">
        <f t="shared" si="3"/>
        <v>21119</v>
      </c>
      <c r="AE25" s="183"/>
      <c r="AF25" s="182">
        <v>0</v>
      </c>
      <c r="AG25" s="183"/>
      <c r="AH25" s="182">
        <f t="shared" ref="AH25" si="4">SUM(AF25,AD25,P25,N25,L25,J25,H25,F25)</f>
        <v>21119</v>
      </c>
    </row>
    <row r="26" spans="1:34" s="176" customFormat="1" ht="18.95" customHeight="1" x14ac:dyDescent="0.45">
      <c r="A26" s="176" t="s">
        <v>355</v>
      </c>
      <c r="E26" s="183"/>
      <c r="F26" s="182">
        <v>0</v>
      </c>
      <c r="G26" s="183"/>
      <c r="H26" s="182">
        <v>0</v>
      </c>
      <c r="I26" s="183"/>
      <c r="J26" s="182">
        <v>0</v>
      </c>
      <c r="K26" s="183"/>
      <c r="L26" s="182">
        <v>0</v>
      </c>
      <c r="M26" s="183"/>
      <c r="N26" s="182">
        <v>0</v>
      </c>
      <c r="O26" s="183"/>
      <c r="P26" s="182">
        <v>0</v>
      </c>
      <c r="Q26" s="183"/>
      <c r="R26" s="182">
        <v>0</v>
      </c>
      <c r="S26" s="183"/>
      <c r="T26" s="182">
        <v>0</v>
      </c>
      <c r="U26" s="183"/>
      <c r="V26" s="182">
        <v>0</v>
      </c>
      <c r="W26" s="183"/>
      <c r="X26" s="182">
        <v>0</v>
      </c>
      <c r="Y26" s="183"/>
      <c r="Z26" s="182">
        <v>0</v>
      </c>
      <c r="AA26" s="183"/>
      <c r="AB26" s="182">
        <v>677</v>
      </c>
      <c r="AC26" s="183"/>
      <c r="AD26" s="182">
        <f t="shared" si="3"/>
        <v>677</v>
      </c>
      <c r="AE26" s="183"/>
      <c r="AF26" s="182">
        <v>0</v>
      </c>
      <c r="AG26" s="183"/>
      <c r="AH26" s="182">
        <f t="shared" ref="AH26:AH28" si="5">SUM(AF26,AD26,P26,N26,L26,J26,H26,F26)</f>
        <v>677</v>
      </c>
    </row>
    <row r="27" spans="1:34" s="176" customFormat="1" ht="18.95" customHeight="1" x14ac:dyDescent="0.45">
      <c r="A27" s="176" t="s">
        <v>141</v>
      </c>
      <c r="D27" s="243"/>
      <c r="E27" s="183"/>
      <c r="F27" s="182">
        <v>0</v>
      </c>
      <c r="G27" s="183"/>
      <c r="H27" s="182">
        <v>0</v>
      </c>
      <c r="I27" s="183"/>
      <c r="J27" s="182">
        <v>0</v>
      </c>
      <c r="K27" s="183"/>
      <c r="L27" s="182">
        <v>0</v>
      </c>
      <c r="M27" s="183"/>
      <c r="N27" s="182">
        <v>0</v>
      </c>
      <c r="O27" s="183"/>
      <c r="P27" s="182">
        <v>45200</v>
      </c>
      <c r="Q27" s="183"/>
      <c r="R27" s="182">
        <v>0</v>
      </c>
      <c r="S27" s="183"/>
      <c r="T27" s="182">
        <v>0</v>
      </c>
      <c r="U27" s="183"/>
      <c r="V27" s="182">
        <v>0</v>
      </c>
      <c r="W27" s="183"/>
      <c r="X27" s="182">
        <v>0</v>
      </c>
      <c r="Y27" s="183"/>
      <c r="Z27" s="182">
        <v>0</v>
      </c>
      <c r="AA27" s="183"/>
      <c r="AB27" s="182">
        <v>0</v>
      </c>
      <c r="AC27" s="183"/>
      <c r="AD27" s="182">
        <f t="shared" si="3"/>
        <v>0</v>
      </c>
      <c r="AE27" s="183"/>
      <c r="AF27" s="182">
        <v>103798</v>
      </c>
      <c r="AG27" s="183"/>
      <c r="AH27" s="182">
        <f t="shared" si="5"/>
        <v>148998</v>
      </c>
    </row>
    <row r="28" spans="1:34" s="176" customFormat="1" ht="18.95" customHeight="1" x14ac:dyDescent="0.45">
      <c r="A28" s="176" t="s">
        <v>165</v>
      </c>
      <c r="D28" s="242"/>
      <c r="E28" s="183"/>
      <c r="F28" s="198">
        <v>0</v>
      </c>
      <c r="G28" s="183"/>
      <c r="H28" s="198">
        <v>0</v>
      </c>
      <c r="I28" s="183"/>
      <c r="J28" s="198">
        <v>0</v>
      </c>
      <c r="K28" s="183"/>
      <c r="L28" s="198">
        <v>0</v>
      </c>
      <c r="M28" s="183"/>
      <c r="N28" s="198">
        <v>0</v>
      </c>
      <c r="O28" s="183"/>
      <c r="P28" s="186">
        <v>-376</v>
      </c>
      <c r="Q28" s="183"/>
      <c r="R28" s="186">
        <v>2323</v>
      </c>
      <c r="S28" s="183"/>
      <c r="T28" s="186">
        <v>-64029</v>
      </c>
      <c r="U28" s="183"/>
      <c r="V28" s="186">
        <v>-52475</v>
      </c>
      <c r="W28" s="183"/>
      <c r="X28" s="186">
        <v>110465</v>
      </c>
      <c r="Y28" s="183"/>
      <c r="Z28" s="186">
        <v>0</v>
      </c>
      <c r="AA28" s="183"/>
      <c r="AB28" s="186">
        <v>0</v>
      </c>
      <c r="AC28" s="183"/>
      <c r="AD28" s="198">
        <f t="shared" si="3"/>
        <v>-3716</v>
      </c>
      <c r="AE28" s="183"/>
      <c r="AF28" s="186">
        <v>21999</v>
      </c>
      <c r="AG28" s="183"/>
      <c r="AH28" s="198">
        <f t="shared" si="5"/>
        <v>17907</v>
      </c>
    </row>
    <row r="29" spans="1:34" s="176" customFormat="1" ht="6" customHeight="1" x14ac:dyDescent="0.45">
      <c r="D29" s="242"/>
      <c r="E29" s="183"/>
      <c r="F29" s="182"/>
      <c r="G29" s="183"/>
      <c r="H29" s="182"/>
      <c r="I29" s="183"/>
      <c r="J29" s="182"/>
      <c r="K29" s="183"/>
      <c r="L29" s="182"/>
      <c r="M29" s="183"/>
      <c r="N29" s="182"/>
      <c r="O29" s="183"/>
      <c r="P29" s="182"/>
      <c r="Q29" s="183"/>
      <c r="R29" s="182"/>
      <c r="S29" s="183"/>
      <c r="T29" s="182"/>
      <c r="U29" s="183"/>
      <c r="V29" s="182"/>
      <c r="W29" s="183"/>
      <c r="X29" s="182"/>
      <c r="Y29" s="183"/>
      <c r="Z29" s="182"/>
      <c r="AA29" s="183"/>
      <c r="AB29" s="182"/>
      <c r="AC29" s="183"/>
      <c r="AD29" s="182"/>
      <c r="AE29" s="183"/>
      <c r="AF29" s="182"/>
      <c r="AG29" s="183"/>
      <c r="AH29" s="182"/>
    </row>
    <row r="30" spans="1:34" s="176" customFormat="1" ht="18.95" customHeight="1" thickBot="1" x14ac:dyDescent="0.5">
      <c r="A30" s="241" t="s">
        <v>239</v>
      </c>
      <c r="B30" s="241"/>
      <c r="D30" s="242"/>
      <c r="E30" s="183"/>
      <c r="F30" s="205">
        <f>SUM(F16:F28)</f>
        <v>285394</v>
      </c>
      <c r="G30" s="183"/>
      <c r="H30" s="205">
        <f>SUM(H16:H28)</f>
        <v>1100990</v>
      </c>
      <c r="I30" s="183"/>
      <c r="J30" s="205">
        <f>SUM(J16:J28)</f>
        <v>1817</v>
      </c>
      <c r="K30" s="183"/>
      <c r="L30" s="205">
        <f>SUM(L16:L28)</f>
        <v>109086</v>
      </c>
      <c r="M30" s="183"/>
      <c r="N30" s="205">
        <f>SUM(N16:N28)</f>
        <v>212254</v>
      </c>
      <c r="O30" s="183"/>
      <c r="P30" s="205">
        <f>SUM(P16:P28)</f>
        <v>2627868</v>
      </c>
      <c r="Q30" s="183"/>
      <c r="R30" s="205">
        <f>SUM(R16:R28)</f>
        <v>29778</v>
      </c>
      <c r="S30" s="183"/>
      <c r="T30" s="205">
        <f>SUM(T16:T28)</f>
        <v>24506</v>
      </c>
      <c r="U30" s="183"/>
      <c r="V30" s="205">
        <f>SUM(V16:V28)</f>
        <v>-28058</v>
      </c>
      <c r="W30" s="183"/>
      <c r="X30" s="205">
        <f>SUM(X16:X28)</f>
        <v>-971563</v>
      </c>
      <c r="Y30" s="183"/>
      <c r="Z30" s="205">
        <f>SUM(Z16:Z28)</f>
        <v>299155</v>
      </c>
      <c r="AA30" s="183"/>
      <c r="AB30" s="205">
        <f>SUM(AB16:AB28)</f>
        <v>0</v>
      </c>
      <c r="AC30" s="183"/>
      <c r="AD30" s="205">
        <f>SUM(AD16:AD28)</f>
        <v>-646182</v>
      </c>
      <c r="AE30" s="183"/>
      <c r="AF30" s="205">
        <f>SUM(AF16:AF28)</f>
        <v>1375769</v>
      </c>
      <c r="AG30" s="183"/>
      <c r="AH30" s="205">
        <f>SUM(AH16:AH28)</f>
        <v>5066996</v>
      </c>
    </row>
    <row r="31" spans="1:34" s="176" customFormat="1" ht="18.95" customHeight="1" thickTop="1" x14ac:dyDescent="0.45">
      <c r="A31" s="241"/>
      <c r="B31" s="241"/>
      <c r="D31" s="242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</row>
    <row r="32" spans="1:34" s="176" customFormat="1" ht="18.95" customHeight="1" x14ac:dyDescent="0.45">
      <c r="A32" s="241" t="s">
        <v>240</v>
      </c>
      <c r="B32" s="241"/>
      <c r="D32" s="242"/>
      <c r="E32" s="183"/>
      <c r="F32" s="183">
        <v>243199</v>
      </c>
      <c r="G32" s="183"/>
      <c r="H32" s="183">
        <v>826726</v>
      </c>
      <c r="I32" s="183"/>
      <c r="J32" s="183">
        <v>45578</v>
      </c>
      <c r="K32" s="183"/>
      <c r="L32" s="183">
        <v>104867</v>
      </c>
      <c r="M32" s="183"/>
      <c r="N32" s="183">
        <v>183921</v>
      </c>
      <c r="O32" s="183"/>
      <c r="P32" s="183">
        <v>2793829</v>
      </c>
      <c r="Q32" s="183"/>
      <c r="R32" s="183">
        <v>24848</v>
      </c>
      <c r="S32" s="183"/>
      <c r="T32" s="183">
        <v>-72336</v>
      </c>
      <c r="U32" s="183"/>
      <c r="V32" s="183">
        <v>36777</v>
      </c>
      <c r="W32" s="183"/>
      <c r="X32" s="183">
        <v>-1091064</v>
      </c>
      <c r="Y32" s="183"/>
      <c r="Z32" s="183">
        <v>372098</v>
      </c>
      <c r="AA32" s="183"/>
      <c r="AB32" s="183">
        <v>-59367</v>
      </c>
      <c r="AC32" s="183"/>
      <c r="AD32" s="183">
        <f t="shared" ref="AD32" si="6">SUM(AB32,Z32,X32,V32,T32,R32)</f>
        <v>-789044</v>
      </c>
      <c r="AE32" s="183"/>
      <c r="AF32" s="183">
        <v>999589</v>
      </c>
      <c r="AG32" s="183"/>
      <c r="AH32" s="183">
        <f t="shared" ref="AH32" si="7">SUM(AF32,AD32,P32,N32,L32,J32,H32,F32)</f>
        <v>4408665</v>
      </c>
    </row>
    <row r="33" spans="1:34" s="176" customFormat="1" ht="18.95" customHeight="1" x14ac:dyDescent="0.45">
      <c r="A33" s="176" t="s">
        <v>235</v>
      </c>
      <c r="D33" s="242"/>
      <c r="E33" s="183"/>
      <c r="F33" s="183">
        <v>0</v>
      </c>
      <c r="G33" s="183"/>
      <c r="H33" s="183">
        <v>0</v>
      </c>
      <c r="I33" s="183"/>
      <c r="J33" s="183">
        <v>0</v>
      </c>
      <c r="K33" s="183"/>
      <c r="L33" s="183">
        <v>0</v>
      </c>
      <c r="M33" s="183"/>
      <c r="N33" s="183">
        <v>0</v>
      </c>
      <c r="O33" s="183"/>
      <c r="P33" s="183">
        <v>-244677</v>
      </c>
      <c r="Q33" s="183"/>
      <c r="R33" s="183">
        <v>0</v>
      </c>
      <c r="S33" s="183"/>
      <c r="T33" s="183">
        <v>0</v>
      </c>
      <c r="U33" s="183"/>
      <c r="V33" s="183">
        <v>0</v>
      </c>
      <c r="W33" s="183"/>
      <c r="X33" s="183">
        <v>0</v>
      </c>
      <c r="Y33" s="183"/>
      <c r="Z33" s="183">
        <v>0</v>
      </c>
      <c r="AA33" s="183"/>
      <c r="AB33" s="183">
        <v>0</v>
      </c>
      <c r="AC33" s="183"/>
      <c r="AD33" s="183">
        <f>SUM(AB33,Z33,X33,V33,T33,R33)</f>
        <v>0</v>
      </c>
      <c r="AE33" s="183"/>
      <c r="AF33" s="183">
        <v>0</v>
      </c>
      <c r="AG33" s="183"/>
      <c r="AH33" s="183">
        <f>SUM(AF33,AD33,P33,N33,L33,J33,H33,F33)</f>
        <v>-244677</v>
      </c>
    </row>
    <row r="34" spans="1:34" s="176" customFormat="1" ht="18.95" customHeight="1" x14ac:dyDescent="0.45">
      <c r="A34" s="176" t="s">
        <v>236</v>
      </c>
      <c r="D34" s="242"/>
      <c r="E34" s="183"/>
      <c r="F34" s="183">
        <v>0</v>
      </c>
      <c r="G34" s="183"/>
      <c r="H34" s="183">
        <v>0</v>
      </c>
      <c r="I34" s="183"/>
      <c r="J34" s="183">
        <v>0</v>
      </c>
      <c r="K34" s="183"/>
      <c r="L34" s="183">
        <v>0</v>
      </c>
      <c r="M34" s="183"/>
      <c r="N34" s="183">
        <v>0</v>
      </c>
      <c r="O34" s="183"/>
      <c r="P34" s="183">
        <v>0</v>
      </c>
      <c r="Q34" s="183"/>
      <c r="R34" s="183">
        <v>0</v>
      </c>
      <c r="S34" s="183"/>
      <c r="T34" s="183">
        <v>0</v>
      </c>
      <c r="U34" s="183"/>
      <c r="V34" s="183">
        <v>0</v>
      </c>
      <c r="W34" s="183"/>
      <c r="X34" s="183">
        <v>0</v>
      </c>
      <c r="Y34" s="183"/>
      <c r="Z34" s="183">
        <v>0</v>
      </c>
      <c r="AA34" s="183"/>
      <c r="AB34" s="183">
        <v>0</v>
      </c>
      <c r="AC34" s="183"/>
      <c r="AD34" s="183">
        <f t="shared" ref="AD34:AD35" si="8">SUM(AB34,Z34,X34,V34,T34,R34)</f>
        <v>0</v>
      </c>
      <c r="AE34" s="183"/>
      <c r="AF34" s="183">
        <v>-248021</v>
      </c>
      <c r="AG34" s="183"/>
      <c r="AH34" s="183">
        <f>SUM(AF34,AD34,P34,N34,L34,J34,H34,F34)</f>
        <v>-248021</v>
      </c>
    </row>
    <row r="35" spans="1:34" s="176" customFormat="1" ht="18.95" customHeight="1" x14ac:dyDescent="0.45">
      <c r="A35" s="176" t="s">
        <v>241</v>
      </c>
      <c r="B35" s="241"/>
      <c r="D35" s="242"/>
      <c r="E35" s="183"/>
      <c r="F35" s="183">
        <v>0</v>
      </c>
      <c r="G35" s="183"/>
      <c r="H35" s="183">
        <v>0</v>
      </c>
      <c r="I35" s="183"/>
      <c r="J35" s="183">
        <v>0</v>
      </c>
      <c r="K35" s="183"/>
      <c r="L35" s="183">
        <v>0</v>
      </c>
      <c r="M35" s="183"/>
      <c r="N35" s="183">
        <v>0</v>
      </c>
      <c r="O35" s="183"/>
      <c r="P35" s="183">
        <v>0</v>
      </c>
      <c r="Q35" s="183"/>
      <c r="R35" s="183">
        <v>0</v>
      </c>
      <c r="S35" s="183"/>
      <c r="T35" s="183">
        <v>0</v>
      </c>
      <c r="U35" s="183"/>
      <c r="V35" s="183">
        <v>0</v>
      </c>
      <c r="W35" s="183"/>
      <c r="X35" s="183">
        <v>0</v>
      </c>
      <c r="Y35" s="183"/>
      <c r="Z35" s="183">
        <v>0</v>
      </c>
      <c r="AA35" s="183"/>
      <c r="AB35" s="183">
        <v>0</v>
      </c>
      <c r="AC35" s="183"/>
      <c r="AD35" s="183">
        <f t="shared" si="8"/>
        <v>0</v>
      </c>
      <c r="AE35" s="183"/>
      <c r="AF35" s="183">
        <v>20874</v>
      </c>
      <c r="AG35" s="183"/>
      <c r="AH35" s="183">
        <f>SUM(AF35,AD35,P35,N35,L35,J35,H35,F35)</f>
        <v>20874</v>
      </c>
    </row>
    <row r="36" spans="1:34" s="176" customFormat="1" ht="18.95" customHeight="1" x14ac:dyDescent="0.45">
      <c r="A36" s="176" t="s">
        <v>242</v>
      </c>
      <c r="D36" s="242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</row>
    <row r="37" spans="1:34" s="176" customFormat="1" ht="18.95" customHeight="1" x14ac:dyDescent="0.45">
      <c r="B37" s="176" t="s">
        <v>243</v>
      </c>
      <c r="D37" s="242"/>
      <c r="E37" s="183"/>
      <c r="F37" s="183">
        <v>0</v>
      </c>
      <c r="G37" s="183"/>
      <c r="H37" s="183">
        <v>0</v>
      </c>
      <c r="I37" s="183"/>
      <c r="J37" s="183">
        <v>0</v>
      </c>
      <c r="K37" s="183"/>
      <c r="L37" s="183">
        <v>0</v>
      </c>
      <c r="M37" s="183"/>
      <c r="N37" s="183">
        <v>0</v>
      </c>
      <c r="O37" s="183"/>
      <c r="P37" s="183">
        <f>-R37</f>
        <v>24626</v>
      </c>
      <c r="Q37" s="183"/>
      <c r="R37" s="183">
        <v>-24626</v>
      </c>
      <c r="S37" s="183"/>
      <c r="T37" s="183">
        <v>0</v>
      </c>
      <c r="U37" s="183"/>
      <c r="V37" s="183">
        <v>0</v>
      </c>
      <c r="W37" s="183"/>
      <c r="X37" s="183">
        <v>0</v>
      </c>
      <c r="Y37" s="183"/>
      <c r="Z37" s="183">
        <v>0</v>
      </c>
      <c r="AA37" s="183"/>
      <c r="AB37" s="183">
        <v>0</v>
      </c>
      <c r="AC37" s="183"/>
      <c r="AD37" s="183">
        <f t="shared" ref="AD37:AD39" si="9">SUM(AB37,Z37,X37,V37,T37,R37)</f>
        <v>-24626</v>
      </c>
      <c r="AE37" s="183"/>
      <c r="AF37" s="183">
        <v>0</v>
      </c>
      <c r="AG37" s="183"/>
      <c r="AH37" s="183">
        <f t="shared" ref="AH37:AH39" si="10">SUM(AF37,AD37,P37,N37,L37,J37,H37,F37)</f>
        <v>0</v>
      </c>
    </row>
    <row r="38" spans="1:34" s="176" customFormat="1" ht="18.95" customHeight="1" x14ac:dyDescent="0.45">
      <c r="A38" s="176" t="s">
        <v>237</v>
      </c>
      <c r="E38" s="183"/>
      <c r="F38" s="183">
        <v>0</v>
      </c>
      <c r="G38" s="183"/>
      <c r="H38" s="183">
        <v>0</v>
      </c>
      <c r="I38" s="183"/>
      <c r="J38" s="183">
        <v>0</v>
      </c>
      <c r="K38" s="183"/>
      <c r="L38" s="183">
        <v>0</v>
      </c>
      <c r="M38" s="183"/>
      <c r="N38" s="183">
        <v>0</v>
      </c>
      <c r="O38" s="183"/>
      <c r="P38" s="183">
        <v>0</v>
      </c>
      <c r="Q38" s="183"/>
      <c r="R38" s="183">
        <v>0</v>
      </c>
      <c r="S38" s="183"/>
      <c r="T38" s="183">
        <v>0</v>
      </c>
      <c r="U38" s="183"/>
      <c r="V38" s="183">
        <v>0</v>
      </c>
      <c r="W38" s="183"/>
      <c r="X38" s="183">
        <v>0</v>
      </c>
      <c r="Y38" s="183"/>
      <c r="Z38" s="183">
        <v>0</v>
      </c>
      <c r="AA38" s="183"/>
      <c r="AB38" s="183">
        <v>0</v>
      </c>
      <c r="AC38" s="183"/>
      <c r="AD38" s="183">
        <f t="shared" si="9"/>
        <v>0</v>
      </c>
      <c r="AE38" s="183"/>
      <c r="AF38" s="183">
        <v>2828</v>
      </c>
      <c r="AG38" s="183"/>
      <c r="AH38" s="183">
        <f t="shared" si="10"/>
        <v>2828</v>
      </c>
    </row>
    <row r="39" spans="1:34" s="176" customFormat="1" ht="18.95" customHeight="1" x14ac:dyDescent="0.45">
      <c r="A39" s="176" t="s">
        <v>244</v>
      </c>
      <c r="D39" s="243"/>
      <c r="E39" s="183"/>
      <c r="F39" s="183">
        <v>0</v>
      </c>
      <c r="G39" s="183"/>
      <c r="H39" s="183">
        <v>0</v>
      </c>
      <c r="I39" s="183"/>
      <c r="J39" s="183">
        <v>4776</v>
      </c>
      <c r="K39" s="183"/>
      <c r="L39" s="183">
        <v>0</v>
      </c>
      <c r="M39" s="183"/>
      <c r="N39" s="183">
        <v>0</v>
      </c>
      <c r="O39" s="183"/>
      <c r="P39" s="183">
        <v>0</v>
      </c>
      <c r="Q39" s="183"/>
      <c r="R39" s="183">
        <v>0</v>
      </c>
      <c r="S39" s="183"/>
      <c r="T39" s="183">
        <v>0</v>
      </c>
      <c r="U39" s="183"/>
      <c r="V39" s="183">
        <v>0</v>
      </c>
      <c r="W39" s="183"/>
      <c r="X39" s="183">
        <v>0</v>
      </c>
      <c r="Y39" s="183"/>
      <c r="Z39" s="183">
        <v>0</v>
      </c>
      <c r="AA39" s="183"/>
      <c r="AB39" s="183">
        <v>0</v>
      </c>
      <c r="AC39" s="183"/>
      <c r="AD39" s="183">
        <f t="shared" si="9"/>
        <v>0</v>
      </c>
      <c r="AE39" s="183"/>
      <c r="AF39" s="183">
        <v>0</v>
      </c>
      <c r="AG39" s="183"/>
      <c r="AH39" s="183">
        <f t="shared" si="10"/>
        <v>4776</v>
      </c>
    </row>
    <row r="40" spans="1:34" s="176" customFormat="1" ht="18.95" customHeight="1" x14ac:dyDescent="0.45">
      <c r="A40" s="176" t="s">
        <v>354</v>
      </c>
      <c r="D40" s="242"/>
      <c r="E40" s="183"/>
      <c r="F40" s="183">
        <v>0</v>
      </c>
      <c r="G40" s="183"/>
      <c r="H40" s="183">
        <v>0</v>
      </c>
      <c r="I40" s="183"/>
      <c r="J40" s="183">
        <v>0</v>
      </c>
      <c r="K40" s="183"/>
      <c r="L40" s="183">
        <v>0</v>
      </c>
      <c r="M40" s="183"/>
      <c r="N40" s="183">
        <v>0</v>
      </c>
      <c r="O40" s="183"/>
      <c r="P40" s="183">
        <v>0</v>
      </c>
      <c r="Q40" s="183"/>
      <c r="R40" s="183">
        <v>0</v>
      </c>
      <c r="S40" s="183"/>
      <c r="T40" s="183">
        <v>0</v>
      </c>
      <c r="U40" s="183"/>
      <c r="V40" s="183">
        <v>0</v>
      </c>
      <c r="W40" s="183"/>
      <c r="X40" s="183">
        <v>0</v>
      </c>
      <c r="Y40" s="183"/>
      <c r="Z40" s="183">
        <v>0</v>
      </c>
      <c r="AA40" s="183"/>
      <c r="AB40" s="183">
        <v>7076</v>
      </c>
      <c r="AC40" s="183"/>
      <c r="AD40" s="183">
        <f>SUM(AB40,Z40,X40,V40,T40,R40)</f>
        <v>7076</v>
      </c>
      <c r="AE40" s="183"/>
      <c r="AF40" s="183">
        <v>0</v>
      </c>
      <c r="AG40" s="183"/>
      <c r="AH40" s="183">
        <f>SUM(AF40,AD40,P40,N40,L40,J40,H40,F40)</f>
        <v>7076</v>
      </c>
    </row>
    <row r="41" spans="1:34" s="176" customFormat="1" ht="18.95" customHeight="1" x14ac:dyDescent="0.45">
      <c r="A41" s="176" t="s">
        <v>355</v>
      </c>
      <c r="D41" s="242"/>
      <c r="E41" s="183"/>
      <c r="F41" s="183">
        <v>0</v>
      </c>
      <c r="G41" s="183"/>
      <c r="H41" s="183">
        <v>0</v>
      </c>
      <c r="I41" s="183"/>
      <c r="J41" s="183">
        <v>0</v>
      </c>
      <c r="K41" s="183"/>
      <c r="L41" s="183">
        <v>0</v>
      </c>
      <c r="M41" s="183"/>
      <c r="N41" s="183">
        <v>0</v>
      </c>
      <c r="O41" s="183"/>
      <c r="P41" s="183">
        <v>0</v>
      </c>
      <c r="Q41" s="183"/>
      <c r="R41" s="183">
        <v>0</v>
      </c>
      <c r="S41" s="183"/>
      <c r="T41" s="183">
        <v>0</v>
      </c>
      <c r="U41" s="183"/>
      <c r="V41" s="183">
        <v>0</v>
      </c>
      <c r="W41" s="183"/>
      <c r="X41" s="183">
        <v>0</v>
      </c>
      <c r="Y41" s="183"/>
      <c r="Z41" s="183">
        <v>0</v>
      </c>
      <c r="AA41" s="183"/>
      <c r="AB41" s="183">
        <v>524</v>
      </c>
      <c r="AC41" s="183"/>
      <c r="AD41" s="183">
        <f>SUM(AB41,Z41,X41,V41,T41,R41)</f>
        <v>524</v>
      </c>
      <c r="AE41" s="183"/>
      <c r="AF41" s="183">
        <v>0</v>
      </c>
      <c r="AG41" s="183"/>
      <c r="AH41" s="183">
        <f>SUM(AF41,AD41,P41,N41,L41,J41,H41,F41)</f>
        <v>524</v>
      </c>
    </row>
    <row r="42" spans="1:34" s="176" customFormat="1" ht="18.95" customHeight="1" x14ac:dyDescent="0.45">
      <c r="A42" s="176" t="s">
        <v>141</v>
      </c>
      <c r="D42" s="243"/>
      <c r="E42" s="183"/>
      <c r="F42" s="183">
        <v>0</v>
      </c>
      <c r="G42" s="183"/>
      <c r="H42" s="183">
        <v>0</v>
      </c>
      <c r="I42" s="183"/>
      <c r="J42" s="183">
        <v>0</v>
      </c>
      <c r="K42" s="183"/>
      <c r="L42" s="183">
        <v>0</v>
      </c>
      <c r="M42" s="183"/>
      <c r="N42" s="183">
        <v>0</v>
      </c>
      <c r="O42" s="183"/>
      <c r="P42" s="183">
        <v>193419</v>
      </c>
      <c r="Q42" s="183"/>
      <c r="R42" s="183">
        <v>0</v>
      </c>
      <c r="S42" s="183"/>
      <c r="T42" s="183">
        <v>0</v>
      </c>
      <c r="U42" s="183"/>
      <c r="V42" s="183">
        <v>0</v>
      </c>
      <c r="W42" s="183"/>
      <c r="X42" s="183">
        <v>0</v>
      </c>
      <c r="Y42" s="183"/>
      <c r="Z42" s="183">
        <v>0</v>
      </c>
      <c r="AA42" s="183"/>
      <c r="AB42" s="183">
        <v>0</v>
      </c>
      <c r="AC42" s="183"/>
      <c r="AD42" s="183">
        <f>SUM(AB42,Z42,X42,V42,T42,R42)</f>
        <v>0</v>
      </c>
      <c r="AE42" s="183"/>
      <c r="AF42" s="183">
        <v>178681</v>
      </c>
      <c r="AG42" s="183"/>
      <c r="AH42" s="183">
        <f>SUM(AF42,AD42,P42,N42,L42,J42,H42,F42)</f>
        <v>372100</v>
      </c>
    </row>
    <row r="43" spans="1:34" s="176" customFormat="1" ht="18.95" customHeight="1" x14ac:dyDescent="0.45">
      <c r="A43" s="176" t="s">
        <v>165</v>
      </c>
      <c r="D43" s="242"/>
      <c r="E43" s="183"/>
      <c r="F43" s="218">
        <v>0</v>
      </c>
      <c r="G43" s="183"/>
      <c r="H43" s="218">
        <v>0</v>
      </c>
      <c r="I43" s="183"/>
      <c r="J43" s="218">
        <v>0</v>
      </c>
      <c r="K43" s="183"/>
      <c r="L43" s="218">
        <v>0</v>
      </c>
      <c r="M43" s="183"/>
      <c r="N43" s="218">
        <v>0</v>
      </c>
      <c r="O43" s="183"/>
      <c r="P43" s="187">
        <v>-878</v>
      </c>
      <c r="Q43" s="183"/>
      <c r="R43" s="187">
        <v>8455</v>
      </c>
      <c r="S43" s="183"/>
      <c r="T43" s="187">
        <v>107854</v>
      </c>
      <c r="U43" s="183"/>
      <c r="V43" s="187">
        <v>44387</v>
      </c>
      <c r="W43" s="183"/>
      <c r="X43" s="187">
        <v>-199981</v>
      </c>
      <c r="Y43" s="183"/>
      <c r="Z43" s="187">
        <v>0</v>
      </c>
      <c r="AA43" s="183"/>
      <c r="AB43" s="187">
        <v>0</v>
      </c>
      <c r="AC43" s="183"/>
      <c r="AD43" s="218">
        <f>SUM(AB43,Z43,X43,V43,T43,R43)</f>
        <v>-39285</v>
      </c>
      <c r="AE43" s="183"/>
      <c r="AF43" s="187">
        <v>-30210</v>
      </c>
      <c r="AG43" s="183"/>
      <c r="AH43" s="218">
        <f>SUM(AF43,AD43,P43,N43,L43,J43,H43,F43)</f>
        <v>-70373</v>
      </c>
    </row>
    <row r="44" spans="1:34" s="176" customFormat="1" ht="6" customHeight="1" x14ac:dyDescent="0.45">
      <c r="D44" s="242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</row>
    <row r="45" spans="1:34" s="176" customFormat="1" ht="18.95" customHeight="1" thickBot="1" x14ac:dyDescent="0.5">
      <c r="A45" s="241" t="s">
        <v>245</v>
      </c>
      <c r="B45" s="241"/>
      <c r="D45" s="242"/>
      <c r="E45" s="183"/>
      <c r="F45" s="206">
        <f>SUM(F32:F43)</f>
        <v>243199</v>
      </c>
      <c r="G45" s="183"/>
      <c r="H45" s="206">
        <f>SUM(H32:H43)</f>
        <v>826726</v>
      </c>
      <c r="I45" s="183"/>
      <c r="J45" s="206">
        <f>SUM(J32:J43)</f>
        <v>50354</v>
      </c>
      <c r="K45" s="183"/>
      <c r="L45" s="206">
        <f>SUM(L32:L43)</f>
        <v>104867</v>
      </c>
      <c r="M45" s="183"/>
      <c r="N45" s="206">
        <f>SUM(N32:N43)</f>
        <v>183921</v>
      </c>
      <c r="O45" s="183"/>
      <c r="P45" s="206">
        <f>SUM(P32:P43)</f>
        <v>2766319</v>
      </c>
      <c r="Q45" s="183"/>
      <c r="R45" s="206">
        <f>SUM(R32:R43)</f>
        <v>8677</v>
      </c>
      <c r="S45" s="183"/>
      <c r="T45" s="206">
        <f>SUM(T32:T43)</f>
        <v>35518</v>
      </c>
      <c r="U45" s="183"/>
      <c r="V45" s="206">
        <f t="shared" ref="V45:W45" si="11">SUM(V32:V43)</f>
        <v>81164</v>
      </c>
      <c r="W45" s="206">
        <f t="shared" si="11"/>
        <v>0</v>
      </c>
      <c r="X45" s="206">
        <f>SUM(X32:X43)</f>
        <v>-1291045</v>
      </c>
      <c r="Y45" s="183"/>
      <c r="Z45" s="206">
        <f>SUM(Z32:Z43)</f>
        <v>372098</v>
      </c>
      <c r="AA45" s="183"/>
      <c r="AB45" s="206">
        <f>SUM(AB32:AB43)</f>
        <v>-51767</v>
      </c>
      <c r="AC45" s="183"/>
      <c r="AD45" s="206">
        <f>SUM(AD32:AD43)</f>
        <v>-845355</v>
      </c>
      <c r="AE45" s="183"/>
      <c r="AF45" s="206">
        <f>SUM(AF32:AF43)</f>
        <v>923741</v>
      </c>
      <c r="AG45" s="183"/>
      <c r="AH45" s="206">
        <f>SUM(AH32:AH43)</f>
        <v>4253772</v>
      </c>
    </row>
    <row r="46" spans="1:34" s="176" customFormat="1" ht="16.5" customHeight="1" thickTop="1" x14ac:dyDescent="0.45">
      <c r="A46" s="241"/>
      <c r="B46" s="241"/>
      <c r="D46" s="242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</row>
    <row r="47" spans="1:34" s="176" customFormat="1" ht="2.25" customHeight="1" x14ac:dyDescent="0.45">
      <c r="A47" s="241"/>
      <c r="B47" s="241"/>
      <c r="D47" s="242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</row>
    <row r="48" spans="1:34" ht="21.75" customHeight="1" x14ac:dyDescent="0.45">
      <c r="A48" s="224" t="str">
        <f>'[5]T15-16PL Co (9m)'!A92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44"/>
      <c r="C48" s="244"/>
      <c r="D48" s="244"/>
      <c r="E48" s="229"/>
      <c r="F48" s="218"/>
      <c r="G48" s="229"/>
      <c r="H48" s="218"/>
      <c r="I48" s="229"/>
      <c r="J48" s="229"/>
      <c r="K48" s="229"/>
      <c r="L48" s="218"/>
      <c r="M48" s="229"/>
      <c r="N48" s="229"/>
      <c r="O48" s="229"/>
      <c r="P48" s="218"/>
      <c r="Q48" s="229"/>
      <c r="R48" s="218"/>
      <c r="S48" s="229"/>
      <c r="T48" s="229"/>
      <c r="U48" s="229"/>
      <c r="V48" s="218"/>
      <c r="W48" s="224"/>
      <c r="X48" s="218"/>
      <c r="Y48" s="224"/>
      <c r="Z48" s="218"/>
      <c r="AA48" s="218"/>
      <c r="AB48" s="218"/>
      <c r="AC48" s="229"/>
      <c r="AD48" s="245"/>
      <c r="AE48" s="224"/>
      <c r="AF48" s="245"/>
      <c r="AG48" s="224"/>
      <c r="AH48" s="245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3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4FED-05EE-4BD8-BDA2-9021C9B47CD6}">
  <sheetPr>
    <tabColor theme="8" tint="0.79998168889431442"/>
  </sheetPr>
  <dimension ref="A1:AH48"/>
  <sheetViews>
    <sheetView topLeftCell="A4" zoomScale="85" zoomScaleNormal="80" zoomScaleSheetLayoutView="100" workbookViewId="0">
      <selection activeCell="AH21" sqref="AH21"/>
    </sheetView>
  </sheetViews>
  <sheetFormatPr defaultColWidth="9.33203125" defaultRowHeight="19.5" x14ac:dyDescent="0.45"/>
  <cols>
    <col min="1" max="2" width="1.83203125" style="39" customWidth="1"/>
    <col min="3" max="3" width="55.6640625" style="39" customWidth="1"/>
    <col min="4" max="4" width="8.5" style="39" customWidth="1"/>
    <col min="5" max="5" width="0.5" style="39" customWidth="1"/>
    <col min="6" max="6" width="13" style="183" customWidth="1"/>
    <col min="7" max="7" width="0.5" style="227" customWidth="1"/>
    <col min="8" max="8" width="12.83203125" style="183" customWidth="1"/>
    <col min="9" max="9" width="0.5" style="227" customWidth="1"/>
    <col min="10" max="10" width="12" style="227" customWidth="1"/>
    <col min="11" max="11" width="0.5" style="227" customWidth="1"/>
    <col min="12" max="12" width="12" style="183" customWidth="1"/>
    <col min="13" max="13" width="0.5" style="227" customWidth="1"/>
    <col min="14" max="14" width="12" style="227" customWidth="1"/>
    <col min="15" max="15" width="0.5" style="227" customWidth="1"/>
    <col min="16" max="16" width="12" style="183" customWidth="1"/>
    <col min="17" max="17" width="0.5" style="39" customWidth="1"/>
    <col min="18" max="18" width="15.83203125" style="183" customWidth="1"/>
    <col min="19" max="19" width="0.5" style="227" customWidth="1"/>
    <col min="20" max="20" width="13" style="227" customWidth="1"/>
    <col min="21" max="21" width="0.5" style="227" customWidth="1"/>
    <col min="22" max="22" width="13.33203125" style="183" customWidth="1"/>
    <col min="23" max="23" width="0.5" style="227" customWidth="1"/>
    <col min="24" max="24" width="15.83203125" style="183" customWidth="1"/>
    <col min="25" max="25" width="0.5" style="227" customWidth="1"/>
    <col min="26" max="26" width="15.6640625" style="183" customWidth="1"/>
    <col min="27" max="27" width="0.5" style="183" customWidth="1"/>
    <col min="28" max="28" width="11.1640625" style="183" customWidth="1"/>
    <col min="29" max="29" width="0.5" style="227" customWidth="1"/>
    <col min="30" max="30" width="15.33203125" style="184" customWidth="1"/>
    <col min="31" max="31" width="0.5" style="39" customWidth="1"/>
    <col min="32" max="32" width="12.33203125" style="184" bestFit="1" customWidth="1"/>
    <col min="33" max="33" width="0.5" style="39" customWidth="1"/>
    <col min="34" max="34" width="14.33203125" style="253" customWidth="1"/>
    <col min="35" max="36" width="9.33203125" style="39"/>
    <col min="37" max="37" width="10.33203125" style="39" bestFit="1" customWidth="1"/>
    <col min="38" max="38" width="9.33203125" style="39"/>
    <col min="39" max="39" width="11.33203125" style="39" bestFit="1" customWidth="1"/>
    <col min="40" max="16384" width="9.33203125" style="39"/>
  </cols>
  <sheetData>
    <row r="1" spans="1:34" ht="20.100000000000001" customHeight="1" x14ac:dyDescent="0.45">
      <c r="A1" s="166" t="s">
        <v>0</v>
      </c>
      <c r="B1" s="166"/>
      <c r="C1" s="166"/>
      <c r="D1" s="166"/>
      <c r="E1" s="166"/>
      <c r="Q1" s="183"/>
      <c r="AD1" s="183"/>
      <c r="AE1" s="183"/>
      <c r="AF1" s="183"/>
      <c r="AG1" s="183"/>
      <c r="AH1" s="246"/>
    </row>
    <row r="2" spans="1:34" ht="20.100000000000001" customHeight="1" x14ac:dyDescent="0.45">
      <c r="A2" s="166" t="s">
        <v>195</v>
      </c>
      <c r="B2" s="166"/>
      <c r="C2" s="166"/>
      <c r="D2" s="166"/>
      <c r="E2" s="166"/>
      <c r="Q2" s="183"/>
      <c r="AD2" s="183"/>
      <c r="AE2" s="183"/>
      <c r="AF2" s="183"/>
      <c r="AG2" s="183"/>
      <c r="AH2" s="246"/>
    </row>
    <row r="3" spans="1:34" ht="20.100000000000001" customHeight="1" x14ac:dyDescent="0.45">
      <c r="A3" s="170" t="str">
        <f>'T17 Change US Conso'!A3</f>
        <v>สำหรับรอบระยะเวลาเก้าเดือนสิ้นสุดวันที่ 30 กันยายน พ.ศ. 2567</v>
      </c>
      <c r="B3" s="170"/>
      <c r="C3" s="170"/>
      <c r="D3" s="170"/>
      <c r="E3" s="170"/>
      <c r="F3" s="187"/>
      <c r="G3" s="231"/>
      <c r="H3" s="187"/>
      <c r="I3" s="231"/>
      <c r="J3" s="231"/>
      <c r="K3" s="231"/>
      <c r="L3" s="187"/>
      <c r="M3" s="231"/>
      <c r="N3" s="231"/>
      <c r="O3" s="231"/>
      <c r="P3" s="187"/>
      <c r="Q3" s="187"/>
      <c r="R3" s="187"/>
      <c r="S3" s="231"/>
      <c r="T3" s="231"/>
      <c r="U3" s="231"/>
      <c r="V3" s="218"/>
      <c r="W3" s="231"/>
      <c r="X3" s="187"/>
      <c r="Y3" s="231"/>
      <c r="Z3" s="187"/>
      <c r="AA3" s="187"/>
      <c r="AB3" s="187"/>
      <c r="AC3" s="231"/>
      <c r="AD3" s="187"/>
      <c r="AE3" s="187"/>
      <c r="AF3" s="187"/>
      <c r="AG3" s="187"/>
      <c r="AH3" s="247"/>
    </row>
    <row r="4" spans="1:34" ht="18.600000000000001" customHeight="1" x14ac:dyDescent="0.45">
      <c r="A4" s="166"/>
      <c r="B4" s="166"/>
      <c r="C4" s="166"/>
      <c r="D4" s="166"/>
      <c r="E4" s="166"/>
      <c r="Q4" s="183"/>
      <c r="AD4" s="183"/>
      <c r="AE4" s="183"/>
      <c r="AF4" s="183"/>
      <c r="AG4" s="183"/>
      <c r="AH4" s="246"/>
    </row>
    <row r="5" spans="1:34" ht="18.600000000000001" customHeight="1" x14ac:dyDescent="0.45">
      <c r="A5" s="166"/>
      <c r="B5" s="166"/>
      <c r="C5" s="166"/>
      <c r="D5" s="166"/>
      <c r="E5" s="166"/>
      <c r="Q5" s="183"/>
      <c r="AD5" s="183"/>
      <c r="AE5" s="183"/>
      <c r="AF5" s="183"/>
      <c r="AG5" s="183"/>
      <c r="AH5" s="248" t="s">
        <v>121</v>
      </c>
    </row>
    <row r="6" spans="1:34" ht="18.600000000000001" customHeight="1" x14ac:dyDescent="0.45">
      <c r="A6" s="166"/>
      <c r="B6" s="166"/>
      <c r="C6" s="166"/>
      <c r="D6" s="166"/>
      <c r="E6" s="166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232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232"/>
      <c r="AE6" s="232"/>
      <c r="AF6" s="232"/>
      <c r="AG6" s="232"/>
      <c r="AH6" s="249" t="s">
        <v>5</v>
      </c>
    </row>
    <row r="7" spans="1:34" ht="18.600000000000001" customHeight="1" x14ac:dyDescent="0.45">
      <c r="A7" s="166"/>
      <c r="B7" s="166"/>
      <c r="C7" s="166"/>
      <c r="D7" s="166"/>
      <c r="E7" s="166"/>
      <c r="F7" s="299" t="s">
        <v>196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H7" s="248"/>
    </row>
    <row r="8" spans="1:34" ht="18.600000000000001" customHeight="1" x14ac:dyDescent="0.45">
      <c r="A8" s="166"/>
      <c r="B8" s="166"/>
      <c r="C8" s="166"/>
      <c r="D8" s="166"/>
      <c r="E8" s="166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300" t="s">
        <v>101</v>
      </c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230"/>
      <c r="AF8" s="230"/>
      <c r="AG8" s="230"/>
      <c r="AH8" s="248"/>
    </row>
    <row r="9" spans="1:34" ht="18.600000000000001" customHeight="1" x14ac:dyDescent="0.45">
      <c r="A9" s="166"/>
      <c r="B9" s="166"/>
      <c r="C9" s="166"/>
      <c r="D9" s="166"/>
      <c r="E9" s="166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301" t="s">
        <v>197</v>
      </c>
      <c r="S9" s="301"/>
      <c r="T9" s="301"/>
      <c r="U9" s="301"/>
      <c r="V9" s="301"/>
      <c r="W9" s="301"/>
      <c r="X9" s="301"/>
      <c r="Y9" s="230"/>
      <c r="Z9" s="230"/>
      <c r="AA9" s="230"/>
      <c r="AB9" s="230"/>
      <c r="AC9" s="39"/>
      <c r="AD9" s="230"/>
      <c r="AE9" s="230"/>
      <c r="AF9" s="230"/>
      <c r="AG9" s="230"/>
      <c r="AH9" s="248"/>
    </row>
    <row r="10" spans="1:34" ht="18.600000000000001" customHeight="1" x14ac:dyDescent="0.45">
      <c r="A10" s="166"/>
      <c r="B10" s="166"/>
      <c r="C10" s="166"/>
      <c r="D10" s="166"/>
      <c r="E10" s="166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 t="s">
        <v>198</v>
      </c>
      <c r="W10" s="230"/>
      <c r="X10" s="230"/>
      <c r="Y10" s="230"/>
      <c r="Z10" s="230"/>
      <c r="AA10" s="230"/>
      <c r="AB10" s="230"/>
      <c r="AC10" s="39"/>
      <c r="AD10" s="230"/>
      <c r="AE10" s="230"/>
      <c r="AF10" s="230"/>
      <c r="AG10" s="230"/>
      <c r="AH10" s="248"/>
    </row>
    <row r="11" spans="1:34" ht="18.600000000000001" customHeight="1" x14ac:dyDescent="0.45">
      <c r="A11" s="166"/>
      <c r="B11" s="166"/>
      <c r="C11" s="166"/>
      <c r="D11" s="166"/>
      <c r="E11" s="166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 t="s">
        <v>199</v>
      </c>
      <c r="S11" s="230"/>
      <c r="T11" s="230"/>
      <c r="U11" s="230"/>
      <c r="V11" s="230" t="s">
        <v>200</v>
      </c>
      <c r="W11" s="230"/>
      <c r="X11" s="230" t="s">
        <v>201</v>
      </c>
      <c r="Y11" s="230"/>
      <c r="Z11" s="230" t="s">
        <v>199</v>
      </c>
      <c r="AA11" s="230"/>
      <c r="AB11" s="230"/>
      <c r="AC11" s="230"/>
      <c r="AD11" s="230" t="s">
        <v>202</v>
      </c>
      <c r="AE11" s="230"/>
      <c r="AF11" s="230" t="s">
        <v>203</v>
      </c>
      <c r="AG11" s="230"/>
      <c r="AH11" s="248"/>
    </row>
    <row r="12" spans="1:34" s="176" customFormat="1" ht="18.600000000000001" customHeight="1" x14ac:dyDescent="0.45">
      <c r="F12" s="230"/>
      <c r="G12" s="230"/>
      <c r="H12" s="230"/>
      <c r="I12" s="230"/>
      <c r="J12" s="230" t="s">
        <v>204</v>
      </c>
      <c r="K12" s="230"/>
      <c r="L12" s="301" t="s">
        <v>96</v>
      </c>
      <c r="M12" s="301"/>
      <c r="N12" s="301"/>
      <c r="O12" s="301"/>
      <c r="P12" s="301"/>
      <c r="Q12" s="184"/>
      <c r="R12" s="230" t="s">
        <v>205</v>
      </c>
      <c r="S12" s="230"/>
      <c r="T12" s="230" t="s">
        <v>198</v>
      </c>
      <c r="U12" s="230"/>
      <c r="V12" s="230" t="s">
        <v>206</v>
      </c>
      <c r="W12" s="230"/>
      <c r="X12" s="230" t="s">
        <v>207</v>
      </c>
      <c r="Y12" s="230"/>
      <c r="Z12" s="230" t="s">
        <v>208</v>
      </c>
      <c r="AA12" s="230"/>
      <c r="AB12" s="230"/>
      <c r="AC12" s="230"/>
      <c r="AD12" s="230" t="s">
        <v>209</v>
      </c>
      <c r="AE12" s="184"/>
      <c r="AF12" s="230" t="s">
        <v>210</v>
      </c>
      <c r="AG12" s="230"/>
      <c r="AH12" s="248"/>
    </row>
    <row r="13" spans="1:34" s="176" customFormat="1" ht="18.600000000000001" customHeight="1" x14ac:dyDescent="0.45">
      <c r="F13" s="230" t="s">
        <v>211</v>
      </c>
      <c r="G13" s="230"/>
      <c r="H13" s="230" t="s">
        <v>212</v>
      </c>
      <c r="I13" s="230"/>
      <c r="J13" s="230" t="s">
        <v>213</v>
      </c>
      <c r="K13" s="230"/>
      <c r="L13" s="230" t="s">
        <v>214</v>
      </c>
      <c r="M13" s="230"/>
      <c r="N13" s="230"/>
      <c r="O13" s="230"/>
      <c r="P13" s="230" t="s">
        <v>246</v>
      </c>
      <c r="Q13" s="230"/>
      <c r="R13" s="230" t="s">
        <v>215</v>
      </c>
      <c r="S13" s="230"/>
      <c r="T13" s="230" t="s">
        <v>200</v>
      </c>
      <c r="U13" s="230"/>
      <c r="V13" s="230" t="s">
        <v>216</v>
      </c>
      <c r="W13" s="230"/>
      <c r="X13" s="230" t="s">
        <v>217</v>
      </c>
      <c r="Y13" s="230"/>
      <c r="Z13" s="230" t="s">
        <v>218</v>
      </c>
      <c r="AA13" s="230"/>
      <c r="AB13" s="230"/>
      <c r="AC13" s="230"/>
      <c r="AD13" s="230" t="s">
        <v>219</v>
      </c>
      <c r="AE13" s="230"/>
      <c r="AF13" s="230" t="s">
        <v>220</v>
      </c>
      <c r="AG13" s="230"/>
      <c r="AH13" s="248" t="s">
        <v>221</v>
      </c>
    </row>
    <row r="14" spans="1:34" s="176" customFormat="1" ht="18.600000000000001" customHeight="1" x14ac:dyDescent="0.45">
      <c r="D14" s="177" t="s">
        <v>10</v>
      </c>
      <c r="F14" s="233" t="s">
        <v>222</v>
      </c>
      <c r="G14" s="183"/>
      <c r="H14" s="233" t="s">
        <v>223</v>
      </c>
      <c r="I14" s="183"/>
      <c r="J14" s="233" t="s">
        <v>224</v>
      </c>
      <c r="K14" s="183"/>
      <c r="L14" s="233" t="s">
        <v>225</v>
      </c>
      <c r="M14" s="230"/>
      <c r="N14" s="233" t="s">
        <v>226</v>
      </c>
      <c r="O14" s="183"/>
      <c r="P14" s="233" t="s">
        <v>247</v>
      </c>
      <c r="Q14" s="183"/>
      <c r="R14" s="239" t="s">
        <v>227</v>
      </c>
      <c r="S14" s="183"/>
      <c r="T14" s="233" t="s">
        <v>228</v>
      </c>
      <c r="U14" s="183"/>
      <c r="V14" s="233" t="s">
        <v>229</v>
      </c>
      <c r="W14" s="183"/>
      <c r="X14" s="233" t="s">
        <v>230</v>
      </c>
      <c r="Y14" s="183"/>
      <c r="Z14" s="233" t="s">
        <v>231</v>
      </c>
      <c r="AA14" s="230"/>
      <c r="AB14" s="233" t="s">
        <v>226</v>
      </c>
      <c r="AC14" s="183"/>
      <c r="AD14" s="233" t="s">
        <v>232</v>
      </c>
      <c r="AE14" s="183"/>
      <c r="AF14" s="233" t="s">
        <v>233</v>
      </c>
      <c r="AG14" s="183"/>
      <c r="AH14" s="249" t="s">
        <v>232</v>
      </c>
    </row>
    <row r="15" spans="1:34" s="176" customFormat="1" ht="5.0999999999999996" customHeight="1" x14ac:dyDescent="0.45">
      <c r="D15" s="179"/>
      <c r="F15" s="240"/>
      <c r="G15" s="183"/>
      <c r="H15" s="240"/>
      <c r="I15" s="183"/>
      <c r="J15" s="240"/>
      <c r="K15" s="183"/>
      <c r="L15" s="240"/>
      <c r="M15" s="230"/>
      <c r="N15" s="240"/>
      <c r="O15" s="183"/>
      <c r="P15" s="240"/>
      <c r="Q15" s="183"/>
      <c r="R15" s="240"/>
      <c r="S15" s="183"/>
      <c r="T15" s="240"/>
      <c r="U15" s="183"/>
      <c r="V15" s="240"/>
      <c r="W15" s="183"/>
      <c r="X15" s="240"/>
      <c r="Y15" s="183"/>
      <c r="Z15" s="240"/>
      <c r="AA15" s="230"/>
      <c r="AB15" s="240"/>
      <c r="AC15" s="183"/>
      <c r="AD15" s="240"/>
      <c r="AE15" s="183"/>
      <c r="AF15" s="240"/>
      <c r="AG15" s="183"/>
      <c r="AH15" s="250"/>
    </row>
    <row r="16" spans="1:34" s="176" customFormat="1" ht="18.600000000000001" customHeight="1" x14ac:dyDescent="0.45">
      <c r="A16" s="241" t="s">
        <v>234</v>
      </c>
      <c r="B16" s="241"/>
      <c r="D16" s="242"/>
      <c r="F16" s="182">
        <v>10018903</v>
      </c>
      <c r="G16" s="183"/>
      <c r="H16" s="182">
        <v>39061577</v>
      </c>
      <c r="I16" s="183"/>
      <c r="J16" s="182">
        <v>1802092</v>
      </c>
      <c r="K16" s="183"/>
      <c r="L16" s="182">
        <v>3643681</v>
      </c>
      <c r="M16" s="183"/>
      <c r="N16" s="182">
        <v>7200291</v>
      </c>
      <c r="O16" s="183"/>
      <c r="P16" s="182">
        <v>90717961</v>
      </c>
      <c r="Q16" s="183"/>
      <c r="R16" s="182">
        <v>950492</v>
      </c>
      <c r="S16" s="183"/>
      <c r="T16" s="182">
        <v>3767818</v>
      </c>
      <c r="U16" s="183"/>
      <c r="V16" s="182">
        <v>753169</v>
      </c>
      <c r="W16" s="183"/>
      <c r="X16" s="182">
        <v>-38566794</v>
      </c>
      <c r="Y16" s="183"/>
      <c r="Z16" s="182">
        <v>13290971</v>
      </c>
      <c r="AA16" s="183"/>
      <c r="AB16" s="182">
        <v>-1820464</v>
      </c>
      <c r="AC16" s="183"/>
      <c r="AD16" s="182">
        <f>SUM(Z16,X16,T16,R16,V16,AB16)</f>
        <v>-21624808</v>
      </c>
      <c r="AE16" s="183"/>
      <c r="AF16" s="182">
        <v>34403424</v>
      </c>
      <c r="AG16" s="183"/>
      <c r="AH16" s="182">
        <f>SUM(AD16,AF16,P16,N16,L16,J16,H16,F16)</f>
        <v>165223121</v>
      </c>
    </row>
    <row r="17" spans="1:34" s="176" customFormat="1" ht="18.600000000000001" customHeight="1" x14ac:dyDescent="0.45">
      <c r="A17" s="176" t="s">
        <v>235</v>
      </c>
      <c r="D17" s="242">
        <v>20</v>
      </c>
      <c r="F17" s="182">
        <v>0</v>
      </c>
      <c r="G17" s="183"/>
      <c r="H17" s="182">
        <v>0</v>
      </c>
      <c r="I17" s="183"/>
      <c r="J17" s="182">
        <v>0</v>
      </c>
      <c r="K17" s="183"/>
      <c r="L17" s="182">
        <v>0</v>
      </c>
      <c r="M17" s="183"/>
      <c r="N17" s="182">
        <v>0</v>
      </c>
      <c r="O17" s="183"/>
      <c r="P17" s="182">
        <v>-3806316</v>
      </c>
      <c r="Q17" s="183"/>
      <c r="R17" s="182">
        <v>0</v>
      </c>
      <c r="S17" s="183"/>
      <c r="T17" s="182">
        <v>0</v>
      </c>
      <c r="U17" s="183"/>
      <c r="V17" s="182">
        <v>0</v>
      </c>
      <c r="W17" s="183"/>
      <c r="X17" s="182">
        <v>0</v>
      </c>
      <c r="Y17" s="183"/>
      <c r="Z17" s="182">
        <v>0</v>
      </c>
      <c r="AA17" s="183"/>
      <c r="AB17" s="182">
        <v>0</v>
      </c>
      <c r="AC17" s="183"/>
      <c r="AD17" s="216">
        <f>SUM(Z17,X17,T17,R17,V17,AB17)</f>
        <v>0</v>
      </c>
      <c r="AE17" s="183"/>
      <c r="AF17" s="182">
        <v>0</v>
      </c>
      <c r="AG17" s="183"/>
      <c r="AH17" s="182">
        <f>SUM(AD17,AF17,P17,N17,L17,J17,H17,F17)</f>
        <v>-3806316</v>
      </c>
    </row>
    <row r="18" spans="1:34" s="176" customFormat="1" ht="18.600000000000001" customHeight="1" x14ac:dyDescent="0.45">
      <c r="A18" s="176" t="s">
        <v>236</v>
      </c>
      <c r="D18" s="242"/>
      <c r="F18" s="182">
        <v>0</v>
      </c>
      <c r="G18" s="183"/>
      <c r="H18" s="182">
        <v>0</v>
      </c>
      <c r="I18" s="183"/>
      <c r="J18" s="182">
        <v>0</v>
      </c>
      <c r="K18" s="183"/>
      <c r="L18" s="182">
        <v>0</v>
      </c>
      <c r="M18" s="183"/>
      <c r="N18" s="182">
        <v>0</v>
      </c>
      <c r="O18" s="183"/>
      <c r="P18" s="182">
        <v>0</v>
      </c>
      <c r="Q18" s="183"/>
      <c r="R18" s="182">
        <v>0</v>
      </c>
      <c r="S18" s="183"/>
      <c r="T18" s="182">
        <v>0</v>
      </c>
      <c r="U18" s="183"/>
      <c r="V18" s="182">
        <v>0</v>
      </c>
      <c r="W18" s="183"/>
      <c r="X18" s="182">
        <v>0</v>
      </c>
      <c r="Y18" s="183"/>
      <c r="Z18" s="182">
        <v>0</v>
      </c>
      <c r="AA18" s="183"/>
      <c r="AB18" s="182">
        <v>0</v>
      </c>
      <c r="AC18" s="183"/>
      <c r="AD18" s="182">
        <f t="shared" ref="AD18:AD21" si="0">SUM(Z18,X18,T18,R18,V18,AB18)</f>
        <v>0</v>
      </c>
      <c r="AE18" s="183"/>
      <c r="AF18" s="182">
        <v>-3113112</v>
      </c>
      <c r="AG18" s="183"/>
      <c r="AH18" s="182">
        <f t="shared" ref="AH18:AH28" si="1">SUM(AD18,AF18,P18,N18,L18,J18,H18,F18)</f>
        <v>-3113112</v>
      </c>
    </row>
    <row r="19" spans="1:34" s="176" customFormat="1" ht="18.600000000000001" customHeight="1" x14ac:dyDescent="0.45">
      <c r="A19" s="176" t="s">
        <v>237</v>
      </c>
      <c r="D19" s="242"/>
      <c r="F19" s="182">
        <v>0</v>
      </c>
      <c r="G19" s="183"/>
      <c r="H19" s="182">
        <v>0</v>
      </c>
      <c r="I19" s="183"/>
      <c r="J19" s="182">
        <v>0</v>
      </c>
      <c r="K19" s="183"/>
      <c r="L19" s="182">
        <v>0</v>
      </c>
      <c r="M19" s="183"/>
      <c r="N19" s="182">
        <v>0</v>
      </c>
      <c r="O19" s="183"/>
      <c r="P19" s="182">
        <v>0</v>
      </c>
      <c r="Q19" s="183"/>
      <c r="R19" s="182">
        <v>0</v>
      </c>
      <c r="S19" s="183"/>
      <c r="T19" s="182">
        <v>0</v>
      </c>
      <c r="U19" s="183"/>
      <c r="V19" s="182">
        <v>0</v>
      </c>
      <c r="W19" s="183"/>
      <c r="X19" s="182">
        <v>0</v>
      </c>
      <c r="Y19" s="183"/>
      <c r="Z19" s="182">
        <v>0</v>
      </c>
      <c r="AA19" s="183"/>
      <c r="AB19" s="182">
        <v>0</v>
      </c>
      <c r="AC19" s="183"/>
      <c r="AD19" s="182">
        <f t="shared" si="0"/>
        <v>0</v>
      </c>
      <c r="AE19" s="183"/>
      <c r="AF19" s="182">
        <v>106346</v>
      </c>
      <c r="AG19" s="183"/>
      <c r="AH19" s="182">
        <f t="shared" si="1"/>
        <v>106346</v>
      </c>
    </row>
    <row r="20" spans="1:34" s="176" customFormat="1" ht="18.600000000000001" customHeight="1" x14ac:dyDescent="0.45">
      <c r="A20" s="176" t="s">
        <v>353</v>
      </c>
      <c r="D20" s="242"/>
      <c r="F20" s="182">
        <v>0</v>
      </c>
      <c r="G20" s="183"/>
      <c r="H20" s="182">
        <v>0</v>
      </c>
      <c r="I20" s="183"/>
      <c r="J20" s="182">
        <v>0</v>
      </c>
      <c r="K20" s="183"/>
      <c r="L20" s="182">
        <v>0</v>
      </c>
      <c r="M20" s="183"/>
      <c r="N20" s="182">
        <v>0</v>
      </c>
      <c r="O20" s="183"/>
      <c r="P20" s="182">
        <v>0</v>
      </c>
      <c r="Q20" s="183"/>
      <c r="R20" s="182">
        <v>0</v>
      </c>
      <c r="S20" s="183"/>
      <c r="T20" s="182">
        <v>0</v>
      </c>
      <c r="U20" s="183"/>
      <c r="V20" s="182">
        <v>0</v>
      </c>
      <c r="W20" s="183"/>
      <c r="X20" s="182">
        <v>0</v>
      </c>
      <c r="Y20" s="183"/>
      <c r="Z20" s="182">
        <v>-63813</v>
      </c>
      <c r="AA20" s="183"/>
      <c r="AB20" s="182">
        <v>0</v>
      </c>
      <c r="AC20" s="183"/>
      <c r="AD20" s="182">
        <f t="shared" si="0"/>
        <v>-63813</v>
      </c>
      <c r="AE20" s="183"/>
      <c r="AF20" s="182">
        <v>0</v>
      </c>
      <c r="AG20" s="183"/>
      <c r="AH20" s="182">
        <f t="shared" si="1"/>
        <v>-63813</v>
      </c>
    </row>
    <row r="21" spans="1:34" s="176" customFormat="1" ht="18.600000000000001" customHeight="1" x14ac:dyDescent="0.45">
      <c r="A21" s="176" t="s">
        <v>238</v>
      </c>
      <c r="D21" s="242" t="s">
        <v>357</v>
      </c>
      <c r="F21" s="182">
        <v>0</v>
      </c>
      <c r="G21" s="183"/>
      <c r="H21" s="182">
        <v>0</v>
      </c>
      <c r="I21" s="183"/>
      <c r="J21" s="182">
        <v>0</v>
      </c>
      <c r="K21" s="183"/>
      <c r="L21" s="182">
        <v>0</v>
      </c>
      <c r="M21" s="183"/>
      <c r="N21" s="182">
        <v>0</v>
      </c>
      <c r="O21" s="183"/>
      <c r="P21" s="182">
        <v>0</v>
      </c>
      <c r="Q21" s="183"/>
      <c r="R21" s="182">
        <v>0</v>
      </c>
      <c r="S21" s="183"/>
      <c r="T21" s="182">
        <v>0</v>
      </c>
      <c r="U21" s="183"/>
      <c r="V21" s="182">
        <v>0</v>
      </c>
      <c r="W21" s="183"/>
      <c r="X21" s="182">
        <v>0</v>
      </c>
      <c r="Y21" s="183"/>
      <c r="Z21" s="182">
        <v>-1207428</v>
      </c>
      <c r="AA21" s="183"/>
      <c r="AB21" s="182">
        <v>0</v>
      </c>
      <c r="AC21" s="183"/>
      <c r="AD21" s="182">
        <f t="shared" si="0"/>
        <v>-1207428</v>
      </c>
      <c r="AE21" s="183"/>
      <c r="AF21" s="182">
        <v>9640190</v>
      </c>
      <c r="AG21" s="183"/>
      <c r="AH21" s="182">
        <f t="shared" si="1"/>
        <v>8432762</v>
      </c>
    </row>
    <row r="22" spans="1:34" s="176" customFormat="1" ht="18.600000000000001" customHeight="1" x14ac:dyDescent="0.45">
      <c r="A22" s="176" t="s">
        <v>356</v>
      </c>
      <c r="D22" s="242" t="s">
        <v>357</v>
      </c>
      <c r="F22" s="182">
        <v>0</v>
      </c>
      <c r="G22" s="183"/>
      <c r="H22" s="182">
        <v>0</v>
      </c>
      <c r="I22" s="183"/>
      <c r="J22" s="182">
        <v>-1745862</v>
      </c>
      <c r="K22" s="183"/>
      <c r="L22" s="182">
        <v>0</v>
      </c>
      <c r="M22" s="183"/>
      <c r="N22" s="182">
        <v>0</v>
      </c>
      <c r="O22" s="183"/>
      <c r="P22" s="182">
        <v>0</v>
      </c>
      <c r="Q22" s="183"/>
      <c r="R22" s="182">
        <v>0</v>
      </c>
      <c r="S22" s="183"/>
      <c r="T22" s="182">
        <v>0</v>
      </c>
      <c r="U22" s="183"/>
      <c r="V22" s="182">
        <v>0</v>
      </c>
      <c r="W22" s="183"/>
      <c r="X22" s="182">
        <v>0</v>
      </c>
      <c r="Y22" s="183"/>
      <c r="Z22" s="182">
        <v>-1267663</v>
      </c>
      <c r="AA22" s="183"/>
      <c r="AB22" s="182">
        <v>0</v>
      </c>
      <c r="AC22" s="183"/>
      <c r="AD22" s="182">
        <f t="shared" ref="AD22:AD24" si="2">SUM(Z22,X22,T22,R22,V22,AB22)</f>
        <v>-1267663</v>
      </c>
      <c r="AE22" s="183"/>
      <c r="AF22" s="182">
        <v>1839575</v>
      </c>
      <c r="AG22" s="183"/>
      <c r="AH22" s="182">
        <f t="shared" ref="AH22:AH24" si="3">SUM(AD22,AF22,P22,N22,L22,J22,H22,F22)</f>
        <v>-1173950</v>
      </c>
    </row>
    <row r="23" spans="1:34" s="176" customFormat="1" ht="18.600000000000001" customHeight="1" x14ac:dyDescent="0.45">
      <c r="A23" s="176" t="s">
        <v>244</v>
      </c>
      <c r="D23" s="242"/>
      <c r="F23" s="182">
        <v>0</v>
      </c>
      <c r="G23" s="183"/>
      <c r="H23" s="182">
        <v>0</v>
      </c>
      <c r="I23" s="183"/>
      <c r="J23" s="182">
        <v>5782</v>
      </c>
      <c r="K23" s="183"/>
      <c r="L23" s="182">
        <v>0</v>
      </c>
      <c r="M23" s="183"/>
      <c r="N23" s="182">
        <v>0</v>
      </c>
      <c r="O23" s="183"/>
      <c r="P23" s="182">
        <v>0</v>
      </c>
      <c r="Q23" s="183"/>
      <c r="R23" s="182">
        <v>0</v>
      </c>
      <c r="S23" s="183"/>
      <c r="T23" s="182">
        <v>0</v>
      </c>
      <c r="U23" s="183"/>
      <c r="V23" s="182">
        <v>0</v>
      </c>
      <c r="W23" s="183"/>
      <c r="X23" s="182">
        <v>0</v>
      </c>
      <c r="Y23" s="183"/>
      <c r="Z23" s="182">
        <v>0</v>
      </c>
      <c r="AA23" s="183"/>
      <c r="AB23" s="182">
        <v>0</v>
      </c>
      <c r="AC23" s="183"/>
      <c r="AD23" s="182">
        <f t="shared" si="2"/>
        <v>0</v>
      </c>
      <c r="AE23" s="183"/>
      <c r="AF23" s="182">
        <v>0</v>
      </c>
      <c r="AG23" s="183"/>
      <c r="AH23" s="182">
        <f t="shared" si="3"/>
        <v>5782</v>
      </c>
    </row>
    <row r="24" spans="1:34" s="176" customFormat="1" ht="18.600000000000001" customHeight="1" x14ac:dyDescent="0.45">
      <c r="A24" s="176" t="s">
        <v>352</v>
      </c>
      <c r="D24" s="242">
        <v>7</v>
      </c>
      <c r="F24" s="182">
        <v>0</v>
      </c>
      <c r="G24" s="183"/>
      <c r="H24" s="182">
        <v>0</v>
      </c>
      <c r="I24" s="183"/>
      <c r="J24" s="182">
        <v>0</v>
      </c>
      <c r="K24" s="183"/>
      <c r="L24" s="182">
        <v>0</v>
      </c>
      <c r="M24" s="183"/>
      <c r="N24" s="182">
        <v>0</v>
      </c>
      <c r="O24" s="183"/>
      <c r="P24" s="182">
        <v>0</v>
      </c>
      <c r="Q24" s="183"/>
      <c r="R24" s="182">
        <v>0</v>
      </c>
      <c r="S24" s="183"/>
      <c r="T24" s="182">
        <v>0</v>
      </c>
      <c r="U24" s="183"/>
      <c r="V24" s="182">
        <v>0</v>
      </c>
      <c r="W24" s="183"/>
      <c r="X24" s="182">
        <v>0</v>
      </c>
      <c r="Y24" s="183"/>
      <c r="Z24" s="182">
        <v>0</v>
      </c>
      <c r="AA24" s="183"/>
      <c r="AB24" s="182">
        <v>1061091</v>
      </c>
      <c r="AC24" s="183"/>
      <c r="AD24" s="182">
        <f t="shared" si="2"/>
        <v>1061091</v>
      </c>
      <c r="AE24" s="183"/>
      <c r="AF24" s="182">
        <v>0</v>
      </c>
      <c r="AG24" s="183"/>
      <c r="AH24" s="182">
        <f t="shared" si="3"/>
        <v>1061091</v>
      </c>
    </row>
    <row r="25" spans="1:34" s="176" customFormat="1" ht="18.600000000000001" customHeight="1" x14ac:dyDescent="0.45">
      <c r="A25" s="176" t="s">
        <v>354</v>
      </c>
      <c r="D25" s="242">
        <v>7</v>
      </c>
      <c r="F25" s="182">
        <v>0</v>
      </c>
      <c r="G25" s="183"/>
      <c r="H25" s="182">
        <v>0</v>
      </c>
      <c r="I25" s="183"/>
      <c r="J25" s="182">
        <v>0</v>
      </c>
      <c r="K25" s="183"/>
      <c r="L25" s="182">
        <v>0</v>
      </c>
      <c r="M25" s="183"/>
      <c r="N25" s="182">
        <v>0</v>
      </c>
      <c r="O25" s="183"/>
      <c r="P25" s="182">
        <v>0</v>
      </c>
      <c r="Q25" s="183"/>
      <c r="R25" s="182">
        <v>0</v>
      </c>
      <c r="S25" s="183"/>
      <c r="T25" s="182">
        <v>0</v>
      </c>
      <c r="U25" s="183"/>
      <c r="V25" s="182">
        <v>0</v>
      </c>
      <c r="W25" s="183"/>
      <c r="X25" s="182">
        <v>0</v>
      </c>
      <c r="Y25" s="183"/>
      <c r="Z25" s="182">
        <v>0</v>
      </c>
      <c r="AA25" s="183"/>
      <c r="AB25" s="182">
        <v>735715</v>
      </c>
      <c r="AC25" s="183"/>
      <c r="AD25" s="182">
        <f>SUM(Z25,X25,T25,R25,V25,AB25)</f>
        <v>735715</v>
      </c>
      <c r="AE25" s="183"/>
      <c r="AF25" s="182">
        <v>0</v>
      </c>
      <c r="AG25" s="183"/>
      <c r="AH25" s="182">
        <f>SUM(AD25,AF25,P25,N25,L25,J25,H25,F25)</f>
        <v>735715</v>
      </c>
    </row>
    <row r="26" spans="1:34" s="176" customFormat="1" ht="18.600000000000001" customHeight="1" x14ac:dyDescent="0.45">
      <c r="A26" s="176" t="s">
        <v>355</v>
      </c>
      <c r="D26" s="242"/>
      <c r="F26" s="182">
        <v>0</v>
      </c>
      <c r="G26" s="183"/>
      <c r="H26" s="182">
        <v>0</v>
      </c>
      <c r="I26" s="183"/>
      <c r="J26" s="182">
        <v>0</v>
      </c>
      <c r="K26" s="183"/>
      <c r="L26" s="182">
        <v>0</v>
      </c>
      <c r="M26" s="183"/>
      <c r="N26" s="182">
        <v>0</v>
      </c>
      <c r="O26" s="183"/>
      <c r="P26" s="182">
        <v>0</v>
      </c>
      <c r="Q26" s="183"/>
      <c r="R26" s="182">
        <v>0</v>
      </c>
      <c r="S26" s="183"/>
      <c r="T26" s="182">
        <v>0</v>
      </c>
      <c r="U26" s="183"/>
      <c r="V26" s="182">
        <v>0</v>
      </c>
      <c r="W26" s="183"/>
      <c r="X26" s="182">
        <v>0</v>
      </c>
      <c r="Y26" s="183"/>
      <c r="Z26" s="182">
        <v>0</v>
      </c>
      <c r="AA26" s="183"/>
      <c r="AB26" s="182">
        <v>23658</v>
      </c>
      <c r="AC26" s="183"/>
      <c r="AD26" s="182">
        <f>SUM(Z26,X26,T26,R26,V26,AB26)</f>
        <v>23658</v>
      </c>
      <c r="AE26" s="183"/>
      <c r="AF26" s="182">
        <v>0</v>
      </c>
      <c r="AG26" s="183"/>
      <c r="AH26" s="182">
        <f>SUM(AD26,AF26,P26,N26,L26,J26,H26,F26)</f>
        <v>23658</v>
      </c>
    </row>
    <row r="27" spans="1:34" s="176" customFormat="1" ht="18.600000000000001" customHeight="1" x14ac:dyDescent="0.45">
      <c r="A27" s="176" t="s">
        <v>141</v>
      </c>
      <c r="D27" s="243"/>
      <c r="F27" s="182">
        <v>0</v>
      </c>
      <c r="G27" s="183"/>
      <c r="H27" s="182">
        <v>0</v>
      </c>
      <c r="I27" s="183"/>
      <c r="J27" s="182">
        <v>0</v>
      </c>
      <c r="K27" s="183"/>
      <c r="L27" s="182">
        <v>0</v>
      </c>
      <c r="M27" s="183"/>
      <c r="N27" s="182">
        <v>0</v>
      </c>
      <c r="O27" s="183"/>
      <c r="P27" s="182">
        <v>1658920</v>
      </c>
      <c r="Q27" s="183"/>
      <c r="R27" s="182">
        <v>0</v>
      </c>
      <c r="S27" s="183"/>
      <c r="T27" s="182">
        <v>0</v>
      </c>
      <c r="U27" s="183"/>
      <c r="V27" s="182">
        <v>0</v>
      </c>
      <c r="W27" s="183"/>
      <c r="X27" s="182">
        <v>0</v>
      </c>
      <c r="Y27" s="183"/>
      <c r="Z27" s="182">
        <v>0</v>
      </c>
      <c r="AA27" s="183"/>
      <c r="AB27" s="182">
        <v>0</v>
      </c>
      <c r="AC27" s="183"/>
      <c r="AD27" s="216">
        <f t="shared" ref="AD27" si="4">SUM(Z27,X27,T27,R27,V27,AB27)</f>
        <v>0</v>
      </c>
      <c r="AE27" s="183"/>
      <c r="AF27" s="182">
        <v>3682472</v>
      </c>
      <c r="AG27" s="183"/>
      <c r="AH27" s="182">
        <f t="shared" si="1"/>
        <v>5341392</v>
      </c>
    </row>
    <row r="28" spans="1:34" s="176" customFormat="1" ht="18.600000000000001" customHeight="1" x14ac:dyDescent="0.45">
      <c r="A28" s="176" t="s">
        <v>165</v>
      </c>
      <c r="D28" s="242"/>
      <c r="F28" s="198">
        <v>0</v>
      </c>
      <c r="G28" s="183"/>
      <c r="H28" s="198">
        <v>0</v>
      </c>
      <c r="I28" s="183"/>
      <c r="J28" s="198">
        <v>0</v>
      </c>
      <c r="K28" s="183"/>
      <c r="L28" s="198">
        <v>0</v>
      </c>
      <c r="M28" s="183"/>
      <c r="N28" s="198">
        <v>0</v>
      </c>
      <c r="O28" s="183"/>
      <c r="P28" s="186">
        <v>-12564</v>
      </c>
      <c r="Q28" s="183"/>
      <c r="R28" s="186">
        <v>79948</v>
      </c>
      <c r="S28" s="183"/>
      <c r="T28" s="186">
        <v>-2327561</v>
      </c>
      <c r="U28" s="183"/>
      <c r="V28" s="186">
        <v>-1764124</v>
      </c>
      <c r="W28" s="183"/>
      <c r="X28" s="186">
        <v>-2994612</v>
      </c>
      <c r="Y28" s="183"/>
      <c r="Z28" s="198">
        <v>0</v>
      </c>
      <c r="AA28" s="183"/>
      <c r="AB28" s="198">
        <v>0</v>
      </c>
      <c r="AC28" s="183"/>
      <c r="AD28" s="198">
        <f>SUM(Z28,X28,T28,R28,V28,AB28)</f>
        <v>-7006349</v>
      </c>
      <c r="AE28" s="183"/>
      <c r="AF28" s="198">
        <v>-2133378</v>
      </c>
      <c r="AG28" s="183"/>
      <c r="AH28" s="198">
        <f t="shared" si="1"/>
        <v>-9152291</v>
      </c>
    </row>
    <row r="29" spans="1:34" s="176" customFormat="1" ht="5.0999999999999996" customHeight="1" x14ac:dyDescent="0.45">
      <c r="D29" s="242"/>
      <c r="F29" s="182"/>
      <c r="G29" s="183"/>
      <c r="H29" s="182"/>
      <c r="I29" s="183"/>
      <c r="J29" s="182"/>
      <c r="K29" s="183"/>
      <c r="L29" s="182"/>
      <c r="M29" s="183"/>
      <c r="N29" s="182"/>
      <c r="O29" s="183"/>
      <c r="P29" s="182"/>
      <c r="Q29" s="183"/>
      <c r="R29" s="182"/>
      <c r="S29" s="183"/>
      <c r="T29" s="182"/>
      <c r="U29" s="183"/>
      <c r="V29" s="182"/>
      <c r="W29" s="183"/>
      <c r="X29" s="182"/>
      <c r="Y29" s="183"/>
      <c r="Z29" s="182"/>
      <c r="AA29" s="183"/>
      <c r="AB29" s="182"/>
      <c r="AC29" s="183"/>
      <c r="AD29" s="182"/>
      <c r="AE29" s="183"/>
      <c r="AF29" s="182"/>
      <c r="AG29" s="183"/>
      <c r="AH29" s="182"/>
    </row>
    <row r="30" spans="1:34" s="176" customFormat="1" ht="18.600000000000001" customHeight="1" thickBot="1" x14ac:dyDescent="0.5">
      <c r="A30" s="241" t="s">
        <v>239</v>
      </c>
      <c r="B30" s="241"/>
      <c r="D30" s="251"/>
      <c r="F30" s="205">
        <f>SUM(F16:F28)</f>
        <v>10018903</v>
      </c>
      <c r="G30" s="183"/>
      <c r="H30" s="205">
        <f>SUM(H16:H28)</f>
        <v>39061577</v>
      </c>
      <c r="I30" s="183"/>
      <c r="J30" s="205">
        <f>SUM(J16:J28)</f>
        <v>62012</v>
      </c>
      <c r="K30" s="183"/>
      <c r="L30" s="205">
        <f>SUM(L16:L28)</f>
        <v>3643681</v>
      </c>
      <c r="M30" s="183"/>
      <c r="N30" s="205">
        <f>SUM(N16:N28)</f>
        <v>7200291</v>
      </c>
      <c r="O30" s="183"/>
      <c r="P30" s="205">
        <f>SUM(P16:P28)</f>
        <v>88558001</v>
      </c>
      <c r="Q30" s="183"/>
      <c r="R30" s="205">
        <f>SUM(R16:R28)</f>
        <v>1030440</v>
      </c>
      <c r="S30" s="183"/>
      <c r="T30" s="205">
        <f>SUM(T16:T28)</f>
        <v>1440257</v>
      </c>
      <c r="U30" s="183"/>
      <c r="V30" s="205">
        <f>SUM(V16:V28)</f>
        <v>-1010955</v>
      </c>
      <c r="W30" s="183"/>
      <c r="X30" s="205">
        <f>SUM(X16:X28)</f>
        <v>-41561406</v>
      </c>
      <c r="Y30" s="183"/>
      <c r="Z30" s="205">
        <f>SUM(Z16:Z28)</f>
        <v>10752067</v>
      </c>
      <c r="AA30" s="183"/>
      <c r="AB30" s="205">
        <f>SUM(AB16:AB28)</f>
        <v>0</v>
      </c>
      <c r="AC30" s="183"/>
      <c r="AD30" s="205">
        <f>SUM(AD16:AD28)</f>
        <v>-29349597</v>
      </c>
      <c r="AE30" s="183"/>
      <c r="AF30" s="205">
        <f>SUM(AF16:AF28)</f>
        <v>44425517</v>
      </c>
      <c r="AG30" s="183"/>
      <c r="AH30" s="205">
        <f>SUM(AH16:AH28)</f>
        <v>163620385</v>
      </c>
    </row>
    <row r="31" spans="1:34" s="176" customFormat="1" ht="18.600000000000001" customHeight="1" thickTop="1" x14ac:dyDescent="0.45"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</row>
    <row r="32" spans="1:34" s="176" customFormat="1" ht="18.600000000000001" customHeight="1" x14ac:dyDescent="0.45">
      <c r="A32" s="241" t="s">
        <v>240</v>
      </c>
      <c r="B32" s="241"/>
      <c r="D32" s="242"/>
      <c r="F32" s="183">
        <v>8454161</v>
      </c>
      <c r="G32" s="183"/>
      <c r="H32" s="183">
        <v>28890758</v>
      </c>
      <c r="I32" s="183"/>
      <c r="J32" s="183">
        <v>1555540</v>
      </c>
      <c r="K32" s="183"/>
      <c r="L32" s="183">
        <v>3487207</v>
      </c>
      <c r="M32" s="183"/>
      <c r="N32" s="183">
        <v>6190158</v>
      </c>
      <c r="O32" s="183"/>
      <c r="P32" s="183">
        <v>94501450</v>
      </c>
      <c r="Q32" s="183"/>
      <c r="R32" s="183">
        <v>826065</v>
      </c>
      <c r="S32" s="183"/>
      <c r="T32" s="183">
        <v>-1790756</v>
      </c>
      <c r="U32" s="183"/>
      <c r="V32" s="183">
        <v>1225190</v>
      </c>
      <c r="W32" s="183"/>
      <c r="X32" s="183">
        <v>-36899084</v>
      </c>
      <c r="Y32" s="183"/>
      <c r="Z32" s="183">
        <v>13290971</v>
      </c>
      <c r="AA32" s="183"/>
      <c r="AB32" s="183">
        <v>-1905839</v>
      </c>
      <c r="AC32" s="183"/>
      <c r="AD32" s="183">
        <f>SUM(Z32,X32,T32,R32,V32,AB32)</f>
        <v>-25253453</v>
      </c>
      <c r="AE32" s="183"/>
      <c r="AF32" s="183">
        <v>34548199</v>
      </c>
      <c r="AG32" s="183"/>
      <c r="AH32" s="183">
        <f>SUM(AD32,AF32,P32,N32,L32,J32,H32,F32)</f>
        <v>152374020</v>
      </c>
    </row>
    <row r="33" spans="1:34" s="176" customFormat="1" ht="18.600000000000001" customHeight="1" x14ac:dyDescent="0.45">
      <c r="A33" s="176" t="s">
        <v>235</v>
      </c>
      <c r="D33" s="242"/>
      <c r="F33" s="183">
        <v>0</v>
      </c>
      <c r="G33" s="183"/>
      <c r="H33" s="183">
        <v>0</v>
      </c>
      <c r="I33" s="183"/>
      <c r="J33" s="183">
        <v>0</v>
      </c>
      <c r="K33" s="183"/>
      <c r="L33" s="183">
        <v>0</v>
      </c>
      <c r="M33" s="183"/>
      <c r="N33" s="183">
        <v>0</v>
      </c>
      <c r="O33" s="183"/>
      <c r="P33" s="183">
        <v>-8449469</v>
      </c>
      <c r="Q33" s="183"/>
      <c r="R33" s="183">
        <v>0</v>
      </c>
      <c r="S33" s="183"/>
      <c r="T33" s="183">
        <v>0</v>
      </c>
      <c r="U33" s="183"/>
      <c r="V33" s="183">
        <v>0</v>
      </c>
      <c r="W33" s="183"/>
      <c r="X33" s="183">
        <v>0</v>
      </c>
      <c r="Y33" s="183"/>
      <c r="Z33" s="183">
        <v>0</v>
      </c>
      <c r="AA33" s="183"/>
      <c r="AB33" s="183">
        <v>0</v>
      </c>
      <c r="AC33" s="183"/>
      <c r="AD33" s="184">
        <f>SUM(Z33,X33,T33,R33,V33,AB33)</f>
        <v>0</v>
      </c>
      <c r="AE33" s="183"/>
      <c r="AF33" s="183">
        <v>0</v>
      </c>
      <c r="AG33" s="183"/>
      <c r="AH33" s="183">
        <f>SUM(AD33,AF33,P33,N33,L33,J33,H33,F33)</f>
        <v>-8449469</v>
      </c>
    </row>
    <row r="34" spans="1:34" s="176" customFormat="1" ht="18.600000000000001" customHeight="1" x14ac:dyDescent="0.45">
      <c r="A34" s="176" t="s">
        <v>236</v>
      </c>
      <c r="D34" s="242"/>
      <c r="F34" s="183">
        <v>0</v>
      </c>
      <c r="G34" s="183"/>
      <c r="H34" s="183">
        <v>0</v>
      </c>
      <c r="I34" s="183"/>
      <c r="J34" s="183">
        <v>0</v>
      </c>
      <c r="K34" s="183"/>
      <c r="L34" s="183">
        <v>0</v>
      </c>
      <c r="M34" s="183"/>
      <c r="N34" s="183">
        <v>0</v>
      </c>
      <c r="O34" s="183"/>
      <c r="P34" s="183">
        <v>0</v>
      </c>
      <c r="Q34" s="183"/>
      <c r="R34" s="183">
        <v>0</v>
      </c>
      <c r="S34" s="183"/>
      <c r="T34" s="183">
        <v>0</v>
      </c>
      <c r="U34" s="183"/>
      <c r="V34" s="183">
        <v>0</v>
      </c>
      <c r="W34" s="183"/>
      <c r="X34" s="183">
        <v>0</v>
      </c>
      <c r="Y34" s="183"/>
      <c r="Z34" s="183">
        <v>0</v>
      </c>
      <c r="AA34" s="183"/>
      <c r="AB34" s="183">
        <v>0</v>
      </c>
      <c r="AC34" s="183"/>
      <c r="AD34" s="183">
        <f t="shared" ref="AD34:AD35" si="5">SUM(Z34,X34,T34,R34,V34,AB34)</f>
        <v>0</v>
      </c>
      <c r="AE34" s="183"/>
      <c r="AF34" s="183">
        <v>-8510650</v>
      </c>
      <c r="AG34" s="183"/>
      <c r="AH34" s="183">
        <f t="shared" ref="AH34:AH35" si="6">SUM(AD34,AF34,P34,N34,L34,J34,H34,F34)</f>
        <v>-8510650</v>
      </c>
    </row>
    <row r="35" spans="1:34" s="176" customFormat="1" ht="18.600000000000001" customHeight="1" x14ac:dyDescent="0.45">
      <c r="A35" s="176" t="s">
        <v>241</v>
      </c>
      <c r="D35" s="242"/>
      <c r="F35" s="183">
        <v>0</v>
      </c>
      <c r="G35" s="183"/>
      <c r="H35" s="183">
        <v>0</v>
      </c>
      <c r="I35" s="183"/>
      <c r="J35" s="183">
        <v>0</v>
      </c>
      <c r="K35" s="183"/>
      <c r="L35" s="183">
        <v>0</v>
      </c>
      <c r="M35" s="183"/>
      <c r="N35" s="183">
        <v>0</v>
      </c>
      <c r="O35" s="183"/>
      <c r="P35" s="183">
        <v>0</v>
      </c>
      <c r="Q35" s="183"/>
      <c r="R35" s="183">
        <v>0</v>
      </c>
      <c r="S35" s="183"/>
      <c r="T35" s="183">
        <v>0</v>
      </c>
      <c r="U35" s="183"/>
      <c r="V35" s="183">
        <v>0</v>
      </c>
      <c r="W35" s="183"/>
      <c r="X35" s="183">
        <v>0</v>
      </c>
      <c r="Y35" s="183"/>
      <c r="Z35" s="183">
        <v>0</v>
      </c>
      <c r="AA35" s="183"/>
      <c r="AB35" s="183">
        <v>0</v>
      </c>
      <c r="AC35" s="183"/>
      <c r="AD35" s="183">
        <f t="shared" si="5"/>
        <v>0</v>
      </c>
      <c r="AE35" s="183"/>
      <c r="AF35" s="183">
        <v>733761</v>
      </c>
      <c r="AG35" s="183"/>
      <c r="AH35" s="183">
        <f t="shared" si="6"/>
        <v>733761</v>
      </c>
    </row>
    <row r="36" spans="1:34" s="176" customFormat="1" ht="18.600000000000001" customHeight="1" x14ac:dyDescent="0.45">
      <c r="A36" s="176" t="s">
        <v>242</v>
      </c>
      <c r="D36" s="242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</row>
    <row r="37" spans="1:34" s="176" customFormat="1" ht="18.600000000000001" customHeight="1" x14ac:dyDescent="0.45">
      <c r="B37" s="176" t="s">
        <v>243</v>
      </c>
      <c r="D37" s="242"/>
      <c r="F37" s="183">
        <v>0</v>
      </c>
      <c r="G37" s="183"/>
      <c r="H37" s="183">
        <v>0</v>
      </c>
      <c r="I37" s="183"/>
      <c r="J37" s="183">
        <v>0</v>
      </c>
      <c r="K37" s="183"/>
      <c r="L37" s="183">
        <v>0</v>
      </c>
      <c r="M37" s="183"/>
      <c r="N37" s="183">
        <v>0</v>
      </c>
      <c r="O37" s="183"/>
      <c r="P37" s="183">
        <f>-R37</f>
        <v>845170</v>
      </c>
      <c r="Q37" s="183"/>
      <c r="R37" s="183">
        <v>-845170</v>
      </c>
      <c r="S37" s="183"/>
      <c r="T37" s="183">
        <v>0</v>
      </c>
      <c r="U37" s="183"/>
      <c r="V37" s="183">
        <v>0</v>
      </c>
      <c r="W37" s="183"/>
      <c r="X37" s="183">
        <v>0</v>
      </c>
      <c r="Y37" s="183"/>
      <c r="Z37" s="183">
        <v>0</v>
      </c>
      <c r="AA37" s="183"/>
      <c r="AB37" s="183">
        <v>0</v>
      </c>
      <c r="AC37" s="183"/>
      <c r="AD37" s="183">
        <f t="shared" ref="AD37:AD39" si="7">SUM(Z37,X37,T37,R37,V37,AB37)</f>
        <v>-845170</v>
      </c>
      <c r="AE37" s="183"/>
      <c r="AF37" s="183">
        <v>0</v>
      </c>
      <c r="AG37" s="183"/>
      <c r="AH37" s="183">
        <f t="shared" ref="AH37:AH39" si="8">SUM(AD37,AF37,P37,N37,L37,J37,H37,F37)</f>
        <v>0</v>
      </c>
    </row>
    <row r="38" spans="1:34" s="176" customFormat="1" ht="18.600000000000001" customHeight="1" x14ac:dyDescent="0.45">
      <c r="A38" s="176" t="s">
        <v>237</v>
      </c>
      <c r="D38" s="242"/>
      <c r="F38" s="183">
        <v>0</v>
      </c>
      <c r="G38" s="183"/>
      <c r="H38" s="183">
        <v>0</v>
      </c>
      <c r="I38" s="183"/>
      <c r="J38" s="183">
        <v>0</v>
      </c>
      <c r="K38" s="183"/>
      <c r="L38" s="183">
        <v>0</v>
      </c>
      <c r="M38" s="183"/>
      <c r="N38" s="183">
        <v>0</v>
      </c>
      <c r="O38" s="183"/>
      <c r="P38" s="183">
        <v>0</v>
      </c>
      <c r="Q38" s="183"/>
      <c r="R38" s="183">
        <v>0</v>
      </c>
      <c r="S38" s="183"/>
      <c r="T38" s="183">
        <v>0</v>
      </c>
      <c r="U38" s="183"/>
      <c r="V38" s="183">
        <v>0</v>
      </c>
      <c r="W38" s="183"/>
      <c r="X38" s="183">
        <v>0</v>
      </c>
      <c r="Y38" s="183"/>
      <c r="Z38" s="183">
        <v>0</v>
      </c>
      <c r="AA38" s="183"/>
      <c r="AB38" s="183">
        <v>0</v>
      </c>
      <c r="AC38" s="183"/>
      <c r="AD38" s="183">
        <f t="shared" si="7"/>
        <v>0</v>
      </c>
      <c r="AE38" s="183"/>
      <c r="AF38" s="183">
        <v>96357</v>
      </c>
      <c r="AG38" s="183"/>
      <c r="AH38" s="183">
        <f t="shared" si="8"/>
        <v>96357</v>
      </c>
    </row>
    <row r="39" spans="1:34" s="176" customFormat="1" ht="18.600000000000001" customHeight="1" x14ac:dyDescent="0.45">
      <c r="A39" s="176" t="s">
        <v>244</v>
      </c>
      <c r="D39" s="243"/>
      <c r="F39" s="183">
        <v>0</v>
      </c>
      <c r="G39" s="183"/>
      <c r="H39" s="183">
        <v>0</v>
      </c>
      <c r="I39" s="183"/>
      <c r="J39" s="183">
        <v>169282</v>
      </c>
      <c r="K39" s="183"/>
      <c r="L39" s="183">
        <v>0</v>
      </c>
      <c r="M39" s="183"/>
      <c r="N39" s="183">
        <v>0</v>
      </c>
      <c r="O39" s="183"/>
      <c r="P39" s="183">
        <v>0</v>
      </c>
      <c r="Q39" s="183"/>
      <c r="R39" s="183">
        <v>0</v>
      </c>
      <c r="S39" s="183"/>
      <c r="T39" s="183">
        <v>0</v>
      </c>
      <c r="U39" s="183"/>
      <c r="V39" s="183">
        <v>0</v>
      </c>
      <c r="W39" s="183"/>
      <c r="X39" s="183">
        <v>0</v>
      </c>
      <c r="Y39" s="183"/>
      <c r="Z39" s="183">
        <v>0</v>
      </c>
      <c r="AA39" s="183"/>
      <c r="AB39" s="183">
        <v>0</v>
      </c>
      <c r="AC39" s="183"/>
      <c r="AD39" s="183">
        <f t="shared" si="7"/>
        <v>0</v>
      </c>
      <c r="AE39" s="183"/>
      <c r="AF39" s="183">
        <v>0</v>
      </c>
      <c r="AG39" s="183"/>
      <c r="AH39" s="183">
        <f t="shared" si="8"/>
        <v>169282</v>
      </c>
    </row>
    <row r="40" spans="1:34" s="176" customFormat="1" ht="18.600000000000001" customHeight="1" x14ac:dyDescent="0.45">
      <c r="A40" s="176" t="s">
        <v>354</v>
      </c>
      <c r="D40" s="242"/>
      <c r="F40" s="183">
        <v>0</v>
      </c>
      <c r="G40" s="183"/>
      <c r="H40" s="183">
        <v>0</v>
      </c>
      <c r="I40" s="183"/>
      <c r="J40" s="183">
        <v>0</v>
      </c>
      <c r="K40" s="183"/>
      <c r="L40" s="183">
        <v>0</v>
      </c>
      <c r="M40" s="183"/>
      <c r="N40" s="183">
        <v>0</v>
      </c>
      <c r="O40" s="183"/>
      <c r="P40" s="183">
        <v>0</v>
      </c>
      <c r="Q40" s="183"/>
      <c r="R40" s="183">
        <v>0</v>
      </c>
      <c r="S40" s="183"/>
      <c r="T40" s="183">
        <v>0</v>
      </c>
      <c r="U40" s="183"/>
      <c r="V40" s="183">
        <v>0</v>
      </c>
      <c r="W40" s="183"/>
      <c r="X40" s="183">
        <v>0</v>
      </c>
      <c r="Y40" s="183"/>
      <c r="Z40" s="183">
        <v>0</v>
      </c>
      <c r="AA40" s="183"/>
      <c r="AB40" s="184">
        <v>240879</v>
      </c>
      <c r="AC40" s="183"/>
      <c r="AD40" s="184">
        <f>SUM(Z40,X40,T40,R40,V40,AB40)</f>
        <v>240879</v>
      </c>
      <c r="AE40" s="183"/>
      <c r="AF40" s="183">
        <v>0</v>
      </c>
      <c r="AG40" s="183"/>
      <c r="AH40" s="183">
        <f>SUM(AD40,AF40,P40,N40,L40,J40,H40,F40)</f>
        <v>240879</v>
      </c>
    </row>
    <row r="41" spans="1:34" s="176" customFormat="1" ht="18.600000000000001" customHeight="1" x14ac:dyDescent="0.45">
      <c r="A41" s="176" t="s">
        <v>355</v>
      </c>
      <c r="D41" s="242"/>
      <c r="F41" s="183">
        <v>0</v>
      </c>
      <c r="G41" s="183"/>
      <c r="H41" s="183">
        <v>0</v>
      </c>
      <c r="I41" s="183"/>
      <c r="J41" s="183">
        <v>0</v>
      </c>
      <c r="K41" s="183"/>
      <c r="L41" s="183">
        <v>0</v>
      </c>
      <c r="M41" s="183"/>
      <c r="N41" s="183">
        <v>0</v>
      </c>
      <c r="O41" s="183"/>
      <c r="P41" s="183">
        <v>0</v>
      </c>
      <c r="Q41" s="183"/>
      <c r="R41" s="183">
        <v>0</v>
      </c>
      <c r="S41" s="183"/>
      <c r="T41" s="183">
        <v>0</v>
      </c>
      <c r="U41" s="183"/>
      <c r="V41" s="183">
        <v>0</v>
      </c>
      <c r="W41" s="183"/>
      <c r="X41" s="183">
        <v>0</v>
      </c>
      <c r="Y41" s="183"/>
      <c r="Z41" s="183">
        <v>0</v>
      </c>
      <c r="AA41" s="183"/>
      <c r="AB41" s="184">
        <v>17806</v>
      </c>
      <c r="AC41" s="183"/>
      <c r="AD41" s="184">
        <f>SUM(Z41,X41,T41,R41,V41,AB41)</f>
        <v>17806</v>
      </c>
      <c r="AE41" s="183"/>
      <c r="AF41" s="183">
        <v>0</v>
      </c>
      <c r="AG41" s="183"/>
      <c r="AH41" s="183">
        <f>SUM(AD41,AF41,P41,N41,L41,J41,H41,F41)</f>
        <v>17806</v>
      </c>
    </row>
    <row r="42" spans="1:34" s="176" customFormat="1" ht="18.600000000000001" customHeight="1" x14ac:dyDescent="0.45">
      <c r="A42" s="176" t="s">
        <v>141</v>
      </c>
      <c r="D42" s="243"/>
      <c r="F42" s="183">
        <v>0</v>
      </c>
      <c r="G42" s="183"/>
      <c r="H42" s="183">
        <v>0</v>
      </c>
      <c r="I42" s="183"/>
      <c r="J42" s="183">
        <v>0</v>
      </c>
      <c r="K42" s="183"/>
      <c r="L42" s="183">
        <v>0</v>
      </c>
      <c r="M42" s="183"/>
      <c r="N42" s="183">
        <v>0</v>
      </c>
      <c r="O42" s="183"/>
      <c r="P42" s="183">
        <v>6626289</v>
      </c>
      <c r="Q42" s="183"/>
      <c r="R42" s="183">
        <v>0</v>
      </c>
      <c r="S42" s="183"/>
      <c r="T42" s="183">
        <v>0</v>
      </c>
      <c r="U42" s="183"/>
      <c r="V42" s="183">
        <v>0</v>
      </c>
      <c r="W42" s="183"/>
      <c r="X42" s="183">
        <v>0</v>
      </c>
      <c r="Y42" s="183"/>
      <c r="Z42" s="183">
        <v>0</v>
      </c>
      <c r="AA42" s="183"/>
      <c r="AB42" s="183">
        <v>0</v>
      </c>
      <c r="AC42" s="183"/>
      <c r="AD42" s="184">
        <f t="shared" ref="AD42" si="9">SUM(Z42,X42,T42,R42,V42,AB42)</f>
        <v>0</v>
      </c>
      <c r="AE42" s="183"/>
      <c r="AF42" s="183">
        <v>6148656</v>
      </c>
      <c r="AG42" s="183"/>
      <c r="AH42" s="183">
        <f t="shared" ref="AH42:AH43" si="10">SUM(AD42,AF42,P42,N42,L42,J42,H42,F42)</f>
        <v>12774945</v>
      </c>
    </row>
    <row r="43" spans="1:34" s="176" customFormat="1" ht="18.600000000000001" customHeight="1" x14ac:dyDescent="0.45">
      <c r="A43" s="176" t="s">
        <v>165</v>
      </c>
      <c r="D43" s="242"/>
      <c r="F43" s="218">
        <v>0</v>
      </c>
      <c r="G43" s="183"/>
      <c r="H43" s="218">
        <v>0</v>
      </c>
      <c r="I43" s="183"/>
      <c r="J43" s="218">
        <v>0</v>
      </c>
      <c r="K43" s="183"/>
      <c r="L43" s="218">
        <v>0</v>
      </c>
      <c r="M43" s="183"/>
      <c r="N43" s="218">
        <v>0</v>
      </c>
      <c r="O43" s="183"/>
      <c r="P43" s="187">
        <v>-29902</v>
      </c>
      <c r="Q43" s="183"/>
      <c r="R43" s="187">
        <v>300133</v>
      </c>
      <c r="S43" s="183"/>
      <c r="T43" s="187">
        <v>3668446</v>
      </c>
      <c r="U43" s="183"/>
      <c r="V43" s="187">
        <v>1551059</v>
      </c>
      <c r="W43" s="183"/>
      <c r="X43" s="187">
        <v>-180096</v>
      </c>
      <c r="Y43" s="183"/>
      <c r="Z43" s="218">
        <v>0</v>
      </c>
      <c r="AA43" s="183"/>
      <c r="AB43" s="218">
        <v>0</v>
      </c>
      <c r="AC43" s="183"/>
      <c r="AD43" s="218">
        <f>SUM(Z43,X43,T43,R43,V43,AB43)</f>
        <v>5339542</v>
      </c>
      <c r="AE43" s="183"/>
      <c r="AF43" s="187">
        <v>754082</v>
      </c>
      <c r="AG43" s="183"/>
      <c r="AH43" s="218">
        <f t="shared" si="10"/>
        <v>6063722</v>
      </c>
    </row>
    <row r="44" spans="1:34" s="176" customFormat="1" ht="5.0999999999999996" customHeight="1" x14ac:dyDescent="0.45">
      <c r="D44" s="242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</row>
    <row r="45" spans="1:34" s="176" customFormat="1" ht="18.600000000000001" customHeight="1" thickBot="1" x14ac:dyDescent="0.5">
      <c r="A45" s="241" t="s">
        <v>245</v>
      </c>
      <c r="B45" s="241"/>
      <c r="D45" s="251"/>
      <c r="F45" s="206">
        <f>SUM(F32:F43)</f>
        <v>8454161</v>
      </c>
      <c r="G45" s="183"/>
      <c r="H45" s="206">
        <f>SUM(H32:H43)</f>
        <v>28890758</v>
      </c>
      <c r="I45" s="183"/>
      <c r="J45" s="206">
        <f>SUM(J32:J43)</f>
        <v>1724822</v>
      </c>
      <c r="K45" s="183"/>
      <c r="L45" s="206">
        <f>SUM(L32:L43)</f>
        <v>3487207</v>
      </c>
      <c r="M45" s="183"/>
      <c r="N45" s="206">
        <f>SUM(N32:N43)</f>
        <v>6190158</v>
      </c>
      <c r="O45" s="183"/>
      <c r="P45" s="206">
        <f>SUM(P32:P43)</f>
        <v>93493538</v>
      </c>
      <c r="Q45" s="183"/>
      <c r="R45" s="206">
        <f>SUM(R32:R43)</f>
        <v>281028</v>
      </c>
      <c r="S45" s="183"/>
      <c r="T45" s="206">
        <f>SUM(T32:T43)</f>
        <v>1877690</v>
      </c>
      <c r="U45" s="183"/>
      <c r="V45" s="206">
        <f>SUM(V32:V43)</f>
        <v>2776249</v>
      </c>
      <c r="W45" s="183"/>
      <c r="X45" s="206">
        <f>SUM(X32:X43)</f>
        <v>-37079180</v>
      </c>
      <c r="Y45" s="183"/>
      <c r="Z45" s="206">
        <f>SUM(Z32:Z43)</f>
        <v>13290971</v>
      </c>
      <c r="AA45" s="183"/>
      <c r="AB45" s="206">
        <f>SUM(AB32:AB43)</f>
        <v>-1647154</v>
      </c>
      <c r="AC45" s="183"/>
      <c r="AD45" s="206">
        <f>SUM(AD32:AD43)</f>
        <v>-20500396</v>
      </c>
      <c r="AE45" s="183"/>
      <c r="AF45" s="206">
        <f>SUM(AF32:AF43)</f>
        <v>33770405</v>
      </c>
      <c r="AG45" s="183"/>
      <c r="AH45" s="206">
        <f>SUM(AH32:AH43)</f>
        <v>155510653</v>
      </c>
    </row>
    <row r="46" spans="1:34" s="176" customFormat="1" ht="18.600000000000001" customHeight="1" thickTop="1" x14ac:dyDescent="0.45">
      <c r="A46" s="241"/>
      <c r="B46" s="241"/>
      <c r="D46" s="251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</row>
    <row r="47" spans="1:34" s="176" customFormat="1" ht="21" customHeight="1" x14ac:dyDescent="0.45">
      <c r="A47" s="241"/>
      <c r="B47" s="241"/>
      <c r="D47" s="251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</row>
    <row r="48" spans="1:34" ht="21.95" customHeight="1" x14ac:dyDescent="0.45">
      <c r="A48" s="224" t="str">
        <f>'[5]T17 Change US Conso'!A48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44"/>
      <c r="C48" s="244"/>
      <c r="D48" s="244"/>
      <c r="E48" s="244"/>
      <c r="F48" s="218"/>
      <c r="G48" s="229"/>
      <c r="H48" s="218"/>
      <c r="I48" s="229"/>
      <c r="J48" s="229"/>
      <c r="K48" s="229"/>
      <c r="L48" s="218"/>
      <c r="M48" s="229"/>
      <c r="N48" s="229"/>
      <c r="O48" s="229"/>
      <c r="P48" s="218"/>
      <c r="Q48" s="224"/>
      <c r="R48" s="218"/>
      <c r="S48" s="229"/>
      <c r="T48" s="229"/>
      <c r="U48" s="229"/>
      <c r="V48" s="218"/>
      <c r="W48" s="229"/>
      <c r="X48" s="218"/>
      <c r="Y48" s="229"/>
      <c r="Z48" s="218"/>
      <c r="AA48" s="218"/>
      <c r="AB48" s="218"/>
      <c r="AC48" s="229"/>
      <c r="AD48" s="245"/>
      <c r="AE48" s="224"/>
      <c r="AF48" s="245"/>
      <c r="AG48" s="224"/>
      <c r="AH48" s="252"/>
    </row>
  </sheetData>
  <mergeCells count="4">
    <mergeCell ref="F7:AD7"/>
    <mergeCell ref="R8:AD8"/>
    <mergeCell ref="R9:X9"/>
    <mergeCell ref="L12:P12"/>
  </mergeCells>
  <pageMargins left="0.25" right="0.25" top="0.5" bottom="0.6" header="0.49" footer="0.4"/>
  <pageSetup paperSize="9" scale="63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9CB2-B30E-41F6-84F5-9E8554771A8E}">
  <sheetPr>
    <tabColor rgb="FFCCCCFF"/>
  </sheetPr>
  <dimension ref="A1:T29"/>
  <sheetViews>
    <sheetView topLeftCell="B1" zoomScaleNormal="100" zoomScaleSheetLayoutView="52" workbookViewId="0">
      <selection activeCell="R16" sqref="R16"/>
    </sheetView>
  </sheetViews>
  <sheetFormatPr defaultColWidth="9.33203125" defaultRowHeight="19.5" x14ac:dyDescent="0.45"/>
  <cols>
    <col min="1" max="2" width="2.5" style="39" customWidth="1"/>
    <col min="3" max="3" width="35.5" style="39" customWidth="1"/>
    <col min="4" max="4" width="9" style="183" customWidth="1"/>
    <col min="5" max="5" width="1" style="227" customWidth="1"/>
    <col min="6" max="6" width="12.5" style="183" customWidth="1"/>
    <col min="7" max="7" width="1" style="227" customWidth="1"/>
    <col min="8" max="8" width="11.5" style="183" customWidth="1"/>
    <col min="9" max="9" width="1" style="227" customWidth="1"/>
    <col min="10" max="10" width="10.83203125" style="183" customWidth="1"/>
    <col min="11" max="11" width="1" style="227" customWidth="1"/>
    <col min="12" max="12" width="13.5" style="183" customWidth="1"/>
    <col min="13" max="13" width="1" style="39" customWidth="1"/>
    <col min="14" max="14" width="18.83203125" style="183" customWidth="1"/>
    <col min="15" max="15" width="1" style="227" customWidth="1"/>
    <col min="16" max="16" width="13" style="227" customWidth="1"/>
    <col min="17" max="17" width="1" style="227" customWidth="1"/>
    <col min="18" max="18" width="18.1640625" style="184" customWidth="1"/>
    <col min="19" max="19" width="1" style="39" customWidth="1"/>
    <col min="20" max="20" width="13.5" style="184" customWidth="1"/>
    <col min="21" max="16384" width="9.33203125" style="39"/>
  </cols>
  <sheetData>
    <row r="1" spans="1:20" ht="21.2" customHeight="1" x14ac:dyDescent="0.45">
      <c r="A1" s="166" t="s">
        <v>0</v>
      </c>
      <c r="B1" s="166"/>
      <c r="C1" s="166"/>
      <c r="M1" s="183"/>
      <c r="R1" s="183"/>
      <c r="S1" s="183"/>
      <c r="T1" s="183"/>
    </row>
    <row r="2" spans="1:20" ht="21.2" customHeight="1" x14ac:dyDescent="0.45">
      <c r="A2" s="166" t="s">
        <v>195</v>
      </c>
      <c r="B2" s="166"/>
      <c r="C2" s="166"/>
      <c r="M2" s="183"/>
      <c r="R2" s="183"/>
      <c r="S2" s="183"/>
      <c r="T2" s="183"/>
    </row>
    <row r="3" spans="1:20" ht="21.2" customHeight="1" x14ac:dyDescent="0.45">
      <c r="A3" s="228" t="str">
        <f>'T18 Change THB Conso'!A3</f>
        <v>สำหรับรอบระยะเวลาเก้าเดือนสิ้นสุดวันที่ 30 กันยายน พ.ศ. 2567</v>
      </c>
      <c r="B3" s="170"/>
      <c r="C3" s="170"/>
      <c r="D3" s="187"/>
      <c r="E3" s="231"/>
      <c r="F3" s="187"/>
      <c r="G3" s="231"/>
      <c r="H3" s="187"/>
      <c r="I3" s="231"/>
      <c r="J3" s="187"/>
      <c r="K3" s="231"/>
      <c r="L3" s="187"/>
      <c r="M3" s="187"/>
      <c r="N3" s="187"/>
      <c r="O3" s="231"/>
      <c r="P3" s="231"/>
      <c r="Q3" s="231"/>
      <c r="R3" s="187"/>
      <c r="S3" s="187"/>
      <c r="T3" s="187"/>
    </row>
    <row r="4" spans="1:20" ht="21.2" customHeight="1" x14ac:dyDescent="0.45">
      <c r="A4" s="166"/>
      <c r="B4" s="166"/>
      <c r="C4" s="166"/>
      <c r="M4" s="183"/>
      <c r="R4" s="183"/>
      <c r="S4" s="183"/>
      <c r="T4" s="183"/>
    </row>
    <row r="5" spans="1:20" x14ac:dyDescent="0.45">
      <c r="A5" s="166"/>
      <c r="B5" s="166"/>
      <c r="C5" s="166"/>
      <c r="T5" s="230" t="s">
        <v>186</v>
      </c>
    </row>
    <row r="6" spans="1:20" x14ac:dyDescent="0.45">
      <c r="A6" s="166"/>
      <c r="B6" s="166"/>
      <c r="C6" s="166"/>
      <c r="F6" s="187"/>
      <c r="G6" s="231"/>
      <c r="H6" s="187"/>
      <c r="I6" s="231"/>
      <c r="J6" s="187"/>
      <c r="K6" s="231"/>
      <c r="L6" s="187"/>
      <c r="M6" s="199"/>
      <c r="N6" s="187"/>
      <c r="O6" s="231"/>
      <c r="P6" s="231"/>
      <c r="Q6" s="231"/>
      <c r="R6" s="232"/>
      <c r="S6" s="199"/>
      <c r="T6" s="233" t="s">
        <v>4</v>
      </c>
    </row>
    <row r="7" spans="1:20" x14ac:dyDescent="0.45">
      <c r="A7" s="166"/>
      <c r="B7" s="166"/>
      <c r="C7" s="166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99" t="s">
        <v>101</v>
      </c>
      <c r="O7" s="299"/>
      <c r="P7" s="299"/>
      <c r="Q7" s="299"/>
      <c r="R7" s="299"/>
      <c r="S7" s="234"/>
      <c r="T7" s="234"/>
    </row>
    <row r="8" spans="1:20" x14ac:dyDescent="0.45">
      <c r="A8" s="166"/>
      <c r="B8" s="166"/>
      <c r="C8" s="166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99" t="s">
        <v>197</v>
      </c>
      <c r="O8" s="299"/>
      <c r="P8" s="299"/>
      <c r="Q8" s="230"/>
      <c r="R8" s="254"/>
      <c r="S8" s="234"/>
      <c r="T8" s="234"/>
    </row>
    <row r="9" spans="1:20" s="176" customFormat="1" x14ac:dyDescent="0.45">
      <c r="D9" s="230"/>
      <c r="E9" s="237"/>
      <c r="F9" s="230"/>
      <c r="G9" s="237"/>
      <c r="H9" s="230"/>
      <c r="I9" s="237"/>
      <c r="J9" s="301" t="s">
        <v>96</v>
      </c>
      <c r="K9" s="301"/>
      <c r="L9" s="301"/>
      <c r="N9" s="230" t="s">
        <v>199</v>
      </c>
      <c r="O9" s="237"/>
      <c r="P9" s="237" t="s">
        <v>198</v>
      </c>
      <c r="Q9" s="237"/>
      <c r="S9" s="237"/>
      <c r="T9" s="230"/>
    </row>
    <row r="10" spans="1:20" s="176" customFormat="1" x14ac:dyDescent="0.45">
      <c r="D10" s="230"/>
      <c r="E10" s="237"/>
      <c r="F10" s="230" t="s">
        <v>248</v>
      </c>
      <c r="G10" s="237"/>
      <c r="H10" s="230" t="s">
        <v>212</v>
      </c>
      <c r="I10" s="237"/>
      <c r="J10" s="230" t="s">
        <v>214</v>
      </c>
      <c r="K10" s="237"/>
      <c r="L10" s="230"/>
      <c r="M10" s="237"/>
      <c r="N10" s="230" t="s">
        <v>249</v>
      </c>
      <c r="O10" s="237"/>
      <c r="P10" s="237" t="s">
        <v>200</v>
      </c>
      <c r="Q10" s="237"/>
      <c r="R10" s="230" t="s">
        <v>250</v>
      </c>
      <c r="S10" s="237"/>
      <c r="T10" s="230" t="s">
        <v>221</v>
      </c>
    </row>
    <row r="11" spans="1:20" s="176" customFormat="1" x14ac:dyDescent="0.45">
      <c r="D11" s="177" t="s">
        <v>10</v>
      </c>
      <c r="E11" s="237"/>
      <c r="F11" s="233" t="s">
        <v>251</v>
      </c>
      <c r="G11" s="237"/>
      <c r="H11" s="233" t="s">
        <v>223</v>
      </c>
      <c r="I11" s="237"/>
      <c r="J11" s="233" t="s">
        <v>225</v>
      </c>
      <c r="K11" s="237"/>
      <c r="L11" s="233" t="s">
        <v>100</v>
      </c>
      <c r="M11" s="237"/>
      <c r="N11" s="233" t="s">
        <v>252</v>
      </c>
      <c r="O11" s="237"/>
      <c r="P11" s="255" t="s">
        <v>228</v>
      </c>
      <c r="Q11" s="237"/>
      <c r="R11" s="233" t="s">
        <v>253</v>
      </c>
      <c r="S11" s="237"/>
      <c r="T11" s="233" t="s">
        <v>232</v>
      </c>
    </row>
    <row r="12" spans="1:20" s="176" customFormat="1" ht="8.1" customHeight="1" x14ac:dyDescent="0.45">
      <c r="D12" s="183"/>
      <c r="E12" s="238"/>
      <c r="F12" s="182"/>
      <c r="G12" s="238"/>
      <c r="H12" s="182"/>
      <c r="I12" s="238"/>
      <c r="J12" s="182"/>
      <c r="K12" s="238"/>
      <c r="L12" s="182"/>
      <c r="M12" s="238"/>
      <c r="N12" s="182"/>
      <c r="O12" s="238"/>
      <c r="P12" s="256"/>
      <c r="Q12" s="238"/>
      <c r="R12" s="182"/>
      <c r="S12" s="238"/>
      <c r="T12" s="182"/>
    </row>
    <row r="13" spans="1:20" s="176" customFormat="1" x14ac:dyDescent="0.45">
      <c r="A13" s="241" t="s">
        <v>234</v>
      </c>
      <c r="B13" s="241"/>
      <c r="D13" s="183"/>
      <c r="E13" s="183"/>
      <c r="F13" s="182">
        <v>285394</v>
      </c>
      <c r="G13" s="183"/>
      <c r="H13" s="182">
        <v>1100990</v>
      </c>
      <c r="I13" s="183"/>
      <c r="J13" s="182">
        <v>28539</v>
      </c>
      <c r="K13" s="183"/>
      <c r="L13" s="182">
        <v>806591</v>
      </c>
      <c r="M13" s="183"/>
      <c r="N13" s="182">
        <v>3283</v>
      </c>
      <c r="O13" s="183"/>
      <c r="P13" s="182">
        <v>9531</v>
      </c>
      <c r="Q13" s="183"/>
      <c r="R13" s="182">
        <f>SUM(P13,N13)</f>
        <v>12814</v>
      </c>
      <c r="S13" s="183"/>
      <c r="T13" s="182">
        <f>SUM(R13:S13,L13,J13,H13,F13)</f>
        <v>2234328</v>
      </c>
    </row>
    <row r="14" spans="1:20" s="176" customFormat="1" x14ac:dyDescent="0.45">
      <c r="A14" s="176" t="s">
        <v>235</v>
      </c>
      <c r="B14" s="241"/>
      <c r="D14" s="242">
        <v>20</v>
      </c>
      <c r="E14" s="183"/>
      <c r="F14" s="182">
        <v>0</v>
      </c>
      <c r="G14" s="183"/>
      <c r="H14" s="182">
        <v>0</v>
      </c>
      <c r="I14" s="183"/>
      <c r="J14" s="182">
        <v>0</v>
      </c>
      <c r="K14" s="183"/>
      <c r="L14" s="182">
        <v>-105395</v>
      </c>
      <c r="M14" s="183"/>
      <c r="N14" s="182">
        <v>0</v>
      </c>
      <c r="O14" s="183"/>
      <c r="P14" s="182">
        <v>0</v>
      </c>
      <c r="Q14" s="183"/>
      <c r="R14" s="182">
        <f>SUM(P14,N14)</f>
        <v>0</v>
      </c>
      <c r="S14" s="183"/>
      <c r="T14" s="182">
        <f t="shared" ref="T14:T16" si="0">SUM(R14:S14,L14,J14,H14,F14)</f>
        <v>-105395</v>
      </c>
    </row>
    <row r="15" spans="1:20" s="176" customFormat="1" x14ac:dyDescent="0.45">
      <c r="A15" s="176" t="s">
        <v>254</v>
      </c>
      <c r="B15" s="241"/>
      <c r="D15" s="242"/>
      <c r="E15" s="183"/>
      <c r="F15" s="182">
        <v>0</v>
      </c>
      <c r="G15" s="183"/>
      <c r="H15" s="182">
        <v>0</v>
      </c>
      <c r="I15" s="183"/>
      <c r="J15" s="182">
        <v>0</v>
      </c>
      <c r="K15" s="183"/>
      <c r="L15" s="182">
        <v>-67717</v>
      </c>
      <c r="M15" s="183"/>
      <c r="N15" s="182">
        <v>0</v>
      </c>
      <c r="O15" s="183"/>
      <c r="P15" s="182">
        <v>0</v>
      </c>
      <c r="Q15" s="183"/>
      <c r="R15" s="182">
        <f>SUM(P15,N15)</f>
        <v>0</v>
      </c>
      <c r="S15" s="183"/>
      <c r="T15" s="182">
        <f t="shared" si="0"/>
        <v>-67717</v>
      </c>
    </row>
    <row r="16" spans="1:20" s="176" customFormat="1" x14ac:dyDescent="0.45">
      <c r="A16" s="176" t="s">
        <v>255</v>
      </c>
      <c r="D16" s="183"/>
      <c r="E16" s="183"/>
      <c r="F16" s="186">
        <v>0</v>
      </c>
      <c r="G16" s="183"/>
      <c r="H16" s="186">
        <v>0</v>
      </c>
      <c r="I16" s="183"/>
      <c r="J16" s="186">
        <v>0</v>
      </c>
      <c r="K16" s="183"/>
      <c r="L16" s="186" t="s">
        <v>145</v>
      </c>
      <c r="M16" s="183"/>
      <c r="N16" s="186">
        <v>-388</v>
      </c>
      <c r="O16" s="183"/>
      <c r="P16" s="186">
        <v>-6375</v>
      </c>
      <c r="Q16" s="183"/>
      <c r="R16" s="186">
        <f>SUM(P16,N16)</f>
        <v>-6763</v>
      </c>
      <c r="S16" s="183"/>
      <c r="T16" s="186">
        <f t="shared" si="0"/>
        <v>-6763</v>
      </c>
    </row>
    <row r="17" spans="1:20" s="176" customFormat="1" ht="8.1" customHeight="1" x14ac:dyDescent="0.45">
      <c r="D17" s="183"/>
      <c r="E17" s="183"/>
      <c r="F17" s="182"/>
      <c r="G17" s="183"/>
      <c r="H17" s="182"/>
      <c r="I17" s="183"/>
      <c r="J17" s="182"/>
      <c r="K17" s="183"/>
      <c r="L17" s="182"/>
      <c r="M17" s="183"/>
      <c r="N17" s="182"/>
      <c r="O17" s="183"/>
      <c r="P17" s="182"/>
      <c r="Q17" s="183"/>
      <c r="R17" s="182"/>
      <c r="S17" s="183"/>
      <c r="T17" s="182"/>
    </row>
    <row r="18" spans="1:20" s="176" customFormat="1" ht="20.25" thickBot="1" x14ac:dyDescent="0.5">
      <c r="A18" s="241" t="s">
        <v>239</v>
      </c>
      <c r="B18" s="241"/>
      <c r="D18" s="183"/>
      <c r="E18" s="183"/>
      <c r="F18" s="205">
        <f>SUM(F13:F17)</f>
        <v>285394</v>
      </c>
      <c r="G18" s="183"/>
      <c r="H18" s="205">
        <f>SUM(H13:H17)</f>
        <v>1100990</v>
      </c>
      <c r="I18" s="183"/>
      <c r="J18" s="205">
        <f>SUM(J13:J17)</f>
        <v>28539</v>
      </c>
      <c r="K18" s="183"/>
      <c r="L18" s="205">
        <f>SUM(L13:L17)</f>
        <v>633479</v>
      </c>
      <c r="M18" s="183"/>
      <c r="N18" s="205">
        <f>SUM(N13:N17)</f>
        <v>2895</v>
      </c>
      <c r="O18" s="183"/>
      <c r="P18" s="205">
        <f>SUM(P13:P17)</f>
        <v>3156</v>
      </c>
      <c r="Q18" s="183"/>
      <c r="R18" s="205">
        <f>SUM(R13:R17)</f>
        <v>6051</v>
      </c>
      <c r="S18" s="183"/>
      <c r="T18" s="205">
        <f>SUM(T13:T17)</f>
        <v>2054453</v>
      </c>
    </row>
    <row r="19" spans="1:20" s="176" customFormat="1" ht="21.2" customHeight="1" thickTop="1" x14ac:dyDescent="0.45"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</row>
    <row r="20" spans="1:20" s="176" customFormat="1" x14ac:dyDescent="0.45">
      <c r="A20" s="241" t="s">
        <v>256</v>
      </c>
      <c r="B20" s="241"/>
      <c r="D20" s="183"/>
      <c r="E20" s="183"/>
      <c r="F20" s="183">
        <v>243199</v>
      </c>
      <c r="G20" s="183"/>
      <c r="H20" s="183">
        <v>826726</v>
      </c>
      <c r="I20" s="183"/>
      <c r="J20" s="183">
        <v>24320</v>
      </c>
      <c r="K20" s="183"/>
      <c r="L20" s="183">
        <v>696416</v>
      </c>
      <c r="M20" s="183"/>
      <c r="N20" s="183">
        <v>2229</v>
      </c>
      <c r="O20" s="183"/>
      <c r="P20" s="183">
        <v>36905</v>
      </c>
      <c r="Q20" s="183"/>
      <c r="R20" s="183">
        <f>SUM(P20,N20)</f>
        <v>39134</v>
      </c>
      <c r="S20" s="183"/>
      <c r="T20" s="183">
        <f>SUM(R20:S20,L20,J20,H20,F20)</f>
        <v>1829795</v>
      </c>
    </row>
    <row r="21" spans="1:20" s="176" customFormat="1" x14ac:dyDescent="0.45">
      <c r="A21" s="176" t="s">
        <v>235</v>
      </c>
      <c r="B21" s="241"/>
      <c r="D21" s="242"/>
      <c r="E21" s="183"/>
      <c r="F21" s="183">
        <v>0</v>
      </c>
      <c r="G21" s="183"/>
      <c r="H21" s="183">
        <v>0</v>
      </c>
      <c r="I21" s="183"/>
      <c r="J21" s="183">
        <v>0</v>
      </c>
      <c r="K21" s="183"/>
      <c r="L21" s="183">
        <v>-244677</v>
      </c>
      <c r="M21" s="183"/>
      <c r="N21" s="183">
        <v>0</v>
      </c>
      <c r="O21" s="183"/>
      <c r="P21" s="183">
        <v>0</v>
      </c>
      <c r="Q21" s="183"/>
      <c r="R21" s="183">
        <f>SUM(P21,N21)</f>
        <v>0</v>
      </c>
      <c r="S21" s="183"/>
      <c r="T21" s="183">
        <f t="shared" ref="T21:T23" si="1">SUM(R21:S21,L21,J21,H21,F21)</f>
        <v>-244677</v>
      </c>
    </row>
    <row r="22" spans="1:20" s="176" customFormat="1" x14ac:dyDescent="0.45">
      <c r="A22" s="176" t="s">
        <v>141</v>
      </c>
      <c r="B22" s="241"/>
      <c r="D22" s="242"/>
      <c r="E22" s="183"/>
      <c r="F22" s="183">
        <v>0</v>
      </c>
      <c r="G22" s="183"/>
      <c r="H22" s="183">
        <v>0</v>
      </c>
      <c r="I22" s="183"/>
      <c r="J22" s="183">
        <v>0</v>
      </c>
      <c r="K22" s="183"/>
      <c r="L22" s="183">
        <v>398000</v>
      </c>
      <c r="M22" s="183"/>
      <c r="N22" s="183">
        <v>0</v>
      </c>
      <c r="O22" s="183"/>
      <c r="P22" s="183">
        <v>0</v>
      </c>
      <c r="Q22" s="183"/>
      <c r="R22" s="183">
        <f>SUM(P22,N22)</f>
        <v>0</v>
      </c>
      <c r="S22" s="183"/>
      <c r="T22" s="183">
        <f t="shared" si="1"/>
        <v>398000</v>
      </c>
    </row>
    <row r="23" spans="1:20" s="176" customFormat="1" x14ac:dyDescent="0.45">
      <c r="A23" s="176" t="s">
        <v>165</v>
      </c>
      <c r="D23" s="183"/>
      <c r="E23" s="183"/>
      <c r="F23" s="187">
        <v>0</v>
      </c>
      <c r="G23" s="183"/>
      <c r="H23" s="187">
        <v>0</v>
      </c>
      <c r="I23" s="183"/>
      <c r="J23" s="187">
        <v>0</v>
      </c>
      <c r="K23" s="183"/>
      <c r="L23" s="187">
        <v>0</v>
      </c>
      <c r="M23" s="183"/>
      <c r="N23" s="187">
        <v>872</v>
      </c>
      <c r="O23" s="183"/>
      <c r="P23" s="187">
        <v>-10609</v>
      </c>
      <c r="Q23" s="183"/>
      <c r="R23" s="187">
        <f>SUM(P23,N23)</f>
        <v>-9737</v>
      </c>
      <c r="S23" s="183"/>
      <c r="T23" s="187">
        <f t="shared" si="1"/>
        <v>-9737</v>
      </c>
    </row>
    <row r="24" spans="1:20" s="176" customFormat="1" ht="8.1" customHeight="1" x14ac:dyDescent="0.45"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</row>
    <row r="25" spans="1:20" s="176" customFormat="1" ht="20.25" thickBot="1" x14ac:dyDescent="0.5">
      <c r="A25" s="241" t="s">
        <v>245</v>
      </c>
      <c r="B25" s="241"/>
      <c r="D25" s="183"/>
      <c r="E25" s="183"/>
      <c r="F25" s="206">
        <f>SUM(F20:F24)</f>
        <v>243199</v>
      </c>
      <c r="G25" s="183"/>
      <c r="H25" s="206">
        <f>SUM(H20:H24)</f>
        <v>826726</v>
      </c>
      <c r="I25" s="183"/>
      <c r="J25" s="206">
        <f>SUM(J20:J24)</f>
        <v>24320</v>
      </c>
      <c r="K25" s="183"/>
      <c r="L25" s="206">
        <f>SUM(L20:L24)</f>
        <v>849739</v>
      </c>
      <c r="M25" s="183"/>
      <c r="N25" s="206">
        <f>SUM(N20:N24)</f>
        <v>3101</v>
      </c>
      <c r="O25" s="183"/>
      <c r="P25" s="206">
        <f>SUM(P20:P24)</f>
        <v>26296</v>
      </c>
      <c r="Q25" s="183"/>
      <c r="R25" s="206">
        <f>SUM(R20:R24)</f>
        <v>29397</v>
      </c>
      <c r="S25" s="183"/>
      <c r="T25" s="206">
        <f>SUM(T20:T24)</f>
        <v>1973381</v>
      </c>
    </row>
    <row r="26" spans="1:20" s="176" customFormat="1" ht="20.25" thickTop="1" x14ac:dyDescent="0.45">
      <c r="A26" s="241"/>
      <c r="B26" s="241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</row>
    <row r="27" spans="1:20" s="176" customFormat="1" x14ac:dyDescent="0.45">
      <c r="A27" s="241"/>
      <c r="B27" s="241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1:20" s="176" customFormat="1" ht="14.25" customHeight="1" x14ac:dyDescent="0.45">
      <c r="B28" s="241"/>
      <c r="D28" s="183"/>
      <c r="E28" s="238"/>
      <c r="F28" s="183"/>
      <c r="G28" s="238"/>
      <c r="H28" s="183"/>
      <c r="I28" s="238"/>
      <c r="J28" s="183"/>
      <c r="K28" s="238"/>
      <c r="L28" s="183"/>
      <c r="M28" s="238"/>
      <c r="N28" s="183"/>
      <c r="O28" s="238"/>
      <c r="P28" s="183"/>
      <c r="Q28" s="238"/>
      <c r="R28" s="183"/>
      <c r="S28" s="238"/>
      <c r="T28" s="183"/>
    </row>
    <row r="29" spans="1:20" ht="21.95" customHeight="1" x14ac:dyDescent="0.45">
      <c r="A29" s="199" t="str">
        <f>'[5]T18 Change THB Conso'!A48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57"/>
      <c r="C29" s="257"/>
      <c r="D29" s="187"/>
      <c r="E29" s="231"/>
      <c r="F29" s="187"/>
      <c r="G29" s="231"/>
      <c r="H29" s="187"/>
      <c r="I29" s="231"/>
      <c r="J29" s="187"/>
      <c r="K29" s="231"/>
      <c r="L29" s="187"/>
      <c r="M29" s="199"/>
      <c r="N29" s="187"/>
      <c r="O29" s="231"/>
      <c r="P29" s="231"/>
      <c r="Q29" s="231"/>
      <c r="R29" s="232"/>
      <c r="S29" s="199"/>
      <c r="T29" s="232"/>
    </row>
  </sheetData>
  <mergeCells count="3">
    <mergeCell ref="N7:R7"/>
    <mergeCell ref="N8:P8"/>
    <mergeCell ref="J9:L9"/>
  </mergeCells>
  <pageMargins left="0.4" right="0.4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5C7B-6DBB-4D7F-B396-7C2DD2513DBD}">
  <sheetPr>
    <tabColor rgb="FFCCCCFF"/>
  </sheetPr>
  <dimension ref="A1:X29"/>
  <sheetViews>
    <sheetView zoomScaleNormal="100" zoomScaleSheetLayoutView="110" workbookViewId="0">
      <selection activeCell="C154" sqref="C154"/>
    </sheetView>
  </sheetViews>
  <sheetFormatPr defaultColWidth="9.33203125" defaultRowHeight="19.5" x14ac:dyDescent="0.45"/>
  <cols>
    <col min="1" max="2" width="2.5" style="39" customWidth="1"/>
    <col min="3" max="3" width="37.1640625" style="39" customWidth="1"/>
    <col min="4" max="4" width="8.83203125" style="183" customWidth="1"/>
    <col min="5" max="5" width="0.6640625" style="227" customWidth="1"/>
    <col min="6" max="6" width="12.5" style="183" customWidth="1"/>
    <col min="7" max="7" width="0.6640625" style="227" customWidth="1"/>
    <col min="8" max="8" width="11.83203125" style="183" customWidth="1"/>
    <col min="9" max="9" width="0.6640625" style="227" customWidth="1"/>
    <col min="10" max="10" width="10.5" style="183" customWidth="1"/>
    <col min="11" max="11" width="0.6640625" style="227" customWidth="1"/>
    <col min="12" max="12" width="13.5" style="183" customWidth="1"/>
    <col min="13" max="13" width="0.6640625" style="227" customWidth="1"/>
    <col min="14" max="14" width="18.33203125" style="183" customWidth="1"/>
    <col min="15" max="15" width="0.6640625" style="227" customWidth="1"/>
    <col min="16" max="16" width="12.33203125" style="227" customWidth="1"/>
    <col min="17" max="17" width="0.6640625" style="227" customWidth="1"/>
    <col min="18" max="18" width="16.83203125" style="183" customWidth="1"/>
    <col min="19" max="19" width="0.6640625" style="227" customWidth="1"/>
    <col min="20" max="20" width="14.83203125" style="184" customWidth="1"/>
    <col min="21" max="21" width="0.6640625" style="39" customWidth="1"/>
    <col min="22" max="22" width="12.33203125" style="184" customWidth="1"/>
    <col min="23" max="23" width="9.33203125" style="39"/>
    <col min="24" max="24" width="9.33203125" style="39" customWidth="1"/>
    <col min="25" max="16384" width="9.33203125" style="39"/>
  </cols>
  <sheetData>
    <row r="1" spans="1:22" ht="21.2" customHeight="1" x14ac:dyDescent="0.45">
      <c r="A1" s="166" t="s">
        <v>0</v>
      </c>
      <c r="B1" s="166"/>
      <c r="C1" s="166"/>
      <c r="T1" s="183"/>
      <c r="U1" s="183"/>
      <c r="V1" s="183"/>
    </row>
    <row r="2" spans="1:22" ht="21.2" customHeight="1" x14ac:dyDescent="0.45">
      <c r="A2" s="166" t="s">
        <v>195</v>
      </c>
      <c r="B2" s="166"/>
      <c r="C2" s="166"/>
      <c r="T2" s="183"/>
      <c r="U2" s="183"/>
      <c r="V2" s="183"/>
    </row>
    <row r="3" spans="1:22" ht="21.2" customHeight="1" x14ac:dyDescent="0.45">
      <c r="A3" s="170" t="str">
        <f>'T19  Change US Co'!A3</f>
        <v>สำหรับรอบระยะเวลาเก้าเดือนสิ้นสุดวันที่ 30 กันยายน พ.ศ. 2567</v>
      </c>
      <c r="B3" s="170"/>
      <c r="C3" s="170"/>
      <c r="D3" s="187"/>
      <c r="E3" s="231"/>
      <c r="F3" s="187"/>
      <c r="G3" s="231"/>
      <c r="H3" s="187"/>
      <c r="I3" s="231"/>
      <c r="J3" s="187"/>
      <c r="K3" s="231"/>
      <c r="L3" s="187"/>
      <c r="M3" s="231"/>
      <c r="N3" s="187"/>
      <c r="O3" s="231"/>
      <c r="P3" s="231"/>
      <c r="Q3" s="231"/>
      <c r="R3" s="187"/>
      <c r="S3" s="231"/>
      <c r="T3" s="187"/>
      <c r="U3" s="187"/>
      <c r="V3" s="187"/>
    </row>
    <row r="4" spans="1:22" ht="21.2" customHeight="1" x14ac:dyDescent="0.45">
      <c r="A4" s="166"/>
      <c r="B4" s="166"/>
      <c r="C4" s="166"/>
      <c r="T4" s="183"/>
      <c r="U4" s="183"/>
      <c r="V4" s="183"/>
    </row>
    <row r="5" spans="1:22" ht="21.2" customHeight="1" x14ac:dyDescent="0.45">
      <c r="A5" s="166"/>
      <c r="B5" s="166"/>
      <c r="C5" s="166"/>
      <c r="V5" s="230" t="s">
        <v>186</v>
      </c>
    </row>
    <row r="6" spans="1:22" ht="21.2" customHeight="1" x14ac:dyDescent="0.45">
      <c r="A6" s="166"/>
      <c r="B6" s="166"/>
      <c r="C6" s="166"/>
      <c r="F6" s="187"/>
      <c r="G6" s="231"/>
      <c r="H6" s="187"/>
      <c r="I6" s="231"/>
      <c r="J6" s="187"/>
      <c r="K6" s="231"/>
      <c r="L6" s="187"/>
      <c r="M6" s="231"/>
      <c r="N6" s="187"/>
      <c r="O6" s="231"/>
      <c r="P6" s="231"/>
      <c r="Q6" s="231"/>
      <c r="R6" s="187"/>
      <c r="S6" s="231"/>
      <c r="T6" s="232"/>
      <c r="U6" s="199"/>
      <c r="V6" s="233" t="s">
        <v>5</v>
      </c>
    </row>
    <row r="7" spans="1:22" ht="21.2" customHeight="1" x14ac:dyDescent="0.45">
      <c r="A7" s="166"/>
      <c r="B7" s="166"/>
      <c r="C7" s="166"/>
      <c r="D7" s="234"/>
      <c r="E7" s="234"/>
      <c r="F7" s="234"/>
      <c r="G7" s="234"/>
      <c r="H7" s="234"/>
      <c r="I7" s="234"/>
      <c r="J7" s="234"/>
      <c r="K7" s="234"/>
      <c r="L7" s="234"/>
      <c r="M7" s="254"/>
      <c r="N7" s="299" t="s">
        <v>101</v>
      </c>
      <c r="O7" s="299"/>
      <c r="P7" s="299"/>
      <c r="Q7" s="299"/>
      <c r="R7" s="299"/>
      <c r="S7" s="299"/>
      <c r="T7" s="299"/>
      <c r="U7" s="234"/>
      <c r="V7" s="234"/>
    </row>
    <row r="8" spans="1:22" ht="21.2" customHeight="1" x14ac:dyDescent="0.45">
      <c r="A8" s="166"/>
      <c r="B8" s="166"/>
      <c r="C8" s="166"/>
      <c r="D8" s="234"/>
      <c r="E8" s="234"/>
      <c r="F8" s="234"/>
      <c r="G8" s="234"/>
      <c r="H8" s="234"/>
      <c r="I8" s="234"/>
      <c r="J8" s="234"/>
      <c r="K8" s="234"/>
      <c r="L8" s="234"/>
      <c r="M8" s="254"/>
      <c r="N8" s="301" t="s">
        <v>197</v>
      </c>
      <c r="O8" s="301"/>
      <c r="P8" s="301"/>
      <c r="Q8" s="301"/>
      <c r="R8" s="301"/>
      <c r="S8" s="254"/>
      <c r="U8" s="234"/>
      <c r="V8" s="234"/>
    </row>
    <row r="9" spans="1:22" ht="21.2" customHeight="1" x14ac:dyDescent="0.45">
      <c r="A9" s="166"/>
      <c r="B9" s="166"/>
      <c r="C9" s="166"/>
      <c r="D9" s="230"/>
      <c r="E9" s="237"/>
      <c r="F9" s="234"/>
      <c r="G9" s="234"/>
      <c r="H9" s="234"/>
      <c r="I9" s="234"/>
      <c r="J9" s="234"/>
      <c r="K9" s="234"/>
      <c r="L9" s="234"/>
      <c r="M9" s="254"/>
      <c r="N9" s="230"/>
      <c r="O9" s="230"/>
      <c r="P9" s="230"/>
      <c r="Q9" s="230"/>
      <c r="R9" s="230" t="s">
        <v>201</v>
      </c>
      <c r="S9" s="254"/>
      <c r="T9" s="230" t="s">
        <v>202</v>
      </c>
      <c r="U9" s="234"/>
      <c r="V9" s="234"/>
    </row>
    <row r="10" spans="1:22" s="176" customFormat="1" ht="21.2" customHeight="1" x14ac:dyDescent="0.45">
      <c r="D10" s="230"/>
      <c r="E10" s="237"/>
      <c r="F10" s="230"/>
      <c r="G10" s="237"/>
      <c r="H10" s="230"/>
      <c r="I10" s="237"/>
      <c r="J10" s="301" t="s">
        <v>96</v>
      </c>
      <c r="K10" s="301"/>
      <c r="L10" s="301"/>
      <c r="M10" s="237"/>
      <c r="N10" s="230" t="s">
        <v>199</v>
      </c>
      <c r="O10" s="237"/>
      <c r="P10" s="237" t="s">
        <v>198</v>
      </c>
      <c r="Q10" s="237"/>
      <c r="R10" s="230" t="s">
        <v>207</v>
      </c>
      <c r="S10" s="237"/>
      <c r="T10" s="230" t="s">
        <v>209</v>
      </c>
      <c r="V10" s="230"/>
    </row>
    <row r="11" spans="1:22" s="176" customFormat="1" ht="21.2" customHeight="1" x14ac:dyDescent="0.45">
      <c r="D11" s="230"/>
      <c r="E11" s="237"/>
      <c r="F11" s="230" t="s">
        <v>248</v>
      </c>
      <c r="G11" s="237"/>
      <c r="H11" s="230" t="s">
        <v>212</v>
      </c>
      <c r="I11" s="237"/>
      <c r="J11" s="230" t="s">
        <v>214</v>
      </c>
      <c r="K11" s="237"/>
      <c r="L11" s="230"/>
      <c r="M11" s="237"/>
      <c r="N11" s="230" t="s">
        <v>249</v>
      </c>
      <c r="O11" s="237"/>
      <c r="P11" s="237" t="s">
        <v>200</v>
      </c>
      <c r="Q11" s="237"/>
      <c r="R11" s="230" t="s">
        <v>217</v>
      </c>
      <c r="S11" s="237"/>
      <c r="T11" s="230" t="s">
        <v>219</v>
      </c>
      <c r="U11" s="237"/>
      <c r="V11" s="230" t="s">
        <v>221</v>
      </c>
    </row>
    <row r="12" spans="1:22" s="176" customFormat="1" ht="21.2" customHeight="1" x14ac:dyDescent="0.45">
      <c r="D12" s="177" t="s">
        <v>10</v>
      </c>
      <c r="E12" s="238"/>
      <c r="F12" s="233" t="s">
        <v>251</v>
      </c>
      <c r="G12" s="237"/>
      <c r="H12" s="233" t="s">
        <v>223</v>
      </c>
      <c r="I12" s="237"/>
      <c r="J12" s="233" t="s">
        <v>225</v>
      </c>
      <c r="K12" s="237"/>
      <c r="L12" s="233" t="s">
        <v>100</v>
      </c>
      <c r="M12" s="237"/>
      <c r="N12" s="233" t="s">
        <v>252</v>
      </c>
      <c r="O12" s="237"/>
      <c r="P12" s="255" t="s">
        <v>228</v>
      </c>
      <c r="Q12" s="237"/>
      <c r="R12" s="233" t="s">
        <v>230</v>
      </c>
      <c r="S12" s="237"/>
      <c r="T12" s="233" t="s">
        <v>232</v>
      </c>
      <c r="U12" s="237"/>
      <c r="V12" s="233" t="s">
        <v>232</v>
      </c>
    </row>
    <row r="13" spans="1:22" s="176" customFormat="1" ht="8.1" customHeight="1" x14ac:dyDescent="0.45">
      <c r="D13" s="242"/>
      <c r="E13" s="183"/>
      <c r="F13" s="182"/>
      <c r="G13" s="238"/>
      <c r="H13" s="182"/>
      <c r="I13" s="238"/>
      <c r="J13" s="182"/>
      <c r="K13" s="238"/>
      <c r="L13" s="182"/>
      <c r="M13" s="238"/>
      <c r="N13" s="182"/>
      <c r="O13" s="238"/>
      <c r="P13" s="256"/>
      <c r="Q13" s="238"/>
      <c r="R13" s="182"/>
      <c r="S13" s="238"/>
      <c r="T13" s="182"/>
      <c r="U13" s="238"/>
      <c r="V13" s="182"/>
    </row>
    <row r="14" spans="1:22" s="176" customFormat="1" ht="21.2" customHeight="1" x14ac:dyDescent="0.45">
      <c r="A14" s="241" t="s">
        <v>234</v>
      </c>
      <c r="B14" s="241"/>
      <c r="D14" s="242"/>
      <c r="E14" s="183"/>
      <c r="F14" s="182">
        <v>10018903</v>
      </c>
      <c r="G14" s="183"/>
      <c r="H14" s="182">
        <v>39061577</v>
      </c>
      <c r="I14" s="183"/>
      <c r="J14" s="182">
        <v>1001890</v>
      </c>
      <c r="K14" s="183"/>
      <c r="L14" s="182">
        <v>26597996</v>
      </c>
      <c r="M14" s="183"/>
      <c r="N14" s="182">
        <v>113826</v>
      </c>
      <c r="O14" s="183"/>
      <c r="P14" s="182">
        <v>296503</v>
      </c>
      <c r="Q14" s="183"/>
      <c r="R14" s="182">
        <v>-624642</v>
      </c>
      <c r="S14" s="183"/>
      <c r="T14" s="182">
        <f>SUM(R14,P14,N14)</f>
        <v>-214313</v>
      </c>
      <c r="U14" s="183"/>
      <c r="V14" s="182">
        <f>SUM(T14,L14,J14,H14,F14)</f>
        <v>76466053</v>
      </c>
    </row>
    <row r="15" spans="1:22" s="176" customFormat="1" ht="21.2" customHeight="1" x14ac:dyDescent="0.45">
      <c r="A15" s="176" t="s">
        <v>235</v>
      </c>
      <c r="B15" s="241"/>
      <c r="D15" s="242">
        <v>20</v>
      </c>
      <c r="E15" s="183"/>
      <c r="F15" s="182">
        <v>0</v>
      </c>
      <c r="G15" s="183"/>
      <c r="H15" s="182">
        <v>0</v>
      </c>
      <c r="I15" s="183"/>
      <c r="J15" s="182">
        <v>0</v>
      </c>
      <c r="K15" s="183"/>
      <c r="L15" s="182">
        <v>-3806316</v>
      </c>
      <c r="M15" s="183"/>
      <c r="N15" s="182">
        <v>0</v>
      </c>
      <c r="O15" s="183"/>
      <c r="P15" s="182">
        <v>0</v>
      </c>
      <c r="Q15" s="183"/>
      <c r="R15" s="182">
        <v>0</v>
      </c>
      <c r="S15" s="183"/>
      <c r="T15" s="182">
        <f>SUM(R15,P15,N15)</f>
        <v>0</v>
      </c>
      <c r="U15" s="183"/>
      <c r="V15" s="182">
        <f t="shared" ref="V15:V17" si="0">SUM(T15,L15,J15,H15,F15)</f>
        <v>-3806316</v>
      </c>
    </row>
    <row r="16" spans="1:22" s="176" customFormat="1" ht="21.2" customHeight="1" x14ac:dyDescent="0.45">
      <c r="A16" s="176" t="s">
        <v>254</v>
      </c>
      <c r="B16" s="241"/>
      <c r="D16" s="242"/>
      <c r="E16" s="183"/>
      <c r="F16" s="182">
        <v>0</v>
      </c>
      <c r="G16" s="183"/>
      <c r="H16" s="182">
        <v>0</v>
      </c>
      <c r="I16" s="183"/>
      <c r="J16" s="182">
        <v>0</v>
      </c>
      <c r="K16" s="183"/>
      <c r="L16" s="182">
        <v>-2293192</v>
      </c>
      <c r="M16" s="183"/>
      <c r="N16" s="182">
        <v>0</v>
      </c>
      <c r="O16" s="183"/>
      <c r="P16" s="182">
        <v>0</v>
      </c>
      <c r="Q16" s="183"/>
      <c r="R16" s="182">
        <v>0</v>
      </c>
      <c r="S16" s="183"/>
      <c r="T16" s="182">
        <f>SUM(R16,P16,N16)</f>
        <v>0</v>
      </c>
      <c r="U16" s="183"/>
      <c r="V16" s="182">
        <f t="shared" si="0"/>
        <v>-2293192</v>
      </c>
    </row>
    <row r="17" spans="1:24" s="176" customFormat="1" ht="21.2" customHeight="1" x14ac:dyDescent="0.45">
      <c r="A17" s="176" t="s">
        <v>255</v>
      </c>
      <c r="D17" s="183"/>
      <c r="E17" s="183"/>
      <c r="F17" s="186">
        <v>0</v>
      </c>
      <c r="G17" s="183"/>
      <c r="H17" s="186">
        <v>0</v>
      </c>
      <c r="I17" s="183"/>
      <c r="J17" s="186">
        <v>0</v>
      </c>
      <c r="K17" s="183"/>
      <c r="L17" s="186">
        <v>0</v>
      </c>
      <c r="M17" s="183"/>
      <c r="N17" s="186">
        <v>-15020</v>
      </c>
      <c r="O17" s="183"/>
      <c r="P17" s="186">
        <v>-222008</v>
      </c>
      <c r="Q17" s="183"/>
      <c r="R17" s="186">
        <v>-3788334</v>
      </c>
      <c r="S17" s="183"/>
      <c r="T17" s="186">
        <f>SUM(R17,P17,N17)</f>
        <v>-4025362</v>
      </c>
      <c r="U17" s="183"/>
      <c r="V17" s="186">
        <f t="shared" si="0"/>
        <v>-4025362</v>
      </c>
    </row>
    <row r="18" spans="1:24" s="176" customFormat="1" ht="8.1" customHeight="1" x14ac:dyDescent="0.45">
      <c r="D18" s="183"/>
      <c r="E18" s="183"/>
      <c r="F18" s="182"/>
      <c r="G18" s="183"/>
      <c r="H18" s="182"/>
      <c r="I18" s="183"/>
      <c r="J18" s="182"/>
      <c r="K18" s="183"/>
      <c r="L18" s="182"/>
      <c r="M18" s="183"/>
      <c r="N18" s="182"/>
      <c r="O18" s="183"/>
      <c r="P18" s="182"/>
      <c r="Q18" s="183"/>
      <c r="R18" s="182"/>
      <c r="S18" s="183"/>
      <c r="T18" s="182"/>
      <c r="U18" s="183"/>
      <c r="V18" s="182"/>
    </row>
    <row r="19" spans="1:24" s="176" customFormat="1" ht="21.2" customHeight="1" thickBot="1" x14ac:dyDescent="0.5">
      <c r="A19" s="241" t="s">
        <v>239</v>
      </c>
      <c r="B19" s="241"/>
      <c r="D19" s="183"/>
      <c r="E19" s="183"/>
      <c r="F19" s="205">
        <f>SUM(F14:F18)</f>
        <v>10018903</v>
      </c>
      <c r="G19" s="183"/>
      <c r="H19" s="205">
        <f>SUM(H14:H18)</f>
        <v>39061577</v>
      </c>
      <c r="I19" s="183"/>
      <c r="J19" s="205">
        <f>SUM(J14:J18)</f>
        <v>1001890</v>
      </c>
      <c r="K19" s="183"/>
      <c r="L19" s="205">
        <f>SUM(L14:L18)</f>
        <v>20498488</v>
      </c>
      <c r="M19" s="183"/>
      <c r="N19" s="205">
        <f>SUM(N14:N18)</f>
        <v>98806</v>
      </c>
      <c r="O19" s="183"/>
      <c r="P19" s="205">
        <f>SUM(P14:P18)</f>
        <v>74495</v>
      </c>
      <c r="Q19" s="183"/>
      <c r="R19" s="205">
        <f>SUM(R14:R18)</f>
        <v>-4412976</v>
      </c>
      <c r="S19" s="183"/>
      <c r="T19" s="205">
        <f>SUM(T14:T18)</f>
        <v>-4239675</v>
      </c>
      <c r="U19" s="183"/>
      <c r="V19" s="205">
        <f>SUM(V14:V18)</f>
        <v>66341183</v>
      </c>
      <c r="X19" s="258"/>
    </row>
    <row r="20" spans="1:24" s="176" customFormat="1" ht="21.2" customHeight="1" thickTop="1" x14ac:dyDescent="0.45">
      <c r="B20" s="241"/>
      <c r="D20" s="183"/>
      <c r="E20" s="238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4"/>
      <c r="U20" s="184"/>
      <c r="V20" s="184"/>
    </row>
    <row r="21" spans="1:24" s="176" customFormat="1" ht="21.2" customHeight="1" x14ac:dyDescent="0.45">
      <c r="A21" s="241" t="s">
        <v>240</v>
      </c>
      <c r="B21" s="241"/>
      <c r="D21" s="242"/>
      <c r="E21" s="183"/>
      <c r="F21" s="183">
        <v>8454161</v>
      </c>
      <c r="G21" s="183"/>
      <c r="H21" s="183">
        <v>28890758</v>
      </c>
      <c r="I21" s="183"/>
      <c r="J21" s="183">
        <v>845416</v>
      </c>
      <c r="K21" s="183"/>
      <c r="L21" s="183">
        <v>22769187</v>
      </c>
      <c r="M21" s="183"/>
      <c r="N21" s="183">
        <v>77227</v>
      </c>
      <c r="O21" s="183"/>
      <c r="P21" s="183">
        <v>1259426</v>
      </c>
      <c r="Q21" s="183"/>
      <c r="R21" s="183">
        <v>945954</v>
      </c>
      <c r="S21" s="183"/>
      <c r="T21" s="183">
        <f>SUM(R21,P21,N21)</f>
        <v>2282607</v>
      </c>
      <c r="U21" s="183"/>
      <c r="V21" s="183">
        <f>SUM(T21,L21,J21,H21,F21)</f>
        <v>63242129</v>
      </c>
    </row>
    <row r="22" spans="1:24" s="176" customFormat="1" ht="21.2" customHeight="1" x14ac:dyDescent="0.45">
      <c r="A22" s="176" t="s">
        <v>235</v>
      </c>
      <c r="B22" s="241"/>
      <c r="D22" s="242"/>
      <c r="E22" s="183"/>
      <c r="F22" s="183">
        <v>0</v>
      </c>
      <c r="G22" s="183"/>
      <c r="H22" s="183">
        <v>0</v>
      </c>
      <c r="I22" s="183"/>
      <c r="J22" s="183">
        <v>0</v>
      </c>
      <c r="K22" s="183"/>
      <c r="L22" s="183">
        <v>-8449469</v>
      </c>
      <c r="M22" s="183"/>
      <c r="N22" s="183">
        <v>0</v>
      </c>
      <c r="O22" s="183"/>
      <c r="P22" s="183">
        <v>0</v>
      </c>
      <c r="Q22" s="183"/>
      <c r="R22" s="183">
        <v>0</v>
      </c>
      <c r="S22" s="183"/>
      <c r="T22" s="183">
        <f>SUM(R22,P22,N22)</f>
        <v>0</v>
      </c>
      <c r="U22" s="183"/>
      <c r="V22" s="183">
        <f t="shared" ref="V22:V24" si="1">SUM(T22,L22,J22,H22,F22)</f>
        <v>-8449469</v>
      </c>
    </row>
    <row r="23" spans="1:24" s="176" customFormat="1" ht="21.2" customHeight="1" x14ac:dyDescent="0.45">
      <c r="A23" s="176" t="s">
        <v>141</v>
      </c>
      <c r="B23" s="241"/>
      <c r="D23" s="242"/>
      <c r="E23" s="183"/>
      <c r="F23" s="183">
        <v>0</v>
      </c>
      <c r="G23" s="183"/>
      <c r="H23" s="183">
        <v>0</v>
      </c>
      <c r="I23" s="183"/>
      <c r="J23" s="183">
        <v>0</v>
      </c>
      <c r="K23" s="183"/>
      <c r="L23" s="183">
        <v>13822630</v>
      </c>
      <c r="M23" s="183"/>
      <c r="N23" s="183">
        <v>0</v>
      </c>
      <c r="O23" s="183"/>
      <c r="P23" s="183">
        <v>0</v>
      </c>
      <c r="Q23" s="183"/>
      <c r="R23" s="183">
        <v>0</v>
      </c>
      <c r="S23" s="183"/>
      <c r="T23" s="183">
        <f>SUM(R23,P23,N23)</f>
        <v>0</v>
      </c>
      <c r="U23" s="183"/>
      <c r="V23" s="183">
        <f t="shared" si="1"/>
        <v>13822630</v>
      </c>
    </row>
    <row r="24" spans="1:24" s="176" customFormat="1" ht="21.2" customHeight="1" x14ac:dyDescent="0.45">
      <c r="A24" s="176" t="s">
        <v>165</v>
      </c>
      <c r="D24" s="183"/>
      <c r="E24" s="183"/>
      <c r="F24" s="187">
        <v>0</v>
      </c>
      <c r="G24" s="183"/>
      <c r="H24" s="187">
        <v>0</v>
      </c>
      <c r="I24" s="183"/>
      <c r="J24" s="187">
        <v>0</v>
      </c>
      <c r="K24" s="183"/>
      <c r="L24" s="187">
        <v>0</v>
      </c>
      <c r="M24" s="183"/>
      <c r="N24" s="187">
        <v>30120</v>
      </c>
      <c r="O24" s="183"/>
      <c r="P24" s="187">
        <v>-365242</v>
      </c>
      <c r="Q24" s="183"/>
      <c r="R24" s="187">
        <v>3863311</v>
      </c>
      <c r="S24" s="183"/>
      <c r="T24" s="187">
        <f>SUM(R24,P24,N24)</f>
        <v>3528189</v>
      </c>
      <c r="U24" s="183"/>
      <c r="V24" s="187">
        <f t="shared" si="1"/>
        <v>3528189</v>
      </c>
    </row>
    <row r="25" spans="1:24" s="176" customFormat="1" ht="8.1" customHeight="1" x14ac:dyDescent="0.45"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</row>
    <row r="26" spans="1:24" s="176" customFormat="1" ht="21.2" customHeight="1" thickBot="1" x14ac:dyDescent="0.5">
      <c r="A26" s="241" t="s">
        <v>245</v>
      </c>
      <c r="B26" s="241"/>
      <c r="D26" s="183"/>
      <c r="E26" s="183"/>
      <c r="F26" s="206">
        <f>SUM(F21:F25)</f>
        <v>8454161</v>
      </c>
      <c r="G26" s="183"/>
      <c r="H26" s="206">
        <f>SUM(H21:H25)</f>
        <v>28890758</v>
      </c>
      <c r="I26" s="183"/>
      <c r="J26" s="206">
        <f>SUM(J21:J25)</f>
        <v>845416</v>
      </c>
      <c r="K26" s="183"/>
      <c r="L26" s="206">
        <f>SUM(L21:L25)</f>
        <v>28142348</v>
      </c>
      <c r="M26" s="183"/>
      <c r="N26" s="206">
        <f>SUM(N21:N25)</f>
        <v>107347</v>
      </c>
      <c r="O26" s="183"/>
      <c r="P26" s="206">
        <f>SUM(P21:P25)</f>
        <v>894184</v>
      </c>
      <c r="Q26" s="183"/>
      <c r="R26" s="206">
        <f>SUM(R21:R25)</f>
        <v>4809265</v>
      </c>
      <c r="S26" s="183"/>
      <c r="T26" s="206">
        <f>SUM(T21:T25)</f>
        <v>5810796</v>
      </c>
      <c r="U26" s="183"/>
      <c r="V26" s="206">
        <f>SUM(V21:V25)</f>
        <v>72143479</v>
      </c>
    </row>
    <row r="27" spans="1:24" s="176" customFormat="1" ht="21.2" customHeight="1" thickTop="1" x14ac:dyDescent="0.45">
      <c r="D27" s="230"/>
      <c r="E27" s="237"/>
      <c r="F27" s="230"/>
      <c r="G27" s="237"/>
      <c r="H27" s="230"/>
      <c r="I27" s="237"/>
      <c r="J27" s="254"/>
      <c r="K27" s="254"/>
      <c r="L27" s="254"/>
      <c r="M27" s="237"/>
      <c r="N27" s="230"/>
      <c r="O27" s="237"/>
      <c r="P27" s="237"/>
      <c r="Q27" s="237"/>
      <c r="R27" s="230"/>
      <c r="S27" s="237"/>
      <c r="T27" s="230"/>
      <c r="V27" s="230"/>
    </row>
    <row r="28" spans="1:24" s="176" customFormat="1" ht="13.5" customHeight="1" x14ac:dyDescent="0.45">
      <c r="D28" s="230"/>
      <c r="E28" s="237"/>
      <c r="F28" s="230"/>
      <c r="G28" s="237"/>
      <c r="H28" s="230"/>
      <c r="I28" s="237"/>
      <c r="J28" s="254"/>
      <c r="K28" s="254"/>
      <c r="L28" s="254"/>
      <c r="M28" s="237"/>
      <c r="N28" s="230"/>
      <c r="O28" s="237"/>
      <c r="P28" s="237"/>
      <c r="Q28" s="237"/>
      <c r="R28" s="230"/>
      <c r="S28" s="237"/>
      <c r="T28" s="230"/>
      <c r="V28" s="230"/>
    </row>
    <row r="29" spans="1:24" ht="21.95" customHeight="1" x14ac:dyDescent="0.45">
      <c r="A29" s="199" t="str">
        <f>'[5]T19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57"/>
      <c r="C29" s="257"/>
      <c r="D29" s="218"/>
      <c r="E29" s="259"/>
      <c r="F29" s="218"/>
      <c r="G29" s="231"/>
      <c r="H29" s="187"/>
      <c r="I29" s="231"/>
      <c r="J29" s="187"/>
      <c r="K29" s="231"/>
      <c r="L29" s="187"/>
      <c r="M29" s="231"/>
      <c r="N29" s="187"/>
      <c r="O29" s="231"/>
      <c r="P29" s="231"/>
      <c r="Q29" s="231"/>
      <c r="R29" s="187"/>
      <c r="S29" s="231"/>
      <c r="T29" s="232"/>
      <c r="U29" s="199"/>
      <c r="V29" s="232"/>
    </row>
  </sheetData>
  <mergeCells count="3">
    <mergeCell ref="N7:T7"/>
    <mergeCell ref="N8:R8"/>
    <mergeCell ref="J10:L10"/>
  </mergeCells>
  <pageMargins left="0.35" right="0.35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27AD-8E9B-4DE4-A399-57FCDBE6F07A}">
  <dimension ref="A1:Q162"/>
  <sheetViews>
    <sheetView zoomScale="85" zoomScaleNormal="85" zoomScaleSheetLayoutView="100" workbookViewId="0">
      <selection activeCell="F35" sqref="F35"/>
    </sheetView>
  </sheetViews>
  <sheetFormatPr defaultColWidth="9.33203125" defaultRowHeight="19.5" x14ac:dyDescent="0.45"/>
  <cols>
    <col min="1" max="2" width="1.6640625" style="39" customWidth="1"/>
    <col min="3" max="3" width="68.33203125" style="39" customWidth="1"/>
    <col min="4" max="4" width="8.6640625" style="167" customWidth="1"/>
    <col min="5" max="5" width="1" style="167" customWidth="1"/>
    <col min="6" max="6" width="11.6640625" style="183" customWidth="1"/>
    <col min="7" max="7" width="1" style="184" customWidth="1"/>
    <col min="8" max="8" width="11.6640625" style="183" customWidth="1"/>
    <col min="9" max="9" width="1" style="184" customWidth="1"/>
    <col min="10" max="10" width="13.83203125" style="246" bestFit="1" customWidth="1"/>
    <col min="11" max="11" width="1" style="184" customWidth="1"/>
    <col min="12" max="12" width="13.83203125" style="246" bestFit="1" customWidth="1"/>
    <col min="13" max="13" width="10.6640625" style="39" bestFit="1" customWidth="1"/>
    <col min="14" max="14" width="10" style="39" bestFit="1" customWidth="1"/>
    <col min="15" max="15" width="10.5" style="39" bestFit="1" customWidth="1"/>
    <col min="16" max="16384" width="9.33203125" style="39"/>
  </cols>
  <sheetData>
    <row r="1" spans="1:17" ht="20.100000000000001" customHeight="1" x14ac:dyDescent="0.45">
      <c r="A1" s="166" t="s">
        <v>118</v>
      </c>
      <c r="B1" s="166"/>
      <c r="C1" s="166"/>
      <c r="G1" s="260"/>
      <c r="I1" s="260"/>
      <c r="K1" s="260"/>
    </row>
    <row r="2" spans="1:17" ht="20.100000000000001" customHeight="1" x14ac:dyDescent="0.45">
      <c r="A2" s="166" t="s">
        <v>257</v>
      </c>
      <c r="B2" s="166"/>
      <c r="C2" s="166"/>
      <c r="G2" s="260"/>
      <c r="I2" s="260"/>
      <c r="K2" s="260"/>
    </row>
    <row r="3" spans="1:17" ht="20.100000000000001" customHeight="1" x14ac:dyDescent="0.45">
      <c r="A3" s="170" t="str">
        <f>'T20 Change THB Co'!A3</f>
        <v>สำหรับรอบระยะเวลาเก้าเดือนสิ้นสุดวันที่ 30 กันยายน พ.ศ. 2567</v>
      </c>
      <c r="B3" s="170"/>
      <c r="C3" s="170"/>
      <c r="D3" s="171"/>
      <c r="E3" s="171"/>
      <c r="F3" s="187"/>
      <c r="G3" s="261"/>
      <c r="H3" s="187"/>
      <c r="I3" s="261"/>
      <c r="J3" s="247"/>
      <c r="K3" s="261"/>
      <c r="L3" s="247"/>
    </row>
    <row r="4" spans="1:17" x14ac:dyDescent="0.45">
      <c r="A4" s="173"/>
      <c r="B4" s="173"/>
      <c r="C4" s="173"/>
      <c r="D4" s="174"/>
      <c r="E4" s="174"/>
      <c r="F4" s="262"/>
      <c r="G4" s="263"/>
      <c r="H4" s="262"/>
      <c r="I4" s="263"/>
      <c r="J4" s="264"/>
      <c r="K4" s="263"/>
      <c r="L4" s="264"/>
    </row>
    <row r="5" spans="1:17" ht="18.600000000000001" customHeight="1" x14ac:dyDescent="0.45">
      <c r="A5" s="166"/>
      <c r="B5" s="166"/>
      <c r="C5" s="166"/>
      <c r="F5" s="301" t="s">
        <v>121</v>
      </c>
      <c r="G5" s="301"/>
      <c r="H5" s="301"/>
      <c r="I5" s="301"/>
      <c r="J5" s="301"/>
      <c r="K5" s="301"/>
      <c r="L5" s="301"/>
    </row>
    <row r="6" spans="1:17" ht="18.600000000000001" customHeight="1" x14ac:dyDescent="0.45">
      <c r="A6" s="166"/>
      <c r="B6" s="166"/>
      <c r="C6" s="166"/>
      <c r="F6" s="297" t="s">
        <v>4</v>
      </c>
      <c r="G6" s="297"/>
      <c r="H6" s="297"/>
      <c r="I6" s="167"/>
      <c r="J6" s="297" t="s">
        <v>5</v>
      </c>
      <c r="K6" s="297"/>
      <c r="L6" s="297"/>
    </row>
    <row r="7" spans="1:17" ht="18.600000000000001" customHeight="1" x14ac:dyDescent="0.45">
      <c r="A7" s="166"/>
      <c r="B7" s="166"/>
      <c r="C7" s="166"/>
      <c r="D7" s="177" t="s">
        <v>10</v>
      </c>
      <c r="F7" s="236" t="s">
        <v>11</v>
      </c>
      <c r="G7" s="230"/>
      <c r="H7" s="236" t="s">
        <v>12</v>
      </c>
      <c r="I7" s="230"/>
      <c r="J7" s="265" t="s">
        <v>11</v>
      </c>
      <c r="K7" s="230"/>
      <c r="L7" s="265" t="s">
        <v>12</v>
      </c>
    </row>
    <row r="8" spans="1:17" ht="18.600000000000001" customHeight="1" x14ac:dyDescent="0.45">
      <c r="A8" s="39" t="s">
        <v>258</v>
      </c>
      <c r="D8" s="179"/>
      <c r="F8" s="240"/>
      <c r="G8" s="230"/>
      <c r="H8" s="230"/>
      <c r="I8" s="230"/>
      <c r="J8" s="250"/>
      <c r="K8" s="230"/>
      <c r="L8" s="248"/>
    </row>
    <row r="9" spans="1:17" ht="18.600000000000001" customHeight="1" x14ac:dyDescent="0.45">
      <c r="B9" s="39" t="s">
        <v>259</v>
      </c>
      <c r="F9" s="182">
        <v>151905</v>
      </c>
      <c r="H9" s="266">
        <v>576850</v>
      </c>
      <c r="I9" s="267"/>
      <c r="J9" s="268">
        <v>5584990</v>
      </c>
      <c r="K9" s="267"/>
      <c r="L9" s="266">
        <v>19875692</v>
      </c>
      <c r="N9" s="184"/>
      <c r="P9" s="184"/>
      <c r="Q9" s="184"/>
    </row>
    <row r="10" spans="1:17" ht="18.600000000000001" customHeight="1" x14ac:dyDescent="0.45">
      <c r="B10" s="39" t="s">
        <v>260</v>
      </c>
      <c r="F10" s="182"/>
      <c r="I10" s="267"/>
      <c r="J10" s="268"/>
      <c r="K10" s="267"/>
    </row>
    <row r="11" spans="1:17" ht="18" customHeight="1" x14ac:dyDescent="0.45">
      <c r="B11" s="167" t="s">
        <v>145</v>
      </c>
      <c r="C11" s="39" t="s">
        <v>261</v>
      </c>
      <c r="F11" s="182">
        <v>470212</v>
      </c>
      <c r="H11" s="266">
        <v>438084</v>
      </c>
      <c r="I11" s="267"/>
      <c r="J11" s="268">
        <v>16790330</v>
      </c>
      <c r="K11" s="267"/>
      <c r="L11" s="266">
        <v>15099174</v>
      </c>
      <c r="P11" s="184"/>
      <c r="Q11" s="184"/>
    </row>
    <row r="12" spans="1:17" ht="18.600000000000001" customHeight="1" x14ac:dyDescent="0.45">
      <c r="B12" s="167" t="s">
        <v>145</v>
      </c>
      <c r="C12" s="39" t="s">
        <v>262</v>
      </c>
      <c r="F12" s="182">
        <v>3354</v>
      </c>
      <c r="H12" s="266">
        <v>12714</v>
      </c>
      <c r="I12" s="267"/>
      <c r="J12" s="268">
        <v>118609</v>
      </c>
      <c r="K12" s="267"/>
      <c r="L12" s="266">
        <v>439242</v>
      </c>
      <c r="P12" s="184"/>
      <c r="Q12" s="184"/>
    </row>
    <row r="13" spans="1:17" ht="18.600000000000001" customHeight="1" x14ac:dyDescent="0.45">
      <c r="B13" s="167" t="s">
        <v>145</v>
      </c>
      <c r="C13" s="39" t="s">
        <v>263</v>
      </c>
      <c r="F13" s="182">
        <v>259</v>
      </c>
      <c r="H13" s="266">
        <v>615</v>
      </c>
      <c r="J13" s="182">
        <v>9230</v>
      </c>
      <c r="K13" s="183"/>
      <c r="L13" s="266">
        <v>21204</v>
      </c>
      <c r="P13" s="184"/>
      <c r="Q13" s="184"/>
    </row>
    <row r="14" spans="1:17" ht="18.600000000000001" customHeight="1" x14ac:dyDescent="0.45">
      <c r="B14" s="269" t="s">
        <v>145</v>
      </c>
      <c r="C14" s="270" t="s">
        <v>264</v>
      </c>
      <c r="F14" s="182">
        <v>997</v>
      </c>
      <c r="H14" s="183">
        <v>0</v>
      </c>
      <c r="J14" s="182">
        <v>35563</v>
      </c>
      <c r="K14" s="183"/>
      <c r="L14" s="183">
        <v>0</v>
      </c>
      <c r="P14" s="184"/>
      <c r="Q14" s="184"/>
    </row>
    <row r="15" spans="1:17" ht="18.600000000000001" customHeight="1" x14ac:dyDescent="0.45">
      <c r="B15" s="227" t="s">
        <v>145</v>
      </c>
      <c r="C15" s="39" t="s">
        <v>265</v>
      </c>
      <c r="D15" s="39"/>
      <c r="E15" s="39"/>
      <c r="F15" s="182">
        <v>-3780</v>
      </c>
      <c r="H15" s="266">
        <v>6597</v>
      </c>
      <c r="I15" s="267"/>
      <c r="J15" s="268">
        <v>-135026</v>
      </c>
      <c r="K15" s="267"/>
      <c r="L15" s="266">
        <v>227232</v>
      </c>
      <c r="P15" s="184"/>
      <c r="Q15" s="184"/>
    </row>
    <row r="16" spans="1:17" ht="18.600000000000001" customHeight="1" x14ac:dyDescent="0.45">
      <c r="B16" s="167" t="s">
        <v>145</v>
      </c>
      <c r="C16" s="39" t="s">
        <v>266</v>
      </c>
      <c r="F16" s="182">
        <v>288</v>
      </c>
      <c r="H16" s="266">
        <v>285</v>
      </c>
      <c r="I16" s="267"/>
      <c r="J16" s="268">
        <v>10181</v>
      </c>
      <c r="K16" s="267"/>
      <c r="L16" s="266">
        <v>9754</v>
      </c>
      <c r="P16" s="184"/>
      <c r="Q16" s="184"/>
    </row>
    <row r="17" spans="1:17" ht="18.600000000000001" customHeight="1" x14ac:dyDescent="0.45">
      <c r="B17" s="167" t="s">
        <v>145</v>
      </c>
      <c r="C17" s="39" t="s">
        <v>125</v>
      </c>
      <c r="F17" s="182">
        <v>-8451</v>
      </c>
      <c r="H17" s="266">
        <v>-9723</v>
      </c>
      <c r="I17" s="267"/>
      <c r="J17" s="268">
        <v>-298404</v>
      </c>
      <c r="K17" s="267"/>
      <c r="L17" s="266">
        <v>-338205</v>
      </c>
      <c r="N17" s="184"/>
      <c r="P17" s="184"/>
      <c r="Q17" s="184"/>
    </row>
    <row r="18" spans="1:17" ht="18.600000000000001" customHeight="1" x14ac:dyDescent="0.45">
      <c r="B18" s="167" t="s">
        <v>145</v>
      </c>
      <c r="C18" s="39" t="s">
        <v>127</v>
      </c>
      <c r="F18" s="182">
        <v>-42488</v>
      </c>
      <c r="H18" s="266">
        <v>-34161</v>
      </c>
      <c r="I18" s="267"/>
      <c r="J18" s="268">
        <v>-1518142</v>
      </c>
      <c r="K18" s="267"/>
      <c r="L18" s="266">
        <v>-1177749</v>
      </c>
      <c r="N18" s="184"/>
      <c r="P18" s="184"/>
      <c r="Q18" s="184"/>
    </row>
    <row r="19" spans="1:17" ht="18.600000000000001" customHeight="1" x14ac:dyDescent="0.45">
      <c r="B19" s="167" t="s">
        <v>145</v>
      </c>
      <c r="C19" s="39" t="s">
        <v>135</v>
      </c>
      <c r="F19" s="182">
        <v>287762</v>
      </c>
      <c r="H19" s="266">
        <v>271306</v>
      </c>
      <c r="I19" s="267"/>
      <c r="J19" s="268">
        <v>10285410</v>
      </c>
      <c r="K19" s="267"/>
      <c r="L19" s="266">
        <v>9373966</v>
      </c>
      <c r="N19" s="184"/>
      <c r="P19" s="184"/>
      <c r="Q19" s="184"/>
    </row>
    <row r="20" spans="1:17" ht="18.600000000000001" customHeight="1" x14ac:dyDescent="0.45">
      <c r="B20" s="167" t="s">
        <v>145</v>
      </c>
      <c r="C20" s="39" t="s">
        <v>136</v>
      </c>
      <c r="F20" s="182">
        <v>19917</v>
      </c>
      <c r="H20" s="266">
        <v>6749</v>
      </c>
      <c r="I20" s="267"/>
      <c r="J20" s="268">
        <v>724575</v>
      </c>
      <c r="K20" s="267"/>
      <c r="L20" s="266">
        <v>232529</v>
      </c>
      <c r="N20" s="184"/>
      <c r="P20" s="184"/>
      <c r="Q20" s="184"/>
    </row>
    <row r="21" spans="1:17" ht="18.600000000000001" customHeight="1" x14ac:dyDescent="0.45">
      <c r="B21" s="167" t="s">
        <v>145</v>
      </c>
      <c r="C21" s="39" t="s">
        <v>267</v>
      </c>
      <c r="D21" s="167">
        <v>9</v>
      </c>
      <c r="F21" s="182">
        <v>-158178</v>
      </c>
      <c r="H21" s="266">
        <v>-218768</v>
      </c>
      <c r="I21" s="267"/>
      <c r="J21" s="268">
        <v>-5642582</v>
      </c>
      <c r="K21" s="267"/>
      <c r="L21" s="266">
        <v>-7531541</v>
      </c>
      <c r="N21" s="184"/>
      <c r="P21" s="184"/>
      <c r="Q21" s="184"/>
    </row>
    <row r="22" spans="1:17" ht="18.600000000000001" customHeight="1" x14ac:dyDescent="0.45">
      <c r="B22" s="269" t="s">
        <v>145</v>
      </c>
      <c r="C22" s="39" t="s">
        <v>131</v>
      </c>
      <c r="F22" s="182"/>
      <c r="H22" s="266"/>
      <c r="I22" s="267"/>
      <c r="J22" s="268"/>
      <c r="K22" s="267"/>
      <c r="L22" s="266"/>
      <c r="N22" s="184"/>
      <c r="P22" s="184"/>
      <c r="Q22" s="184"/>
    </row>
    <row r="23" spans="1:17" ht="18.600000000000001" customHeight="1" x14ac:dyDescent="0.45">
      <c r="B23" s="269"/>
      <c r="C23" s="39" t="s">
        <v>268</v>
      </c>
      <c r="F23" s="182">
        <v>0</v>
      </c>
      <c r="H23" s="266">
        <v>6387</v>
      </c>
      <c r="I23" s="267"/>
      <c r="J23" s="268">
        <v>0</v>
      </c>
      <c r="K23" s="267"/>
      <c r="L23" s="266">
        <v>224596</v>
      </c>
      <c r="N23" s="184"/>
      <c r="P23" s="184"/>
      <c r="Q23" s="184"/>
    </row>
    <row r="24" spans="1:17" ht="18.600000000000001" customHeight="1" x14ac:dyDescent="0.45">
      <c r="B24" s="271" t="s">
        <v>145</v>
      </c>
      <c r="C24" s="39" t="s">
        <v>179</v>
      </c>
      <c r="F24" s="182">
        <v>0</v>
      </c>
      <c r="H24" s="266">
        <v>-87531</v>
      </c>
      <c r="I24" s="267"/>
      <c r="J24" s="268">
        <v>0</v>
      </c>
      <c r="K24" s="267"/>
      <c r="L24" s="266">
        <v>-2973401</v>
      </c>
      <c r="O24" s="272"/>
      <c r="P24" s="184"/>
      <c r="Q24" s="184"/>
    </row>
    <row r="25" spans="1:17" ht="18.600000000000001" customHeight="1" x14ac:dyDescent="0.45">
      <c r="B25" s="269" t="s">
        <v>145</v>
      </c>
      <c r="C25" s="270" t="s">
        <v>269</v>
      </c>
      <c r="D25" s="167">
        <v>9</v>
      </c>
      <c r="F25" s="182">
        <v>-7410</v>
      </c>
      <c r="H25" s="266">
        <v>0</v>
      </c>
      <c r="I25" s="267"/>
      <c r="J25" s="268">
        <v>-272009</v>
      </c>
      <c r="K25" s="267"/>
      <c r="L25" s="266">
        <v>0</v>
      </c>
      <c r="O25" s="272"/>
      <c r="P25" s="184"/>
      <c r="Q25" s="184"/>
    </row>
    <row r="26" spans="1:17" ht="18.600000000000001" customHeight="1" x14ac:dyDescent="0.45">
      <c r="B26" s="269" t="s">
        <v>145</v>
      </c>
      <c r="C26" s="270" t="s">
        <v>270</v>
      </c>
      <c r="F26" s="182">
        <v>-992</v>
      </c>
      <c r="H26" s="266">
        <v>6</v>
      </c>
      <c r="I26" s="267"/>
      <c r="J26" s="268">
        <v>-35124</v>
      </c>
      <c r="K26" s="267"/>
      <c r="L26" s="266">
        <v>289</v>
      </c>
      <c r="P26" s="184"/>
      <c r="Q26" s="184"/>
    </row>
    <row r="27" spans="1:17" ht="18.600000000000001" customHeight="1" x14ac:dyDescent="0.45">
      <c r="B27" s="167" t="s">
        <v>145</v>
      </c>
      <c r="C27" s="39" t="s">
        <v>271</v>
      </c>
      <c r="F27" s="182">
        <v>166</v>
      </c>
      <c r="H27" s="266">
        <v>4776</v>
      </c>
      <c r="I27" s="267"/>
      <c r="J27" s="268">
        <v>5782</v>
      </c>
      <c r="K27" s="267"/>
      <c r="L27" s="266">
        <v>169282</v>
      </c>
      <c r="P27" s="184"/>
      <c r="Q27" s="184"/>
    </row>
    <row r="28" spans="1:17" ht="18.600000000000001" customHeight="1" x14ac:dyDescent="0.45">
      <c r="B28" s="167" t="s">
        <v>145</v>
      </c>
      <c r="C28" s="39" t="s">
        <v>272</v>
      </c>
      <c r="F28" s="182">
        <v>-65115</v>
      </c>
      <c r="H28" s="266">
        <v>148484</v>
      </c>
      <c r="I28" s="267"/>
      <c r="J28" s="268">
        <v>-2257579</v>
      </c>
      <c r="K28" s="267"/>
      <c r="L28" s="266">
        <v>5134534</v>
      </c>
      <c r="P28" s="184"/>
      <c r="Q28" s="184"/>
    </row>
    <row r="29" spans="1:17" ht="18.600000000000001" customHeight="1" x14ac:dyDescent="0.45">
      <c r="B29" s="167" t="s">
        <v>145</v>
      </c>
      <c r="C29" s="39" t="s">
        <v>273</v>
      </c>
      <c r="F29" s="198">
        <v>243091</v>
      </c>
      <c r="H29" s="273">
        <v>-111517</v>
      </c>
      <c r="I29" s="267"/>
      <c r="J29" s="274">
        <v>8448145</v>
      </c>
      <c r="K29" s="267"/>
      <c r="L29" s="273">
        <v>-3802419</v>
      </c>
      <c r="P29" s="184"/>
      <c r="Q29" s="184"/>
    </row>
    <row r="30" spans="1:17" ht="6" customHeight="1" x14ac:dyDescent="0.45">
      <c r="B30" s="167"/>
      <c r="F30" s="182"/>
      <c r="J30" s="182"/>
      <c r="L30" s="183"/>
    </row>
    <row r="31" spans="1:17" ht="18.600000000000001" customHeight="1" x14ac:dyDescent="0.45">
      <c r="A31" s="39" t="s">
        <v>274</v>
      </c>
      <c r="F31" s="182">
        <f>SUM(F9:F29)</f>
        <v>891537</v>
      </c>
      <c r="H31" s="183">
        <f>SUM(H9:H29)</f>
        <v>1011153</v>
      </c>
      <c r="J31" s="182">
        <f>SUM(J9:J29)</f>
        <v>31853949</v>
      </c>
      <c r="L31" s="183">
        <f>SUM(L9:L29)</f>
        <v>34984179</v>
      </c>
      <c r="N31" s="184"/>
    </row>
    <row r="32" spans="1:17" ht="18.600000000000001" customHeight="1" x14ac:dyDescent="0.45">
      <c r="B32" s="39" t="s">
        <v>275</v>
      </c>
      <c r="F32" s="182"/>
      <c r="J32" s="182"/>
      <c r="K32" s="183"/>
      <c r="L32" s="183"/>
    </row>
    <row r="33" spans="1:17" ht="18.600000000000001" customHeight="1" x14ac:dyDescent="0.45">
      <c r="B33" s="275" t="s">
        <v>145</v>
      </c>
      <c r="C33" s="276" t="s">
        <v>276</v>
      </c>
      <c r="F33" s="182">
        <v>31955</v>
      </c>
      <c r="H33" s="266">
        <v>229494</v>
      </c>
      <c r="I33" s="267"/>
      <c r="J33" s="268">
        <v>1071334</v>
      </c>
      <c r="K33" s="267"/>
      <c r="L33" s="266">
        <v>7784128</v>
      </c>
      <c r="P33" s="184"/>
      <c r="Q33" s="184"/>
    </row>
    <row r="34" spans="1:17" ht="18.600000000000001" customHeight="1" x14ac:dyDescent="0.45">
      <c r="B34" s="167" t="s">
        <v>145</v>
      </c>
      <c r="C34" s="39" t="s">
        <v>21</v>
      </c>
      <c r="F34" s="182">
        <v>-854</v>
      </c>
      <c r="H34" s="266">
        <v>-113</v>
      </c>
      <c r="I34" s="267"/>
      <c r="J34" s="268">
        <v>-26157</v>
      </c>
      <c r="K34" s="267"/>
      <c r="L34" s="266">
        <v>-3923</v>
      </c>
      <c r="P34" s="184"/>
      <c r="Q34" s="184"/>
    </row>
    <row r="35" spans="1:17" ht="18.600000000000001" customHeight="1" x14ac:dyDescent="0.45">
      <c r="B35" s="167" t="s">
        <v>145</v>
      </c>
      <c r="C35" s="39" t="s">
        <v>277</v>
      </c>
      <c r="F35" s="182">
        <v>-11925</v>
      </c>
      <c r="H35" s="266">
        <v>-31534</v>
      </c>
      <c r="I35" s="267"/>
      <c r="J35" s="268">
        <v>-337178</v>
      </c>
      <c r="K35" s="267"/>
      <c r="L35" s="266">
        <v>-1111871</v>
      </c>
      <c r="P35" s="184"/>
      <c r="Q35" s="184"/>
    </row>
    <row r="36" spans="1:17" ht="18.600000000000001" customHeight="1" x14ac:dyDescent="0.45">
      <c r="B36" s="167" t="s">
        <v>145</v>
      </c>
      <c r="C36" s="39" t="s">
        <v>278</v>
      </c>
      <c r="F36" s="182">
        <v>-11916</v>
      </c>
      <c r="H36" s="266">
        <v>-14343</v>
      </c>
      <c r="I36" s="267"/>
      <c r="J36" s="268">
        <v>-422696</v>
      </c>
      <c r="K36" s="267"/>
      <c r="L36" s="266">
        <v>-497309</v>
      </c>
      <c r="P36" s="184"/>
      <c r="Q36" s="184"/>
    </row>
    <row r="37" spans="1:17" ht="18.600000000000001" customHeight="1" x14ac:dyDescent="0.45">
      <c r="B37" s="167" t="s">
        <v>145</v>
      </c>
      <c r="C37" s="39" t="s">
        <v>32</v>
      </c>
      <c r="F37" s="182">
        <v>42730</v>
      </c>
      <c r="H37" s="266">
        <v>1824</v>
      </c>
      <c r="I37" s="267"/>
      <c r="J37" s="268">
        <v>1579070</v>
      </c>
      <c r="K37" s="267"/>
      <c r="L37" s="266">
        <v>78896</v>
      </c>
      <c r="P37" s="184"/>
      <c r="Q37" s="184"/>
    </row>
    <row r="38" spans="1:17" ht="18.600000000000001" customHeight="1" x14ac:dyDescent="0.45">
      <c r="B38" s="167" t="s">
        <v>145</v>
      </c>
      <c r="C38" s="39" t="s">
        <v>279</v>
      </c>
      <c r="F38" s="182">
        <v>-58549</v>
      </c>
      <c r="H38" s="266">
        <v>3665</v>
      </c>
      <c r="I38" s="267"/>
      <c r="J38" s="268">
        <v>-2083558</v>
      </c>
      <c r="K38" s="267"/>
      <c r="L38" s="266">
        <v>124192</v>
      </c>
      <c r="P38" s="184"/>
      <c r="Q38" s="184"/>
    </row>
    <row r="39" spans="1:17" ht="18.600000000000001" customHeight="1" x14ac:dyDescent="0.45">
      <c r="B39" s="167" t="s">
        <v>145</v>
      </c>
      <c r="C39" s="39" t="s">
        <v>49</v>
      </c>
      <c r="F39" s="182">
        <v>-45199</v>
      </c>
      <c r="H39" s="266">
        <v>-30623</v>
      </c>
      <c r="I39" s="267"/>
      <c r="J39" s="268">
        <v>-1588297</v>
      </c>
      <c r="K39" s="267"/>
      <c r="L39" s="266">
        <v>-1084660</v>
      </c>
      <c r="P39" s="184"/>
      <c r="Q39" s="184"/>
    </row>
    <row r="40" spans="1:17" ht="18.600000000000001" customHeight="1" x14ac:dyDescent="0.45">
      <c r="B40" s="167" t="s">
        <v>145</v>
      </c>
      <c r="C40" s="39" t="s">
        <v>56</v>
      </c>
      <c r="F40" s="182">
        <v>21895</v>
      </c>
      <c r="H40" s="266">
        <v>-8841</v>
      </c>
      <c r="I40" s="267"/>
      <c r="J40" s="268">
        <v>760557</v>
      </c>
      <c r="K40" s="267"/>
      <c r="L40" s="266">
        <v>-320619</v>
      </c>
      <c r="P40" s="184"/>
      <c r="Q40" s="184"/>
    </row>
    <row r="41" spans="1:17" ht="18.600000000000001" customHeight="1" x14ac:dyDescent="0.45">
      <c r="B41" s="167" t="s">
        <v>145</v>
      </c>
      <c r="C41" s="39" t="s">
        <v>55</v>
      </c>
      <c r="F41" s="182">
        <v>-2</v>
      </c>
      <c r="H41" s="266">
        <v>0</v>
      </c>
      <c r="I41" s="267"/>
      <c r="J41" s="268">
        <v>-71</v>
      </c>
      <c r="K41" s="267"/>
      <c r="L41" s="266">
        <v>0</v>
      </c>
      <c r="P41" s="184"/>
      <c r="Q41" s="184"/>
    </row>
    <row r="42" spans="1:17" ht="18.600000000000001" customHeight="1" x14ac:dyDescent="0.45">
      <c r="B42" s="167" t="s">
        <v>145</v>
      </c>
      <c r="C42" s="39" t="s">
        <v>58</v>
      </c>
      <c r="F42" s="182">
        <v>853</v>
      </c>
      <c r="H42" s="266">
        <v>-1437</v>
      </c>
      <c r="I42" s="267"/>
      <c r="J42" s="268">
        <v>33617</v>
      </c>
      <c r="K42" s="267"/>
      <c r="L42" s="266">
        <v>-48723</v>
      </c>
      <c r="P42" s="184"/>
      <c r="Q42" s="184"/>
    </row>
    <row r="43" spans="1:17" ht="18.600000000000001" customHeight="1" x14ac:dyDescent="0.45">
      <c r="B43" s="167" t="s">
        <v>145</v>
      </c>
      <c r="C43" s="39" t="s">
        <v>59</v>
      </c>
      <c r="F43" s="182">
        <v>46181</v>
      </c>
      <c r="H43" s="266">
        <v>13843</v>
      </c>
      <c r="I43" s="267"/>
      <c r="J43" s="268">
        <v>1615026</v>
      </c>
      <c r="K43" s="267"/>
      <c r="L43" s="266">
        <v>507833</v>
      </c>
      <c r="P43" s="184"/>
      <c r="Q43" s="184"/>
    </row>
    <row r="44" spans="1:17" ht="18.600000000000001" customHeight="1" x14ac:dyDescent="0.45">
      <c r="B44" s="167" t="s">
        <v>145</v>
      </c>
      <c r="C44" s="270" t="s">
        <v>280</v>
      </c>
      <c r="F44" s="182">
        <v>-214</v>
      </c>
      <c r="H44" s="266">
        <v>2081</v>
      </c>
      <c r="I44" s="267"/>
      <c r="J44" s="268">
        <v>-12258</v>
      </c>
      <c r="K44" s="267"/>
      <c r="L44" s="266">
        <v>72498</v>
      </c>
      <c r="P44" s="184"/>
      <c r="Q44" s="184"/>
    </row>
    <row r="45" spans="1:17" ht="18.600000000000001" customHeight="1" x14ac:dyDescent="0.45">
      <c r="B45" s="167" t="s">
        <v>145</v>
      </c>
      <c r="C45" s="39" t="s">
        <v>68</v>
      </c>
      <c r="F45" s="182">
        <v>-13016</v>
      </c>
      <c r="H45" s="266">
        <v>-228807</v>
      </c>
      <c r="I45" s="267"/>
      <c r="J45" s="268">
        <v>-460409</v>
      </c>
      <c r="K45" s="267"/>
      <c r="L45" s="266">
        <v>-7768460</v>
      </c>
      <c r="O45" s="184"/>
      <c r="P45" s="184"/>
      <c r="Q45" s="184"/>
    </row>
    <row r="46" spans="1:17" ht="18.600000000000001" customHeight="1" x14ac:dyDescent="0.45">
      <c r="B46" s="167" t="s">
        <v>145</v>
      </c>
      <c r="C46" s="39" t="s">
        <v>79</v>
      </c>
      <c r="F46" s="186">
        <v>-81162</v>
      </c>
      <c r="H46" s="277">
        <v>-58080</v>
      </c>
      <c r="I46" s="267"/>
      <c r="J46" s="278">
        <v>-2790405</v>
      </c>
      <c r="K46" s="267"/>
      <c r="L46" s="277">
        <v>-1998533</v>
      </c>
      <c r="O46" s="184"/>
      <c r="P46" s="184"/>
      <c r="Q46" s="184"/>
    </row>
    <row r="47" spans="1:17" ht="6" customHeight="1" x14ac:dyDescent="0.45">
      <c r="B47" s="167"/>
      <c r="F47" s="182"/>
      <c r="J47" s="182"/>
      <c r="L47" s="183"/>
    </row>
    <row r="48" spans="1:17" ht="18.600000000000001" customHeight="1" x14ac:dyDescent="0.45">
      <c r="A48" s="40" t="s">
        <v>281</v>
      </c>
      <c r="F48" s="182">
        <f>SUM(F31:F46)</f>
        <v>812314</v>
      </c>
      <c r="H48" s="183">
        <f>SUM(H31:H46)</f>
        <v>888282</v>
      </c>
      <c r="J48" s="182">
        <f>SUM(J31:J46)</f>
        <v>29192524</v>
      </c>
      <c r="L48" s="183">
        <f>SUM(L31:L46)</f>
        <v>30717628</v>
      </c>
    </row>
    <row r="49" spans="1:17" ht="18.600000000000001" customHeight="1" x14ac:dyDescent="0.45">
      <c r="B49" s="167" t="s">
        <v>145</v>
      </c>
      <c r="C49" s="39" t="s">
        <v>282</v>
      </c>
      <c r="F49" s="182">
        <v>-319481</v>
      </c>
      <c r="H49" s="266">
        <v>-259152</v>
      </c>
      <c r="I49" s="267"/>
      <c r="J49" s="268">
        <v>-11431384</v>
      </c>
      <c r="K49" s="267"/>
      <c r="L49" s="266">
        <v>-8957028</v>
      </c>
      <c r="P49" s="184"/>
      <c r="Q49" s="184"/>
    </row>
    <row r="50" spans="1:17" ht="18.600000000000001" customHeight="1" x14ac:dyDescent="0.45">
      <c r="B50" s="167" t="s">
        <v>145</v>
      </c>
      <c r="C50" s="39" t="s">
        <v>283</v>
      </c>
      <c r="F50" s="182">
        <v>-128456</v>
      </c>
      <c r="H50" s="266">
        <v>-433941</v>
      </c>
      <c r="I50" s="267"/>
      <c r="J50" s="268">
        <v>-4587682</v>
      </c>
      <c r="K50" s="267"/>
      <c r="L50" s="266">
        <v>-14998000</v>
      </c>
      <c r="P50" s="184"/>
      <c r="Q50" s="184"/>
    </row>
    <row r="51" spans="1:17" ht="18.600000000000001" customHeight="1" x14ac:dyDescent="0.45">
      <c r="B51" s="167" t="s">
        <v>145</v>
      </c>
      <c r="C51" s="39" t="s">
        <v>284</v>
      </c>
      <c r="F51" s="198">
        <v>4627</v>
      </c>
      <c r="H51" s="273">
        <v>8343</v>
      </c>
      <c r="I51" s="267"/>
      <c r="J51" s="274">
        <v>169845</v>
      </c>
      <c r="K51" s="267"/>
      <c r="L51" s="273">
        <v>288952</v>
      </c>
      <c r="P51" s="184"/>
      <c r="Q51" s="184"/>
    </row>
    <row r="52" spans="1:17" ht="6" customHeight="1" x14ac:dyDescent="0.45">
      <c r="F52" s="182"/>
      <c r="J52" s="182"/>
      <c r="L52" s="183"/>
    </row>
    <row r="53" spans="1:17" ht="18.600000000000001" customHeight="1" x14ac:dyDescent="0.45">
      <c r="A53" s="39" t="s">
        <v>285</v>
      </c>
      <c r="F53" s="198">
        <f>SUM(F48:F51)</f>
        <v>369004</v>
      </c>
      <c r="G53" s="183"/>
      <c r="H53" s="218">
        <f>SUM(H48:H51)</f>
        <v>203532</v>
      </c>
      <c r="I53" s="183"/>
      <c r="J53" s="198">
        <f>SUM(J48:J51)</f>
        <v>13343303</v>
      </c>
      <c r="K53" s="183"/>
      <c r="L53" s="218">
        <f>SUM(L48:L51)</f>
        <v>7051552</v>
      </c>
    </row>
    <row r="54" spans="1:17" x14ac:dyDescent="0.45">
      <c r="G54" s="183"/>
      <c r="I54" s="183"/>
      <c r="J54" s="183"/>
      <c r="K54" s="183"/>
      <c r="L54" s="183"/>
    </row>
    <row r="55" spans="1:17" ht="9.75" customHeight="1" x14ac:dyDescent="0.45">
      <c r="G55" s="183"/>
      <c r="I55" s="183"/>
      <c r="J55" s="183"/>
      <c r="K55" s="183"/>
      <c r="L55" s="183"/>
    </row>
    <row r="56" spans="1:17" ht="21.95" customHeight="1" x14ac:dyDescent="0.45">
      <c r="A56" s="302" t="str">
        <f>'T20 Change THB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</row>
    <row r="57" spans="1:17" ht="20.100000000000001" customHeight="1" x14ac:dyDescent="0.45">
      <c r="A57" s="166" t="s">
        <v>118</v>
      </c>
      <c r="B57" s="166"/>
      <c r="C57" s="166"/>
      <c r="G57" s="260"/>
      <c r="I57" s="260"/>
      <c r="K57" s="260"/>
    </row>
    <row r="58" spans="1:17" ht="20.100000000000001" customHeight="1" x14ac:dyDescent="0.45">
      <c r="A58" s="166" t="s">
        <v>286</v>
      </c>
      <c r="B58" s="166"/>
      <c r="C58" s="166"/>
      <c r="G58" s="260"/>
      <c r="I58" s="260"/>
      <c r="K58" s="260"/>
    </row>
    <row r="59" spans="1:17" ht="20.100000000000001" customHeight="1" x14ac:dyDescent="0.45">
      <c r="A59" s="170" t="str">
        <f>A3</f>
        <v>สำหรับรอบระยะเวลาเก้าเดือนสิ้นสุดวันที่ 30 กันยายน พ.ศ. 2567</v>
      </c>
      <c r="B59" s="170"/>
      <c r="C59" s="170"/>
      <c r="D59" s="171"/>
      <c r="E59" s="171"/>
      <c r="F59" s="187"/>
      <c r="G59" s="261"/>
      <c r="H59" s="187"/>
      <c r="I59" s="261"/>
      <c r="J59" s="247"/>
      <c r="K59" s="261"/>
      <c r="L59" s="247"/>
    </row>
    <row r="60" spans="1:17" x14ac:dyDescent="0.45">
      <c r="A60" s="173"/>
      <c r="B60" s="173"/>
      <c r="C60" s="173"/>
      <c r="D60" s="174"/>
      <c r="E60" s="174"/>
      <c r="F60" s="262"/>
      <c r="G60" s="279"/>
      <c r="H60" s="262"/>
      <c r="I60" s="279"/>
      <c r="J60" s="264"/>
      <c r="K60" s="279"/>
      <c r="L60" s="264"/>
    </row>
    <row r="61" spans="1:17" ht="20.100000000000001" customHeight="1" x14ac:dyDescent="0.45">
      <c r="A61" s="166"/>
      <c r="B61" s="166"/>
      <c r="C61" s="166"/>
      <c r="F61" s="301" t="s">
        <v>121</v>
      </c>
      <c r="G61" s="301"/>
      <c r="H61" s="301"/>
      <c r="I61" s="301"/>
      <c r="J61" s="301"/>
      <c r="K61" s="301"/>
      <c r="L61" s="301"/>
    </row>
    <row r="62" spans="1:17" ht="20.100000000000001" customHeight="1" x14ac:dyDescent="0.45">
      <c r="A62" s="166"/>
      <c r="B62" s="166"/>
      <c r="C62" s="166"/>
      <c r="F62" s="297" t="s">
        <v>4</v>
      </c>
      <c r="G62" s="297"/>
      <c r="H62" s="297"/>
      <c r="I62" s="167"/>
      <c r="J62" s="297" t="s">
        <v>5</v>
      </c>
      <c r="K62" s="297"/>
      <c r="L62" s="297"/>
    </row>
    <row r="63" spans="1:17" ht="20.100000000000001" customHeight="1" x14ac:dyDescent="0.45">
      <c r="A63" s="166"/>
      <c r="B63" s="166"/>
      <c r="C63" s="166"/>
      <c r="D63" s="177" t="s">
        <v>10</v>
      </c>
      <c r="F63" s="236" t="s">
        <v>11</v>
      </c>
      <c r="G63" s="230"/>
      <c r="H63" s="236" t="s">
        <v>12</v>
      </c>
      <c r="I63" s="230"/>
      <c r="J63" s="265" t="s">
        <v>11</v>
      </c>
      <c r="K63" s="230"/>
      <c r="L63" s="265" t="s">
        <v>12</v>
      </c>
    </row>
    <row r="64" spans="1:17" s="176" customFormat="1" ht="20.100000000000001" customHeight="1" x14ac:dyDescent="0.45">
      <c r="A64" s="39" t="s">
        <v>287</v>
      </c>
      <c r="B64" s="39"/>
      <c r="C64" s="39"/>
      <c r="D64" s="167"/>
      <c r="E64" s="167"/>
      <c r="F64" s="182"/>
      <c r="G64" s="184"/>
      <c r="H64" s="183"/>
      <c r="I64" s="184"/>
      <c r="J64" s="280"/>
      <c r="K64" s="184"/>
      <c r="L64" s="246"/>
    </row>
    <row r="65" spans="2:17" ht="20.100000000000001" customHeight="1" x14ac:dyDescent="0.45">
      <c r="B65" s="39" t="s">
        <v>288</v>
      </c>
      <c r="D65" s="281"/>
      <c r="F65" s="182"/>
      <c r="G65" s="183"/>
      <c r="I65" s="183"/>
      <c r="J65" s="280"/>
      <c r="K65" s="183"/>
    </row>
    <row r="66" spans="2:17" ht="20.100000000000001" customHeight="1" x14ac:dyDescent="0.45">
      <c r="C66" s="39" t="s">
        <v>289</v>
      </c>
      <c r="D66" s="281"/>
      <c r="F66" s="182">
        <v>61338</v>
      </c>
      <c r="G66" s="183"/>
      <c r="H66" s="266">
        <v>19011</v>
      </c>
      <c r="I66" s="266"/>
      <c r="J66" s="268">
        <v>2191945</v>
      </c>
      <c r="K66" s="266"/>
      <c r="L66" s="266">
        <v>660266</v>
      </c>
      <c r="P66" s="184"/>
      <c r="Q66" s="184"/>
    </row>
    <row r="67" spans="2:17" ht="20.100000000000001" customHeight="1" x14ac:dyDescent="0.45">
      <c r="B67" s="39" t="s">
        <v>290</v>
      </c>
      <c r="D67" s="281"/>
      <c r="F67" s="182"/>
      <c r="G67" s="183"/>
      <c r="H67" s="266"/>
      <c r="I67" s="266"/>
      <c r="J67" s="268"/>
      <c r="K67" s="266"/>
      <c r="L67" s="266"/>
      <c r="P67" s="184"/>
      <c r="Q67" s="184"/>
    </row>
    <row r="68" spans="2:17" ht="20.100000000000001" customHeight="1" x14ac:dyDescent="0.45">
      <c r="C68" s="39" t="s">
        <v>289</v>
      </c>
      <c r="D68" s="281"/>
      <c r="F68" s="182">
        <v>-116091</v>
      </c>
      <c r="G68" s="183"/>
      <c r="H68" s="266">
        <v>-66650</v>
      </c>
      <c r="I68" s="266"/>
      <c r="J68" s="268">
        <v>-4168056</v>
      </c>
      <c r="K68" s="266"/>
      <c r="L68" s="266">
        <v>-2287888</v>
      </c>
      <c r="P68" s="184"/>
      <c r="Q68" s="184"/>
    </row>
    <row r="69" spans="2:17" ht="20.100000000000001" customHeight="1" x14ac:dyDescent="0.45">
      <c r="B69" s="39" t="s">
        <v>288</v>
      </c>
      <c r="D69" s="281"/>
      <c r="F69" s="182"/>
      <c r="G69" s="183"/>
      <c r="I69" s="183"/>
      <c r="J69" s="182"/>
      <c r="K69" s="183"/>
      <c r="L69" s="183"/>
      <c r="P69" s="184"/>
      <c r="Q69" s="184"/>
    </row>
    <row r="70" spans="2:17" ht="20.100000000000001" customHeight="1" x14ac:dyDescent="0.45">
      <c r="C70" s="39" t="s">
        <v>291</v>
      </c>
      <c r="D70" s="281"/>
      <c r="F70" s="182">
        <v>3856</v>
      </c>
      <c r="G70" s="183"/>
      <c r="H70" s="266">
        <v>4785</v>
      </c>
      <c r="I70" s="266"/>
      <c r="J70" s="268">
        <v>138338</v>
      </c>
      <c r="K70" s="266"/>
      <c r="L70" s="266">
        <v>167605</v>
      </c>
      <c r="M70" s="184"/>
      <c r="P70" s="184"/>
      <c r="Q70" s="184"/>
    </row>
    <row r="71" spans="2:17" ht="20.100000000000001" customHeight="1" x14ac:dyDescent="0.45">
      <c r="B71" s="39" t="s">
        <v>290</v>
      </c>
      <c r="D71" s="281"/>
      <c r="F71" s="182"/>
      <c r="G71" s="183"/>
      <c r="I71" s="39"/>
      <c r="J71" s="182"/>
      <c r="K71" s="39"/>
      <c r="L71" s="183"/>
      <c r="P71" s="184"/>
      <c r="Q71" s="184"/>
    </row>
    <row r="72" spans="2:17" ht="20.100000000000001" customHeight="1" x14ac:dyDescent="0.45">
      <c r="C72" s="39" t="s">
        <v>291</v>
      </c>
      <c r="D72" s="281"/>
      <c r="F72" s="182">
        <v>-2811</v>
      </c>
      <c r="G72" s="183"/>
      <c r="H72" s="266">
        <v>-2012</v>
      </c>
      <c r="I72" s="266"/>
      <c r="J72" s="268">
        <v>-102027</v>
      </c>
      <c r="K72" s="266"/>
      <c r="L72" s="266">
        <v>-69101</v>
      </c>
      <c r="M72" s="184"/>
      <c r="P72" s="184"/>
      <c r="Q72" s="184"/>
    </row>
    <row r="73" spans="2:17" ht="20.100000000000001" customHeight="1" x14ac:dyDescent="0.45">
      <c r="B73" s="39" t="s">
        <v>292</v>
      </c>
      <c r="D73" s="281"/>
      <c r="F73" s="182">
        <v>0</v>
      </c>
      <c r="G73" s="183"/>
      <c r="H73" s="266">
        <v>-60000</v>
      </c>
      <c r="I73" s="266"/>
      <c r="J73" s="268">
        <v>0</v>
      </c>
      <c r="K73" s="266"/>
      <c r="L73" s="266">
        <v>-2035128</v>
      </c>
      <c r="M73" s="184"/>
      <c r="P73" s="184"/>
      <c r="Q73" s="184"/>
    </row>
    <row r="74" spans="2:17" ht="20.100000000000001" customHeight="1" x14ac:dyDescent="0.45">
      <c r="B74" s="270" t="s">
        <v>293</v>
      </c>
      <c r="C74" s="270"/>
      <c r="D74" s="281"/>
      <c r="F74" s="182">
        <v>0</v>
      </c>
      <c r="G74" s="183"/>
      <c r="H74" s="266">
        <v>37215</v>
      </c>
      <c r="I74" s="266"/>
      <c r="J74" s="268">
        <v>0</v>
      </c>
      <c r="K74" s="266"/>
      <c r="L74" s="266">
        <v>1308652</v>
      </c>
      <c r="M74" s="184"/>
      <c r="N74" s="272"/>
      <c r="P74" s="184"/>
      <c r="Q74" s="184"/>
    </row>
    <row r="75" spans="2:17" ht="20.100000000000001" customHeight="1" x14ac:dyDescent="0.45">
      <c r="B75" s="270" t="s">
        <v>294</v>
      </c>
      <c r="C75" s="270"/>
      <c r="D75" s="281">
        <v>21</v>
      </c>
      <c r="F75" s="182">
        <v>-2149</v>
      </c>
      <c r="G75" s="183"/>
      <c r="H75" s="266">
        <v>-6403</v>
      </c>
      <c r="I75" s="266"/>
      <c r="J75" s="268">
        <v>-76400</v>
      </c>
      <c r="K75" s="266"/>
      <c r="L75" s="266">
        <v>-220000</v>
      </c>
      <c r="M75" s="184"/>
      <c r="P75" s="184"/>
      <c r="Q75" s="184"/>
    </row>
    <row r="76" spans="2:17" ht="20.100000000000001" customHeight="1" x14ac:dyDescent="0.45">
      <c r="B76" s="270" t="s">
        <v>295</v>
      </c>
      <c r="C76" s="270"/>
      <c r="D76" s="281">
        <v>21</v>
      </c>
      <c r="F76" s="182">
        <v>1856</v>
      </c>
      <c r="G76" s="183"/>
      <c r="H76" s="266">
        <v>0</v>
      </c>
      <c r="I76" s="266"/>
      <c r="J76" s="268">
        <v>65111</v>
      </c>
      <c r="K76" s="266"/>
      <c r="L76" s="266">
        <v>0</v>
      </c>
      <c r="M76" s="184"/>
      <c r="P76" s="184"/>
      <c r="Q76" s="184"/>
    </row>
    <row r="77" spans="2:17" ht="20.100000000000001" customHeight="1" x14ac:dyDescent="0.45">
      <c r="B77" s="270" t="s">
        <v>296</v>
      </c>
      <c r="C77" s="270"/>
      <c r="D77" s="281">
        <v>21</v>
      </c>
      <c r="F77" s="182">
        <v>-352</v>
      </c>
      <c r="G77" s="183"/>
      <c r="H77" s="266">
        <v>-7963</v>
      </c>
      <c r="I77" s="266"/>
      <c r="J77" s="268">
        <v>-12817</v>
      </c>
      <c r="K77" s="266"/>
      <c r="L77" s="266">
        <v>-272015</v>
      </c>
      <c r="M77" s="184"/>
      <c r="P77" s="184"/>
      <c r="Q77" s="184"/>
    </row>
    <row r="78" spans="2:17" ht="20.100000000000001" customHeight="1" x14ac:dyDescent="0.45">
      <c r="B78" s="270" t="s">
        <v>297</v>
      </c>
      <c r="C78" s="270"/>
      <c r="D78" s="281"/>
      <c r="F78" s="182">
        <v>0</v>
      </c>
      <c r="G78" s="183"/>
      <c r="H78" s="266">
        <v>-465153</v>
      </c>
      <c r="I78" s="266"/>
      <c r="J78" s="268">
        <v>0</v>
      </c>
      <c r="K78" s="266"/>
      <c r="L78" s="266">
        <v>-16358082</v>
      </c>
      <c r="M78" s="184"/>
      <c r="P78" s="184"/>
      <c r="Q78" s="184"/>
    </row>
    <row r="79" spans="2:17" ht="20.100000000000001" customHeight="1" x14ac:dyDescent="0.45">
      <c r="B79" s="39" t="s">
        <v>298</v>
      </c>
      <c r="D79" s="281"/>
      <c r="F79" s="182">
        <v>0</v>
      </c>
      <c r="G79" s="183"/>
      <c r="H79" s="266">
        <v>13762</v>
      </c>
      <c r="I79" s="266"/>
      <c r="J79" s="268">
        <v>0</v>
      </c>
      <c r="K79" s="266"/>
      <c r="L79" s="266">
        <v>466700</v>
      </c>
      <c r="M79" s="184"/>
      <c r="P79" s="184"/>
      <c r="Q79" s="184"/>
    </row>
    <row r="80" spans="2:17" ht="20.100000000000001" customHeight="1" x14ac:dyDescent="0.45">
      <c r="B80" s="39" t="s">
        <v>299</v>
      </c>
      <c r="D80" s="281"/>
      <c r="F80" s="182">
        <v>0</v>
      </c>
      <c r="G80" s="183"/>
      <c r="H80" s="266">
        <v>-12530</v>
      </c>
      <c r="I80" s="266"/>
      <c r="J80" s="268">
        <v>0</v>
      </c>
      <c r="K80" s="266"/>
      <c r="L80" s="266">
        <v>-433679</v>
      </c>
      <c r="M80" s="184"/>
      <c r="P80" s="184"/>
      <c r="Q80" s="184"/>
    </row>
    <row r="81" spans="1:17" ht="20.100000000000001" customHeight="1" x14ac:dyDescent="0.45">
      <c r="B81" s="39" t="s">
        <v>300</v>
      </c>
      <c r="D81" s="281">
        <v>9</v>
      </c>
      <c r="F81" s="182">
        <v>102810</v>
      </c>
      <c r="G81" s="183"/>
      <c r="H81" s="266">
        <v>0</v>
      </c>
      <c r="I81" s="266"/>
      <c r="J81" s="268">
        <v>3773980</v>
      </c>
      <c r="K81" s="266"/>
      <c r="L81" s="266">
        <v>0</v>
      </c>
      <c r="M81" s="184"/>
      <c r="P81" s="184"/>
      <c r="Q81" s="184"/>
    </row>
    <row r="82" spans="1:17" ht="20.100000000000001" customHeight="1" x14ac:dyDescent="0.45">
      <c r="B82" s="270" t="s">
        <v>301</v>
      </c>
      <c r="D82" s="281">
        <v>9</v>
      </c>
      <c r="F82" s="182">
        <v>5746</v>
      </c>
      <c r="G82" s="183"/>
      <c r="H82" s="266">
        <v>0</v>
      </c>
      <c r="I82" s="266"/>
      <c r="J82" s="268">
        <v>200000</v>
      </c>
      <c r="K82" s="266"/>
      <c r="L82" s="266">
        <v>0</v>
      </c>
      <c r="M82" s="184"/>
      <c r="P82" s="184"/>
      <c r="Q82" s="184"/>
    </row>
    <row r="83" spans="1:17" ht="20.100000000000001" customHeight="1" x14ac:dyDescent="0.45">
      <c r="B83" s="270" t="s">
        <v>302</v>
      </c>
      <c r="D83" s="281">
        <v>9</v>
      </c>
      <c r="F83" s="182">
        <v>-9728</v>
      </c>
      <c r="G83" s="183"/>
      <c r="H83" s="266">
        <v>-13101</v>
      </c>
      <c r="I83" s="266"/>
      <c r="J83" s="268">
        <v>-343647</v>
      </c>
      <c r="K83" s="266"/>
      <c r="L83" s="266">
        <v>-453893</v>
      </c>
      <c r="M83" s="184"/>
      <c r="P83" s="184"/>
      <c r="Q83" s="184"/>
    </row>
    <row r="84" spans="1:17" ht="20.100000000000001" customHeight="1" x14ac:dyDescent="0.45">
      <c r="B84" s="39" t="s">
        <v>303</v>
      </c>
      <c r="D84" s="281"/>
      <c r="F84" s="182">
        <v>25249</v>
      </c>
      <c r="G84" s="183"/>
      <c r="H84" s="266">
        <v>2531</v>
      </c>
      <c r="I84" s="266"/>
      <c r="J84" s="268">
        <v>924570</v>
      </c>
      <c r="K84" s="266"/>
      <c r="L84" s="266">
        <v>87175</v>
      </c>
      <c r="M84" s="184"/>
      <c r="P84" s="184"/>
      <c r="Q84" s="184"/>
    </row>
    <row r="85" spans="1:17" ht="20.100000000000001" customHeight="1" x14ac:dyDescent="0.45">
      <c r="B85" s="39" t="s">
        <v>304</v>
      </c>
      <c r="D85" s="281"/>
      <c r="F85" s="182">
        <v>-206782</v>
      </c>
      <c r="G85" s="183"/>
      <c r="H85" s="266">
        <v>-283854</v>
      </c>
      <c r="I85" s="266"/>
      <c r="J85" s="268">
        <v>-7350068</v>
      </c>
      <c r="K85" s="266"/>
      <c r="L85" s="266">
        <v>-9758967</v>
      </c>
      <c r="M85" s="184"/>
      <c r="P85" s="184"/>
      <c r="Q85" s="184"/>
    </row>
    <row r="86" spans="1:17" ht="20.100000000000001" customHeight="1" x14ac:dyDescent="0.45">
      <c r="B86" s="39" t="s">
        <v>305</v>
      </c>
      <c r="F86" s="182">
        <v>-93732</v>
      </c>
      <c r="G86" s="183"/>
      <c r="H86" s="266">
        <v>-109891</v>
      </c>
      <c r="I86" s="266"/>
      <c r="J86" s="268">
        <v>-3344837</v>
      </c>
      <c r="K86" s="266"/>
      <c r="L86" s="266">
        <v>-3800197</v>
      </c>
      <c r="M86" s="184"/>
      <c r="P86" s="184"/>
      <c r="Q86" s="184"/>
    </row>
    <row r="87" spans="1:17" ht="20.100000000000001" customHeight="1" x14ac:dyDescent="0.45">
      <c r="B87" s="39" t="s">
        <v>127</v>
      </c>
      <c r="F87" s="182">
        <v>38232</v>
      </c>
      <c r="G87" s="183"/>
      <c r="H87" s="266">
        <v>36348</v>
      </c>
      <c r="I87" s="266"/>
      <c r="J87" s="268">
        <v>1366213</v>
      </c>
      <c r="K87" s="266"/>
      <c r="L87" s="266">
        <v>1255726</v>
      </c>
      <c r="M87" s="184"/>
      <c r="P87" s="184"/>
      <c r="Q87" s="184"/>
    </row>
    <row r="88" spans="1:17" ht="20.100000000000001" customHeight="1" x14ac:dyDescent="0.45">
      <c r="B88" s="39" t="s">
        <v>306</v>
      </c>
      <c r="F88" s="182">
        <v>65669</v>
      </c>
      <c r="G88" s="183"/>
      <c r="H88" s="266">
        <v>62361</v>
      </c>
      <c r="I88" s="266"/>
      <c r="J88" s="268">
        <v>2182193</v>
      </c>
      <c r="K88" s="266"/>
      <c r="L88" s="266">
        <v>2151007</v>
      </c>
      <c r="M88" s="184"/>
      <c r="P88" s="184"/>
      <c r="Q88" s="184"/>
    </row>
    <row r="89" spans="1:17" ht="20.100000000000001" customHeight="1" x14ac:dyDescent="0.45">
      <c r="B89" s="39" t="s">
        <v>307</v>
      </c>
      <c r="F89" s="182">
        <v>8451</v>
      </c>
      <c r="G89" s="183"/>
      <c r="H89" s="266">
        <v>9723</v>
      </c>
      <c r="I89" s="266"/>
      <c r="J89" s="268">
        <v>298404</v>
      </c>
      <c r="K89" s="266"/>
      <c r="L89" s="266">
        <v>338205</v>
      </c>
      <c r="M89" s="184"/>
      <c r="P89" s="184"/>
      <c r="Q89" s="184"/>
    </row>
    <row r="90" spans="1:17" ht="20.100000000000001" customHeight="1" x14ac:dyDescent="0.45">
      <c r="B90" s="39" t="s">
        <v>308</v>
      </c>
      <c r="F90" s="198">
        <v>138420</v>
      </c>
      <c r="G90" s="183"/>
      <c r="H90" s="273">
        <v>-21549</v>
      </c>
      <c r="I90" s="266"/>
      <c r="J90" s="274">
        <v>5090283</v>
      </c>
      <c r="K90" s="266"/>
      <c r="L90" s="273">
        <v>-889434</v>
      </c>
      <c r="M90" s="184"/>
      <c r="P90" s="184"/>
      <c r="Q90" s="184"/>
    </row>
    <row r="91" spans="1:17" ht="6" customHeight="1" x14ac:dyDescent="0.45">
      <c r="F91" s="182"/>
      <c r="G91" s="183"/>
      <c r="I91" s="183"/>
      <c r="J91" s="182"/>
      <c r="K91" s="183"/>
      <c r="L91" s="183"/>
      <c r="M91" s="184"/>
    </row>
    <row r="92" spans="1:17" ht="20.100000000000001" customHeight="1" x14ac:dyDescent="0.45">
      <c r="A92" s="39" t="s">
        <v>309</v>
      </c>
      <c r="F92" s="186">
        <f>SUM(F64:F90)</f>
        <v>19982</v>
      </c>
      <c r="G92" s="183"/>
      <c r="H92" s="187">
        <f>SUM(H64:H90)</f>
        <v>-863370</v>
      </c>
      <c r="I92" s="183"/>
      <c r="J92" s="186">
        <f>SUM(J64:J90)</f>
        <v>833185</v>
      </c>
      <c r="K92" s="183"/>
      <c r="L92" s="187">
        <f>SUM(L64:L90)</f>
        <v>-30143048</v>
      </c>
      <c r="M92" s="184"/>
    </row>
    <row r="93" spans="1:17" ht="9" customHeight="1" x14ac:dyDescent="0.45">
      <c r="K93" s="183"/>
      <c r="L93" s="183"/>
      <c r="M93" s="184"/>
    </row>
    <row r="94" spans="1:17" ht="20.100000000000001" customHeight="1" x14ac:dyDescent="0.45">
      <c r="M94" s="184"/>
    </row>
    <row r="95" spans="1:17" ht="20.100000000000001" customHeight="1" x14ac:dyDescent="0.45">
      <c r="M95" s="184"/>
      <c r="P95" s="184"/>
      <c r="Q95" s="184"/>
    </row>
    <row r="96" spans="1:17" ht="20.100000000000001" customHeight="1" x14ac:dyDescent="0.45">
      <c r="M96" s="184"/>
      <c r="P96" s="184"/>
      <c r="Q96" s="184"/>
    </row>
    <row r="97" spans="1:17" ht="20.100000000000001" customHeight="1" x14ac:dyDescent="0.45">
      <c r="M97" s="184"/>
      <c r="P97" s="184"/>
      <c r="Q97" s="184"/>
    </row>
    <row r="98" spans="1:17" ht="20.100000000000001" customHeight="1" x14ac:dyDescent="0.45">
      <c r="M98" s="184"/>
      <c r="P98" s="184"/>
      <c r="Q98" s="184"/>
    </row>
    <row r="99" spans="1:17" ht="20.100000000000001" customHeight="1" x14ac:dyDescent="0.45">
      <c r="M99" s="184"/>
      <c r="P99" s="184"/>
      <c r="Q99" s="184"/>
    </row>
    <row r="100" spans="1:17" ht="20.100000000000001" customHeight="1" x14ac:dyDescent="0.45">
      <c r="M100" s="184"/>
      <c r="P100" s="184"/>
      <c r="Q100" s="184"/>
    </row>
    <row r="101" spans="1:17" ht="20.100000000000001" customHeight="1" x14ac:dyDescent="0.45">
      <c r="M101" s="184"/>
      <c r="P101" s="184"/>
      <c r="Q101" s="184"/>
    </row>
    <row r="102" spans="1:17" ht="20.100000000000001" customHeight="1" x14ac:dyDescent="0.45">
      <c r="M102" s="184"/>
      <c r="P102" s="184"/>
      <c r="Q102" s="184"/>
    </row>
    <row r="103" spans="1:17" ht="20.100000000000001" customHeight="1" x14ac:dyDescent="0.45">
      <c r="M103" s="184"/>
      <c r="P103" s="184"/>
      <c r="Q103" s="184"/>
    </row>
    <row r="104" spans="1:17" ht="20.100000000000001" customHeight="1" x14ac:dyDescent="0.45">
      <c r="M104" s="184"/>
      <c r="P104" s="184"/>
      <c r="Q104" s="184"/>
    </row>
    <row r="105" spans="1:17" ht="6" customHeight="1" x14ac:dyDescent="0.45">
      <c r="M105" s="184"/>
    </row>
    <row r="106" spans="1:17" ht="20.100000000000001" customHeight="1" x14ac:dyDescent="0.45">
      <c r="M106" s="184"/>
    </row>
    <row r="107" spans="1:17" ht="13.5" customHeight="1" x14ac:dyDescent="0.45">
      <c r="G107" s="183"/>
      <c r="I107" s="183"/>
      <c r="K107" s="183"/>
      <c r="M107" s="184"/>
    </row>
    <row r="108" spans="1:17" s="286" customFormat="1" ht="21.95" customHeight="1" x14ac:dyDescent="0.45">
      <c r="A108" s="282" t="str">
        <f>+A56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283"/>
      <c r="C108" s="283"/>
      <c r="D108" s="284"/>
      <c r="E108" s="284"/>
      <c r="F108" s="218"/>
      <c r="G108" s="218"/>
      <c r="H108" s="218"/>
      <c r="I108" s="218"/>
      <c r="J108" s="285"/>
      <c r="K108" s="218"/>
      <c r="L108" s="285"/>
    </row>
    <row r="109" spans="1:17" ht="20.100000000000001" customHeight="1" x14ac:dyDescent="0.45">
      <c r="A109" s="166" t="s">
        <v>118</v>
      </c>
      <c r="B109" s="166"/>
      <c r="C109" s="166"/>
      <c r="G109" s="287"/>
      <c r="I109" s="287"/>
      <c r="K109" s="287"/>
    </row>
    <row r="110" spans="1:17" ht="20.100000000000001" customHeight="1" x14ac:dyDescent="0.45">
      <c r="A110" s="166" t="s">
        <v>286</v>
      </c>
      <c r="B110" s="166"/>
      <c r="C110" s="166"/>
      <c r="G110" s="287"/>
      <c r="I110" s="287"/>
      <c r="K110" s="287"/>
    </row>
    <row r="111" spans="1:17" ht="20.100000000000001" customHeight="1" x14ac:dyDescent="0.45">
      <c r="A111" s="170" t="str">
        <f>+A3</f>
        <v>สำหรับรอบระยะเวลาเก้าเดือนสิ้นสุดวันที่ 30 กันยายน พ.ศ. 2567</v>
      </c>
      <c r="B111" s="170"/>
      <c r="C111" s="170"/>
      <c r="D111" s="171"/>
      <c r="E111" s="171"/>
      <c r="F111" s="187"/>
      <c r="G111" s="288"/>
      <c r="H111" s="187"/>
      <c r="I111" s="288"/>
      <c r="J111" s="247"/>
      <c r="K111" s="288"/>
      <c r="L111" s="247"/>
    </row>
    <row r="112" spans="1:17" ht="20.100000000000001" customHeight="1" x14ac:dyDescent="0.45">
      <c r="A112" s="173"/>
      <c r="B112" s="173"/>
      <c r="C112" s="173"/>
      <c r="D112" s="174"/>
      <c r="E112" s="174"/>
      <c r="F112" s="262"/>
      <c r="G112" s="279"/>
      <c r="H112" s="262"/>
      <c r="I112" s="279"/>
      <c r="J112" s="264"/>
      <c r="K112" s="279"/>
      <c r="L112" s="264"/>
    </row>
    <row r="113" spans="1:17" ht="20.100000000000001" customHeight="1" x14ac:dyDescent="0.45">
      <c r="A113" s="166"/>
      <c r="B113" s="166"/>
      <c r="C113" s="166"/>
      <c r="F113" s="301" t="s">
        <v>121</v>
      </c>
      <c r="G113" s="301"/>
      <c r="H113" s="301"/>
      <c r="I113" s="301"/>
      <c r="J113" s="301"/>
      <c r="K113" s="301"/>
      <c r="L113" s="301"/>
    </row>
    <row r="114" spans="1:17" ht="20.100000000000001" customHeight="1" x14ac:dyDescent="0.45">
      <c r="A114" s="166"/>
      <c r="B114" s="166"/>
      <c r="C114" s="166"/>
      <c r="F114" s="297" t="s">
        <v>4</v>
      </c>
      <c r="G114" s="297"/>
      <c r="H114" s="297"/>
      <c r="I114" s="167"/>
      <c r="J114" s="297" t="s">
        <v>5</v>
      </c>
      <c r="K114" s="297"/>
      <c r="L114" s="297"/>
    </row>
    <row r="115" spans="1:17" ht="20.100000000000001" customHeight="1" x14ac:dyDescent="0.45">
      <c r="A115" s="166"/>
      <c r="B115" s="166"/>
      <c r="C115" s="166"/>
      <c r="D115" s="177" t="s">
        <v>10</v>
      </c>
      <c r="F115" s="236" t="s">
        <v>11</v>
      </c>
      <c r="G115" s="230"/>
      <c r="H115" s="236" t="s">
        <v>12</v>
      </c>
      <c r="I115" s="230"/>
      <c r="J115" s="265" t="s">
        <v>11</v>
      </c>
      <c r="K115" s="230"/>
      <c r="L115" s="265" t="s">
        <v>12</v>
      </c>
    </row>
    <row r="116" spans="1:17" ht="8.1" customHeight="1" x14ac:dyDescent="0.45">
      <c r="F116" s="182"/>
      <c r="G116" s="183"/>
      <c r="I116" s="183"/>
      <c r="J116" s="280"/>
      <c r="K116" s="183"/>
    </row>
    <row r="117" spans="1:17" ht="20.100000000000001" customHeight="1" x14ac:dyDescent="0.45">
      <c r="A117" s="39" t="s">
        <v>310</v>
      </c>
      <c r="F117" s="182"/>
      <c r="G117" s="183"/>
      <c r="I117" s="183"/>
      <c r="J117" s="182"/>
      <c r="K117" s="183"/>
      <c r="L117" s="183"/>
      <c r="P117" s="184"/>
      <c r="Q117" s="184"/>
    </row>
    <row r="118" spans="1:17" ht="20.100000000000001" customHeight="1" x14ac:dyDescent="0.45">
      <c r="B118" s="39" t="s">
        <v>311</v>
      </c>
      <c r="D118" s="167">
        <v>13</v>
      </c>
      <c r="F118" s="182">
        <v>1157036</v>
      </c>
      <c r="G118" s="183"/>
      <c r="H118" s="292">
        <v>1739776</v>
      </c>
      <c r="I118" s="183"/>
      <c r="J118" s="293">
        <v>41283078</v>
      </c>
      <c r="K118" s="183"/>
      <c r="L118" s="183">
        <v>60137694</v>
      </c>
      <c r="P118" s="184"/>
      <c r="Q118" s="184"/>
    </row>
    <row r="119" spans="1:17" ht="20.100000000000001" customHeight="1" x14ac:dyDescent="0.45">
      <c r="B119" s="39" t="s">
        <v>312</v>
      </c>
      <c r="D119" s="167">
        <v>13</v>
      </c>
      <c r="F119" s="182">
        <v>-1108723</v>
      </c>
      <c r="G119" s="183"/>
      <c r="H119" s="183">
        <v>-1392554</v>
      </c>
      <c r="I119" s="183"/>
      <c r="J119" s="182">
        <v>-39861332</v>
      </c>
      <c r="K119" s="183"/>
      <c r="L119" s="183">
        <v>-48044042</v>
      </c>
      <c r="P119" s="184"/>
      <c r="Q119" s="184"/>
    </row>
    <row r="120" spans="1:17" ht="20.100000000000001" customHeight="1" x14ac:dyDescent="0.45">
      <c r="B120" s="39" t="s">
        <v>313</v>
      </c>
      <c r="D120" s="167">
        <v>14</v>
      </c>
      <c r="F120" s="182">
        <v>824075</v>
      </c>
      <c r="G120" s="183"/>
      <c r="H120" s="266">
        <v>812588</v>
      </c>
      <c r="I120" s="266"/>
      <c r="J120" s="268">
        <v>29749854</v>
      </c>
      <c r="K120" s="266"/>
      <c r="L120" s="266">
        <v>28533145</v>
      </c>
    </row>
    <row r="121" spans="1:17" ht="20.100000000000001" customHeight="1" x14ac:dyDescent="0.45">
      <c r="B121" s="39" t="s">
        <v>314</v>
      </c>
      <c r="D121" s="167">
        <v>14</v>
      </c>
      <c r="F121" s="182">
        <v>-1333904</v>
      </c>
      <c r="G121" s="183"/>
      <c r="H121" s="266">
        <v>-577179</v>
      </c>
      <c r="I121" s="266"/>
      <c r="J121" s="268">
        <v>-48021039</v>
      </c>
      <c r="K121" s="266"/>
      <c r="L121" s="266">
        <v>-20091860</v>
      </c>
    </row>
    <row r="122" spans="1:17" ht="20.100000000000001" customHeight="1" x14ac:dyDescent="0.45">
      <c r="B122" s="39" t="s">
        <v>315</v>
      </c>
      <c r="D122" s="167">
        <v>15</v>
      </c>
      <c r="F122" s="182">
        <v>200887</v>
      </c>
      <c r="G122" s="183"/>
      <c r="H122" s="266">
        <v>241135</v>
      </c>
      <c r="I122" s="266"/>
      <c r="J122" s="268">
        <v>7390000</v>
      </c>
      <c r="K122" s="266"/>
      <c r="L122" s="266">
        <v>8200000</v>
      </c>
    </row>
    <row r="123" spans="1:17" ht="20.100000000000001" customHeight="1" x14ac:dyDescent="0.45">
      <c r="B123" s="39" t="s">
        <v>316</v>
      </c>
      <c r="D123" s="167">
        <v>15</v>
      </c>
      <c r="F123" s="182">
        <v>-191315</v>
      </c>
      <c r="G123" s="183"/>
      <c r="H123" s="266">
        <v>-251446</v>
      </c>
      <c r="I123" s="266"/>
      <c r="J123" s="268">
        <v>-7000000</v>
      </c>
      <c r="K123" s="266"/>
      <c r="L123" s="266">
        <v>-8669423</v>
      </c>
    </row>
    <row r="124" spans="1:17" ht="20.100000000000001" customHeight="1" x14ac:dyDescent="0.45">
      <c r="B124" s="39" t="s">
        <v>317</v>
      </c>
      <c r="D124" s="167">
        <v>20</v>
      </c>
      <c r="F124" s="182">
        <v>-105395</v>
      </c>
      <c r="G124" s="183"/>
      <c r="H124" s="266">
        <v>-244677</v>
      </c>
      <c r="I124" s="266"/>
      <c r="J124" s="268">
        <v>-3806316</v>
      </c>
      <c r="K124" s="266"/>
      <c r="L124" s="266">
        <v>-8449469</v>
      </c>
    </row>
    <row r="125" spans="1:17" ht="20.100000000000001" customHeight="1" x14ac:dyDescent="0.45">
      <c r="B125" s="39" t="s">
        <v>318</v>
      </c>
      <c r="F125" s="182">
        <v>-87977</v>
      </c>
      <c r="G125" s="183"/>
      <c r="H125" s="266">
        <v>-248021</v>
      </c>
      <c r="I125" s="266"/>
      <c r="J125" s="268">
        <v>-3113112</v>
      </c>
      <c r="K125" s="266"/>
      <c r="L125" s="266">
        <v>-8510650</v>
      </c>
    </row>
    <row r="126" spans="1:17" s="176" customFormat="1" ht="20.100000000000001" customHeight="1" x14ac:dyDescent="0.45">
      <c r="A126" s="39"/>
      <c r="B126" s="39" t="s">
        <v>319</v>
      </c>
      <c r="C126" s="39"/>
      <c r="D126" s="39"/>
      <c r="E126" s="167"/>
      <c r="F126" s="182">
        <v>-14558</v>
      </c>
      <c r="G126" s="183"/>
      <c r="H126" s="266">
        <v>-26543</v>
      </c>
      <c r="I126" s="266"/>
      <c r="J126" s="268">
        <v>-519960</v>
      </c>
      <c r="K126" s="266"/>
      <c r="L126" s="266">
        <v>-916839</v>
      </c>
      <c r="M126" s="39"/>
    </row>
    <row r="127" spans="1:17" ht="20.100000000000001" customHeight="1" x14ac:dyDescent="0.45">
      <c r="B127" s="39" t="s">
        <v>320</v>
      </c>
      <c r="F127" s="182">
        <v>2870</v>
      </c>
      <c r="G127" s="183"/>
      <c r="H127" s="266">
        <v>3054</v>
      </c>
      <c r="I127" s="266"/>
      <c r="J127" s="268">
        <v>106346</v>
      </c>
      <c r="K127" s="266"/>
      <c r="L127" s="266">
        <v>104267</v>
      </c>
      <c r="P127" s="184"/>
      <c r="Q127" s="184"/>
    </row>
    <row r="128" spans="1:17" ht="20.100000000000001" customHeight="1" x14ac:dyDescent="0.45">
      <c r="B128" s="270" t="s">
        <v>321</v>
      </c>
      <c r="C128" s="270"/>
      <c r="D128" s="39"/>
      <c r="F128" s="182">
        <v>0</v>
      </c>
      <c r="G128" s="183"/>
      <c r="H128" s="266">
        <v>-226</v>
      </c>
      <c r="I128" s="266"/>
      <c r="J128" s="268">
        <v>0</v>
      </c>
      <c r="K128" s="266"/>
      <c r="L128" s="266">
        <v>-7910</v>
      </c>
      <c r="P128" s="184"/>
      <c r="Q128" s="184"/>
    </row>
    <row r="129" spans="1:17" ht="20.100000000000001" customHeight="1" x14ac:dyDescent="0.45">
      <c r="B129" s="270" t="s">
        <v>361</v>
      </c>
      <c r="C129" s="270"/>
      <c r="D129" s="167">
        <v>9</v>
      </c>
      <c r="F129" s="182">
        <f>256670-F127</f>
        <v>253800</v>
      </c>
      <c r="G129" s="183"/>
      <c r="H129" s="266">
        <v>0</v>
      </c>
      <c r="I129" s="266"/>
      <c r="J129" s="268">
        <f>8940236-J127</f>
        <v>8833890</v>
      </c>
      <c r="K129" s="266"/>
      <c r="L129" s="266">
        <v>0</v>
      </c>
      <c r="P129" s="184"/>
      <c r="Q129" s="184"/>
    </row>
    <row r="130" spans="1:17" ht="20.100000000000001" customHeight="1" x14ac:dyDescent="0.45">
      <c r="B130" s="270" t="s">
        <v>362</v>
      </c>
      <c r="C130" s="270"/>
      <c r="F130" s="182"/>
      <c r="G130" s="183"/>
      <c r="H130" s="266"/>
      <c r="I130" s="266"/>
      <c r="J130" s="268"/>
      <c r="K130" s="266"/>
      <c r="L130" s="266"/>
      <c r="P130" s="184"/>
      <c r="Q130" s="184"/>
    </row>
    <row r="131" spans="1:17" ht="20.100000000000001" customHeight="1" x14ac:dyDescent="0.45">
      <c r="C131" s="270" t="s">
        <v>363</v>
      </c>
      <c r="D131" s="167">
        <v>9</v>
      </c>
      <c r="F131" s="182">
        <v>-53239</v>
      </c>
      <c r="G131" s="183"/>
      <c r="H131" s="266">
        <v>0</v>
      </c>
      <c r="I131" s="266"/>
      <c r="J131" s="268">
        <v>-1853063</v>
      </c>
      <c r="K131" s="266"/>
      <c r="L131" s="266">
        <v>0</v>
      </c>
      <c r="P131" s="184"/>
      <c r="Q131" s="184"/>
    </row>
    <row r="132" spans="1:17" ht="20.100000000000001" customHeight="1" x14ac:dyDescent="0.45">
      <c r="B132" s="270" t="s">
        <v>358</v>
      </c>
      <c r="C132" s="270"/>
      <c r="D132" s="39"/>
      <c r="F132" s="198">
        <v>-1833</v>
      </c>
      <c r="G132" s="183"/>
      <c r="H132" s="273">
        <v>0</v>
      </c>
      <c r="I132" s="266"/>
      <c r="J132" s="274">
        <v>-63813</v>
      </c>
      <c r="K132" s="266"/>
      <c r="L132" s="273">
        <v>0</v>
      </c>
      <c r="P132" s="184"/>
      <c r="Q132" s="184"/>
    </row>
    <row r="133" spans="1:17" ht="6" customHeight="1" x14ac:dyDescent="0.45">
      <c r="F133" s="182"/>
      <c r="G133" s="183"/>
      <c r="I133" s="183"/>
      <c r="J133" s="182"/>
      <c r="K133" s="183"/>
      <c r="L133" s="183"/>
      <c r="P133" s="184"/>
      <c r="Q133" s="184"/>
    </row>
    <row r="134" spans="1:17" ht="20.100000000000001" customHeight="1" x14ac:dyDescent="0.45">
      <c r="A134" s="39" t="s">
        <v>322</v>
      </c>
      <c r="F134" s="186">
        <f>SUM(F118:F133)</f>
        <v>-458276</v>
      </c>
      <c r="G134" s="183"/>
      <c r="H134" s="187">
        <f>SUM(H118:H133)</f>
        <v>55907</v>
      </c>
      <c r="I134" s="183"/>
      <c r="J134" s="186">
        <f>SUM(J118:J133)</f>
        <v>-16875467</v>
      </c>
      <c r="K134" s="183"/>
      <c r="L134" s="187">
        <f>SUM(L118:L133)</f>
        <v>2284913</v>
      </c>
      <c r="P134" s="184"/>
      <c r="Q134" s="184"/>
    </row>
    <row r="135" spans="1:17" ht="6" customHeight="1" x14ac:dyDescent="0.45">
      <c r="F135" s="182"/>
      <c r="J135" s="280"/>
      <c r="P135" s="184"/>
      <c r="Q135" s="184"/>
    </row>
    <row r="136" spans="1:17" s="176" customFormat="1" ht="20.100000000000001" customHeight="1" x14ac:dyDescent="0.45">
      <c r="A136" s="39" t="s">
        <v>323</v>
      </c>
      <c r="B136" s="39"/>
      <c r="C136" s="39"/>
      <c r="D136" s="167"/>
      <c r="E136" s="167"/>
      <c r="F136" s="182">
        <f>F134+F92+F53</f>
        <v>-69290</v>
      </c>
      <c r="G136" s="183"/>
      <c r="H136" s="183">
        <f>H134+H92+H53</f>
        <v>-603931</v>
      </c>
      <c r="I136" s="183"/>
      <c r="J136" s="182">
        <f>J134+J92+J53</f>
        <v>-2698979</v>
      </c>
      <c r="K136" s="183"/>
      <c r="L136" s="183">
        <f>L134+L92+L53</f>
        <v>-20806583</v>
      </c>
    </row>
    <row r="137" spans="1:17" s="176" customFormat="1" ht="20.100000000000001" customHeight="1" x14ac:dyDescent="0.45">
      <c r="A137" s="39" t="s">
        <v>324</v>
      </c>
      <c r="B137" s="39"/>
      <c r="C137" s="39"/>
      <c r="D137" s="167"/>
      <c r="E137" s="167"/>
      <c r="F137" s="182">
        <v>15167</v>
      </c>
      <c r="G137" s="184"/>
      <c r="H137" s="266">
        <v>-23341</v>
      </c>
      <c r="I137" s="267"/>
      <c r="J137" s="268">
        <v>-2091374</v>
      </c>
      <c r="K137" s="267"/>
      <c r="L137" s="266">
        <v>2173771</v>
      </c>
    </row>
    <row r="138" spans="1:17" s="176" customFormat="1" ht="20.100000000000001" customHeight="1" x14ac:dyDescent="0.45">
      <c r="A138" s="39" t="s">
        <v>325</v>
      </c>
      <c r="B138" s="39"/>
      <c r="C138" s="39"/>
      <c r="D138" s="167"/>
      <c r="E138" s="167"/>
      <c r="F138" s="186">
        <v>1574962</v>
      </c>
      <c r="G138" s="184"/>
      <c r="H138" s="277">
        <v>2154023</v>
      </c>
      <c r="I138" s="267"/>
      <c r="J138" s="278">
        <v>53900381</v>
      </c>
      <c r="K138" s="267"/>
      <c r="L138" s="277">
        <v>74448221</v>
      </c>
    </row>
    <row r="139" spans="1:17" s="176" customFormat="1" ht="6" customHeight="1" x14ac:dyDescent="0.45">
      <c r="A139" s="39"/>
      <c r="B139" s="39"/>
      <c r="C139" s="39"/>
      <c r="D139" s="167"/>
      <c r="E139" s="167"/>
      <c r="F139" s="182"/>
      <c r="G139" s="184"/>
      <c r="H139" s="183"/>
      <c r="I139" s="184"/>
      <c r="J139" s="182"/>
      <c r="K139" s="183"/>
      <c r="L139" s="183"/>
    </row>
    <row r="140" spans="1:17" s="176" customFormat="1" ht="20.100000000000001" customHeight="1" thickBot="1" x14ac:dyDescent="0.5">
      <c r="A140" s="39" t="s">
        <v>326</v>
      </c>
      <c r="B140" s="39"/>
      <c r="C140" s="39"/>
      <c r="D140" s="167"/>
      <c r="E140" s="167"/>
      <c r="F140" s="205">
        <f>SUM(F136:F138)</f>
        <v>1520839</v>
      </c>
      <c r="G140" s="183"/>
      <c r="H140" s="206">
        <f>SUM(H136:H138)</f>
        <v>1526751</v>
      </c>
      <c r="I140" s="183"/>
      <c r="J140" s="205">
        <f>SUM(J136:J138)</f>
        <v>49110028</v>
      </c>
      <c r="K140" s="183"/>
      <c r="L140" s="206">
        <f>SUM(L136:L138)</f>
        <v>55815409</v>
      </c>
    </row>
    <row r="141" spans="1:17" s="176" customFormat="1" ht="20.100000000000001" customHeight="1" thickTop="1" x14ac:dyDescent="0.45">
      <c r="A141" s="39"/>
      <c r="B141" s="39"/>
      <c r="C141" s="39"/>
      <c r="D141" s="167"/>
      <c r="E141" s="167"/>
      <c r="F141" s="182"/>
      <c r="G141" s="183"/>
      <c r="H141" s="183"/>
      <c r="I141" s="183"/>
      <c r="J141" s="182"/>
      <c r="K141" s="183"/>
      <c r="L141" s="246"/>
    </row>
    <row r="142" spans="1:17" s="176" customFormat="1" ht="20.100000000000001" customHeight="1" x14ac:dyDescent="0.45">
      <c r="A142" s="188" t="s">
        <v>327</v>
      </c>
      <c r="B142" s="39"/>
      <c r="C142" s="39"/>
      <c r="D142" s="167"/>
      <c r="E142" s="167"/>
      <c r="F142" s="182"/>
      <c r="G142" s="183"/>
      <c r="H142" s="183"/>
      <c r="I142" s="183"/>
      <c r="J142" s="280"/>
      <c r="K142" s="183"/>
      <c r="L142" s="246"/>
    </row>
    <row r="143" spans="1:17" s="176" customFormat="1" ht="6" customHeight="1" x14ac:dyDescent="0.45">
      <c r="A143" s="188"/>
      <c r="B143" s="39"/>
      <c r="C143" s="39"/>
      <c r="D143" s="167"/>
      <c r="E143" s="167"/>
      <c r="F143" s="182"/>
      <c r="G143" s="183"/>
      <c r="H143" s="183"/>
      <c r="I143" s="183"/>
      <c r="J143" s="280"/>
      <c r="K143" s="183"/>
      <c r="L143" s="246"/>
    </row>
    <row r="144" spans="1:17" s="176" customFormat="1" ht="20.100000000000001" customHeight="1" x14ac:dyDescent="0.45">
      <c r="A144" s="39" t="s">
        <v>328</v>
      </c>
      <c r="B144" s="39"/>
      <c r="C144" s="39"/>
      <c r="D144" s="167"/>
      <c r="E144" s="167"/>
      <c r="F144" s="182"/>
      <c r="G144" s="183"/>
      <c r="H144" s="183"/>
      <c r="I144" s="183"/>
      <c r="J144" s="280"/>
      <c r="K144" s="183"/>
      <c r="L144" s="246"/>
    </row>
    <row r="145" spans="1:17" s="176" customFormat="1" ht="6" customHeight="1" x14ac:dyDescent="0.45">
      <c r="D145" s="179"/>
      <c r="E145" s="179"/>
      <c r="F145" s="240"/>
      <c r="G145" s="230"/>
      <c r="H145" s="230"/>
      <c r="I145" s="230"/>
      <c r="J145" s="250"/>
      <c r="K145" s="230"/>
      <c r="L145" s="248"/>
    </row>
    <row r="146" spans="1:17" s="176" customFormat="1" ht="20.100000000000001" customHeight="1" x14ac:dyDescent="0.45">
      <c r="A146" s="39" t="s">
        <v>329</v>
      </c>
      <c r="B146" s="39"/>
      <c r="C146" s="39"/>
      <c r="D146" s="167"/>
      <c r="E146" s="167"/>
      <c r="F146" s="182">
        <v>28115.023946263995</v>
      </c>
      <c r="G146" s="184"/>
      <c r="H146" s="266">
        <v>36612.59587634632</v>
      </c>
      <c r="I146" s="267"/>
      <c r="J146" s="268">
        <v>907873</v>
      </c>
      <c r="K146" s="267"/>
      <c r="L146" s="266">
        <v>1338494</v>
      </c>
    </row>
    <row r="147" spans="1:17" s="176" customFormat="1" ht="20.100000000000001" customHeight="1" x14ac:dyDescent="0.45">
      <c r="A147" s="270" t="s">
        <v>330</v>
      </c>
      <c r="B147" s="270"/>
      <c r="C147" s="39"/>
      <c r="D147" s="167">
        <v>7</v>
      </c>
      <c r="E147" s="167"/>
      <c r="F147" s="182">
        <v>-7783</v>
      </c>
      <c r="G147" s="184"/>
      <c r="H147" s="183">
        <v>-13994</v>
      </c>
      <c r="I147" s="184"/>
      <c r="J147" s="182">
        <v>-273498</v>
      </c>
      <c r="K147" s="183"/>
      <c r="L147" s="183">
        <v>-474362</v>
      </c>
      <c r="M147" s="39"/>
    </row>
    <row r="148" spans="1:17" s="176" customFormat="1" ht="20.100000000000001" customHeight="1" x14ac:dyDescent="0.45">
      <c r="A148" s="270" t="s">
        <v>331</v>
      </c>
      <c r="B148" s="39"/>
      <c r="C148" s="39"/>
      <c r="D148" s="167">
        <v>7</v>
      </c>
      <c r="E148" s="167"/>
      <c r="F148" s="182">
        <v>-21119</v>
      </c>
      <c r="G148" s="184"/>
      <c r="H148" s="183">
        <v>-7076</v>
      </c>
      <c r="I148" s="184"/>
      <c r="J148" s="182">
        <v>-735715</v>
      </c>
      <c r="K148" s="183"/>
      <c r="L148" s="183">
        <v>-240879</v>
      </c>
    </row>
    <row r="149" spans="1:17" s="176" customFormat="1" ht="20.100000000000001" customHeight="1" x14ac:dyDescent="0.45">
      <c r="A149" s="39" t="s">
        <v>332</v>
      </c>
      <c r="B149" s="39"/>
      <c r="C149" s="39"/>
      <c r="D149" s="167"/>
      <c r="E149" s="167"/>
      <c r="F149" s="182">
        <v>9794.2805098745612</v>
      </c>
      <c r="G149" s="184"/>
      <c r="H149" s="266">
        <v>5973.2138996041767</v>
      </c>
      <c r="I149" s="267"/>
      <c r="J149" s="268">
        <v>350751</v>
      </c>
      <c r="K149" s="267"/>
      <c r="L149" s="266">
        <v>207634</v>
      </c>
    </row>
    <row r="150" spans="1:17" ht="20.100000000000001" customHeight="1" x14ac:dyDescent="0.45">
      <c r="A150" s="39" t="s">
        <v>364</v>
      </c>
      <c r="B150" s="270"/>
      <c r="C150" s="270"/>
      <c r="D150" s="39"/>
      <c r="F150" s="182"/>
      <c r="G150" s="183"/>
      <c r="H150" s="266"/>
      <c r="I150" s="266"/>
      <c r="J150" s="268"/>
      <c r="K150" s="266"/>
      <c r="L150" s="266"/>
      <c r="P150" s="184"/>
      <c r="Q150" s="184"/>
    </row>
    <row r="151" spans="1:17" ht="20.100000000000001" customHeight="1" x14ac:dyDescent="0.45">
      <c r="B151" s="270" t="s">
        <v>365</v>
      </c>
      <c r="C151" s="270"/>
      <c r="D151" s="167">
        <v>9</v>
      </c>
      <c r="F151" s="182">
        <v>11525</v>
      </c>
      <c r="G151" s="183"/>
      <c r="H151" s="266">
        <v>0</v>
      </c>
      <c r="I151" s="266"/>
      <c r="J151" s="268">
        <v>401128</v>
      </c>
      <c r="K151" s="266"/>
      <c r="L151" s="266">
        <v>0</v>
      </c>
      <c r="O151" s="184"/>
      <c r="P151" s="184"/>
      <c r="Q151" s="184"/>
    </row>
    <row r="152" spans="1:17" ht="20.100000000000001" customHeight="1" x14ac:dyDescent="0.45">
      <c r="A152" s="39" t="s">
        <v>359</v>
      </c>
      <c r="B152" s="270"/>
      <c r="C152" s="270"/>
      <c r="F152" s="182"/>
      <c r="G152" s="183"/>
      <c r="H152" s="266"/>
      <c r="I152" s="266"/>
      <c r="J152" s="268"/>
      <c r="K152" s="266"/>
      <c r="L152" s="266"/>
      <c r="O152" s="184"/>
      <c r="P152" s="184"/>
      <c r="Q152" s="184"/>
    </row>
    <row r="153" spans="1:17" ht="20.100000000000001" customHeight="1" x14ac:dyDescent="0.45">
      <c r="B153" s="270" t="s">
        <v>360</v>
      </c>
      <c r="C153" s="270"/>
      <c r="D153" s="167">
        <v>9</v>
      </c>
      <c r="F153" s="182">
        <v>15941</v>
      </c>
      <c r="G153" s="183"/>
      <c r="H153" s="266">
        <v>0</v>
      </c>
      <c r="I153" s="266"/>
      <c r="J153" s="268">
        <v>554850.41650000005</v>
      </c>
      <c r="K153" s="266"/>
      <c r="L153" s="266">
        <v>0</v>
      </c>
      <c r="N153" s="294"/>
      <c r="P153" s="184"/>
      <c r="Q153" s="184"/>
    </row>
    <row r="154" spans="1:17" s="176" customFormat="1" ht="20.100000000000001" customHeight="1" x14ac:dyDescent="0.45">
      <c r="A154" s="270" t="s">
        <v>333</v>
      </c>
      <c r="B154" s="270"/>
      <c r="C154" s="270"/>
      <c r="D154" s="269"/>
      <c r="E154" s="269"/>
      <c r="F154" s="268"/>
      <c r="G154" s="267"/>
      <c r="H154" s="266"/>
      <c r="I154" s="267"/>
      <c r="J154" s="268"/>
      <c r="K154" s="267"/>
      <c r="L154" s="266"/>
    </row>
    <row r="155" spans="1:17" s="176" customFormat="1" ht="20.100000000000001" customHeight="1" x14ac:dyDescent="0.45">
      <c r="A155" s="289"/>
      <c r="B155" s="289" t="s">
        <v>334</v>
      </c>
      <c r="C155" s="270"/>
      <c r="D155" s="269"/>
      <c r="E155" s="269"/>
      <c r="F155" s="268">
        <v>0</v>
      </c>
      <c r="G155" s="266"/>
      <c r="H155" s="266">
        <v>17391</v>
      </c>
      <c r="I155" s="266"/>
      <c r="J155" s="268">
        <v>0</v>
      </c>
      <c r="K155" s="266"/>
      <c r="L155" s="266">
        <v>589767.07019999996</v>
      </c>
    </row>
    <row r="156" spans="1:17" s="176" customFormat="1" ht="20.100000000000001" customHeight="1" x14ac:dyDescent="0.45">
      <c r="A156" s="270" t="s">
        <v>335</v>
      </c>
      <c r="B156" s="270"/>
      <c r="C156" s="270"/>
      <c r="D156" s="269"/>
      <c r="E156" s="269"/>
      <c r="F156" s="268"/>
      <c r="G156" s="266"/>
      <c r="J156" s="290"/>
    </row>
    <row r="157" spans="1:17" s="176" customFormat="1" ht="20.100000000000001" customHeight="1" x14ac:dyDescent="0.45">
      <c r="A157" s="270"/>
      <c r="B157" s="289" t="s">
        <v>334</v>
      </c>
      <c r="C157" s="270"/>
      <c r="D157" s="269"/>
      <c r="E157" s="269"/>
      <c r="F157" s="268">
        <v>0</v>
      </c>
      <c r="G157" s="266"/>
      <c r="H157" s="266">
        <v>15842</v>
      </c>
      <c r="I157" s="266"/>
      <c r="J157" s="268">
        <v>0</v>
      </c>
      <c r="K157" s="266"/>
      <c r="L157" s="266">
        <v>537237.07239999995</v>
      </c>
    </row>
    <row r="158" spans="1:17" s="176" customFormat="1" ht="20.100000000000001" customHeight="1" x14ac:dyDescent="0.45">
      <c r="A158" s="39"/>
      <c r="B158" s="39"/>
      <c r="D158" s="167"/>
      <c r="E158" s="167"/>
      <c r="F158" s="183"/>
      <c r="G158" s="183"/>
      <c r="H158" s="183"/>
      <c r="I158" s="183"/>
      <c r="J158" s="246"/>
      <c r="K158" s="183"/>
      <c r="L158" s="246"/>
    </row>
    <row r="159" spans="1:17" s="176" customFormat="1" ht="20.100000000000001" customHeight="1" x14ac:dyDescent="0.45">
      <c r="A159" s="39"/>
      <c r="B159" s="39"/>
      <c r="C159" s="39"/>
      <c r="D159" s="167"/>
      <c r="E159" s="167"/>
      <c r="F159" s="183"/>
      <c r="G159" s="183"/>
      <c r="H159" s="183"/>
      <c r="I159" s="183"/>
      <c r="J159" s="246"/>
      <c r="K159" s="183"/>
      <c r="L159" s="246"/>
    </row>
    <row r="160" spans="1:17" s="176" customFormat="1" ht="20.100000000000001" customHeight="1" x14ac:dyDescent="0.45">
      <c r="A160" s="39"/>
      <c r="B160" s="39"/>
      <c r="C160" s="39"/>
      <c r="D160" s="167"/>
      <c r="E160" s="167"/>
      <c r="F160" s="183"/>
      <c r="G160" s="183"/>
      <c r="H160" s="183"/>
      <c r="I160" s="183"/>
      <c r="J160" s="246"/>
      <c r="K160" s="183"/>
      <c r="L160" s="246"/>
    </row>
    <row r="161" spans="1:12" s="176" customFormat="1" ht="15" customHeight="1" x14ac:dyDescent="0.45">
      <c r="A161" s="39"/>
      <c r="B161" s="39"/>
      <c r="C161" s="39"/>
      <c r="D161" s="167"/>
      <c r="E161" s="167"/>
      <c r="F161" s="183"/>
      <c r="G161" s="183"/>
      <c r="H161" s="183"/>
      <c r="I161" s="183"/>
      <c r="J161" s="246"/>
      <c r="K161" s="183"/>
      <c r="L161" s="246"/>
    </row>
    <row r="162" spans="1:12" ht="21.95" customHeight="1" x14ac:dyDescent="0.45">
      <c r="A162" s="302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2" s="302"/>
      <c r="C162" s="302"/>
      <c r="D162" s="302"/>
      <c r="E162" s="302"/>
      <c r="F162" s="302"/>
      <c r="G162" s="302"/>
      <c r="H162" s="302"/>
      <c r="I162" s="302"/>
      <c r="J162" s="302"/>
      <c r="K162" s="302"/>
      <c r="L162" s="302"/>
    </row>
  </sheetData>
  <mergeCells count="11">
    <mergeCell ref="F113:L113"/>
    <mergeCell ref="F114:H114"/>
    <mergeCell ref="J114:L114"/>
    <mergeCell ref="A162:L162"/>
    <mergeCell ref="F5:L5"/>
    <mergeCell ref="F6:H6"/>
    <mergeCell ref="J6:L6"/>
    <mergeCell ref="A56:L56"/>
    <mergeCell ref="F61:L61"/>
    <mergeCell ref="F62:H62"/>
    <mergeCell ref="J62:L62"/>
  </mergeCells>
  <pageMargins left="0.8" right="0.5" top="0.5" bottom="0.6" header="0.49" footer="0.4"/>
  <pageSetup paperSize="9" scale="80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6" max="11" man="1"/>
    <brk id="10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D5E9-4B2D-44E5-BD48-DCF419E39D25}">
  <sheetPr>
    <tabColor theme="9" tint="0.79998168889431442"/>
  </sheetPr>
  <dimension ref="A1:Q102"/>
  <sheetViews>
    <sheetView zoomScale="95" zoomScaleNormal="95" zoomScaleSheetLayoutView="100" workbookViewId="0"/>
  </sheetViews>
  <sheetFormatPr defaultColWidth="9.33203125" defaultRowHeight="19.5" x14ac:dyDescent="0.45"/>
  <cols>
    <col min="1" max="2" width="1.6640625" style="39" customWidth="1"/>
    <col min="3" max="3" width="58.83203125" style="39" customWidth="1"/>
    <col min="4" max="4" width="9" style="167" customWidth="1"/>
    <col min="5" max="5" width="1" style="167" customWidth="1"/>
    <col min="6" max="6" width="12.6640625" style="183" customWidth="1"/>
    <col min="7" max="7" width="1" style="184" customWidth="1"/>
    <col min="8" max="8" width="12.6640625" style="183" customWidth="1"/>
    <col min="9" max="9" width="1" style="184" customWidth="1"/>
    <col min="10" max="10" width="13.5" style="183" customWidth="1"/>
    <col min="11" max="11" width="1" style="184" customWidth="1"/>
    <col min="12" max="12" width="13.5" style="183" customWidth="1"/>
    <col min="13" max="14" width="9.33203125" style="39"/>
    <col min="15" max="15" width="9.33203125" style="39" customWidth="1"/>
    <col min="16" max="16384" width="9.33203125" style="39"/>
  </cols>
  <sheetData>
    <row r="1" spans="1:17" ht="20.100000000000001" customHeight="1" x14ac:dyDescent="0.45">
      <c r="A1" s="166" t="s">
        <v>118</v>
      </c>
      <c r="B1" s="166"/>
      <c r="C1" s="166"/>
      <c r="G1" s="260"/>
      <c r="I1" s="260"/>
      <c r="K1" s="260"/>
    </row>
    <row r="2" spans="1:17" ht="20.100000000000001" customHeight="1" x14ac:dyDescent="0.45">
      <c r="A2" s="166" t="s">
        <v>257</v>
      </c>
      <c r="B2" s="166"/>
      <c r="C2" s="166"/>
      <c r="G2" s="260"/>
      <c r="I2" s="260"/>
      <c r="K2" s="260"/>
    </row>
    <row r="3" spans="1:17" ht="20.100000000000001" customHeight="1" x14ac:dyDescent="0.45">
      <c r="A3" s="170" t="str">
        <f>'T21-23Conso'!A3</f>
        <v>สำหรับรอบระยะเวลาเก้าเดือนสิ้นสุดวันที่ 30 กันยายน พ.ศ. 2567</v>
      </c>
      <c r="B3" s="170"/>
      <c r="C3" s="170"/>
      <c r="D3" s="171"/>
      <c r="E3" s="171"/>
      <c r="F3" s="187"/>
      <c r="G3" s="261"/>
      <c r="H3" s="187"/>
      <c r="I3" s="261"/>
      <c r="J3" s="187"/>
      <c r="K3" s="261"/>
      <c r="L3" s="187"/>
    </row>
    <row r="4" spans="1:17" ht="20.100000000000001" customHeight="1" x14ac:dyDescent="0.45">
      <c r="A4" s="173"/>
      <c r="B4" s="173"/>
      <c r="C4" s="173"/>
      <c r="D4" s="174"/>
      <c r="E4" s="174"/>
      <c r="F4" s="262"/>
      <c r="G4" s="263"/>
      <c r="H4" s="262"/>
      <c r="I4" s="263"/>
      <c r="K4" s="260"/>
    </row>
    <row r="5" spans="1:17" ht="20.25" customHeight="1" x14ac:dyDescent="0.45">
      <c r="A5" s="166"/>
      <c r="B5" s="166"/>
      <c r="C5" s="166"/>
      <c r="F5" s="301" t="s">
        <v>186</v>
      </c>
      <c r="G5" s="301"/>
      <c r="H5" s="301"/>
      <c r="I5" s="301"/>
      <c r="J5" s="301"/>
      <c r="K5" s="301"/>
      <c r="L5" s="301"/>
    </row>
    <row r="6" spans="1:17" ht="20.25" customHeight="1" x14ac:dyDescent="0.45">
      <c r="A6" s="166"/>
      <c r="B6" s="166"/>
      <c r="C6" s="166"/>
      <c r="F6" s="297" t="s">
        <v>4</v>
      </c>
      <c r="G6" s="297"/>
      <c r="H6" s="297"/>
      <c r="I6" s="167"/>
      <c r="J6" s="297" t="s">
        <v>5</v>
      </c>
      <c r="K6" s="297"/>
      <c r="L6" s="297"/>
    </row>
    <row r="7" spans="1:17" s="176" customFormat="1" ht="20.25" customHeight="1" x14ac:dyDescent="0.45">
      <c r="D7" s="291" t="s">
        <v>10</v>
      </c>
      <c r="F7" s="236" t="s">
        <v>11</v>
      </c>
      <c r="G7" s="230"/>
      <c r="H7" s="236" t="s">
        <v>12</v>
      </c>
      <c r="I7" s="230"/>
      <c r="J7" s="236" t="s">
        <v>11</v>
      </c>
      <c r="K7" s="230"/>
      <c r="L7" s="236" t="s">
        <v>12</v>
      </c>
    </row>
    <row r="8" spans="1:17" s="176" customFormat="1" ht="8.1" customHeight="1" x14ac:dyDescent="0.45">
      <c r="D8" s="179"/>
      <c r="F8" s="240"/>
      <c r="G8" s="230"/>
      <c r="H8" s="230"/>
      <c r="I8" s="230"/>
      <c r="J8" s="240"/>
      <c r="K8" s="230"/>
      <c r="L8" s="230"/>
    </row>
    <row r="9" spans="1:17" ht="20.25" customHeight="1" x14ac:dyDescent="0.45">
      <c r="A9" s="39" t="s">
        <v>258</v>
      </c>
      <c r="F9" s="182"/>
      <c r="J9" s="182"/>
    </row>
    <row r="10" spans="1:17" ht="20.25" customHeight="1" x14ac:dyDescent="0.45">
      <c r="B10" s="39" t="s">
        <v>336</v>
      </c>
      <c r="F10" s="182">
        <v>-115308</v>
      </c>
      <c r="H10" s="183">
        <v>443719</v>
      </c>
      <c r="J10" s="182">
        <v>-3894665</v>
      </c>
      <c r="K10" s="183"/>
      <c r="L10" s="183">
        <v>15417217</v>
      </c>
      <c r="O10" s="184"/>
      <c r="P10" s="184"/>
      <c r="Q10" s="184"/>
    </row>
    <row r="11" spans="1:17" ht="20.25" customHeight="1" x14ac:dyDescent="0.45">
      <c r="B11" s="39" t="s">
        <v>337</v>
      </c>
      <c r="F11" s="182"/>
      <c r="J11" s="182"/>
    </row>
    <row r="12" spans="1:17" ht="20.25" customHeight="1" x14ac:dyDescent="0.45">
      <c r="C12" s="39" t="s">
        <v>338</v>
      </c>
      <c r="F12" s="182"/>
      <c r="J12" s="182"/>
    </row>
    <row r="13" spans="1:17" ht="20.25" customHeight="1" x14ac:dyDescent="0.45">
      <c r="B13" s="167" t="s">
        <v>145</v>
      </c>
      <c r="C13" s="39" t="s">
        <v>261</v>
      </c>
      <c r="F13" s="182">
        <v>2108</v>
      </c>
      <c r="H13" s="183">
        <v>1695</v>
      </c>
      <c r="J13" s="182">
        <v>75064</v>
      </c>
      <c r="K13" s="183"/>
      <c r="L13" s="183">
        <v>58507</v>
      </c>
      <c r="P13" s="184"/>
      <c r="Q13" s="184"/>
    </row>
    <row r="14" spans="1:17" ht="20.25" customHeight="1" x14ac:dyDescent="0.45">
      <c r="B14" s="167" t="s">
        <v>145</v>
      </c>
      <c r="C14" s="39" t="s">
        <v>262</v>
      </c>
      <c r="F14" s="182">
        <v>332</v>
      </c>
      <c r="H14" s="183">
        <v>0</v>
      </c>
      <c r="J14" s="182">
        <v>11566</v>
      </c>
      <c r="K14" s="183"/>
      <c r="L14" s="183">
        <v>6</v>
      </c>
      <c r="P14" s="184"/>
      <c r="Q14" s="184"/>
    </row>
    <row r="15" spans="1:17" ht="20.25" customHeight="1" x14ac:dyDescent="0.45">
      <c r="B15" s="167" t="s">
        <v>145</v>
      </c>
      <c r="C15" s="39" t="s">
        <v>189</v>
      </c>
      <c r="D15" s="167">
        <v>21</v>
      </c>
      <c r="F15" s="182">
        <v>-46484</v>
      </c>
      <c r="H15" s="183">
        <v>-432534</v>
      </c>
      <c r="J15" s="182">
        <v>-1668688</v>
      </c>
      <c r="K15" s="183"/>
      <c r="L15" s="183">
        <v>-15003762</v>
      </c>
      <c r="P15" s="184"/>
      <c r="Q15" s="184"/>
    </row>
    <row r="16" spans="1:17" ht="20.25" customHeight="1" x14ac:dyDescent="0.45">
      <c r="B16" s="167" t="s">
        <v>145</v>
      </c>
      <c r="C16" s="39" t="s">
        <v>125</v>
      </c>
      <c r="F16" s="182">
        <v>-195</v>
      </c>
      <c r="H16" s="183">
        <v>-122</v>
      </c>
      <c r="J16" s="182">
        <v>-7169</v>
      </c>
      <c r="K16" s="183"/>
      <c r="L16" s="183">
        <v>-4197</v>
      </c>
      <c r="P16" s="184"/>
      <c r="Q16" s="184"/>
    </row>
    <row r="17" spans="1:17" ht="20.25" customHeight="1" x14ac:dyDescent="0.45">
      <c r="B17" s="167" t="s">
        <v>145</v>
      </c>
      <c r="C17" s="39" t="s">
        <v>127</v>
      </c>
      <c r="F17" s="182">
        <v>-124598</v>
      </c>
      <c r="H17" s="183">
        <v>-101948</v>
      </c>
      <c r="J17" s="182">
        <v>-4451756</v>
      </c>
      <c r="K17" s="183"/>
      <c r="L17" s="183">
        <v>-3520200</v>
      </c>
      <c r="P17" s="184"/>
      <c r="Q17" s="184"/>
    </row>
    <row r="18" spans="1:17" ht="20.25" customHeight="1" x14ac:dyDescent="0.45">
      <c r="B18" s="167" t="s">
        <v>145</v>
      </c>
      <c r="C18" s="39" t="s">
        <v>135</v>
      </c>
      <c r="F18" s="182">
        <v>161357</v>
      </c>
      <c r="H18" s="183">
        <v>163734</v>
      </c>
      <c r="J18" s="182">
        <v>5764472</v>
      </c>
      <c r="K18" s="183"/>
      <c r="L18" s="183">
        <v>5653446</v>
      </c>
      <c r="P18" s="184"/>
      <c r="Q18" s="184"/>
    </row>
    <row r="19" spans="1:17" ht="20.25" customHeight="1" x14ac:dyDescent="0.45">
      <c r="B19" s="167" t="s">
        <v>145</v>
      </c>
      <c r="C19" s="39" t="s">
        <v>136</v>
      </c>
      <c r="F19" s="182">
        <v>2254</v>
      </c>
      <c r="H19" s="183">
        <v>2544</v>
      </c>
      <c r="J19" s="182">
        <v>80503</v>
      </c>
      <c r="K19" s="183"/>
      <c r="L19" s="183">
        <v>87782</v>
      </c>
      <c r="P19" s="184"/>
      <c r="Q19" s="184"/>
    </row>
    <row r="20" spans="1:17" ht="20.25" customHeight="1" x14ac:dyDescent="0.45">
      <c r="B20" s="167" t="s">
        <v>145</v>
      </c>
      <c r="C20" s="39" t="s">
        <v>339</v>
      </c>
      <c r="F20" s="182">
        <v>-4</v>
      </c>
      <c r="H20" s="183">
        <v>-12</v>
      </c>
      <c r="J20" s="182">
        <v>-148</v>
      </c>
      <c r="K20" s="183"/>
      <c r="L20" s="183">
        <v>-432</v>
      </c>
      <c r="P20" s="184"/>
      <c r="Q20" s="184"/>
    </row>
    <row r="21" spans="1:17" ht="20.25" customHeight="1" x14ac:dyDescent="0.45">
      <c r="B21" s="167" t="s">
        <v>145</v>
      </c>
      <c r="C21" s="39" t="s">
        <v>272</v>
      </c>
      <c r="F21" s="182">
        <v>760</v>
      </c>
      <c r="H21" s="183">
        <v>-18141</v>
      </c>
      <c r="J21" s="182">
        <v>26834</v>
      </c>
      <c r="K21" s="183"/>
      <c r="L21" s="183">
        <v>-625581</v>
      </c>
      <c r="P21" s="184"/>
      <c r="Q21" s="184"/>
    </row>
    <row r="22" spans="1:17" ht="20.25" customHeight="1" x14ac:dyDescent="0.45">
      <c r="B22" s="167" t="s">
        <v>145</v>
      </c>
      <c r="C22" s="39" t="s">
        <v>273</v>
      </c>
      <c r="F22" s="198">
        <v>100826</v>
      </c>
      <c r="H22" s="218">
        <v>-78820</v>
      </c>
      <c r="J22" s="198">
        <v>3394605</v>
      </c>
      <c r="K22" s="183"/>
      <c r="L22" s="218">
        <v>-2762035</v>
      </c>
      <c r="P22" s="184"/>
      <c r="Q22" s="184"/>
    </row>
    <row r="23" spans="1:17" ht="6" customHeight="1" x14ac:dyDescent="0.45">
      <c r="B23" s="167"/>
      <c r="F23" s="182"/>
      <c r="J23" s="182"/>
    </row>
    <row r="24" spans="1:17" ht="20.25" customHeight="1" x14ac:dyDescent="0.45">
      <c r="A24" s="39" t="s">
        <v>274</v>
      </c>
      <c r="F24" s="182">
        <f>SUM(F10:F22)</f>
        <v>-18952</v>
      </c>
      <c r="H24" s="183">
        <f>SUM(H10:H22)</f>
        <v>-19885</v>
      </c>
      <c r="J24" s="182">
        <f>SUM(J10:J22)</f>
        <v>-669382</v>
      </c>
      <c r="K24" s="183"/>
      <c r="L24" s="183">
        <f>SUM(L10:L22)</f>
        <v>-699249</v>
      </c>
    </row>
    <row r="25" spans="1:17" ht="20.25" customHeight="1" x14ac:dyDescent="0.45">
      <c r="B25" s="39" t="s">
        <v>340</v>
      </c>
      <c r="F25" s="182"/>
      <c r="J25" s="182"/>
      <c r="K25" s="183"/>
    </row>
    <row r="26" spans="1:17" ht="20.25" customHeight="1" x14ac:dyDescent="0.45">
      <c r="B26" s="167" t="s">
        <v>145</v>
      </c>
      <c r="C26" s="39" t="s">
        <v>107</v>
      </c>
      <c r="F26" s="182">
        <v>14115</v>
      </c>
      <c r="H26" s="183">
        <v>-263</v>
      </c>
      <c r="J26" s="182">
        <v>520596</v>
      </c>
      <c r="K26" s="183"/>
      <c r="L26" s="183">
        <v>-4108</v>
      </c>
      <c r="P26" s="184"/>
      <c r="Q26" s="184"/>
    </row>
    <row r="27" spans="1:17" ht="20.25" customHeight="1" x14ac:dyDescent="0.45">
      <c r="B27" s="167" t="s">
        <v>145</v>
      </c>
      <c r="C27" s="39" t="s">
        <v>21</v>
      </c>
      <c r="F27" s="182">
        <v>-900</v>
      </c>
      <c r="H27" s="183">
        <v>7048</v>
      </c>
      <c r="J27" s="182">
        <v>-34204</v>
      </c>
      <c r="K27" s="183"/>
      <c r="L27" s="183">
        <v>240403</v>
      </c>
      <c r="N27" s="184"/>
      <c r="O27" s="184"/>
      <c r="P27" s="184"/>
      <c r="Q27" s="184"/>
    </row>
    <row r="28" spans="1:17" ht="20.25" customHeight="1" x14ac:dyDescent="0.45">
      <c r="B28" s="167" t="s">
        <v>145</v>
      </c>
      <c r="C28" s="39" t="s">
        <v>277</v>
      </c>
      <c r="F28" s="182">
        <v>-1470</v>
      </c>
      <c r="H28" s="183">
        <v>1007</v>
      </c>
      <c r="J28" s="182">
        <v>-47025</v>
      </c>
      <c r="K28" s="183"/>
      <c r="L28" s="183">
        <v>36498</v>
      </c>
      <c r="P28" s="184"/>
      <c r="Q28" s="184"/>
    </row>
    <row r="29" spans="1:17" ht="20.25" customHeight="1" x14ac:dyDescent="0.45">
      <c r="B29" s="167" t="s">
        <v>145</v>
      </c>
      <c r="C29" s="39" t="s">
        <v>32</v>
      </c>
      <c r="F29" s="182">
        <v>-5097</v>
      </c>
      <c r="H29" s="183">
        <v>-10009</v>
      </c>
      <c r="J29" s="182">
        <v>-182173</v>
      </c>
      <c r="K29" s="183"/>
      <c r="L29" s="183">
        <v>-347263</v>
      </c>
      <c r="P29" s="184"/>
      <c r="Q29" s="184"/>
    </row>
    <row r="30" spans="1:17" ht="20.25" customHeight="1" x14ac:dyDescent="0.45">
      <c r="B30" s="167" t="s">
        <v>145</v>
      </c>
      <c r="C30" s="39" t="s">
        <v>49</v>
      </c>
      <c r="F30" s="182">
        <v>-2834</v>
      </c>
      <c r="H30" s="183">
        <v>-303</v>
      </c>
      <c r="J30" s="182">
        <v>-98888</v>
      </c>
      <c r="K30" s="183"/>
      <c r="L30" s="183">
        <v>-10791</v>
      </c>
      <c r="P30" s="184"/>
      <c r="Q30" s="184"/>
    </row>
    <row r="31" spans="1:17" ht="20.25" customHeight="1" x14ac:dyDescent="0.45">
      <c r="B31" s="167" t="s">
        <v>145</v>
      </c>
      <c r="C31" s="39" t="s">
        <v>110</v>
      </c>
      <c r="F31" s="182">
        <v>-1776</v>
      </c>
      <c r="H31" s="183">
        <v>1</v>
      </c>
      <c r="J31" s="182">
        <v>-76352</v>
      </c>
      <c r="K31" s="183"/>
      <c r="L31" s="183">
        <v>51</v>
      </c>
      <c r="P31" s="184"/>
      <c r="Q31" s="184"/>
    </row>
    <row r="32" spans="1:17" ht="20.25" customHeight="1" x14ac:dyDescent="0.45">
      <c r="B32" s="167" t="s">
        <v>145</v>
      </c>
      <c r="C32" s="39" t="s">
        <v>111</v>
      </c>
      <c r="F32" s="182">
        <v>-156</v>
      </c>
      <c r="H32" s="183">
        <v>-524</v>
      </c>
      <c r="J32" s="182">
        <v>-5592</v>
      </c>
      <c r="K32" s="183"/>
      <c r="L32" s="183">
        <v>-17754</v>
      </c>
      <c r="P32" s="184"/>
      <c r="Q32" s="184"/>
    </row>
    <row r="33" spans="1:17" ht="20.25" customHeight="1" x14ac:dyDescent="0.45">
      <c r="B33" s="167" t="s">
        <v>145</v>
      </c>
      <c r="C33" s="270" t="s">
        <v>280</v>
      </c>
      <c r="F33" s="182">
        <v>42</v>
      </c>
      <c r="H33" s="183">
        <v>356</v>
      </c>
      <c r="J33" s="182">
        <v>802</v>
      </c>
      <c r="K33" s="183"/>
      <c r="L33" s="183">
        <v>12707</v>
      </c>
      <c r="P33" s="184"/>
      <c r="Q33" s="184"/>
    </row>
    <row r="34" spans="1:17" ht="20.25" customHeight="1" x14ac:dyDescent="0.45">
      <c r="B34" s="167" t="s">
        <v>145</v>
      </c>
      <c r="C34" s="39" t="s">
        <v>68</v>
      </c>
      <c r="F34" s="182">
        <v>-618</v>
      </c>
      <c r="H34" s="183">
        <v>-11722</v>
      </c>
      <c r="J34" s="182">
        <v>-27726</v>
      </c>
      <c r="K34" s="183"/>
      <c r="L34" s="183">
        <v>-389853</v>
      </c>
      <c r="P34" s="184"/>
      <c r="Q34" s="184"/>
    </row>
    <row r="35" spans="1:17" ht="20.25" customHeight="1" x14ac:dyDescent="0.45">
      <c r="B35" s="167" t="s">
        <v>145</v>
      </c>
      <c r="C35" s="39" t="s">
        <v>79</v>
      </c>
      <c r="F35" s="186">
        <v>31</v>
      </c>
      <c r="H35" s="187">
        <v>0</v>
      </c>
      <c r="J35" s="186">
        <v>1076</v>
      </c>
      <c r="K35" s="183"/>
      <c r="L35" s="187">
        <v>-5</v>
      </c>
      <c r="P35" s="184"/>
      <c r="Q35" s="184"/>
    </row>
    <row r="36" spans="1:17" ht="6" customHeight="1" x14ac:dyDescent="0.45">
      <c r="B36" s="167"/>
      <c r="F36" s="182"/>
      <c r="J36" s="182"/>
    </row>
    <row r="37" spans="1:17" ht="20.25" customHeight="1" x14ac:dyDescent="0.45">
      <c r="A37" s="40" t="s">
        <v>341</v>
      </c>
      <c r="F37" s="182">
        <f>SUM(F24:F35)</f>
        <v>-17615</v>
      </c>
      <c r="H37" s="183">
        <f>SUM(H24:H35)</f>
        <v>-34294</v>
      </c>
      <c r="J37" s="182">
        <f>SUM(J24:J35)</f>
        <v>-618868</v>
      </c>
      <c r="L37" s="183">
        <f>SUM(L24:L35)</f>
        <v>-1179364</v>
      </c>
    </row>
    <row r="38" spans="1:17" ht="20.25" customHeight="1" x14ac:dyDescent="0.45">
      <c r="B38" s="167" t="s">
        <v>145</v>
      </c>
      <c r="C38" s="39" t="s">
        <v>282</v>
      </c>
      <c r="F38" s="198">
        <v>-163152</v>
      </c>
      <c r="H38" s="218">
        <v>-164517</v>
      </c>
      <c r="J38" s="198">
        <v>-5809996</v>
      </c>
      <c r="K38" s="183"/>
      <c r="L38" s="218">
        <v>-5680593</v>
      </c>
    </row>
    <row r="39" spans="1:17" ht="6" customHeight="1" x14ac:dyDescent="0.45">
      <c r="F39" s="182"/>
      <c r="J39" s="182"/>
    </row>
    <row r="40" spans="1:17" ht="20.25" customHeight="1" x14ac:dyDescent="0.45">
      <c r="A40" s="39" t="s">
        <v>342</v>
      </c>
      <c r="F40" s="186">
        <f>SUM(F37:F38)</f>
        <v>-180767</v>
      </c>
      <c r="G40" s="183"/>
      <c r="H40" s="187">
        <f>SUM(H37:H38)</f>
        <v>-198811</v>
      </c>
      <c r="I40" s="183"/>
      <c r="J40" s="186">
        <f>SUM(J37:J38)</f>
        <v>-6428864</v>
      </c>
      <c r="K40" s="183"/>
      <c r="L40" s="187">
        <f>SUM(L37:L38)</f>
        <v>-6859957</v>
      </c>
    </row>
    <row r="41" spans="1:17" x14ac:dyDescent="0.45">
      <c r="G41" s="183"/>
      <c r="I41" s="183"/>
      <c r="K41" s="183"/>
    </row>
    <row r="42" spans="1:17" x14ac:dyDescent="0.45">
      <c r="G42" s="183"/>
      <c r="I42" s="183"/>
      <c r="K42" s="183"/>
    </row>
    <row r="43" spans="1:17" x14ac:dyDescent="0.45">
      <c r="G43" s="183"/>
      <c r="I43" s="183"/>
      <c r="K43" s="183"/>
    </row>
    <row r="44" spans="1:17" x14ac:dyDescent="0.45">
      <c r="G44" s="183"/>
      <c r="I44" s="183"/>
      <c r="K44" s="183"/>
    </row>
    <row r="45" spans="1:17" x14ac:dyDescent="0.45">
      <c r="G45" s="183"/>
      <c r="I45" s="183"/>
      <c r="K45" s="183"/>
    </row>
    <row r="46" spans="1:17" x14ac:dyDescent="0.45">
      <c r="G46" s="183"/>
      <c r="I46" s="183"/>
      <c r="K46" s="183"/>
    </row>
    <row r="47" spans="1:17" x14ac:dyDescent="0.45">
      <c r="G47" s="183"/>
      <c r="I47" s="183"/>
      <c r="K47" s="183"/>
    </row>
    <row r="48" spans="1:17" x14ac:dyDescent="0.45">
      <c r="G48" s="183"/>
      <c r="I48" s="183"/>
      <c r="K48" s="183"/>
    </row>
    <row r="49" spans="1:17" ht="10.5" customHeight="1" x14ac:dyDescent="0.45">
      <c r="G49" s="183"/>
      <c r="I49" s="183"/>
      <c r="K49" s="183"/>
    </row>
    <row r="50" spans="1:17" ht="21.95" customHeight="1" x14ac:dyDescent="0.45">
      <c r="A50" s="302" t="str">
        <f>'T21-23Conso'!A108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302"/>
    </row>
    <row r="51" spans="1:17" ht="19.350000000000001" customHeight="1" x14ac:dyDescent="0.45">
      <c r="A51" s="166" t="s">
        <v>118</v>
      </c>
      <c r="B51" s="166"/>
      <c r="C51" s="166"/>
      <c r="G51" s="260"/>
      <c r="I51" s="260"/>
      <c r="K51" s="260"/>
    </row>
    <row r="52" spans="1:17" ht="19.350000000000001" customHeight="1" x14ac:dyDescent="0.45">
      <c r="A52" s="166" t="s">
        <v>286</v>
      </c>
      <c r="B52" s="166"/>
      <c r="C52" s="166"/>
      <c r="G52" s="260"/>
      <c r="I52" s="260"/>
      <c r="K52" s="260"/>
    </row>
    <row r="53" spans="1:17" ht="19.350000000000001" customHeight="1" x14ac:dyDescent="0.45">
      <c r="A53" s="170" t="str">
        <f>A3</f>
        <v>สำหรับรอบระยะเวลาเก้าเดือนสิ้นสุดวันที่ 30 กันยายน พ.ศ. 2567</v>
      </c>
      <c r="B53" s="170"/>
      <c r="C53" s="170"/>
      <c r="D53" s="171"/>
      <c r="E53" s="171"/>
      <c r="F53" s="187"/>
      <c r="G53" s="261"/>
      <c r="H53" s="187"/>
      <c r="I53" s="261"/>
      <c r="J53" s="187"/>
      <c r="K53" s="261"/>
      <c r="L53" s="187"/>
    </row>
    <row r="54" spans="1:17" ht="18.600000000000001" customHeight="1" x14ac:dyDescent="0.45">
      <c r="A54" s="173"/>
      <c r="B54" s="173"/>
      <c r="C54" s="173"/>
      <c r="D54" s="174"/>
      <c r="E54" s="174"/>
      <c r="F54" s="262"/>
      <c r="G54" s="263"/>
      <c r="H54" s="262"/>
      <c r="I54" s="263"/>
      <c r="J54" s="262"/>
      <c r="K54" s="263"/>
      <c r="L54" s="262"/>
    </row>
    <row r="55" spans="1:17" ht="20.25" customHeight="1" x14ac:dyDescent="0.45">
      <c r="A55" s="166"/>
      <c r="B55" s="166"/>
      <c r="C55" s="166"/>
      <c r="F55" s="301" t="s">
        <v>186</v>
      </c>
      <c r="G55" s="301"/>
      <c r="H55" s="301"/>
      <c r="I55" s="301"/>
      <c r="J55" s="301"/>
      <c r="K55" s="301"/>
      <c r="L55" s="301"/>
    </row>
    <row r="56" spans="1:17" ht="20.25" customHeight="1" x14ac:dyDescent="0.45">
      <c r="A56" s="166"/>
      <c r="B56" s="166"/>
      <c r="C56" s="166"/>
      <c r="F56" s="297" t="s">
        <v>4</v>
      </c>
      <c r="G56" s="297"/>
      <c r="H56" s="297"/>
      <c r="I56" s="167"/>
      <c r="J56" s="297" t="s">
        <v>5</v>
      </c>
      <c r="K56" s="297"/>
      <c r="L56" s="297"/>
      <c r="N56" s="176"/>
      <c r="O56" s="176"/>
    </row>
    <row r="57" spans="1:17" s="176" customFormat="1" ht="20.25" customHeight="1" x14ac:dyDescent="0.45">
      <c r="D57" s="177" t="s">
        <v>10</v>
      </c>
      <c r="F57" s="236" t="s">
        <v>11</v>
      </c>
      <c r="G57" s="230"/>
      <c r="H57" s="236" t="s">
        <v>12</v>
      </c>
      <c r="I57" s="230"/>
      <c r="J57" s="236" t="s">
        <v>11</v>
      </c>
      <c r="K57" s="230"/>
      <c r="L57" s="236" t="s">
        <v>12</v>
      </c>
    </row>
    <row r="58" spans="1:17" s="176" customFormat="1" ht="20.25" customHeight="1" x14ac:dyDescent="0.45">
      <c r="A58" s="39" t="s">
        <v>287</v>
      </c>
      <c r="B58" s="39"/>
      <c r="C58" s="39"/>
      <c r="D58" s="167"/>
      <c r="E58" s="167"/>
      <c r="F58" s="182"/>
      <c r="G58" s="184"/>
      <c r="H58" s="183"/>
      <c r="I58" s="184"/>
      <c r="J58" s="182"/>
      <c r="K58" s="184"/>
      <c r="L58" s="183"/>
    </row>
    <row r="59" spans="1:17" s="176" customFormat="1" ht="20.25" customHeight="1" x14ac:dyDescent="0.45">
      <c r="A59" s="39"/>
      <c r="B59" s="39" t="s">
        <v>293</v>
      </c>
      <c r="C59" s="167"/>
      <c r="D59" s="167">
        <v>21</v>
      </c>
      <c r="E59" s="167"/>
      <c r="F59" s="182">
        <v>46362</v>
      </c>
      <c r="G59" s="184"/>
      <c r="H59" s="183">
        <v>50741</v>
      </c>
      <c r="I59" s="184"/>
      <c r="J59" s="182">
        <v>1619620</v>
      </c>
      <c r="K59" s="184"/>
      <c r="L59" s="183">
        <v>1740419</v>
      </c>
      <c r="P59" s="184"/>
      <c r="Q59" s="184"/>
    </row>
    <row r="60" spans="1:17" s="176" customFormat="1" ht="20.25" customHeight="1" x14ac:dyDescent="0.45">
      <c r="A60" s="39"/>
      <c r="B60" s="39" t="s">
        <v>294</v>
      </c>
      <c r="C60" s="167"/>
      <c r="D60" s="167">
        <v>21</v>
      </c>
      <c r="E60" s="167"/>
      <c r="F60" s="182">
        <v>-56164</v>
      </c>
      <c r="G60" s="184"/>
      <c r="H60" s="183">
        <v>-16000</v>
      </c>
      <c r="I60" s="184"/>
      <c r="J60" s="182">
        <v>-2043348</v>
      </c>
      <c r="K60" s="184"/>
      <c r="L60" s="183">
        <v>-542595</v>
      </c>
      <c r="P60" s="184"/>
      <c r="Q60" s="184"/>
    </row>
    <row r="61" spans="1:17" s="176" customFormat="1" ht="20.25" customHeight="1" x14ac:dyDescent="0.45">
      <c r="A61" s="39"/>
      <c r="B61" s="39" t="s">
        <v>295</v>
      </c>
      <c r="C61" s="167"/>
      <c r="D61" s="167">
        <v>21</v>
      </c>
      <c r="E61" s="167"/>
      <c r="F61" s="182">
        <v>153607</v>
      </c>
      <c r="G61" s="184"/>
      <c r="H61" s="183">
        <v>122528</v>
      </c>
      <c r="I61" s="183"/>
      <c r="J61" s="182">
        <v>5495425</v>
      </c>
      <c r="K61" s="183"/>
      <c r="L61" s="183">
        <v>4238314</v>
      </c>
      <c r="N61" s="39"/>
      <c r="O61" s="39"/>
      <c r="P61" s="184"/>
      <c r="Q61" s="184"/>
    </row>
    <row r="62" spans="1:17" ht="20.25" customHeight="1" x14ac:dyDescent="0.45">
      <c r="B62" s="39" t="s">
        <v>296</v>
      </c>
      <c r="C62" s="167"/>
      <c r="D62" s="167">
        <v>21</v>
      </c>
      <c r="F62" s="182">
        <v>-11740</v>
      </c>
      <c r="G62" s="183"/>
      <c r="H62" s="183">
        <v>-202895</v>
      </c>
      <c r="J62" s="182">
        <v>-421291</v>
      </c>
      <c r="L62" s="183">
        <v>-7031239</v>
      </c>
      <c r="M62" s="176"/>
      <c r="P62" s="184"/>
      <c r="Q62" s="184"/>
    </row>
    <row r="63" spans="1:17" ht="20.25" customHeight="1" x14ac:dyDescent="0.45">
      <c r="B63" s="39" t="s">
        <v>343</v>
      </c>
      <c r="D63" s="167">
        <v>9</v>
      </c>
      <c r="F63" s="182">
        <v>-42500</v>
      </c>
      <c r="G63" s="183"/>
      <c r="H63" s="183">
        <v>-160131</v>
      </c>
      <c r="I63" s="183"/>
      <c r="J63" s="182">
        <v>-1522667</v>
      </c>
      <c r="K63" s="183"/>
      <c r="L63" s="183">
        <v>-5623322</v>
      </c>
      <c r="M63" s="176"/>
      <c r="P63" s="184"/>
      <c r="Q63" s="184"/>
    </row>
    <row r="64" spans="1:17" ht="20.25" customHeight="1" x14ac:dyDescent="0.45">
      <c r="B64" s="39" t="s">
        <v>344</v>
      </c>
      <c r="F64" s="182"/>
      <c r="G64" s="183"/>
      <c r="I64" s="183"/>
      <c r="J64" s="182"/>
      <c r="K64" s="183"/>
      <c r="M64" s="176"/>
      <c r="P64" s="184"/>
      <c r="Q64" s="184"/>
    </row>
    <row r="65" spans="1:17" ht="20.25" customHeight="1" x14ac:dyDescent="0.45">
      <c r="C65" s="39" t="s">
        <v>19</v>
      </c>
      <c r="F65" s="182">
        <v>-357</v>
      </c>
      <c r="G65" s="183"/>
      <c r="H65" s="183">
        <v>0</v>
      </c>
      <c r="I65" s="183"/>
      <c r="J65" s="182">
        <v>-12429</v>
      </c>
      <c r="K65" s="183"/>
      <c r="L65" s="183">
        <v>0</v>
      </c>
      <c r="M65" s="176"/>
      <c r="P65" s="184"/>
      <c r="Q65" s="184"/>
    </row>
    <row r="66" spans="1:17" ht="20.25" customHeight="1" x14ac:dyDescent="0.45">
      <c r="B66" s="39" t="s">
        <v>345</v>
      </c>
      <c r="F66" s="182">
        <v>8</v>
      </c>
      <c r="G66" s="183"/>
      <c r="H66" s="184">
        <v>166</v>
      </c>
      <c r="I66" s="183"/>
      <c r="J66" s="216">
        <v>265</v>
      </c>
      <c r="K66" s="183"/>
      <c r="L66" s="184">
        <v>5687</v>
      </c>
      <c r="M66" s="176"/>
      <c r="P66" s="184"/>
      <c r="Q66" s="184"/>
    </row>
    <row r="67" spans="1:17" ht="20.25" customHeight="1" x14ac:dyDescent="0.45">
      <c r="B67" s="39" t="s">
        <v>304</v>
      </c>
      <c r="F67" s="216">
        <v>-1337</v>
      </c>
      <c r="G67" s="183"/>
      <c r="H67" s="184">
        <v>-1597</v>
      </c>
      <c r="I67" s="183"/>
      <c r="J67" s="182">
        <v>-48445</v>
      </c>
      <c r="K67" s="183"/>
      <c r="L67" s="183">
        <v>-55046</v>
      </c>
      <c r="M67" s="176"/>
      <c r="P67" s="184"/>
      <c r="Q67" s="184"/>
    </row>
    <row r="68" spans="1:17" ht="20.25" customHeight="1" x14ac:dyDescent="0.45">
      <c r="B68" s="39" t="s">
        <v>127</v>
      </c>
      <c r="F68" s="216">
        <v>10065</v>
      </c>
      <c r="G68" s="183"/>
      <c r="H68" s="183">
        <v>21916</v>
      </c>
      <c r="I68" s="183"/>
      <c r="J68" s="182">
        <v>358949</v>
      </c>
      <c r="K68" s="183"/>
      <c r="L68" s="183">
        <v>751029</v>
      </c>
      <c r="M68" s="176"/>
      <c r="P68" s="184"/>
      <c r="Q68" s="184"/>
    </row>
    <row r="69" spans="1:17" ht="20.25" customHeight="1" x14ac:dyDescent="0.45">
      <c r="B69" s="39" t="s">
        <v>346</v>
      </c>
      <c r="F69" s="182">
        <v>47364</v>
      </c>
      <c r="G69" s="183"/>
      <c r="H69" s="183">
        <v>432212</v>
      </c>
      <c r="I69" s="183"/>
      <c r="J69" s="182">
        <v>1699307</v>
      </c>
      <c r="K69" s="183"/>
      <c r="L69" s="183">
        <v>14992409</v>
      </c>
      <c r="M69" s="176"/>
      <c r="N69" s="184"/>
      <c r="P69" s="184"/>
      <c r="Q69" s="184"/>
    </row>
    <row r="70" spans="1:17" ht="20.25" customHeight="1" x14ac:dyDescent="0.45">
      <c r="B70" s="39" t="s">
        <v>307</v>
      </c>
      <c r="F70" s="198">
        <v>195</v>
      </c>
      <c r="G70" s="183"/>
      <c r="H70" s="218">
        <v>122</v>
      </c>
      <c r="I70" s="183"/>
      <c r="J70" s="198">
        <v>7169</v>
      </c>
      <c r="K70" s="183"/>
      <c r="L70" s="218">
        <v>4197</v>
      </c>
      <c r="M70" s="176"/>
      <c r="P70" s="184"/>
      <c r="Q70" s="184"/>
    </row>
    <row r="71" spans="1:17" ht="6" customHeight="1" x14ac:dyDescent="0.45">
      <c r="F71" s="182"/>
      <c r="G71" s="183"/>
      <c r="J71" s="182"/>
    </row>
    <row r="72" spans="1:17" ht="20.25" customHeight="1" x14ac:dyDescent="0.45">
      <c r="A72" s="39" t="s">
        <v>347</v>
      </c>
      <c r="F72" s="186">
        <f>SUM(F59:F71)</f>
        <v>145503</v>
      </c>
      <c r="G72" s="183"/>
      <c r="H72" s="187">
        <f>SUM(H59:H70)</f>
        <v>247062</v>
      </c>
      <c r="I72" s="183"/>
      <c r="J72" s="186">
        <f>SUM(J59:J70)</f>
        <v>5132555</v>
      </c>
      <c r="K72" s="183"/>
      <c r="L72" s="187">
        <f>SUM(L59:L70)</f>
        <v>8479853</v>
      </c>
    </row>
    <row r="73" spans="1:17" ht="12" customHeight="1" x14ac:dyDescent="0.45">
      <c r="F73" s="182"/>
      <c r="G73" s="183"/>
      <c r="I73" s="183"/>
      <c r="J73" s="182"/>
      <c r="K73" s="183"/>
    </row>
    <row r="74" spans="1:17" ht="20.25" customHeight="1" x14ac:dyDescent="0.45">
      <c r="A74" s="39" t="s">
        <v>310</v>
      </c>
      <c r="F74" s="182"/>
      <c r="G74" s="183"/>
      <c r="I74" s="183"/>
      <c r="J74" s="182"/>
      <c r="K74" s="183"/>
    </row>
    <row r="75" spans="1:17" ht="20.25" customHeight="1" x14ac:dyDescent="0.45">
      <c r="B75" s="39" t="s">
        <v>311</v>
      </c>
      <c r="D75" s="167">
        <v>13</v>
      </c>
      <c r="F75" s="182">
        <v>868282</v>
      </c>
      <c r="G75" s="183"/>
      <c r="H75" s="183">
        <v>1311443</v>
      </c>
      <c r="I75" s="183"/>
      <c r="J75" s="182">
        <v>31032827</v>
      </c>
      <c r="K75" s="183"/>
      <c r="L75" s="183">
        <v>45337838</v>
      </c>
      <c r="P75" s="184"/>
      <c r="Q75" s="184"/>
    </row>
    <row r="76" spans="1:17" ht="20.25" customHeight="1" x14ac:dyDescent="0.45">
      <c r="B76" s="39" t="s">
        <v>312</v>
      </c>
      <c r="D76" s="167">
        <v>13</v>
      </c>
      <c r="F76" s="182">
        <v>-741814</v>
      </c>
      <c r="G76" s="183"/>
      <c r="H76" s="183">
        <v>-1055606</v>
      </c>
      <c r="I76" s="183"/>
      <c r="J76" s="182">
        <v>-26656739</v>
      </c>
      <c r="K76" s="183"/>
      <c r="L76" s="183">
        <v>-36414581</v>
      </c>
      <c r="P76" s="184"/>
      <c r="Q76" s="184"/>
    </row>
    <row r="77" spans="1:17" ht="20.25" customHeight="1" x14ac:dyDescent="0.45">
      <c r="B77" s="39" t="s">
        <v>348</v>
      </c>
      <c r="D77" s="167">
        <v>21</v>
      </c>
      <c r="F77" s="182">
        <v>88000</v>
      </c>
      <c r="G77" s="183"/>
      <c r="H77" s="183">
        <v>0</v>
      </c>
      <c r="I77" s="183"/>
      <c r="J77" s="182">
        <v>3196098</v>
      </c>
      <c r="K77" s="183"/>
      <c r="L77" s="183">
        <v>0</v>
      </c>
      <c r="P77" s="184"/>
      <c r="Q77" s="184"/>
    </row>
    <row r="78" spans="1:17" ht="20.25" customHeight="1" x14ac:dyDescent="0.45">
      <c r="B78" s="39" t="s">
        <v>349</v>
      </c>
      <c r="D78" s="167">
        <v>21</v>
      </c>
      <c r="F78" s="182">
        <v>-70000</v>
      </c>
      <c r="G78" s="183"/>
      <c r="H78" s="183">
        <v>0</v>
      </c>
      <c r="I78" s="183"/>
      <c r="J78" s="182">
        <v>-2569581</v>
      </c>
      <c r="K78" s="183"/>
      <c r="L78" s="183">
        <v>0</v>
      </c>
      <c r="P78" s="184"/>
      <c r="Q78" s="184"/>
    </row>
    <row r="79" spans="1:17" ht="20.25" customHeight="1" x14ac:dyDescent="0.45">
      <c r="B79" s="39" t="s">
        <v>313</v>
      </c>
      <c r="D79" s="167">
        <v>14</v>
      </c>
      <c r="F79" s="182">
        <v>258902</v>
      </c>
      <c r="G79" s="183"/>
      <c r="H79" s="183">
        <v>121373</v>
      </c>
      <c r="I79" s="183"/>
      <c r="J79" s="182">
        <v>9269009</v>
      </c>
      <c r="K79" s="183"/>
      <c r="L79" s="183">
        <v>4268350</v>
      </c>
      <c r="P79" s="184"/>
      <c r="Q79" s="184"/>
    </row>
    <row r="80" spans="1:17" ht="20.25" customHeight="1" x14ac:dyDescent="0.45">
      <c r="B80" s="39" t="s">
        <v>314</v>
      </c>
      <c r="D80" s="167">
        <v>14</v>
      </c>
      <c r="F80" s="182">
        <v>-354534</v>
      </c>
      <c r="G80" s="183"/>
      <c r="H80" s="183">
        <v>-254660</v>
      </c>
      <c r="I80" s="183"/>
      <c r="J80" s="182">
        <v>-12714167</v>
      </c>
      <c r="K80" s="183"/>
      <c r="L80" s="183">
        <v>-8858650</v>
      </c>
      <c r="P80" s="184"/>
      <c r="Q80" s="184"/>
    </row>
    <row r="81" spans="1:17" ht="20.25" customHeight="1" x14ac:dyDescent="0.45">
      <c r="B81" s="39" t="s">
        <v>315</v>
      </c>
      <c r="D81" s="167">
        <v>15</v>
      </c>
      <c r="F81" s="182">
        <v>200887</v>
      </c>
      <c r="G81" s="183"/>
      <c r="H81" s="183">
        <v>241135</v>
      </c>
      <c r="I81" s="183"/>
      <c r="J81" s="182">
        <v>7390000</v>
      </c>
      <c r="K81" s="183"/>
      <c r="L81" s="183">
        <v>8200000</v>
      </c>
      <c r="P81" s="184"/>
      <c r="Q81" s="184"/>
    </row>
    <row r="82" spans="1:17" ht="20.25" customHeight="1" x14ac:dyDescent="0.45">
      <c r="B82" s="39" t="s">
        <v>316</v>
      </c>
      <c r="D82" s="167">
        <v>15</v>
      </c>
      <c r="F82" s="182">
        <v>-191315</v>
      </c>
      <c r="G82" s="183"/>
      <c r="H82" s="183">
        <v>-251446</v>
      </c>
      <c r="I82" s="183"/>
      <c r="J82" s="182">
        <v>-7000000</v>
      </c>
      <c r="K82" s="183"/>
      <c r="L82" s="183">
        <v>-8669423</v>
      </c>
      <c r="P82" s="184"/>
      <c r="Q82" s="184"/>
    </row>
    <row r="83" spans="1:17" ht="20.25" customHeight="1" x14ac:dyDescent="0.45">
      <c r="B83" s="39" t="s">
        <v>317</v>
      </c>
      <c r="D83" s="167">
        <v>20</v>
      </c>
      <c r="F83" s="182">
        <v>-105395</v>
      </c>
      <c r="G83" s="183"/>
      <c r="H83" s="183">
        <v>-244677</v>
      </c>
      <c r="I83" s="183"/>
      <c r="J83" s="182">
        <v>-3806316</v>
      </c>
      <c r="K83" s="183"/>
      <c r="L83" s="183">
        <v>-8449469</v>
      </c>
      <c r="P83" s="184"/>
      <c r="Q83" s="184"/>
    </row>
    <row r="84" spans="1:17" ht="20.25" customHeight="1" x14ac:dyDescent="0.45">
      <c r="B84" s="39" t="s">
        <v>319</v>
      </c>
      <c r="F84" s="198">
        <v>-689</v>
      </c>
      <c r="G84" s="183"/>
      <c r="H84" s="218">
        <v>-726</v>
      </c>
      <c r="I84" s="183"/>
      <c r="J84" s="198">
        <v>-24601</v>
      </c>
      <c r="K84" s="183"/>
      <c r="L84" s="218">
        <v>-25048</v>
      </c>
      <c r="P84" s="184"/>
      <c r="Q84" s="184"/>
    </row>
    <row r="85" spans="1:17" ht="6" customHeight="1" x14ac:dyDescent="0.45">
      <c r="F85" s="182"/>
      <c r="G85" s="183"/>
      <c r="I85" s="183"/>
      <c r="J85" s="182"/>
      <c r="K85" s="183"/>
    </row>
    <row r="86" spans="1:17" ht="20.25" customHeight="1" x14ac:dyDescent="0.45">
      <c r="A86" s="39" t="s">
        <v>350</v>
      </c>
      <c r="F86" s="186">
        <f>SUM(F75:F84)</f>
        <v>-47676</v>
      </c>
      <c r="G86" s="183"/>
      <c r="H86" s="187">
        <f>SUM(H75:H84)</f>
        <v>-133164</v>
      </c>
      <c r="I86" s="183"/>
      <c r="J86" s="186">
        <f>SUM(J75:J84)</f>
        <v>-1883470</v>
      </c>
      <c r="K86" s="183"/>
      <c r="L86" s="187">
        <f>SUM(L75:L84)</f>
        <v>-4610983</v>
      </c>
    </row>
    <row r="87" spans="1:17" ht="12" customHeight="1" x14ac:dyDescent="0.45">
      <c r="F87" s="182"/>
      <c r="G87" s="183"/>
      <c r="I87" s="183"/>
      <c r="J87" s="182"/>
      <c r="K87" s="183"/>
    </row>
    <row r="88" spans="1:17" ht="20.25" customHeight="1" x14ac:dyDescent="0.45">
      <c r="A88" s="39" t="s">
        <v>351</v>
      </c>
      <c r="F88" s="182">
        <f>F40+F72+F86</f>
        <v>-82940</v>
      </c>
      <c r="G88" s="183"/>
      <c r="H88" s="183">
        <f>H40+H72+H86</f>
        <v>-84913</v>
      </c>
      <c r="I88" s="183"/>
      <c r="J88" s="182">
        <f>J40+J72+J86</f>
        <v>-3179779</v>
      </c>
      <c r="K88" s="183"/>
      <c r="L88" s="183">
        <f>L40+L72+L86</f>
        <v>-2991087</v>
      </c>
      <c r="P88" s="184"/>
      <c r="Q88" s="184"/>
    </row>
    <row r="89" spans="1:17" ht="20.25" customHeight="1" x14ac:dyDescent="0.45">
      <c r="A89" s="39" t="s">
        <v>324</v>
      </c>
      <c r="F89" s="182">
        <v>3729</v>
      </c>
      <c r="G89" s="183"/>
      <c r="H89" s="183">
        <v>-3141</v>
      </c>
      <c r="I89" s="183"/>
      <c r="J89" s="182">
        <v>330757</v>
      </c>
      <c r="K89" s="183"/>
      <c r="L89" s="183">
        <v>100646</v>
      </c>
      <c r="P89" s="184"/>
      <c r="Q89" s="184"/>
    </row>
    <row r="90" spans="1:17" ht="20.25" customHeight="1" x14ac:dyDescent="0.45">
      <c r="A90" s="39" t="s">
        <v>325</v>
      </c>
      <c r="F90" s="186">
        <v>150733</v>
      </c>
      <c r="G90" s="183"/>
      <c r="H90" s="187">
        <v>164663</v>
      </c>
      <c r="I90" s="183"/>
      <c r="J90" s="186">
        <v>5158570</v>
      </c>
      <c r="K90" s="183"/>
      <c r="L90" s="187">
        <v>5691149</v>
      </c>
      <c r="P90" s="184"/>
      <c r="Q90" s="184"/>
    </row>
    <row r="91" spans="1:17" ht="6" customHeight="1" x14ac:dyDescent="0.45">
      <c r="F91" s="182"/>
      <c r="J91" s="182"/>
      <c r="K91" s="183"/>
    </row>
    <row r="92" spans="1:17" ht="20.25" customHeight="1" thickBot="1" x14ac:dyDescent="0.5">
      <c r="A92" s="39" t="s">
        <v>326</v>
      </c>
      <c r="F92" s="205">
        <f>SUM(F88:F90)</f>
        <v>71522</v>
      </c>
      <c r="G92" s="183"/>
      <c r="H92" s="206">
        <f>SUM(H88:H90)</f>
        <v>76609</v>
      </c>
      <c r="I92" s="183"/>
      <c r="J92" s="205">
        <f>SUM(J88:J90)</f>
        <v>2309548</v>
      </c>
      <c r="K92" s="183"/>
      <c r="L92" s="206">
        <f>SUM(L88:L90)</f>
        <v>2800708</v>
      </c>
      <c r="N92" s="184"/>
    </row>
    <row r="93" spans="1:17" ht="12" customHeight="1" thickTop="1" x14ac:dyDescent="0.45">
      <c r="F93" s="182"/>
      <c r="J93" s="182"/>
    </row>
    <row r="94" spans="1:17" ht="20.25" customHeight="1" x14ac:dyDescent="0.45">
      <c r="A94" s="188" t="s">
        <v>327</v>
      </c>
      <c r="F94" s="182"/>
      <c r="G94" s="183"/>
      <c r="I94" s="183"/>
      <c r="J94" s="182"/>
      <c r="K94" s="183"/>
    </row>
    <row r="95" spans="1:17" ht="6" customHeight="1" x14ac:dyDescent="0.45">
      <c r="A95" s="188"/>
      <c r="F95" s="182"/>
      <c r="G95" s="183"/>
      <c r="I95" s="183"/>
      <c r="J95" s="182"/>
      <c r="K95" s="183"/>
    </row>
    <row r="96" spans="1:17" ht="20.25" customHeight="1" x14ac:dyDescent="0.45">
      <c r="A96" s="39" t="s">
        <v>328</v>
      </c>
      <c r="F96" s="182"/>
      <c r="G96" s="183"/>
      <c r="I96" s="183"/>
      <c r="J96" s="182"/>
      <c r="K96" s="183"/>
    </row>
    <row r="97" spans="1:17" ht="6" customHeight="1" x14ac:dyDescent="0.45">
      <c r="A97" s="176"/>
      <c r="B97" s="176"/>
      <c r="C97" s="176"/>
      <c r="D97" s="179"/>
      <c r="E97" s="179"/>
      <c r="F97" s="240"/>
      <c r="G97" s="230"/>
      <c r="H97" s="230"/>
      <c r="I97" s="230"/>
      <c r="J97" s="240"/>
      <c r="K97" s="230"/>
      <c r="L97" s="230"/>
    </row>
    <row r="98" spans="1:17" ht="20.25" customHeight="1" x14ac:dyDescent="0.45">
      <c r="A98" s="39" t="s">
        <v>329</v>
      </c>
      <c r="F98" s="182">
        <v>495</v>
      </c>
      <c r="H98" s="183">
        <v>141</v>
      </c>
      <c r="J98" s="182">
        <v>15991</v>
      </c>
      <c r="L98" s="183">
        <v>5147</v>
      </c>
      <c r="P98" s="184"/>
      <c r="Q98" s="184"/>
    </row>
    <row r="99" spans="1:17" x14ac:dyDescent="0.45">
      <c r="A99" s="39" t="s">
        <v>332</v>
      </c>
      <c r="F99" s="182">
        <v>2156</v>
      </c>
      <c r="H99" s="183">
        <v>0</v>
      </c>
      <c r="J99" s="182">
        <v>79444</v>
      </c>
      <c r="K99" s="183"/>
      <c r="L99" s="183">
        <v>0</v>
      </c>
      <c r="P99" s="184"/>
      <c r="Q99" s="184"/>
    </row>
    <row r="100" spans="1:17" x14ac:dyDescent="0.45">
      <c r="K100" s="183"/>
      <c r="P100" s="184"/>
      <c r="Q100" s="184"/>
    </row>
    <row r="101" spans="1:17" ht="12" customHeight="1" x14ac:dyDescent="0.45">
      <c r="K101" s="183"/>
      <c r="P101" s="184"/>
      <c r="Q101" s="184"/>
    </row>
    <row r="102" spans="1:17" ht="21.95" customHeight="1" x14ac:dyDescent="0.45">
      <c r="A102" s="30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303"/>
      <c r="C102" s="303"/>
      <c r="D102" s="303"/>
      <c r="E102" s="303"/>
      <c r="F102" s="303"/>
      <c r="G102" s="303"/>
      <c r="H102" s="303"/>
      <c r="I102" s="303"/>
      <c r="J102" s="303"/>
      <c r="K102" s="303"/>
      <c r="L102" s="303"/>
    </row>
  </sheetData>
  <mergeCells count="8">
    <mergeCell ref="A102:L102"/>
    <mergeCell ref="F5:L5"/>
    <mergeCell ref="F6:H6"/>
    <mergeCell ref="J6:L6"/>
    <mergeCell ref="A50:L50"/>
    <mergeCell ref="F55:L55"/>
    <mergeCell ref="F56:H56"/>
    <mergeCell ref="J56:L56"/>
  </mergeCells>
  <pageMargins left="0.8" right="0.5" top="0.5" bottom="0.6" header="0.49" footer="0.4"/>
  <pageSetup paperSize="9" scale="85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 </vt:lpstr>
      <vt:lpstr>T9-10 PL Conso (3m)</vt:lpstr>
      <vt:lpstr>T11-12PL Conso (9m)</vt:lpstr>
      <vt:lpstr>T13-14PL Co (3m)</vt:lpstr>
      <vt:lpstr>T15-16PL Co (9m)</vt:lpstr>
      <vt:lpstr>T17 Change US Conso</vt:lpstr>
      <vt:lpstr>T18 Change THB Conso</vt:lpstr>
      <vt:lpstr>T19  Change US Co</vt:lpstr>
      <vt:lpstr>T20 Change THB Co</vt:lpstr>
      <vt:lpstr>T21-23Conso</vt:lpstr>
      <vt:lpstr>T24-25 Co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Chariyaporn Nakuam (TH)</cp:lastModifiedBy>
  <cp:lastPrinted>2024-11-12T11:59:56Z</cp:lastPrinted>
  <dcterms:created xsi:type="dcterms:W3CDTF">2024-11-11T01:58:53Z</dcterms:created>
  <dcterms:modified xsi:type="dcterms:W3CDTF">2024-11-12T12:45:31Z</dcterms:modified>
</cp:coreProperties>
</file>