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Q3'24\"/>
    </mc:Choice>
  </mc:AlternateContent>
  <xr:revisionPtr revIDLastSave="0" documentId="13_ncr:1_{4E02D1AB-7AA3-433D-9F9F-2A057060A47B}" xr6:coauthVersionLast="47" xr6:coauthVersionMax="47" xr10:uidLastSave="{00000000-0000-0000-0000-000000000000}"/>
  <bookViews>
    <workbookView xWindow="-105" yWindow="0" windowWidth="14610" windowHeight="15585" tabRatio="803" firstSheet="6" activeTab="8" xr2:uid="{00000000-000D-0000-FFFF-FFFF00000000}"/>
  </bookViews>
  <sheets>
    <sheet name="Recovered_Sheet1" sheetId="1" state="veryHidden" r:id="rId1"/>
    <sheet name="E2-4 BS Conso" sheetId="20" r:id="rId2"/>
    <sheet name="E5-6 BS Com" sheetId="23" r:id="rId3"/>
    <sheet name="E7-8 PL Conso(3m)" sheetId="24" r:id="rId4"/>
    <sheet name="E9-10 PL Conso(9m)" sheetId="25" r:id="rId5"/>
    <sheet name="E11 PL Com (3m) " sheetId="26" r:id="rId6"/>
    <sheet name="E12 PL Com (9m)" sheetId="27" r:id="rId7"/>
    <sheet name="E13 Change US Conso" sheetId="34" r:id="rId8"/>
    <sheet name="E14 Change THB Conso" sheetId="35" r:id="rId9"/>
    <sheet name="E15 Change US Com" sheetId="36" r:id="rId10"/>
    <sheet name="E16 Change THB Com" sheetId="37" r:id="rId11"/>
    <sheet name="E17-19 Conso" sheetId="32" r:id="rId12"/>
    <sheet name="E20-21 Com" sheetId="33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123Graph_B" hidden="1">[1]GroupCF!$B$26:$B$28</definedName>
    <definedName name="__123Graph_C" hidden="1">[1]GroupCF!$C$26:$C$28</definedName>
    <definedName name="__123Graph_D" hidden="1">[1]GroupCF!$D$26:$D$28</definedName>
    <definedName name="__123Graph_E" hidden="1">[1]GroupCF!$E$26:$E$28</definedName>
    <definedName name="__123Graph_F" hidden="1">[1]GroupCF!$F$26:$F$28</definedName>
    <definedName name="__123Graph_X" hidden="1">[2]Sale89!#REF!</definedName>
    <definedName name="__FDS_HYPERLINK_TOGGLE_STATE__" hidden="1">"ON"</definedName>
    <definedName name="__IntlFixup" hidden="1">TRUE</definedName>
    <definedName name="__KEY1" hidden="1">[3]Accure!#REF!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dm.04E336EBC3C344EB89DEFF28F82B1451.edm" hidden="1">#REF!</definedName>
    <definedName name="_bdm.0b7a318d22a447a0aec4df5ed1380633.edm" hidden="1">#REF!</definedName>
    <definedName name="_bdm.13340fd25d70487581773a26af0bda60.edm" hidden="1">#REF!</definedName>
    <definedName name="_bdm.18579960d6274a4f90a3c942b4faa93a.edm" hidden="1">#REF!</definedName>
    <definedName name="_bdm.1ca8882b330c4a54a8aac9bf5b852788.edm" hidden="1">#REF!</definedName>
    <definedName name="_bdm.218c2b5ef42f497caeefe09a69a01685.edm" hidden="1" xml:space="preserve">             '[4] Capex'!$1:$1048576</definedName>
    <definedName name="_bdm.3202C8268A64487D9AE4035F30D271B6.edm" hidden="1">#REF!</definedName>
    <definedName name="_bdm.3a4eba34fe744291a53b11d944a639da.edm" hidden="1" xml:space="preserve">             [5]Sales!$1:$1048576</definedName>
    <definedName name="_bdm.40f9c9d27d3b411f85a1ab8d0f0f88fc.edm" hidden="1">#REF!</definedName>
    <definedName name="_bdm.45eef9ca9a24460a80efc4b4886206e5.edm" hidden="1">#REF!</definedName>
    <definedName name="_bdm.47d1081958bf4f6594c9598d2db56360.edm" hidden="1">#REF!</definedName>
    <definedName name="_bdm.4e51deeb27b04549a13b59ab1d50134c.edm" hidden="1" xml:space="preserve">             [5]Sales!$1:$1048576</definedName>
    <definedName name="_bdm.5b68df827c1a4061ae9fb21beaa0dfda.edm" hidden="1">#REF!</definedName>
    <definedName name="_bdm.60a3ccc8f4cd439da7ef8027a2e8ea1a.edm" hidden="1">#REF!</definedName>
    <definedName name="_bdm.748568e91d864f02b6828270351697f9.edm" hidden="1" xml:space="preserve">             '[4]Fin Sum Output'!$1:$1048576</definedName>
    <definedName name="_bdm.78cd1e270190484281d46d3445320ed9.edm" hidden="1">#REF!</definedName>
    <definedName name="_bdm.795430dd1b0b4a49a29f68e2da0179b7.edm" hidden="1" xml:space="preserve">             '[4]BS Output'!$1:$1048576</definedName>
    <definedName name="_bdm.932a059af3f64e6799790e08ccfe9621.edm" hidden="1">#REF!</definedName>
    <definedName name="_bdm.991A663BE1BA4CE6916986AE15E5C2FE.edm" hidden="1">#REF!</definedName>
    <definedName name="_bdm.9e5a30d92fab479494a4133a6b8bc921.edm" hidden="1">#REF!</definedName>
    <definedName name="_bdm.a50c4e72de2c407c895f89db28a6c09c.edm" hidden="1" xml:space="preserve">                           '[4]Cash Flow Req, R&amp;D &amp; Capex'!$1:$1048576</definedName>
    <definedName name="_bdm.a6e23af780bc40008a28ef126e86d296.edm" hidden="1">#REF!</definedName>
    <definedName name="_bdm.c074ebaf7db34b438fac215300fceab4.edm" hidden="1" xml:space="preserve">                           '[4]Sales Volume'!$1:$1048576</definedName>
    <definedName name="_bdm.c2cc72e9c7b54814b2c49fda0c3400d6.edm" hidden="1">#REF!</definedName>
    <definedName name="_bdm.cac6df6fb11f4e829ac0c37a1a8c4ca4.edm" hidden="1">#REF!</definedName>
    <definedName name="_bdm.D6F5CF6F8045429480DDCE6E0FB4CF8A.edm" hidden="1">#REF!</definedName>
    <definedName name="_bdm.df9a22dee9ce4087a974291676b48043.edm" hidden="1" xml:space="preserve">             '[4] Capex'!$1:$1048576</definedName>
    <definedName name="_bdm.eb3683ac5b094f8dbd3f9e1a78b07c3f.edm" hidden="1" xml:space="preserve">                           '[4]Sales Volume'!$1:$1048576</definedName>
    <definedName name="_bdm.ebc532c2ee36488abacef2ed7bd7e275.edm" hidden="1" xml:space="preserve">                           '[4]Financial Performance &amp; Outlook'!$1:$1048576</definedName>
    <definedName name="_bdm.f9ee27a21c3045bbb8b9f5e5042fff21.edm" hidden="1" xml:space="preserve">             '[4]Fin Sum Output'!$1:$1048576</definedName>
    <definedName name="_bdm.FA206C7EF05344A1ADB2599D6DDD41D6.edm" hidden="1">#REF!</definedName>
    <definedName name="_Fill" hidden="1">#REF!</definedName>
    <definedName name="_K1" hidden="1">#REF!</definedName>
    <definedName name="_Key1" localSheetId="5" hidden="1">#REF!</definedName>
    <definedName name="_Key1" localSheetId="6" hidden="1">#REF!</definedName>
    <definedName name="_Key1" localSheetId="10" hidden="1">#REF!</definedName>
    <definedName name="_Key1" localSheetId="11" hidden="1">'E17-19 Conso'!#REF!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6" hidden="1">#REF!</definedName>
    <definedName name="_Key2" localSheetId="10" hidden="1">#REF!</definedName>
    <definedName name="_Key2" localSheetId="11" hidden="1">'E17-19 Conso'!#REF!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Out" hidden="1">[6]total!#REF!</definedName>
    <definedName name="_Sort" localSheetId="5" hidden="1">#REF!</definedName>
    <definedName name="_Sort" localSheetId="6" hidden="1">#REF!</definedName>
    <definedName name="_Sort" localSheetId="10" hidden="1">#REF!</definedName>
    <definedName name="_Sort" localSheetId="11" hidden="1">'E17-19 Conso'!#REF!</definedName>
    <definedName name="_Sort" localSheetId="3" hidden="1">#REF!</definedName>
    <definedName name="_Sort" localSheetId="4" hidden="1">#REF!</definedName>
    <definedName name="_Sort" hidden="1">#REF!</definedName>
    <definedName name="_Sort1" hidden="1">#REF!</definedName>
    <definedName name="aa" localSheetId="11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11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11" hidden="1">{#N/A,#N/A,FALSE,"M06";#N/A,#N/A,FALSE,"M07"}</definedName>
    <definedName name="aaaaa" hidden="1">{#N/A,#N/A,FALSE,"M06";#N/A,#N/A,FALSE,"M07"}</definedName>
    <definedName name="ab" localSheetId="11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11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hidden="1">{"'Model'!$A$1:$N$53"}</definedName>
    <definedName name="AS2DocOpenMode" hidden="1">"AS2DocumentEdit"</definedName>
    <definedName name="asdgfwef" hidden="1">{#N/A,#N/A,FALSE,"R479495"}</definedName>
    <definedName name="Assur" hidden="1">{#N/A,#N/A,FALSE,"R479495"}</definedName>
    <definedName name="AuraStyleDefaultsReset" hidden="1">#N/A</definedName>
    <definedName name="b" localSheetId="11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11" hidden="1">{#N/A,#N/A,FALSE,"M06";#N/A,#N/A,FALSE,"M07"}</definedName>
    <definedName name="BARU" hidden="1">{#N/A,#N/A,FALSE,"M06";#N/A,#N/A,FALSE,"M07"}</definedName>
    <definedName name="bb" localSheetId="11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hidden="1">{#N/A,#N/A,FALSE,"QR";#N/A,#N/A,FALSE,"R02";#N/A,#N/A,FALSE,"R04";#N/A,#N/A,FALSE,"R05";#N/A,#N/A,FALSE,"R08"}</definedName>
    <definedName name="beau" hidden="1">{"'Model'!$A$1:$N$53"}</definedName>
    <definedName name="bp" hidden="1">{"'Model'!$A$1:$N$53"}</definedName>
    <definedName name="cc" localSheetId="11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IQWBGuid" hidden="1">"150701_1 Project Lightning - Model (Clean)_v2.xlsx"</definedName>
    <definedName name="COP" localSheetId="11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11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hidden="1">{"'Model'!$A$1:$N$53"}</definedName>
    <definedName name="d" hidden="1">{#N/A,#N/A,FALSE,"M01";#N/A,#N/A,FALSE,"M02";#N/A,#N/A,FALSE,"M03";#N/A,#N/A,FALSE,"M04";#N/A,#N/A,FALSE,"M05";#N/A,#N/A,FALSE,"M08"}</definedName>
    <definedName name="DASJ" localSheetId="11" hidden="1">{#N/A,#N/A,FALSE,"M06";#N/A,#N/A,FALSE,"M07"}</definedName>
    <definedName name="DASJ" hidden="1">{#N/A,#N/A,FALSE,"M06";#N/A,#N/A,FALSE,"M07"}</definedName>
    <definedName name="dd" hidden="1">{#N/A,#N/A,FALSE,"M06";#N/A,#N/A,FALSE,"M07"}</definedName>
    <definedName name="ddd" localSheetId="11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s" hidden="1">#REF!</definedName>
    <definedName name="Dummy2" hidden="1">[7]Configuration!$M$9</definedName>
    <definedName name="e" localSheetId="11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hidden="1">{#N/A,#N/A,FALSE,"R479495"}</definedName>
    <definedName name="ebe" localSheetId="11" hidden="1">{#N/A,#N/A,FALSE,"M06";#N/A,#N/A,FALSE,"M07"}</definedName>
    <definedName name="ebe" hidden="1">{#N/A,#N/A,FALSE,"M06";#N/A,#N/A,FALSE,"M07"}</definedName>
    <definedName name="ee" localSheetId="11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EV__LASTREFTIME__" hidden="1">"(GMT+07:00)09/04/2018 11:18:38 AM"</definedName>
    <definedName name="f" localSheetId="11" hidden="1">{#N/A,#N/A,FALSE,"M06";#N/A,#N/A,FALSE,"M07"}</definedName>
    <definedName name="f" hidden="1">{#N/A,#N/A,FALSE,"M06";#N/A,#N/A,FALSE,"M07"}</definedName>
    <definedName name="ff" localSheetId="11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gwregt" hidden="1">#REF!</definedName>
    <definedName name="fhgstrg" hidden="1">#REF!</definedName>
    <definedName name="FIRM" localSheetId="11" hidden="1">{#N/A,#N/A,FALSE,"M06";#N/A,#N/A,FALSE,"M07"}</definedName>
    <definedName name="FIRM" hidden="1">{#N/A,#N/A,FALSE,"M06";#N/A,#N/A,FALSE,"M07"}</definedName>
    <definedName name="g" localSheetId="11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11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11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11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hidden="1">{"'Model'!$A$1:$N$53"}</definedName>
    <definedName name="IQ_ADDIN" hidden="1">"AUTO"</definedName>
    <definedName name="IQ_AVG_PRICE_TARGET" hidden="1">"c82"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CH" hidden="1">110000</definedName>
    <definedName name="IQ_CLASSB_OUTSTANDING_BS_DATE" hidden="1">"c1972"</definedName>
    <definedName name="IQ_CLASSB_OUTSTANDING_FILING_DATE" hidden="1">"c1974"</definedName>
    <definedName name="IQ_CONV_RATE" hidden="1">"c2192"</definedName>
    <definedName name="IQ_CONVERT_DEBT" hidden="1">"c224"</definedName>
    <definedName name="IQ_CQ" hidden="1">5000</definedName>
    <definedName name="IQ_CREDIT_CARD_FEE" hidden="1">"c231"</definedName>
    <definedName name="IQ_CY" hidden="1">10000</definedName>
    <definedName name="IQ_DAILY" hidden="1">500000</definedName>
    <definedName name="IQ_DNTM" hidden="1">700000</definedName>
    <definedName name="IQ_EBIT_10K" hidden="1">"IQ_EBIT_10K"</definedName>
    <definedName name="IQ_EBIT_10Q" hidden="1">"IQ_EBIT_10Q"</definedName>
    <definedName name="IQ_EBIT_10Q1" hidden="1">"IQ_EBIT_10Q1"</definedName>
    <definedName name="IQ_EBIT_GROWTH_1" hidden="1">"c157"</definedName>
    <definedName name="IQ_EBIT_GROWTH_2" hidden="1">"c161"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GROWTH_1" hidden="1">"c156"</definedName>
    <definedName name="IQ_EBITDA_GROWTH_2" hidden="1">"c160"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ST_EPS_SURPRISE" hidden="1">"c1635"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XPENSE_CODE_" hidden="1">"S157"</definedName>
    <definedName name="IQ_FH" hidden="1">100000</definedName>
    <definedName name="IQ_FHLB_DUE_AFTER_FIVE" hidden="1">"c2086"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Q" hidden="1">500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Y" hidden="1">1000</definedName>
    <definedName name="IQ_FY_DATE" hidden="1">"IQ_FY_DATE"</definedName>
    <definedName name="IQ_GAIN_INVEST_REC_BNK" hidden="1">"c488"</definedName>
    <definedName name="IQ_GROSS_GW" hidden="1">"c519"</definedName>
    <definedName name="IQ_GROSS_INTAN" hidden="1">"c520"</definedName>
    <definedName name="IQ_INSIDER_3MTH_BOUGHT" hidden="1">"c1534"</definedName>
    <definedName name="IQ_INSIDER_3MTH_NET" hidden="1">"c1535"</definedName>
    <definedName name="IQ_INSIDER_3MTH_SOLD" hidden="1">"c1533"</definedName>
    <definedName name="IQ_INSIDER_6MTH_BOUGHT" hidden="1">"c1537"</definedName>
    <definedName name="IQ_INSIDER_6MTH_NET" hidden="1">"c1538"</definedName>
    <definedName name="IQ_INSIDER_6MTH_SOLD" hidden="1">"c1536"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ISTING_CURRENCY" hidden="1">"c2127"</definedName>
    <definedName name="IQ_LT_SENIOR_DEBT" hidden="1">"c702"</definedName>
    <definedName name="IQ_LT_SUB_DEBT" hidden="1">"c703"</definedName>
    <definedName name="IQ_LTM" hidden="1">2000</definedName>
    <definedName name="IQ_LTM_DATE" hidden="1">"IQ_LTM_DATE"</definedName>
    <definedName name="IQ_LTMMONTH" hidden="1">120000</definedName>
    <definedName name="IQ_MONTH" hidden="1">15000</definedName>
    <definedName name="IQ_MTD" hidden="1">800000</definedName>
    <definedName name="IQ_NAMES_REVISION_DATE_" hidden="1">40518.76125</definedName>
    <definedName name="IQ_NAV_ACT_OR_EST" hidden="1">"c2225"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GROWTH_1" hidden="1">"c158"</definedName>
    <definedName name="IQ_NET_INC_GROWTH_2" hidden="1">"c162"</definedName>
    <definedName name="IQ_NTM" hidden="1">6000</definedName>
    <definedName name="IQ_NUM_OFFICES" hidden="1">"c2088"</definedName>
    <definedName name="IQ_NUMBER_SHAREHOLDERS_CLASSB" hidden="1">"c1969"</definedName>
    <definedName name="IQ_OG_OTHER_ADJ" hidden="1">"c1999"</definedName>
    <definedName name="IQ_OG_TOTAL_OIL_PRODUCTON" hidden="1">"c2059"</definedName>
    <definedName name="IQ_OPENED55" hidden="1">1</definedName>
    <definedName name="IQ_OPTIONS_OS" hidden="1">"c858"</definedName>
    <definedName name="IQ_OUTSTANDING_FILING_DATE_TOTAL" hidden="1">"c2107"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DATETIME" hidden="1">"IQ_PRICEDATETIME"</definedName>
    <definedName name="IQ_PRIMARY_EPS_TYPE_THOM" hidden="1">"c5297"</definedName>
    <definedName name="IQ_QTD" hidden="1">750000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GROWTH_1" hidden="1">"c155"</definedName>
    <definedName name="IQ_REVENUE_GROWTH_2" hidden="1">"c159"</definedName>
    <definedName name="IQ_SHAREOUTSTANDING" hidden="1">"c1347"</definedName>
    <definedName name="IQ_TARGET_PRICE_LASTCLOSE" hidden="1">"c1855"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IQRA4" hidden="1">"$A$5:$A$15"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hidden="1">[8]App2!$AF$38:$AF$149</definedName>
    <definedName name="IQRApp2AL37" hidden="1">[8]App2!$AL$38:$AL$299</definedName>
    <definedName name="IQRApp2AR37" hidden="1">[8]App2!$AR$38:$AR$149</definedName>
    <definedName name="IQRApp2AX37" hidden="1">#REF!</definedName>
    <definedName name="IQRApp2B37" hidden="1">[8]App2!$B$38:$B$299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[8]App2!$H$38:$H$299</definedName>
    <definedName name="IQRApp2N37" hidden="1">[8]App2!$N$38:$N$299</definedName>
    <definedName name="IQRApp2T37" hidden="1">[8]App2!$T$38:$T$271</definedName>
    <definedName name="IQRApp2Z37" hidden="1">[8]App2!$Z$38:$Z$220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hidden="1">[9]Beta!#REF!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hidden="1">'[10]CapIQ-MarketData'!#REF!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hidden="1">[11]Data!$B$42:$B$572</definedName>
    <definedName name="IQRDataH41" hidden="1">[11]Data!$H$42:$H$572</definedName>
    <definedName name="IQRDebtvolatilityB11" hidden="1">'[11]Debt volatility'!$B$12:$B$533</definedName>
    <definedName name="IQRE66" hidden="1">"$E$67:$E$1297"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I29" hidden="1">"$I$30:$I$88"</definedName>
    <definedName name="IQRmarketB26" hidden="1">[11]market!$B$27:$B$548</definedName>
    <definedName name="IQRmarketH26" hidden="1">[11]market!$H$27:$H$548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RfratesB13" hidden="1">'[11]Rf rates'!$B$14:$B$23</definedName>
    <definedName name="IQRSheet1A4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ked" hidden="1">{"'Model'!$A$1:$N$53"}</definedName>
    <definedName name="n" hidden="1">{"'Model'!$A$1:$N$53"}</definedName>
    <definedName name="REPORT03" localSheetId="11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PBEXsysID" hidden="1">"BWP"</definedName>
    <definedName name="SDA" localSheetId="11" hidden="1">{#N/A,#N/A,FALSE,"M06";#N/A,#N/A,FALSE,"M07"}</definedName>
    <definedName name="SDA" hidden="1">{#N/A,#N/A,FALSE,"M06";#N/A,#N/A,FALSE,"M07"}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hidden="1">{"'Model'!$A$1:$N$53"}</definedName>
    <definedName name="wrn.BALANCE._.SHEET._.COMPARATION." localSheetId="11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11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11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hidden="1">{#N/A,#N/A,FALSE,"R479495"}</definedName>
    <definedName name="wrn.prodtotals." hidden="1">{#N/A,#N/A,FALSE,"R479495"}</definedName>
    <definedName name="wrn.Quater." localSheetId="11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11" hidden="1">{#N/A,#N/A,FALSE,"M06";#N/A,#N/A,FALSE,"M07"}</definedName>
    <definedName name="wrn.Variance." hidden="1">{#N/A,#N/A,FALSE,"M06";#N/A,#N/A,FALSE,"M07"}</definedName>
    <definedName name="WW238c42dce7dd41229c6d5f70f1282bed_634311199621406250" hidden="1">[12]Expectation!#REF!</definedName>
    <definedName name="WW238c42dce7dd41229c6d5f70f1282bed_634311199636875000" hidden="1">[12]Expectation!#REF!</definedName>
    <definedName name="WW238c42dce7dd41229c6d5f70f1282bed_634311200395468750" hidden="1">[12]Expectation!#REF!</definedName>
    <definedName name="WW238c42dce7dd41229c6d5f70f1282bed_634311200543125000" hidden="1">[12]Expectation!#REF!</definedName>
    <definedName name="WWee6b8dadff95446f8d14caf99c72f596_4DA6" hidden="1">'[13]CEY revised pre acquisition cos'!#REF!</definedName>
    <definedName name="yyyyy" hidden="1">{#N/A,#N/A,FALSE,"M06";#N/A,#N/A,FALSE,"M07"}</definedName>
    <definedName name="Z" localSheetId="11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4" i="34" l="1"/>
  <c r="AF24" i="34" s="1"/>
  <c r="AB22" i="35"/>
  <c r="AF22" i="35" s="1"/>
  <c r="AB23" i="35"/>
  <c r="AF23" i="35" s="1"/>
  <c r="AB24" i="35"/>
  <c r="AF24" i="35" s="1"/>
  <c r="AB20" i="35"/>
  <c r="AF20" i="35" s="1"/>
  <c r="AF23" i="34"/>
  <c r="AF22" i="34"/>
  <c r="AF20" i="34"/>
  <c r="H91" i="33"/>
  <c r="H18" i="37"/>
  <c r="AB21" i="35"/>
  <c r="AF21" i="35" s="1"/>
  <c r="AF21" i="34"/>
  <c r="K40" i="27"/>
  <c r="K42" i="27" s="1"/>
  <c r="K35" i="27"/>
  <c r="K12" i="27"/>
  <c r="K24" i="27" s="1"/>
  <c r="K27" i="27" s="1"/>
  <c r="K44" i="27" l="1"/>
  <c r="N77" i="33"/>
  <c r="L77" i="33"/>
  <c r="H77" i="33"/>
  <c r="J77" i="33"/>
  <c r="J26" i="33"/>
  <c r="J39" i="33" s="1"/>
  <c r="L26" i="33"/>
  <c r="L39" i="33" s="1"/>
  <c r="N26" i="33"/>
  <c r="N39" i="33" s="1"/>
  <c r="L121" i="32"/>
  <c r="N121" i="32"/>
  <c r="H121" i="32"/>
  <c r="J121" i="32"/>
  <c r="J100" i="32" l="1"/>
  <c r="N34" i="32"/>
  <c r="L34" i="32"/>
  <c r="J34" i="32"/>
  <c r="N25" i="36" l="1"/>
  <c r="L25" i="36"/>
  <c r="J25" i="36"/>
  <c r="H25" i="36"/>
  <c r="F25" i="36"/>
  <c r="D25" i="36"/>
  <c r="P23" i="36"/>
  <c r="R23" i="36" s="1"/>
  <c r="P22" i="36"/>
  <c r="R22" i="36" s="1"/>
  <c r="P21" i="36"/>
  <c r="R21" i="36" s="1"/>
  <c r="P20" i="36"/>
  <c r="R20" i="36" s="1"/>
  <c r="P26" i="37"/>
  <c r="N26" i="37"/>
  <c r="L26" i="37"/>
  <c r="J26" i="37"/>
  <c r="H26" i="37"/>
  <c r="F26" i="37"/>
  <c r="D26" i="37"/>
  <c r="R24" i="37"/>
  <c r="T24" i="37" s="1"/>
  <c r="T22" i="37"/>
  <c r="T21" i="37"/>
  <c r="R20" i="37"/>
  <c r="R26" i="37" s="1"/>
  <c r="AD45" i="35"/>
  <c r="Z45" i="35"/>
  <c r="X45" i="35"/>
  <c r="V45" i="35"/>
  <c r="T45" i="35"/>
  <c r="R45" i="35"/>
  <c r="P45" i="35"/>
  <c r="N45" i="35"/>
  <c r="L45" i="35"/>
  <c r="J45" i="35"/>
  <c r="H45" i="35"/>
  <c r="F45" i="35"/>
  <c r="D45" i="35"/>
  <c r="AB43" i="35"/>
  <c r="AF43" i="35" s="1"/>
  <c r="AB42" i="35"/>
  <c r="AF42" i="35" s="1"/>
  <c r="AB41" i="35"/>
  <c r="AF41" i="35" s="1"/>
  <c r="AB40" i="35"/>
  <c r="AF40" i="35" s="1"/>
  <c r="AB39" i="35"/>
  <c r="AF39" i="35" s="1"/>
  <c r="AB38" i="35"/>
  <c r="AF38" i="35" s="1"/>
  <c r="AB37" i="35"/>
  <c r="AF37" i="35" s="1"/>
  <c r="AB35" i="35"/>
  <c r="AF35" i="35" s="1"/>
  <c r="AB34" i="35"/>
  <c r="AF34" i="35" s="1"/>
  <c r="AB33" i="35"/>
  <c r="AF33" i="35" s="1"/>
  <c r="AB32" i="35"/>
  <c r="AF32" i="35" s="1"/>
  <c r="AD45" i="34"/>
  <c r="Z45" i="34"/>
  <c r="X45" i="34"/>
  <c r="V45" i="34"/>
  <c r="T45" i="34"/>
  <c r="R45" i="34"/>
  <c r="P45" i="34"/>
  <c r="N45" i="34"/>
  <c r="L45" i="34"/>
  <c r="J45" i="34"/>
  <c r="H45" i="34"/>
  <c r="F45" i="34"/>
  <c r="D45" i="34"/>
  <c r="AB43" i="34"/>
  <c r="AF43" i="34" s="1"/>
  <c r="AB42" i="34"/>
  <c r="AF42" i="34" s="1"/>
  <c r="AB41" i="34"/>
  <c r="AF41" i="34" s="1"/>
  <c r="AB40" i="34"/>
  <c r="AF40" i="34" s="1"/>
  <c r="AB39" i="34"/>
  <c r="AF39" i="34" s="1"/>
  <c r="AB38" i="34"/>
  <c r="AF38" i="34" s="1"/>
  <c r="AB37" i="34"/>
  <c r="AF37" i="34" s="1"/>
  <c r="AF35" i="34"/>
  <c r="AB34" i="34"/>
  <c r="AF34" i="34" s="1"/>
  <c r="AB33" i="34"/>
  <c r="AF33" i="34" s="1"/>
  <c r="AB32" i="34"/>
  <c r="A3" i="34"/>
  <c r="A3" i="35" s="1"/>
  <c r="A3" i="36" s="1"/>
  <c r="A3" i="37" s="1"/>
  <c r="A3" i="32" s="1"/>
  <c r="P18" i="37"/>
  <c r="N18" i="37"/>
  <c r="L18" i="37"/>
  <c r="J18" i="37"/>
  <c r="F18" i="37"/>
  <c r="D18" i="37"/>
  <c r="R16" i="37"/>
  <c r="T16" i="37" s="1"/>
  <c r="T15" i="37"/>
  <c r="T14" i="37"/>
  <c r="R13" i="37"/>
  <c r="N18" i="36"/>
  <c r="L18" i="36"/>
  <c r="J18" i="36"/>
  <c r="H18" i="36"/>
  <c r="F18" i="36"/>
  <c r="D18" i="36"/>
  <c r="P16" i="36"/>
  <c r="R16" i="36" s="1"/>
  <c r="P15" i="36"/>
  <c r="R15" i="36" s="1"/>
  <c r="P14" i="36"/>
  <c r="P13" i="36"/>
  <c r="R13" i="36" s="1"/>
  <c r="AD30" i="35"/>
  <c r="Z30" i="35"/>
  <c r="X30" i="35"/>
  <c r="V30" i="35"/>
  <c r="T30" i="35"/>
  <c r="R30" i="35"/>
  <c r="P30" i="35"/>
  <c r="N30" i="35"/>
  <c r="L30" i="35"/>
  <c r="J30" i="35"/>
  <c r="H30" i="35"/>
  <c r="F30" i="35"/>
  <c r="D30" i="35"/>
  <c r="AB28" i="35"/>
  <c r="AF28" i="35" s="1"/>
  <c r="AB27" i="35"/>
  <c r="AF27" i="35" s="1"/>
  <c r="AB26" i="35"/>
  <c r="AF26" i="35" s="1"/>
  <c r="AB25" i="35"/>
  <c r="AF25" i="35" s="1"/>
  <c r="AB19" i="35"/>
  <c r="AF19" i="35" s="1"/>
  <c r="AB18" i="35"/>
  <c r="AF18" i="35" s="1"/>
  <c r="AB17" i="35"/>
  <c r="AF17" i="35" s="1"/>
  <c r="AB16" i="35"/>
  <c r="AF16" i="35" s="1"/>
  <c r="A48" i="34"/>
  <c r="A47" i="35" s="1"/>
  <c r="A33" i="37" s="1"/>
  <c r="A60" i="32" s="1"/>
  <c r="AD30" i="34"/>
  <c r="Z30" i="34"/>
  <c r="X30" i="34"/>
  <c r="V30" i="34"/>
  <c r="T30" i="34"/>
  <c r="R30" i="34"/>
  <c r="P30" i="34"/>
  <c r="N30" i="34"/>
  <c r="L30" i="34"/>
  <c r="J30" i="34"/>
  <c r="H30" i="34"/>
  <c r="F30" i="34"/>
  <c r="D30" i="34"/>
  <c r="AB28" i="34"/>
  <c r="AF28" i="34" s="1"/>
  <c r="AB27" i="34"/>
  <c r="AF27" i="34" s="1"/>
  <c r="AB26" i="34"/>
  <c r="AF26" i="34" s="1"/>
  <c r="AB25" i="34"/>
  <c r="AF25" i="34" s="1"/>
  <c r="AB19" i="34"/>
  <c r="AF19" i="34" s="1"/>
  <c r="AB18" i="34"/>
  <c r="AF18" i="34" s="1"/>
  <c r="AB17" i="34"/>
  <c r="AF17" i="34" s="1"/>
  <c r="AB16" i="34"/>
  <c r="R18" i="37" l="1"/>
  <c r="R25" i="36"/>
  <c r="P25" i="36"/>
  <c r="P18" i="36"/>
  <c r="AB45" i="35"/>
  <c r="T20" i="37"/>
  <c r="T26" i="37" s="1"/>
  <c r="AF45" i="35"/>
  <c r="AB45" i="34"/>
  <c r="AB30" i="34"/>
  <c r="AF32" i="34"/>
  <c r="AF45" i="34" s="1"/>
  <c r="AF30" i="35"/>
  <c r="AB30" i="35"/>
  <c r="T13" i="37"/>
  <c r="T18" i="37" s="1"/>
  <c r="R14" i="36"/>
  <c r="R18" i="36" s="1"/>
  <c r="AF16" i="34"/>
  <c r="AF30" i="34" s="1"/>
  <c r="A33" i="36"/>
  <c r="J42" i="33" l="1"/>
  <c r="L42" i="33"/>
  <c r="N42" i="33"/>
  <c r="M12" i="27"/>
  <c r="I12" i="27"/>
  <c r="M12" i="26" l="1"/>
  <c r="K12" i="26"/>
  <c r="I12" i="26"/>
  <c r="M70" i="24" l="1"/>
  <c r="K70" i="24"/>
  <c r="I70" i="24"/>
  <c r="G70" i="24"/>
  <c r="G12" i="25"/>
  <c r="I12" i="25"/>
  <c r="K12" i="25"/>
  <c r="M12" i="25"/>
  <c r="G33" i="20"/>
  <c r="N91" i="33" l="1"/>
  <c r="J91" i="33"/>
  <c r="N100" i="32"/>
  <c r="M40" i="27"/>
  <c r="M35" i="27"/>
  <c r="M24" i="27"/>
  <c r="M27" i="27" s="1"/>
  <c r="I40" i="27"/>
  <c r="I35" i="27"/>
  <c r="I24" i="27"/>
  <c r="I27" i="27" s="1"/>
  <c r="M39" i="26"/>
  <c r="M34" i="26"/>
  <c r="M41" i="26" s="1"/>
  <c r="M23" i="26"/>
  <c r="M26" i="26" s="1"/>
  <c r="I39" i="26"/>
  <c r="I34" i="26"/>
  <c r="I23" i="26"/>
  <c r="I26" i="26" s="1"/>
  <c r="M89" i="25"/>
  <c r="M83" i="25"/>
  <c r="M73" i="25"/>
  <c r="M44" i="25"/>
  <c r="M29" i="25"/>
  <c r="M32" i="25" s="1"/>
  <c r="I89" i="25"/>
  <c r="I83" i="25"/>
  <c r="I73" i="25"/>
  <c r="I44" i="25"/>
  <c r="I29" i="25"/>
  <c r="I32" i="25" s="1"/>
  <c r="M87" i="24"/>
  <c r="M81" i="24"/>
  <c r="M43" i="24"/>
  <c r="M73" i="24" s="1"/>
  <c r="M12" i="24"/>
  <c r="M28" i="24" s="1"/>
  <c r="M31" i="24" s="1"/>
  <c r="I87" i="24"/>
  <c r="I81" i="24"/>
  <c r="I43" i="24"/>
  <c r="I12" i="24"/>
  <c r="I28" i="24" s="1"/>
  <c r="I31" i="24" s="1"/>
  <c r="L91" i="33"/>
  <c r="L93" i="33" s="1"/>
  <c r="H26" i="33"/>
  <c r="H39" i="33" s="1"/>
  <c r="H42" i="33" s="1"/>
  <c r="H93" i="33" s="1"/>
  <c r="L100" i="32"/>
  <c r="H100" i="32"/>
  <c r="G40" i="27"/>
  <c r="G35" i="27"/>
  <c r="G12" i="27"/>
  <c r="G24" i="27" s="1"/>
  <c r="G27" i="27" s="1"/>
  <c r="K39" i="26"/>
  <c r="G39" i="26"/>
  <c r="K34" i="26"/>
  <c r="G34" i="26"/>
  <c r="K23" i="26"/>
  <c r="K26" i="26" s="1"/>
  <c r="G12" i="26"/>
  <c r="G23" i="26" s="1"/>
  <c r="G26" i="26" s="1"/>
  <c r="K89" i="25"/>
  <c r="G89" i="25"/>
  <c r="K83" i="25"/>
  <c r="G83" i="25"/>
  <c r="K73" i="25"/>
  <c r="G73" i="25"/>
  <c r="A55" i="25"/>
  <c r="A54" i="25"/>
  <c r="A57" i="26" s="1"/>
  <c r="K44" i="25"/>
  <c r="G44" i="25"/>
  <c r="K29" i="25"/>
  <c r="G29" i="25"/>
  <c r="K87" i="24"/>
  <c r="G87" i="24"/>
  <c r="K81" i="24"/>
  <c r="G81" i="24"/>
  <c r="A52" i="24"/>
  <c r="K43" i="24"/>
  <c r="G43" i="24"/>
  <c r="K12" i="24"/>
  <c r="K28" i="24" s="1"/>
  <c r="K31" i="24" s="1"/>
  <c r="G12" i="24"/>
  <c r="G28" i="24" s="1"/>
  <c r="G31" i="24" s="1"/>
  <c r="I41" i="26" l="1"/>
  <c r="G75" i="25"/>
  <c r="M75" i="25"/>
  <c r="M77" i="25" s="1"/>
  <c r="N52" i="32"/>
  <c r="N57" i="32" s="1"/>
  <c r="N132" i="32" s="1"/>
  <c r="N136" i="32" s="1"/>
  <c r="J52" i="32"/>
  <c r="J57" i="32" s="1"/>
  <c r="J132" i="32" s="1"/>
  <c r="J136" i="32" s="1"/>
  <c r="L52" i="32"/>
  <c r="L57" i="32" s="1"/>
  <c r="N97" i="33"/>
  <c r="J97" i="33"/>
  <c r="G42" i="27"/>
  <c r="G44" i="27" s="1"/>
  <c r="I75" i="25"/>
  <c r="I77" i="25" s="1"/>
  <c r="I73" i="24"/>
  <c r="I75" i="24" s="1"/>
  <c r="M75" i="24"/>
  <c r="I42" i="27"/>
  <c r="I44" i="27" s="1"/>
  <c r="M42" i="27"/>
  <c r="M44" i="27" s="1"/>
  <c r="M43" i="26"/>
  <c r="I43" i="26"/>
  <c r="H97" i="33"/>
  <c r="L97" i="33"/>
  <c r="K41" i="26"/>
  <c r="K43" i="26" s="1"/>
  <c r="G41" i="26"/>
  <c r="G43" i="26" s="1"/>
  <c r="K75" i="25"/>
  <c r="G73" i="24"/>
  <c r="G75" i="24" s="1"/>
  <c r="K73" i="24"/>
  <c r="K75" i="24" s="1"/>
  <c r="A3" i="33"/>
  <c r="A57" i="33" s="1"/>
  <c r="A63" i="32"/>
  <c r="A126" i="32" s="1"/>
  <c r="H34" i="32"/>
  <c r="G32" i="25"/>
  <c r="A107" i="25"/>
  <c r="K32" i="25"/>
  <c r="L132" i="32" l="1"/>
  <c r="L136" i="32" s="1"/>
  <c r="G77" i="25"/>
  <c r="H52" i="32"/>
  <c r="H57" i="32" s="1"/>
  <c r="K77" i="25"/>
  <c r="A177" i="32"/>
  <c r="A54" i="33"/>
  <c r="A110" i="33" s="1"/>
  <c r="A123" i="32"/>
  <c r="M110" i="23"/>
  <c r="K110" i="23"/>
  <c r="G110" i="23"/>
  <c r="I110" i="23"/>
  <c r="H132" i="32" l="1"/>
  <c r="H136" i="32" s="1"/>
  <c r="A51" i="23"/>
  <c r="A115" i="23" s="1"/>
  <c r="M89" i="23"/>
  <c r="K89" i="23"/>
  <c r="I89" i="23"/>
  <c r="G89" i="23"/>
  <c r="M77" i="23"/>
  <c r="K77" i="23"/>
  <c r="I77" i="23"/>
  <c r="G77" i="23"/>
  <c r="M39" i="23"/>
  <c r="K39" i="23"/>
  <c r="I39" i="23"/>
  <c r="G39" i="23"/>
  <c r="M24" i="23"/>
  <c r="K24" i="23"/>
  <c r="I24" i="23"/>
  <c r="G24" i="23"/>
  <c r="M33" i="20"/>
  <c r="K33" i="20"/>
  <c r="I33" i="20"/>
  <c r="M92" i="20"/>
  <c r="K92" i="20"/>
  <c r="I92" i="20"/>
  <c r="M148" i="20"/>
  <c r="M151" i="20" s="1"/>
  <c r="K148" i="20"/>
  <c r="K151" i="20" s="1"/>
  <c r="I148" i="20"/>
  <c r="I151" i="20" s="1"/>
  <c r="G148" i="20"/>
  <c r="G151" i="20" s="1"/>
  <c r="A119" i="20"/>
  <c r="A3" i="23" s="1"/>
  <c r="A54" i="23" s="1"/>
  <c r="A116" i="20"/>
  <c r="A170" i="20" s="1"/>
  <c r="M106" i="20"/>
  <c r="K106" i="20"/>
  <c r="I106" i="20"/>
  <c r="G106" i="20"/>
  <c r="G92" i="20"/>
  <c r="A66" i="20"/>
  <c r="M58" i="20"/>
  <c r="K58" i="20"/>
  <c r="I58" i="20"/>
  <c r="G58" i="20"/>
  <c r="I60" i="20" l="1"/>
  <c r="I91" i="23"/>
  <c r="I112" i="23" s="1"/>
  <c r="I41" i="23"/>
  <c r="M60" i="20"/>
  <c r="M91" i="23"/>
  <c r="M112" i="23" s="1"/>
  <c r="M41" i="23"/>
  <c r="M108" i="20"/>
  <c r="M153" i="20" s="1"/>
  <c r="I108" i="20"/>
  <c r="I153" i="20" s="1"/>
  <c r="K60" i="20"/>
  <c r="K41" i="23"/>
  <c r="K91" i="23"/>
  <c r="K112" i="23" s="1"/>
  <c r="G91" i="23"/>
  <c r="G112" i="23" s="1"/>
  <c r="G41" i="23"/>
  <c r="G60" i="20"/>
  <c r="K108" i="20"/>
  <c r="G108" i="20"/>
  <c r="K153" i="20" l="1"/>
  <c r="G153" i="20"/>
</calcChain>
</file>

<file path=xl/sharedStrings.xml><?xml version="1.0" encoding="utf-8"?>
<sst xmlns="http://schemas.openxmlformats.org/spreadsheetml/2006/main" count="1027" uniqueCount="378">
  <si>
    <t>Banpu Public Company Limited</t>
  </si>
  <si>
    <t>Statement of Financial Position</t>
  </si>
  <si>
    <t>As at 30 September 2024</t>
  </si>
  <si>
    <t>Consolidated financial information</t>
  </si>
  <si>
    <t>US Dollar'000</t>
  </si>
  <si>
    <t>Baht'000</t>
  </si>
  <si>
    <t>Unaudited</t>
  </si>
  <si>
    <t>Audited</t>
  </si>
  <si>
    <t>30 September</t>
  </si>
  <si>
    <t>31 December</t>
  </si>
  <si>
    <t>Notes</t>
  </si>
  <si>
    <t>2024</t>
  </si>
  <si>
    <t>2023</t>
  </si>
  <si>
    <t>Assets</t>
  </si>
  <si>
    <t>Current assets</t>
  </si>
  <si>
    <t>Cash and cash equivalents</t>
  </si>
  <si>
    <t>Investment in debt instruments measured at amortised cost</t>
  </si>
  <si>
    <t xml:space="preserve">Investment in debt instruments measured at fair value </t>
  </si>
  <si>
    <t>through profit or loss</t>
  </si>
  <si>
    <t>through other comprehensive income</t>
  </si>
  <si>
    <t xml:space="preserve">Trade receivables and note receivables, net </t>
  </si>
  <si>
    <t>Advances to and amounts due from related parties</t>
  </si>
  <si>
    <t>Dividend receivables from a related party</t>
  </si>
  <si>
    <t>Short-term loans to related parties</t>
  </si>
  <si>
    <t>Current portion of long-term loans to related parties</t>
  </si>
  <si>
    <t>Inventories, net</t>
  </si>
  <si>
    <t xml:space="preserve">Spare parts and machinery supplies, net     </t>
  </si>
  <si>
    <t>Derivative assets due in one year</t>
  </si>
  <si>
    <t xml:space="preserve">Current portion of deferred exploration and </t>
  </si>
  <si>
    <t xml:space="preserve">development expenditures and deferred </t>
  </si>
  <si>
    <t xml:space="preserve">overburden expenditures/stripping costs, net </t>
  </si>
  <si>
    <t xml:space="preserve">Other current assets            </t>
  </si>
  <si>
    <t>Total current assets</t>
  </si>
  <si>
    <t>Non-current assets</t>
  </si>
  <si>
    <t>Long-term loans to related parties</t>
  </si>
  <si>
    <t>Investments in associates and joint ventures</t>
  </si>
  <si>
    <t>accounted for using the equity method</t>
  </si>
  <si>
    <t xml:space="preserve">Investment in equity instrument measured at fair value  </t>
  </si>
  <si>
    <t xml:space="preserve">Investment in equity instruments measured at fair value  </t>
  </si>
  <si>
    <t>Derivative assets</t>
  </si>
  <si>
    <t>Investment property, net</t>
  </si>
  <si>
    <t>Property, plant and equipment, net</t>
  </si>
  <si>
    <t>Right-of-use assets, net</t>
  </si>
  <si>
    <t>Deferred exploration and development expenditures and</t>
  </si>
  <si>
    <t>deferred overburden expenditures/stripping costs, net</t>
  </si>
  <si>
    <t>Mining property rights, net</t>
  </si>
  <si>
    <t>Goodwill, net</t>
  </si>
  <si>
    <t>Deferred tax assets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</si>
  <si>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</si>
  <si>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</si>
  <si>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</si>
  <si>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</si>
  <si>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r>
      <t>Statement of Financial Position</t>
    </r>
    <r>
      <rPr>
        <sz val="13"/>
        <rFont val="Cordia New"/>
        <family val="2"/>
      </rPr>
      <t xml:space="preserve"> </t>
    </r>
  </si>
  <si>
    <t>Liabilities and equity</t>
  </si>
  <si>
    <t>Current liabilities</t>
  </si>
  <si>
    <t>Short-term loans from financial institutions</t>
  </si>
  <si>
    <t>Advances from a related party</t>
  </si>
  <si>
    <t>Trade payables</t>
  </si>
  <si>
    <t xml:space="preserve"> </t>
  </si>
  <si>
    <t>Accrued interest expenses</t>
  </si>
  <si>
    <t>Accrued royalty expenses</t>
  </si>
  <si>
    <t>Accrued overburden and coal transportation costs</t>
  </si>
  <si>
    <t>Current corporate income tax payable</t>
  </si>
  <si>
    <t>Current provisions for employee benefits</t>
  </si>
  <si>
    <t>Derivative liabilities due in one year</t>
  </si>
  <si>
    <t xml:space="preserve">Current portion of long-term loans from </t>
  </si>
  <si>
    <t xml:space="preserve">financial institutions, net  </t>
  </si>
  <si>
    <t>Current portion of debentures, net</t>
  </si>
  <si>
    <t>Current portion of lease liabilities, net</t>
  </si>
  <si>
    <t>Other current liabilities</t>
  </si>
  <si>
    <t>Total current liabilities</t>
  </si>
  <si>
    <t>Non-current liabilities</t>
  </si>
  <si>
    <t>Long-term loans from financial institutions, net</t>
  </si>
  <si>
    <t>Debentures, net</t>
  </si>
  <si>
    <t>Non-current provisions for employee benefits</t>
  </si>
  <si>
    <t>Derivative liabilities</t>
  </si>
  <si>
    <t>Lease liabilities, net</t>
  </si>
  <si>
    <t>Deferred tax liabilities</t>
  </si>
  <si>
    <t>Provision for decommissioning, restoration, and</t>
  </si>
  <si>
    <t>mine and natural gas rehabilitation</t>
  </si>
  <si>
    <t xml:space="preserve">Other non-current liabilities </t>
  </si>
  <si>
    <t xml:space="preserve">Total non-current liabilities   </t>
  </si>
  <si>
    <t>Total liabilities</t>
  </si>
  <si>
    <t>Note</t>
  </si>
  <si>
    <r>
      <t xml:space="preserve">Liabilities and equity </t>
    </r>
    <r>
      <rPr>
        <sz val="13"/>
        <rFont val="Cordia New"/>
        <family val="2"/>
      </rPr>
      <t>(continued)</t>
    </r>
  </si>
  <si>
    <t>Equity</t>
  </si>
  <si>
    <t>Share capital</t>
  </si>
  <si>
    <t>Registered share capital</t>
  </si>
  <si>
    <t>10,018,902,725 ordinary shares at par of Baht 1 each</t>
  </si>
  <si>
    <t>(31 December 2023: 10,149,163,028 ordinary shares</t>
  </si>
  <si>
    <t>at par of Baht 1 each)</t>
  </si>
  <si>
    <t>Issued and paid-up share capital</t>
  </si>
  <si>
    <t>10,018,902,725 ordinary shares at paid-up of Baht 1 each</t>
  </si>
  <si>
    <t xml:space="preserve">Premium on share capital      </t>
  </si>
  <si>
    <t>Share-based payments</t>
  </si>
  <si>
    <t xml:space="preserve">Retained earnings </t>
  </si>
  <si>
    <t>Appropriated</t>
  </si>
  <si>
    <t>- Legal reserve</t>
  </si>
  <si>
    <t>- Other reserves</t>
  </si>
  <si>
    <t xml:space="preserve">Unappropriated   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</si>
  <si>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</si>
  <si>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</si>
  <si>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</si>
  <si>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</si>
  <si>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</si>
  <si>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Separate financial information</t>
  </si>
  <si>
    <t>Baht’000</t>
  </si>
  <si>
    <t>Trade receivables</t>
  </si>
  <si>
    <t>Current portion of long-term loan to related parties</t>
  </si>
  <si>
    <t>Investments in subsidiaries using cost method</t>
  </si>
  <si>
    <t xml:space="preserve">Investment in equity instruments measured at fair value </t>
  </si>
  <si>
    <t>Trade payable to related parties</t>
  </si>
  <si>
    <t>Advances from and amounts due to related parties</t>
  </si>
  <si>
    <t>Short-term loans from a related party</t>
  </si>
  <si>
    <t>Current portion of long-term loans from financial institutions, net</t>
  </si>
  <si>
    <t xml:space="preserve">Statement of Comprehensive Income </t>
  </si>
  <si>
    <t>For the three-month period ended 30 September 2024</t>
  </si>
  <si>
    <t>Consolidated financial information (Unaudited)</t>
  </si>
  <si>
    <t>Sales and service income</t>
  </si>
  <si>
    <t>Cost of sales and services</t>
  </si>
  <si>
    <t xml:space="preserve">Gross profit </t>
  </si>
  <si>
    <t>Dividend income from investment in equity instruments</t>
  </si>
  <si>
    <t>Management fee and others</t>
  </si>
  <si>
    <t>Interest income</t>
  </si>
  <si>
    <t>Selling expenses</t>
  </si>
  <si>
    <t>Administrative expenses</t>
  </si>
  <si>
    <t>Royalty fee</t>
  </si>
  <si>
    <t>Loss from remeasurement of previously held equity interest</t>
  </si>
  <si>
    <t>Net gains (losses) from changes in fair value</t>
  </si>
  <si>
    <t>of financial instruments</t>
  </si>
  <si>
    <t>Net gains (losses) on exchange rate</t>
  </si>
  <si>
    <t>Interest expenses</t>
  </si>
  <si>
    <t>Other finance costs</t>
  </si>
  <si>
    <t>Share of profit from associates and joint ventures</t>
  </si>
  <si>
    <t>Profit (loss) before income taxes</t>
  </si>
  <si>
    <t>Income taxes</t>
  </si>
  <si>
    <t>Profit for the period</t>
  </si>
  <si>
    <t>Other comprehensive income (expense), net of taxes</t>
  </si>
  <si>
    <t>Items that will not be reclassified to profit or loss</t>
  </si>
  <si>
    <t>- Remeasurements of post-employment benefit obligations</t>
  </si>
  <si>
    <t>- Changes in fair value of financial assets measured</t>
  </si>
  <si>
    <t xml:space="preserve">   at fair value through other comprehensive income</t>
  </si>
  <si>
    <t>- Share of other comprehensive income from joint ventures</t>
  </si>
  <si>
    <t xml:space="preserve">  accounted for using the equity method</t>
  </si>
  <si>
    <t xml:space="preserve">- Translation differences </t>
  </si>
  <si>
    <t xml:space="preserve">Total items that will not be reclassified </t>
  </si>
  <si>
    <t>to profit or loss, net of taxes</t>
  </si>
  <si>
    <t xml:space="preserve">The condensed notes to the interim financial information are an integral part of this interim financial information.										</t>
  </si>
  <si>
    <r>
      <t xml:space="preserve">Other comprehensive income (expense), net of taxes </t>
    </r>
    <r>
      <rPr>
        <sz val="13"/>
        <color rgb="FF000000"/>
        <rFont val="Cordia New"/>
        <family val="2"/>
      </rPr>
      <t>(continued)</t>
    </r>
  </si>
  <si>
    <t>Items that will be reclassified subsequently to profit or loss</t>
  </si>
  <si>
    <t>- Gains on cash flow hedge reserve</t>
  </si>
  <si>
    <t>- Gains (losses) on net investment hedge</t>
  </si>
  <si>
    <t>- Share of other comprehensive income (expense) of</t>
  </si>
  <si>
    <t xml:space="preserve">   associates and joint ventures accounted </t>
  </si>
  <si>
    <t xml:space="preserve">   for using the equity method</t>
  </si>
  <si>
    <t xml:space="preserve">Total items that will be reclassified subsequently </t>
  </si>
  <si>
    <t>Other comprehensive income (expense) for the period,</t>
  </si>
  <si>
    <t>net of taxes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</si>
  <si>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</si>
  <si>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</si>
  <si>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</si>
  <si>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</si>
  <si>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>US Dollar</t>
  </si>
  <si>
    <t>Baht</t>
  </si>
  <si>
    <t>Earnings (losses) per share</t>
  </si>
  <si>
    <t>Basic earnings (losses) per share</t>
  </si>
  <si>
    <t>Diluted earnings (losses) per share</t>
  </si>
  <si>
    <t>For the nine-month period ended 30 September 2024</t>
  </si>
  <si>
    <t>Bargain purchase from business combination</t>
  </si>
  <si>
    <t xml:space="preserve">Net gains (losses) from changes in fair value </t>
  </si>
  <si>
    <t>Profit before income taxes</t>
  </si>
  <si>
    <t>- Share of other comprehensive income from</t>
  </si>
  <si>
    <t xml:space="preserve">  joint ventures accounted for using the equity method</t>
  </si>
  <si>
    <t>- Gains (losses) on cash flow hedge reserve</t>
  </si>
  <si>
    <t>- Share of other comprehensive income (expense) from</t>
  </si>
  <si>
    <t>Other comprehensive income (expense) for the period, net of taxes</t>
  </si>
  <si>
    <t>Profit attributable to:</t>
  </si>
  <si>
    <t>Earnings per share</t>
  </si>
  <si>
    <t>Basic earnings per share</t>
  </si>
  <si>
    <t>Diluted earnings per share</t>
  </si>
  <si>
    <t>Separate financial information (Unaudited)</t>
  </si>
  <si>
    <t>Sales</t>
  </si>
  <si>
    <t>Cost of sales</t>
  </si>
  <si>
    <t>Dividend income from subsidiaries</t>
  </si>
  <si>
    <t>Net losses from changes in fair value of financial instruments</t>
  </si>
  <si>
    <t>Profit (loss) for the period</t>
  </si>
  <si>
    <t>- Translation differences</t>
  </si>
  <si>
    <t>Total items that will not be reclassified to profit or loss, net of taxes</t>
  </si>
  <si>
    <t>Item that may be reclassified to profit or loss</t>
  </si>
  <si>
    <t>- Losses on cash flow hedge reserve</t>
  </si>
  <si>
    <t>Total item that may be reclassified to profit or loss, net of taxes</t>
  </si>
  <si>
    <t>Net gains (losses) from changes in fair value of financial instruments</t>
  </si>
  <si>
    <t xml:space="preserve">Statement of Changes in Equity </t>
  </si>
  <si>
    <t>Other comprehensive income (expense)</t>
  </si>
  <si>
    <t>Changes in</t>
  </si>
  <si>
    <t>Fair value</t>
  </si>
  <si>
    <t>parent's</t>
  </si>
  <si>
    <t>Issued and</t>
  </si>
  <si>
    <t>Retained earnings</t>
  </si>
  <si>
    <t>reserve of</t>
  </si>
  <si>
    <t xml:space="preserve">Cash flow </t>
  </si>
  <si>
    <t>Net</t>
  </si>
  <si>
    <t>ownership</t>
  </si>
  <si>
    <t>Total other</t>
  </si>
  <si>
    <t>Non-</t>
  </si>
  <si>
    <t>paid-up</t>
  </si>
  <si>
    <t>Premium on</t>
  </si>
  <si>
    <t>Share-based</t>
  </si>
  <si>
    <t>Legal</t>
  </si>
  <si>
    <t>Other</t>
  </si>
  <si>
    <t>financial</t>
  </si>
  <si>
    <t>hedge</t>
  </si>
  <si>
    <t>investment</t>
  </si>
  <si>
    <t>Translation</t>
  </si>
  <si>
    <t>interests in</t>
  </si>
  <si>
    <t>components</t>
  </si>
  <si>
    <t>controlling</t>
  </si>
  <si>
    <t>Total</t>
  </si>
  <si>
    <t>share capital</t>
  </si>
  <si>
    <t>payments</t>
  </si>
  <si>
    <t>reserve</t>
  </si>
  <si>
    <t>reserves</t>
  </si>
  <si>
    <t>Unappropriated</t>
  </si>
  <si>
    <t>assets</t>
  </si>
  <si>
    <t xml:space="preserve"> reserve</t>
  </si>
  <si>
    <t>differences</t>
  </si>
  <si>
    <t>subsidiaries</t>
  </si>
  <si>
    <t>of equity</t>
  </si>
  <si>
    <t>interests</t>
  </si>
  <si>
    <t>equity</t>
  </si>
  <si>
    <t>Opening balance as at 1 January 2024</t>
  </si>
  <si>
    <t>Dividend paid</t>
  </si>
  <si>
    <t>Dividend paid of subsidiaries</t>
  </si>
  <si>
    <t>Increase in share capital of subsidiaries</t>
  </si>
  <si>
    <t>Fair value of put options over non-controlling interests</t>
  </si>
  <si>
    <t>Other comprehensive income (expenses) for the period</t>
  </si>
  <si>
    <t>Closing balance as at 30 September 2024</t>
  </si>
  <si>
    <t>Opening balance as at 1 January 2023</t>
  </si>
  <si>
    <t>Business combination</t>
  </si>
  <si>
    <t>Reserve for share-based compensation to employees</t>
  </si>
  <si>
    <t>Closing balance as at 30 September 2023</t>
  </si>
  <si>
    <t>Cash flow</t>
  </si>
  <si>
    <t>Fair value reserve of</t>
  </si>
  <si>
    <t>components of</t>
  </si>
  <si>
    <t>financial assets</t>
  </si>
  <si>
    <t>hedge reserve</t>
  </si>
  <si>
    <t>Loss for the period</t>
  </si>
  <si>
    <t>Total comprehensive expense for the period</t>
  </si>
  <si>
    <t>Total comprehensive income (expense)</t>
  </si>
  <si>
    <t xml:space="preserve">   for the period</t>
  </si>
  <si>
    <t xml:space="preserve">Statement of Cash Flows </t>
  </si>
  <si>
    <t>Cash flows from operating activities</t>
  </si>
  <si>
    <t xml:space="preserve">Profit before income taxes for the period </t>
  </si>
  <si>
    <t xml:space="preserve">Adjustments to reconcile profit before taxes to </t>
  </si>
  <si>
    <t>cash receipts (payments) from operations</t>
  </si>
  <si>
    <t>-</t>
  </si>
  <si>
    <t>Depreciation and amortisation</t>
  </si>
  <si>
    <t>Write-off of property, plant and equipment and intangible assets</t>
  </si>
  <si>
    <t>Write-off of right-of-use assets</t>
  </si>
  <si>
    <t>Write-off of deferred exploration and development expenditures</t>
  </si>
  <si>
    <t>(Reversal of) expected credit losses</t>
  </si>
  <si>
    <t>Allowance for slow-moving of spare parts</t>
  </si>
  <si>
    <t>and machinery supplies</t>
  </si>
  <si>
    <t>Share of profit of associates and joint ventures</t>
  </si>
  <si>
    <t>Gain on disposal of a subsidiary</t>
  </si>
  <si>
    <t>Net (gains) losses from disposal of property, plant and equipment</t>
  </si>
  <si>
    <t>and intangible assets</t>
  </si>
  <si>
    <t>Share-based payment expenses</t>
  </si>
  <si>
    <t>Net (gains) losses from changes in fair value of financial instruments</t>
  </si>
  <si>
    <t>Net (gains) losses on exchange rate</t>
  </si>
  <si>
    <t>Cash flows before changes in working capital</t>
  </si>
  <si>
    <t xml:space="preserve">Changes in working capital </t>
  </si>
  <si>
    <t xml:space="preserve">   (excluding effects from business combination)</t>
  </si>
  <si>
    <t xml:space="preserve">Trade receivables and note receivables  </t>
  </si>
  <si>
    <t>Inventories</t>
  </si>
  <si>
    <t xml:space="preserve">Spare parts and machinery supplies     </t>
  </si>
  <si>
    <t xml:space="preserve">Other current assets </t>
  </si>
  <si>
    <t>Deferred overburden expenditures/stripping costs</t>
  </si>
  <si>
    <t xml:space="preserve">Trade payables  </t>
  </si>
  <si>
    <t>Employee benefit obligations</t>
  </si>
  <si>
    <t>Cash generated from operating activities</t>
  </si>
  <si>
    <t>Interest paid and other finance costs paid</t>
  </si>
  <si>
    <t>Income tax paid</t>
  </si>
  <si>
    <t>Income tax refund</t>
  </si>
  <si>
    <t>Net cash generated from operating activities</t>
  </si>
  <si>
    <t>Cash flows from investing activities</t>
  </si>
  <si>
    <t xml:space="preserve">Cash receipts from financial assets measured at </t>
  </si>
  <si>
    <t>fair value through profit or loss</t>
  </si>
  <si>
    <t xml:space="preserve">Cash payments for financial assets measured at </t>
  </si>
  <si>
    <t>fair value through other comprehensive income</t>
  </si>
  <si>
    <t>Cash payments for financial assets measured at amortised cost</t>
  </si>
  <si>
    <t>Cash receipts from short-term loans to related parties</t>
  </si>
  <si>
    <t>Cash payments for short-term loans to related parties</t>
  </si>
  <si>
    <t>Cash receipts from long-term loans to related parties</t>
  </si>
  <si>
    <t>Cash payments for long-term loans to related parties</t>
  </si>
  <si>
    <t>Cash payment for an acquisition of investment in a subsidiary</t>
  </si>
  <si>
    <t>Net cash receipts from business combination</t>
  </si>
  <si>
    <t>Net cash payments for business combination</t>
  </si>
  <si>
    <t>Net cash receipt from sale of a subsidiary</t>
  </si>
  <si>
    <t>Net cash receipt from decrease of investment in a joint venture</t>
  </si>
  <si>
    <t xml:space="preserve">Cash payments for additional of investment in an associate </t>
  </si>
  <si>
    <t xml:space="preserve">and joint ventures </t>
  </si>
  <si>
    <t>Cash receipts from disposal of property, plant and equipment</t>
  </si>
  <si>
    <t>Cash payments for purchase of property, plant and equipment</t>
  </si>
  <si>
    <t xml:space="preserve">Cash payments for deferred exploration </t>
  </si>
  <si>
    <t>and development expenditures</t>
  </si>
  <si>
    <t>Interest received</t>
  </si>
  <si>
    <t>Cash receipts from dividends from joint ventures</t>
  </si>
  <si>
    <t>Cash receipts from dividends from investment in equity instruments</t>
  </si>
  <si>
    <t>Cash payments for placement of restricted deposits at banks</t>
  </si>
  <si>
    <t xml:space="preserve">Net cash generated from (used in) investing activities </t>
  </si>
  <si>
    <t>Cash flows from financing activities</t>
  </si>
  <si>
    <t>Cash receipts from short-term loans from financial institutions</t>
  </si>
  <si>
    <t>Cash payments for short-term loans from financial institutions</t>
  </si>
  <si>
    <t>Cash receipts from long-term loans from financial institutions</t>
  </si>
  <si>
    <t>Cash payments for long-term loans from financial institutions</t>
  </si>
  <si>
    <t>Cash receipts from debentures</t>
  </si>
  <si>
    <t>Cash payments for debentures</t>
  </si>
  <si>
    <t>Dividend paid to shareholders</t>
  </si>
  <si>
    <t>Dividend paid to non-controlling interests of subsidiaries</t>
  </si>
  <si>
    <t>Payments for principal elements of lease payment</t>
  </si>
  <si>
    <t>Net cash used in financing activities</t>
  </si>
  <si>
    <t xml:space="preserve">Net decrease in cash and cash equivalents      </t>
  </si>
  <si>
    <t>Exchange differences on cash and cash equivalents</t>
  </si>
  <si>
    <t>Cash and cash equivalents at the beginning of the period</t>
  </si>
  <si>
    <t>Cash and cash equivalents at the end of the period</t>
  </si>
  <si>
    <t>Supplementary information</t>
  </si>
  <si>
    <t>Significant non-cash transactions are as follow:</t>
  </si>
  <si>
    <t>Other payables from purchase of property, plant and equipment</t>
  </si>
  <si>
    <t>at the end of the period</t>
  </si>
  <si>
    <t>Changes in fair value of contingent liabilities from asset acquisition</t>
  </si>
  <si>
    <t>Changes in fair value of put option over non-controlling interests</t>
  </si>
  <si>
    <t xml:space="preserve">Acquisitions and remeasurement of right-of-use assets </t>
  </si>
  <si>
    <t>under lease contracts</t>
  </si>
  <si>
    <t xml:space="preserve">The exercise of the right to convert loans to the other shareholder in </t>
  </si>
  <si>
    <t>Durapower Holdings Pte Ltd. to an investment</t>
  </si>
  <si>
    <t xml:space="preserve">Conversion of short-term loans and its related interest receivable in </t>
  </si>
  <si>
    <t xml:space="preserve">Profit (loss) before income taxes for the period </t>
  </si>
  <si>
    <t>Write-off of property, plant and equipment</t>
  </si>
  <si>
    <t>Net gains from disposal of property, plant and equipment</t>
  </si>
  <si>
    <t>Changes in working capital</t>
  </si>
  <si>
    <t>Cash used in operating activities</t>
  </si>
  <si>
    <t>Net cash used in operating activities</t>
  </si>
  <si>
    <t>Statement of Cash Flows</t>
  </si>
  <si>
    <t>Cash receipts from short-term loan to related parties</t>
  </si>
  <si>
    <t>Cash payments for additional investment in subsidiaries</t>
  </si>
  <si>
    <t>Cash payments for investment in equity instruments measured</t>
  </si>
  <si>
    <t>at fair value through other comprehensive income</t>
  </si>
  <si>
    <t>Cash receipts from dividends from subsidiaries</t>
  </si>
  <si>
    <t>Cash receipts from dividends from equity instruments</t>
  </si>
  <si>
    <t xml:space="preserve">Net cash generated from investing activities </t>
  </si>
  <si>
    <t>Cash receipts from short-term loans from related parties</t>
  </si>
  <si>
    <t>Cash payments for short-term loans from related parties</t>
  </si>
  <si>
    <t>Cash payments for lease liabilities</t>
  </si>
  <si>
    <t xml:space="preserve">Other payables from purchase of property, plant and equipment </t>
  </si>
  <si>
    <t>Net (gains) losses from changes in fair value</t>
  </si>
  <si>
    <t>Treasury shares of a subsidiary</t>
  </si>
  <si>
    <t>Maturity of put option over non-controlling interest</t>
  </si>
  <si>
    <t>9 d)</t>
  </si>
  <si>
    <t>Fair value of put options over employee compensation liabilities</t>
  </si>
  <si>
    <t>Transfer of gains on fair value of investment in equity instruments</t>
  </si>
  <si>
    <t xml:space="preserve">   of previously held equity interest to retained earnings</t>
  </si>
  <si>
    <t>Changes in ownership interests of subsidiaries</t>
  </si>
  <si>
    <t>Issuance of new ordinary shares for share-based payment</t>
  </si>
  <si>
    <t>Decrease of employee compensation liabilities from</t>
  </si>
  <si>
    <t>issuance of new ordinary shares for share-based payment</t>
  </si>
  <si>
    <t xml:space="preserve">Cash payments for treasury stocks of a subsidiary </t>
  </si>
  <si>
    <t>Net proceeds from initial public offering of a subsidiary</t>
  </si>
  <si>
    <t>non-controlling interest upon initial public offering of a subsidiary</t>
  </si>
  <si>
    <t>Reclassify deferred offering costs to net with an increase in</t>
  </si>
  <si>
    <t xml:space="preserve">Cash receipts from increase in share capital of a subsidiary </t>
  </si>
  <si>
    <t>from non-controlling interests</t>
  </si>
  <si>
    <t xml:space="preserve">Cash payments for decrease in share capital of a subsidiary </t>
  </si>
  <si>
    <t>to non-controlling interests</t>
  </si>
  <si>
    <t xml:space="preserve">Cash payments for net share settlements related to </t>
  </si>
  <si>
    <t>share-based payment of a subsidiary</t>
  </si>
  <si>
    <t>Net cash generated from (used in) financing activities</t>
  </si>
  <si>
    <t>Adjustments to reconcile profit (loss) before income taxes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</si>
</sst>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.000_);_(* \(#,##0.000\);_(* &quot;-&quot;??_);_(@_)"/>
    <numFmt numFmtId="170" formatCode="#,##0.0;\(#,##0.0\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[$-409]mmm\-yy;@"/>
    <numFmt numFmtId="174" formatCode="_(* #,##0.000_);_(* \(#,##0.000\);_(* &quot;-&quot;_);_(@_)"/>
    <numFmt numFmtId="175" formatCode="_(* #,##0.0000_);_(* \(#,##0.0000\);_(* &quot;-&quot;_);_(@_)"/>
  </numFmts>
  <fonts count="50">
    <font>
      <sz val="14"/>
      <color rgb="FF000000"/>
      <name val="AngsanaUPC"/>
      <family val="1"/>
    </font>
    <font>
      <sz val="11"/>
      <color rgb="FF000000"/>
      <name val="Calibri"/>
      <family val="2"/>
      <scheme val="minor"/>
    </font>
    <font>
      <sz val="14"/>
      <color rgb="FF000000"/>
      <name val="AngsanaUPC"/>
      <family val="1"/>
    </font>
    <font>
      <sz val="14"/>
      <color rgb="FF000000"/>
      <name val="AngsanaUPC"/>
      <family val="1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2"/>
      <color rgb="FF000000"/>
      <name val="EucrosiaUPC"/>
      <family val="1"/>
    </font>
    <font>
      <sz val="10"/>
      <color rgb="FF000000"/>
      <name val="Tahoma"/>
      <family val="2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rgb="FF000000"/>
      <name val="Arial Unicode MS"/>
      <family val="2"/>
    </font>
    <font>
      <sz val="10"/>
      <color rgb="FF000000"/>
      <name val="Leelawadee UI"/>
      <family val="2"/>
    </font>
    <font>
      <sz val="10"/>
      <color rgb="FF000000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rgb="FF1F497D"/>
      <name val="Calibri"/>
      <family val="2"/>
      <scheme val="minor"/>
    </font>
    <font>
      <b/>
      <sz val="13"/>
      <color rgb="FF1F497D"/>
      <name val="Calibri"/>
      <family val="2"/>
      <scheme val="minor"/>
    </font>
    <font>
      <b/>
      <sz val="11"/>
      <color rgb="FF1F497D"/>
      <name val="Calibri"/>
      <family val="2"/>
      <scheme val="minor"/>
    </font>
    <font>
      <u/>
      <sz val="10"/>
      <color rgb="FF7A1818"/>
      <name val="Georgia"/>
      <family val="1"/>
    </font>
    <font>
      <u/>
      <sz val="11"/>
      <color rgb="FF0000FF"/>
      <name val="Calibri"/>
      <family val="2"/>
      <scheme val="minor"/>
    </font>
    <font>
      <u/>
      <sz val="11"/>
      <color rgb="FF0000FF"/>
      <name val="Arial"/>
      <family val="2"/>
    </font>
    <font>
      <u/>
      <sz val="10"/>
      <color rgb="FF0000FF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1F497D"/>
      <name val="Cambria"/>
      <family val="1"/>
      <scheme val="maj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b/>
      <sz val="18"/>
      <color rgb="FF1F497D"/>
      <name val="Cambria"/>
      <family val="2"/>
      <scheme val="major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3"/>
      <color rgb="FF000000"/>
      <name val="Cordia New"/>
      <family val="2"/>
    </font>
    <font>
      <sz val="10"/>
      <color indexed="8"/>
      <name val="Calibri"/>
      <family val="2"/>
    </font>
    <font>
      <sz val="13"/>
      <color theme="1"/>
      <name val="Cordia New"/>
      <family val="2"/>
    </font>
    <font>
      <b/>
      <sz val="13"/>
      <color rgb="FF000000"/>
      <name val="Cordia New"/>
      <family val="2"/>
    </font>
    <font>
      <u/>
      <sz val="13"/>
      <color theme="1"/>
      <name val="Cordia New"/>
      <family val="2"/>
    </font>
    <font>
      <sz val="13"/>
      <color rgb="FFC00000"/>
      <name val="Cordia New"/>
      <family val="2"/>
    </font>
  </fonts>
  <fills count="35">
    <fill>
      <patternFill patternType="none"/>
    </fill>
    <fill>
      <patternFill patternType="gray125"/>
    </fill>
    <fill>
      <patternFill patternType="solid">
        <fgColor rgb="FFDBE5F1"/>
      </patternFill>
    </fill>
    <fill>
      <patternFill patternType="solid">
        <fgColor rgb="FFF2DB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AEEF3"/>
      </patternFill>
    </fill>
    <fill>
      <patternFill patternType="solid">
        <fgColor rgb="FFFDE9D9"/>
      </patternFill>
    </fill>
    <fill>
      <patternFill patternType="solid">
        <fgColor rgb="FFB8CCE4"/>
      </patternFill>
    </fill>
    <fill>
      <patternFill patternType="solid">
        <fgColor rgb="FFE5B8B7"/>
      </patternFill>
    </fill>
    <fill>
      <patternFill patternType="solid">
        <fgColor rgb="FFD6E3BC"/>
      </patternFill>
    </fill>
    <fill>
      <patternFill patternType="solid">
        <fgColor rgb="FFCCC0D9"/>
      </patternFill>
    </fill>
    <fill>
      <patternFill patternType="solid">
        <fgColor rgb="FFB6DDE8"/>
      </patternFill>
    </fill>
    <fill>
      <patternFill patternType="solid">
        <fgColor rgb="FFFBD4B4"/>
      </patternFill>
    </fill>
    <fill>
      <patternFill patternType="solid">
        <fgColor rgb="FF95B3D7"/>
      </patternFill>
    </fill>
    <fill>
      <patternFill patternType="solid">
        <fgColor rgb="FFD99594"/>
      </patternFill>
    </fill>
    <fill>
      <patternFill patternType="solid">
        <fgColor rgb="FFC2D69B"/>
      </patternFill>
    </fill>
    <fill>
      <patternFill patternType="solid">
        <fgColor rgb="FFB2A1C7"/>
      </patternFill>
    </fill>
    <fill>
      <patternFill patternType="solid">
        <fgColor rgb="FF92CDDC"/>
      </patternFill>
    </fill>
    <fill>
      <patternFill patternType="solid">
        <fgColor rgb="FFFABF8F"/>
      </patternFill>
    </fill>
    <fill>
      <patternFill patternType="solid">
        <fgColor rgb="FF4F81BD"/>
      </patternFill>
    </fill>
    <fill>
      <patternFill patternType="solid">
        <fgColor rgb="FFC0504D"/>
      </patternFill>
    </fill>
    <fill>
      <patternFill patternType="solid">
        <fgColor rgb="FF9BBB59"/>
      </patternFill>
    </fill>
    <fill>
      <patternFill patternType="solid">
        <fgColor rgb="FF8064A2"/>
      </patternFill>
    </fill>
    <fill>
      <patternFill patternType="solid">
        <fgColor rgb="FF4BACC6"/>
      </patternFill>
    </fill>
    <fill>
      <patternFill patternType="solid">
        <fgColor rgb="FFF79646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2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5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151">
    <xf numFmtId="0" fontId="0" fillId="0" borderId="0"/>
    <xf numFmtId="0" fontId="9" fillId="2" borderId="0"/>
    <xf numFmtId="0" fontId="9" fillId="3" borderId="0"/>
    <xf numFmtId="0" fontId="9" fillId="4" borderId="0"/>
    <xf numFmtId="0" fontId="9" fillId="5" borderId="0"/>
    <xf numFmtId="0" fontId="9" fillId="6" borderId="0"/>
    <xf numFmtId="0" fontId="9" fillId="7" borderId="0"/>
    <xf numFmtId="0" fontId="9" fillId="8" borderId="0"/>
    <xf numFmtId="0" fontId="9" fillId="9" borderId="0"/>
    <xf numFmtId="0" fontId="9" fillId="10" borderId="0"/>
    <xf numFmtId="0" fontId="9" fillId="11" borderId="0"/>
    <xf numFmtId="0" fontId="9" fillId="12" borderId="0"/>
    <xf numFmtId="0" fontId="9" fillId="13" borderId="0"/>
    <xf numFmtId="0" fontId="10" fillId="14" borderId="0"/>
    <xf numFmtId="0" fontId="10" fillId="15" borderId="0"/>
    <xf numFmtId="0" fontId="10" fillId="16" borderId="0"/>
    <xf numFmtId="0" fontId="10" fillId="17" borderId="0"/>
    <xf numFmtId="0" fontId="10" fillId="18" borderId="0"/>
    <xf numFmtId="0" fontId="10" fillId="19" borderId="0"/>
    <xf numFmtId="0" fontId="10" fillId="20" borderId="0"/>
    <xf numFmtId="0" fontId="10" fillId="21" borderId="0"/>
    <xf numFmtId="0" fontId="10" fillId="22" borderId="0"/>
    <xf numFmtId="0" fontId="10" fillId="23" borderId="0"/>
    <xf numFmtId="0" fontId="10" fillId="24" borderId="0"/>
    <xf numFmtId="0" fontId="10" fillId="25" borderId="0"/>
    <xf numFmtId="0" fontId="11" fillId="26" borderId="0"/>
    <xf numFmtId="0" fontId="12" fillId="27" borderId="7"/>
    <xf numFmtId="0" fontId="13" fillId="28" borderId="8"/>
    <xf numFmtId="166" fontId="2" fillId="0" borderId="0"/>
    <xf numFmtId="166" fontId="2" fillId="0" borderId="0"/>
    <xf numFmtId="173" fontId="8" fillId="0" borderId="0"/>
    <xf numFmtId="166" fontId="2" fillId="0" borderId="0"/>
    <xf numFmtId="166" fontId="2" fillId="0" borderId="0"/>
    <xf numFmtId="43" fontId="14" fillId="0" borderId="0"/>
    <xf numFmtId="43" fontId="15" fillId="0" borderId="0"/>
    <xf numFmtId="166" fontId="2" fillId="0" borderId="0"/>
    <xf numFmtId="171" fontId="4" fillId="0" borderId="0"/>
    <xf numFmtId="42" fontId="4" fillId="0" borderId="0"/>
    <xf numFmtId="43" fontId="16" fillId="0" borderId="0"/>
    <xf numFmtId="43" fontId="16" fillId="0" borderId="0"/>
    <xf numFmtId="43" fontId="5" fillId="0" borderId="0"/>
    <xf numFmtId="43" fontId="4" fillId="0" borderId="0"/>
    <xf numFmtId="43" fontId="17" fillId="0" borderId="0"/>
    <xf numFmtId="43" fontId="17" fillId="0" borderId="0"/>
    <xf numFmtId="43" fontId="6" fillId="0" borderId="0"/>
    <xf numFmtId="173" fontId="8" fillId="0" borderId="0"/>
    <xf numFmtId="43" fontId="9" fillId="0" borderId="0"/>
    <xf numFmtId="43" fontId="9" fillId="0" borderId="0"/>
    <xf numFmtId="43" fontId="9" fillId="0" borderId="0"/>
    <xf numFmtId="43" fontId="18" fillId="0" borderId="0"/>
    <xf numFmtId="43" fontId="18" fillId="0" borderId="0"/>
    <xf numFmtId="43" fontId="17" fillId="0" borderId="0"/>
    <xf numFmtId="40" fontId="7" fillId="0" borderId="0"/>
    <xf numFmtId="43" fontId="9" fillId="0" borderId="0"/>
    <xf numFmtId="43" fontId="9" fillId="0" borderId="0"/>
    <xf numFmtId="172" fontId="4" fillId="0" borderId="0"/>
    <xf numFmtId="165" fontId="9" fillId="0" borderId="0"/>
    <xf numFmtId="0" fontId="19" fillId="0" borderId="0"/>
    <xf numFmtId="0" fontId="20" fillId="0" borderId="0">
      <alignment wrapText="1"/>
    </xf>
    <xf numFmtId="0" fontId="21" fillId="29" borderId="0"/>
    <xf numFmtId="0" fontId="22" fillId="0" borderId="9"/>
    <xf numFmtId="0" fontId="23" fillId="0" borderId="10"/>
    <xf numFmtId="0" fontId="24" fillId="0" borderId="11"/>
    <xf numFmtId="0" fontId="24" fillId="0" borderId="0"/>
    <xf numFmtId="0" fontId="25" fillId="0" borderId="0">
      <alignment vertical="top"/>
      <protection locked="0"/>
    </xf>
    <xf numFmtId="0" fontId="26" fillId="0" borderId="0"/>
    <xf numFmtId="0" fontId="27" fillId="0" borderId="0"/>
    <xf numFmtId="0" fontId="28" fillId="0" borderId="0">
      <alignment vertical="top"/>
      <protection locked="0"/>
    </xf>
    <xf numFmtId="0" fontId="20" fillId="0" borderId="1">
      <alignment wrapText="1"/>
      <protection locked="0"/>
    </xf>
    <xf numFmtId="0" fontId="29" fillId="30" borderId="7"/>
    <xf numFmtId="0" fontId="30" fillId="0" borderId="12"/>
    <xf numFmtId="0" fontId="31" fillId="31" borderId="0"/>
    <xf numFmtId="0" fontId="32" fillId="31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6" fillId="0" borderId="0"/>
    <xf numFmtId="0" fontId="17" fillId="0" borderId="0"/>
    <xf numFmtId="0" fontId="3" fillId="0" borderId="0"/>
    <xf numFmtId="0" fontId="4" fillId="0" borderId="0"/>
    <xf numFmtId="0" fontId="15" fillId="0" borderId="0"/>
    <xf numFmtId="0" fontId="6" fillId="0" borderId="0"/>
    <xf numFmtId="0" fontId="17" fillId="0" borderId="0"/>
    <xf numFmtId="0" fontId="4" fillId="0" borderId="0"/>
    <xf numFmtId="0" fontId="3" fillId="0" borderId="0"/>
    <xf numFmtId="0" fontId="18" fillId="0" borderId="0"/>
    <xf numFmtId="0" fontId="3" fillId="0" borderId="0"/>
    <xf numFmtId="0" fontId="17" fillId="0" borderId="0"/>
    <xf numFmtId="0" fontId="7" fillId="0" borderId="0"/>
    <xf numFmtId="0" fontId="9" fillId="0" borderId="0"/>
    <xf numFmtId="0" fontId="9" fillId="0" borderId="0"/>
    <xf numFmtId="0" fontId="4" fillId="0" borderId="0">
      <protection locked="0"/>
    </xf>
    <xf numFmtId="0" fontId="18" fillId="0" borderId="0"/>
    <xf numFmtId="0" fontId="9" fillId="0" borderId="0"/>
    <xf numFmtId="0" fontId="14" fillId="0" borderId="0"/>
    <xf numFmtId="0" fontId="9" fillId="0" borderId="0"/>
    <xf numFmtId="0" fontId="1" fillId="32" borderId="13" applyFont="0" applyAlignment="0"/>
    <xf numFmtId="0" fontId="33" fillId="27" borderId="14"/>
    <xf numFmtId="9" fontId="16" fillId="0" borderId="0"/>
    <xf numFmtId="9" fontId="4" fillId="0" borderId="0"/>
    <xf numFmtId="9" fontId="17" fillId="0" borderId="0"/>
    <xf numFmtId="9" fontId="18" fillId="0" borderId="0"/>
    <xf numFmtId="9" fontId="9" fillId="0" borderId="0"/>
    <xf numFmtId="0" fontId="34" fillId="0" borderId="0"/>
    <xf numFmtId="0" fontId="35" fillId="0" borderId="15"/>
    <xf numFmtId="0" fontId="36" fillId="0" borderId="0"/>
    <xf numFmtId="9" fontId="2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37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3"/>
    <xf numFmtId="0" fontId="38" fillId="0" borderId="0"/>
    <xf numFmtId="0" fontId="4" fillId="0" borderId="0"/>
    <xf numFmtId="0" fontId="42" fillId="0" borderId="0"/>
    <xf numFmtId="0" fontId="43" fillId="0" borderId="0"/>
    <xf numFmtId="166" fontId="42" fillId="0" borderId="0" applyFont="0" applyFill="0" applyBorder="0" applyAlignment="0" applyProtection="0"/>
    <xf numFmtId="0" fontId="42" fillId="0" borderId="0"/>
    <xf numFmtId="0" fontId="42" fillId="0" borderId="0"/>
    <xf numFmtId="0" fontId="2" fillId="0" borderId="0"/>
    <xf numFmtId="0" fontId="45" fillId="0" borderId="0"/>
    <xf numFmtId="166" fontId="42" fillId="0" borderId="0" applyFont="0" applyFill="0" applyBorder="0" applyAlignment="0" applyProtection="0"/>
    <xf numFmtId="0" fontId="40" fillId="0" borderId="0" applyFill="0" applyProtection="0">
      <alignment horizontal="center" vertical="center"/>
    </xf>
  </cellStyleXfs>
  <cellXfs count="278">
    <xf numFmtId="0" fontId="0" fillId="0" borderId="0" xfId="0"/>
    <xf numFmtId="0" fontId="39" fillId="0" borderId="0" xfId="141" applyFont="1" applyAlignment="1">
      <alignment horizontal="left" vertical="center"/>
    </xf>
    <xf numFmtId="0" fontId="40" fillId="0" borderId="0" xfId="141" applyFont="1" applyAlignment="1">
      <alignment horizontal="center" vertical="center"/>
    </xf>
    <xf numFmtId="167" fontId="40" fillId="0" borderId="0" xfId="141" applyNumberFormat="1" applyFont="1" applyAlignment="1">
      <alignment horizontal="center" vertical="center"/>
    </xf>
    <xf numFmtId="0" fontId="40" fillId="0" borderId="0" xfId="141" applyFont="1" applyAlignment="1">
      <alignment vertical="center"/>
    </xf>
    <xf numFmtId="0" fontId="39" fillId="0" borderId="16" xfId="141" applyFont="1" applyBorder="1" applyAlignment="1">
      <alignment horizontal="left" vertical="center"/>
    </xf>
    <xf numFmtId="0" fontId="40" fillId="0" borderId="16" xfId="141" applyFont="1" applyBorder="1" applyAlignment="1">
      <alignment horizontal="center" vertical="center"/>
    </xf>
    <xf numFmtId="167" fontId="40" fillId="0" borderId="16" xfId="141" applyNumberFormat="1" applyFont="1" applyBorder="1" applyAlignment="1">
      <alignment horizontal="center" vertical="center"/>
    </xf>
    <xf numFmtId="167" fontId="39" fillId="0" borderId="0" xfId="141" applyNumberFormat="1" applyFont="1" applyAlignment="1">
      <alignment vertical="center"/>
    </xf>
    <xf numFmtId="49" fontId="39" fillId="0" borderId="0" xfId="141" applyNumberFormat="1" applyFont="1" applyAlignment="1">
      <alignment horizontal="right" vertical="center"/>
    </xf>
    <xf numFmtId="49" fontId="39" fillId="0" borderId="0" xfId="141" applyNumberFormat="1" applyFont="1" applyAlignment="1">
      <alignment vertical="center"/>
    </xf>
    <xf numFmtId="168" fontId="39" fillId="0" borderId="16" xfId="141" applyNumberFormat="1" applyFont="1" applyBorder="1" applyAlignment="1">
      <alignment horizontal="center" vertical="center"/>
    </xf>
    <xf numFmtId="167" fontId="40" fillId="34" borderId="0" xfId="141" applyNumberFormat="1" applyFont="1" applyFill="1" applyAlignment="1">
      <alignment vertical="center"/>
    </xf>
    <xf numFmtId="167" fontId="40" fillId="0" borderId="0" xfId="141" applyNumberFormat="1" applyFont="1" applyAlignment="1">
      <alignment vertical="center"/>
    </xf>
    <xf numFmtId="0" fontId="39" fillId="0" borderId="0" xfId="141" applyFont="1" applyAlignment="1">
      <alignment vertical="center"/>
    </xf>
    <xf numFmtId="9" fontId="40" fillId="34" borderId="0" xfId="141" applyNumberFormat="1" applyFont="1" applyFill="1" applyAlignment="1">
      <alignment vertical="center"/>
    </xf>
    <xf numFmtId="37" fontId="40" fillId="0" borderId="0" xfId="141" applyNumberFormat="1" applyFont="1" applyAlignment="1">
      <alignment vertical="center"/>
    </xf>
    <xf numFmtId="164" fontId="40" fillId="34" borderId="0" xfId="141" applyNumberFormat="1" applyFont="1" applyFill="1" applyAlignment="1">
      <alignment horizontal="right" vertical="center"/>
    </xf>
    <xf numFmtId="164" fontId="40" fillId="0" borderId="0" xfId="141" applyNumberFormat="1" applyFont="1" applyAlignment="1">
      <alignment horizontal="right" vertical="center"/>
    </xf>
    <xf numFmtId="164" fontId="40" fillId="0" borderId="0" xfId="141" applyNumberFormat="1" applyFont="1" applyAlignment="1">
      <alignment vertical="center"/>
    </xf>
    <xf numFmtId="0" fontId="40" fillId="0" borderId="0" xfId="141" applyFont="1" applyAlignment="1">
      <alignment horizontal="left" vertical="center"/>
    </xf>
    <xf numFmtId="164" fontId="40" fillId="34" borderId="16" xfId="141" applyNumberFormat="1" applyFont="1" applyFill="1" applyBorder="1" applyAlignment="1">
      <alignment horizontal="right" vertical="center"/>
    </xf>
    <xf numFmtId="164" fontId="40" fillId="0" borderId="0" xfId="141" applyNumberFormat="1" applyFont="1" applyAlignment="1">
      <alignment horizontal="center" vertical="center"/>
    </xf>
    <xf numFmtId="164" fontId="40" fillId="34" borderId="4" xfId="141" applyNumberFormat="1" applyFont="1" applyFill="1" applyBorder="1" applyAlignment="1">
      <alignment horizontal="right" vertical="center"/>
    </xf>
    <xf numFmtId="0" fontId="39" fillId="0" borderId="16" xfId="141" applyFont="1" applyBorder="1" applyAlignment="1">
      <alignment vertical="center"/>
    </xf>
    <xf numFmtId="167" fontId="40" fillId="0" borderId="16" xfId="141" applyNumberFormat="1" applyFont="1" applyBorder="1" applyAlignment="1">
      <alignment horizontal="right" vertical="center"/>
    </xf>
    <xf numFmtId="168" fontId="40" fillId="0" borderId="16" xfId="141" applyNumberFormat="1" applyFont="1" applyBorder="1" applyAlignment="1">
      <alignment horizontal="right" vertical="center"/>
    </xf>
    <xf numFmtId="166" fontId="40" fillId="0" borderId="16" xfId="141" applyNumberFormat="1" applyFont="1" applyBorder="1" applyAlignment="1">
      <alignment horizontal="right" vertical="center"/>
    </xf>
    <xf numFmtId="167" fontId="41" fillId="0" borderId="0" xfId="141" applyNumberFormat="1" applyFont="1" applyAlignment="1">
      <alignment vertical="center"/>
    </xf>
    <xf numFmtId="164" fontId="40" fillId="34" borderId="0" xfId="141" applyNumberFormat="1" applyFont="1" applyFill="1" applyAlignment="1">
      <alignment vertical="center"/>
    </xf>
    <xf numFmtId="164" fontId="40" fillId="34" borderId="16" xfId="141" applyNumberFormat="1" applyFont="1" applyFill="1" applyBorder="1" applyAlignment="1">
      <alignment vertical="center"/>
    </xf>
    <xf numFmtId="167" fontId="40" fillId="0" borderId="16" xfId="141" applyNumberFormat="1" applyFont="1" applyBorder="1" applyAlignment="1">
      <alignment vertical="center"/>
    </xf>
    <xf numFmtId="168" fontId="39" fillId="0" borderId="0" xfId="141" applyNumberFormat="1" applyFont="1" applyAlignment="1">
      <alignment vertical="center"/>
    </xf>
    <xf numFmtId="168" fontId="40" fillId="0" borderId="0" xfId="141" applyNumberFormat="1" applyFont="1" applyAlignment="1">
      <alignment vertical="center"/>
    </xf>
    <xf numFmtId="168" fontId="40" fillId="0" borderId="0" xfId="141" applyNumberFormat="1" applyFont="1" applyAlignment="1">
      <alignment horizontal="center" vertical="center"/>
    </xf>
    <xf numFmtId="167" fontId="39" fillId="34" borderId="0" xfId="141" applyNumberFormat="1" applyFont="1" applyFill="1" applyAlignment="1">
      <alignment horizontal="right" vertical="center"/>
    </xf>
    <xf numFmtId="168" fontId="39" fillId="0" borderId="0" xfId="141" applyNumberFormat="1" applyFont="1" applyAlignment="1">
      <alignment horizontal="right" vertical="center"/>
    </xf>
    <xf numFmtId="167" fontId="40" fillId="34" borderId="0" xfId="141" applyNumberFormat="1" applyFont="1" applyFill="1" applyAlignment="1">
      <alignment horizontal="right" vertical="center"/>
    </xf>
    <xf numFmtId="1" fontId="40" fillId="0" borderId="0" xfId="141" applyNumberFormat="1" applyFont="1" applyAlignment="1">
      <alignment horizontal="center" vertical="center"/>
    </xf>
    <xf numFmtId="164" fontId="40" fillId="34" borderId="4" xfId="141" applyNumberFormat="1" applyFont="1" applyFill="1" applyBorder="1" applyAlignment="1">
      <alignment vertical="center"/>
    </xf>
    <xf numFmtId="0" fontId="39" fillId="0" borderId="0" xfId="142" applyFont="1" applyAlignment="1">
      <alignment horizontal="left" vertical="center"/>
    </xf>
    <xf numFmtId="0" fontId="39" fillId="0" borderId="0" xfId="142" applyFont="1" applyAlignment="1">
      <alignment horizontal="centerContinuous" vertical="center"/>
    </xf>
    <xf numFmtId="0" fontId="39" fillId="0" borderId="0" xfId="142" applyFont="1" applyAlignment="1">
      <alignment horizontal="center" vertical="center"/>
    </xf>
    <xf numFmtId="164" fontId="39" fillId="0" borderId="0" xfId="142" applyNumberFormat="1" applyFont="1" applyAlignment="1">
      <alignment horizontal="centerContinuous" vertical="center"/>
    </xf>
    <xf numFmtId="0" fontId="40" fillId="0" borderId="0" xfId="142" applyFont="1" applyAlignment="1">
      <alignment vertical="center"/>
    </xf>
    <xf numFmtId="0" fontId="39" fillId="0" borderId="17" xfId="142" applyFont="1" applyBorder="1" applyAlignment="1">
      <alignment horizontal="left" vertical="center"/>
    </xf>
    <xf numFmtId="0" fontId="39" fillId="0" borderId="17" xfId="142" applyFont="1" applyBorder="1" applyAlignment="1">
      <alignment horizontal="centerContinuous" vertical="center"/>
    </xf>
    <xf numFmtId="0" fontId="39" fillId="0" borderId="17" xfId="142" applyFont="1" applyBorder="1" applyAlignment="1">
      <alignment horizontal="center" vertical="center"/>
    </xf>
    <xf numFmtId="164" fontId="39" fillId="0" borderId="17" xfId="142" applyNumberFormat="1" applyFont="1" applyBorder="1" applyAlignment="1">
      <alignment horizontal="centerContinuous" vertical="center"/>
    </xf>
    <xf numFmtId="167" fontId="39" fillId="0" borderId="18" xfId="142" applyNumberFormat="1" applyFont="1" applyBorder="1" applyAlignment="1">
      <alignment horizontal="right" vertical="center"/>
    </xf>
    <xf numFmtId="167" fontId="39" fillId="0" borderId="0" xfId="142" applyNumberFormat="1" applyFont="1" applyAlignment="1">
      <alignment horizontal="right" vertical="center"/>
    </xf>
    <xf numFmtId="164" fontId="39" fillId="0" borderId="0" xfId="142" applyNumberFormat="1" applyFont="1" applyAlignment="1">
      <alignment horizontal="right" vertical="center"/>
    </xf>
    <xf numFmtId="0" fontId="39" fillId="0" borderId="0" xfId="142" applyFont="1" applyAlignment="1">
      <alignment horizontal="right" vertical="center"/>
    </xf>
    <xf numFmtId="164" fontId="39" fillId="0" borderId="0" xfId="142" quotePrefix="1" applyNumberFormat="1" applyFont="1" applyAlignment="1">
      <alignment horizontal="right" vertical="center"/>
    </xf>
    <xf numFmtId="0" fontId="39" fillId="0" borderId="19" xfId="142" applyFont="1" applyBorder="1" applyAlignment="1">
      <alignment horizontal="center" vertical="center"/>
    </xf>
    <xf numFmtId="15" fontId="39" fillId="0" borderId="0" xfId="142" applyNumberFormat="1" applyFont="1" applyAlignment="1">
      <alignment horizontal="center" vertical="center"/>
    </xf>
    <xf numFmtId="0" fontId="40" fillId="0" borderId="0" xfId="142" applyFont="1" applyAlignment="1">
      <alignment horizontal="center" vertical="center"/>
    </xf>
    <xf numFmtId="164" fontId="40" fillId="33" borderId="0" xfId="142" applyNumberFormat="1" applyFont="1" applyFill="1" applyAlignment="1">
      <alignment vertical="center"/>
    </xf>
    <xf numFmtId="37" fontId="40" fillId="0" borderId="0" xfId="142" applyNumberFormat="1" applyFont="1" applyAlignment="1">
      <alignment vertical="center"/>
    </xf>
    <xf numFmtId="164" fontId="40" fillId="0" borderId="0" xfId="142" applyNumberFormat="1" applyFont="1" applyAlignment="1">
      <alignment vertical="center"/>
    </xf>
    <xf numFmtId="39" fontId="40" fillId="0" borderId="0" xfId="142" applyNumberFormat="1" applyFont="1" applyAlignment="1">
      <alignment vertical="center"/>
    </xf>
    <xf numFmtId="167" fontId="40" fillId="34" borderId="0" xfId="142" applyNumberFormat="1" applyFont="1" applyFill="1" applyAlignment="1">
      <alignment vertical="center"/>
    </xf>
    <xf numFmtId="167" fontId="40" fillId="0" borderId="0" xfId="142" applyNumberFormat="1" applyFont="1" applyAlignment="1">
      <alignment vertical="center"/>
    </xf>
    <xf numFmtId="0" fontId="39" fillId="0" borderId="0" xfId="142" applyFont="1" applyAlignment="1">
      <alignment vertical="center"/>
    </xf>
    <xf numFmtId="164" fontId="40" fillId="34" borderId="0" xfId="142" applyNumberFormat="1" applyFont="1" applyFill="1" applyAlignment="1">
      <alignment horizontal="right" vertical="center"/>
    </xf>
    <xf numFmtId="164" fontId="40" fillId="0" borderId="0" xfId="142" applyNumberFormat="1" applyFont="1" applyAlignment="1">
      <alignment horizontal="right" vertical="center"/>
    </xf>
    <xf numFmtId="0" fontId="40" fillId="0" borderId="0" xfId="142" applyFont="1" applyAlignment="1">
      <alignment horizontal="left" vertical="center"/>
    </xf>
    <xf numFmtId="164" fontId="40" fillId="33" borderId="0" xfId="143" applyNumberFormat="1" applyFont="1" applyFill="1" applyAlignment="1">
      <alignment horizontal="right" vertical="center"/>
    </xf>
    <xf numFmtId="164" fontId="40" fillId="34" borderId="19" xfId="142" applyNumberFormat="1" applyFont="1" applyFill="1" applyBorder="1" applyAlignment="1">
      <alignment horizontal="right" vertical="center"/>
    </xf>
    <xf numFmtId="164" fontId="40" fillId="34" borderId="16" xfId="142" applyNumberFormat="1" applyFont="1" applyFill="1" applyBorder="1" applyAlignment="1">
      <alignment horizontal="right" vertical="center"/>
    </xf>
    <xf numFmtId="164" fontId="40" fillId="34" borderId="4" xfId="142" applyNumberFormat="1" applyFont="1" applyFill="1" applyBorder="1" applyAlignment="1">
      <alignment horizontal="right" vertical="center"/>
    </xf>
    <xf numFmtId="0" fontId="39" fillId="0" borderId="17" xfId="142" applyFont="1" applyBorder="1" applyAlignment="1">
      <alignment vertical="center"/>
    </xf>
    <xf numFmtId="0" fontId="40" fillId="0" borderId="17" xfId="142" applyFont="1" applyBorder="1" applyAlignment="1">
      <alignment vertical="center"/>
    </xf>
    <xf numFmtId="0" fontId="40" fillId="0" borderId="17" xfId="142" applyFont="1" applyBorder="1" applyAlignment="1">
      <alignment horizontal="center" vertical="center"/>
    </xf>
    <xf numFmtId="164" fontId="40" fillId="0" borderId="17" xfId="142" applyNumberFormat="1" applyFont="1" applyBorder="1" applyAlignment="1">
      <alignment vertical="center"/>
    </xf>
    <xf numFmtId="164" fontId="39" fillId="33" borderId="0" xfId="142" quotePrefix="1" applyNumberFormat="1" applyFont="1" applyFill="1" applyAlignment="1">
      <alignment horizontal="right" vertical="center"/>
    </xf>
    <xf numFmtId="164" fontId="40" fillId="34" borderId="0" xfId="142" applyNumberFormat="1" applyFont="1" applyFill="1" applyAlignment="1">
      <alignment vertical="center"/>
    </xf>
    <xf numFmtId="164" fontId="40" fillId="34" borderId="16" xfId="142" applyNumberFormat="1" applyFont="1" applyFill="1" applyBorder="1" applyAlignment="1">
      <alignment vertical="center"/>
    </xf>
    <xf numFmtId="164" fontId="40" fillId="33" borderId="19" xfId="142" applyNumberFormat="1" applyFont="1" applyFill="1" applyBorder="1" applyAlignment="1">
      <alignment vertical="center"/>
    </xf>
    <xf numFmtId="164" fontId="40" fillId="33" borderId="16" xfId="142" applyNumberFormat="1" applyFont="1" applyFill="1" applyBorder="1" applyAlignment="1">
      <alignment vertical="center"/>
    </xf>
    <xf numFmtId="167" fontId="40" fillId="33" borderId="0" xfId="142" applyNumberFormat="1" applyFont="1" applyFill="1" applyAlignment="1">
      <alignment vertical="center"/>
    </xf>
    <xf numFmtId="167" fontId="39" fillId="33" borderId="0" xfId="142" applyNumberFormat="1" applyFont="1" applyFill="1" applyAlignment="1">
      <alignment horizontal="right" vertical="center"/>
    </xf>
    <xf numFmtId="168" fontId="39" fillId="0" borderId="0" xfId="142" applyNumberFormat="1" applyFont="1" applyAlignment="1">
      <alignment horizontal="right" vertical="center"/>
    </xf>
    <xf numFmtId="168" fontId="39" fillId="0" borderId="0" xfId="142" applyNumberFormat="1" applyFont="1" applyAlignment="1">
      <alignment vertical="center"/>
    </xf>
    <xf numFmtId="168" fontId="40" fillId="0" borderId="0" xfId="142" applyNumberFormat="1" applyFont="1" applyAlignment="1">
      <alignment vertical="center"/>
    </xf>
    <xf numFmtId="167" fontId="40" fillId="33" borderId="4" xfId="142" applyNumberFormat="1" applyFont="1" applyFill="1" applyBorder="1" applyAlignment="1">
      <alignment horizontal="right" vertical="center"/>
    </xf>
    <xf numFmtId="167" fontId="40" fillId="33" borderId="0" xfId="142" applyNumberFormat="1" applyFont="1" applyFill="1" applyAlignment="1">
      <alignment horizontal="right" vertical="center"/>
    </xf>
    <xf numFmtId="167" fontId="40" fillId="0" borderId="0" xfId="142" applyNumberFormat="1" applyFont="1" applyAlignment="1">
      <alignment horizontal="right" vertical="center"/>
    </xf>
    <xf numFmtId="0" fontId="40" fillId="0" borderId="0" xfId="142" quotePrefix="1" applyFont="1" applyAlignment="1">
      <alignment vertical="center"/>
    </xf>
    <xf numFmtId="167" fontId="40" fillId="33" borderId="19" xfId="142" applyNumberFormat="1" applyFont="1" applyFill="1" applyBorder="1" applyAlignment="1">
      <alignment horizontal="right" vertical="center"/>
    </xf>
    <xf numFmtId="164" fontId="40" fillId="33" borderId="4" xfId="142" applyNumberFormat="1" applyFont="1" applyFill="1" applyBorder="1" applyAlignment="1">
      <alignment vertical="center"/>
    </xf>
    <xf numFmtId="164" fontId="40" fillId="0" borderId="0" xfId="144" applyNumberFormat="1" applyFont="1" applyFill="1" applyBorder="1" applyAlignment="1">
      <alignment vertical="center"/>
    </xf>
    <xf numFmtId="0" fontId="40" fillId="0" borderId="0" xfId="145" applyFont="1" applyAlignment="1">
      <alignment horizontal="center" vertical="center"/>
    </xf>
    <xf numFmtId="0" fontId="40" fillId="0" borderId="0" xfId="146" applyFont="1" applyAlignment="1">
      <alignment horizontal="center"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164" fontId="40" fillId="0" borderId="0" xfId="0" applyNumberFormat="1" applyFont="1" applyAlignment="1">
      <alignment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centerContinuous" vertical="center"/>
    </xf>
    <xf numFmtId="0" fontId="39" fillId="0" borderId="2" xfId="0" applyFont="1" applyBorder="1" applyAlignment="1">
      <alignment horizontal="center" vertical="center"/>
    </xf>
    <xf numFmtId="164" fontId="39" fillId="0" borderId="5" xfId="0" quotePrefix="1" applyNumberFormat="1" applyFont="1" applyBorder="1" applyAlignment="1">
      <alignment horizontal="right" vertical="center"/>
    </xf>
    <xf numFmtId="15" fontId="39" fillId="0" borderId="0" xfId="0" applyNumberFormat="1" applyFont="1" applyAlignment="1">
      <alignment horizontal="center" vertical="center"/>
    </xf>
    <xf numFmtId="164" fontId="39" fillId="0" borderId="0" xfId="0" applyNumberFormat="1" applyFont="1" applyAlignment="1">
      <alignment horizontal="right" vertical="center"/>
    </xf>
    <xf numFmtId="164" fontId="40" fillId="33" borderId="0" xfId="0" applyNumberFormat="1" applyFont="1" applyFill="1" applyAlignment="1">
      <alignment horizontal="right" vertical="center"/>
    </xf>
    <xf numFmtId="164" fontId="40" fillId="0" borderId="0" xfId="0" applyNumberFormat="1" applyFont="1" applyAlignment="1">
      <alignment horizontal="right" vertical="center"/>
    </xf>
    <xf numFmtId="164" fontId="40" fillId="33" borderId="0" xfId="0" applyNumberFormat="1" applyFont="1" applyFill="1" applyAlignment="1">
      <alignment vertical="center"/>
    </xf>
    <xf numFmtId="0" fontId="40" fillId="0" borderId="0" xfId="0" applyFont="1" applyAlignment="1">
      <alignment horizontal="left" vertical="center"/>
    </xf>
    <xf numFmtId="0" fontId="40" fillId="0" borderId="0" xfId="0" quotePrefix="1" applyFont="1" applyAlignment="1">
      <alignment vertical="center"/>
    </xf>
    <xf numFmtId="0" fontId="40" fillId="0" borderId="2" xfId="0" applyFont="1" applyBorder="1" applyAlignment="1">
      <alignment vertical="center"/>
    </xf>
    <xf numFmtId="0" fontId="40" fillId="0" borderId="2" xfId="0" applyFont="1" applyBorder="1" applyAlignment="1">
      <alignment horizontal="center" vertical="center"/>
    </xf>
    <xf numFmtId="164" fontId="40" fillId="0" borderId="2" xfId="0" applyNumberFormat="1" applyFont="1" applyBorder="1" applyAlignment="1">
      <alignment horizontal="right" vertical="center"/>
    </xf>
    <xf numFmtId="0" fontId="39" fillId="0" borderId="0" xfId="0" applyFont="1" applyAlignment="1">
      <alignment horizontal="left" vertical="center"/>
    </xf>
    <xf numFmtId="0" fontId="40" fillId="0" borderId="0" xfId="0" applyFont="1" applyAlignment="1">
      <alignment horizontal="right" vertical="center"/>
    </xf>
    <xf numFmtId="168" fontId="40" fillId="0" borderId="0" xfId="0" applyNumberFormat="1" applyFont="1" applyAlignment="1">
      <alignment horizontal="right" vertical="center"/>
    </xf>
    <xf numFmtId="164" fontId="40" fillId="33" borderId="2" xfId="0" applyNumberFormat="1" applyFont="1" applyFill="1" applyBorder="1" applyAlignment="1">
      <alignment horizontal="right" vertical="center"/>
    </xf>
    <xf numFmtId="164" fontId="40" fillId="33" borderId="4" xfId="0" applyNumberFormat="1" applyFont="1" applyFill="1" applyBorder="1" applyAlignment="1">
      <alignment horizontal="right" vertical="center"/>
    </xf>
    <xf numFmtId="164" fontId="39" fillId="0" borderId="0" xfId="0" applyNumberFormat="1" applyFont="1" applyAlignment="1">
      <alignment horizontal="centerContinuous" vertical="center"/>
    </xf>
    <xf numFmtId="164" fontId="39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justify" vertical="center" wrapText="1"/>
    </xf>
    <xf numFmtId="164" fontId="44" fillId="33" borderId="0" xfId="0" applyNumberFormat="1" applyFont="1" applyFill="1" applyAlignment="1">
      <alignment horizontal="right" vertical="center"/>
    </xf>
    <xf numFmtId="164" fontId="44" fillId="0" borderId="0" xfId="0" applyNumberFormat="1" applyFont="1" applyAlignment="1">
      <alignment vertical="center"/>
    </xf>
    <xf numFmtId="164" fontId="44" fillId="0" borderId="0" xfId="0" applyNumberFormat="1" applyFont="1" applyAlignment="1">
      <alignment horizontal="right" vertical="center"/>
    </xf>
    <xf numFmtId="167" fontId="39" fillId="0" borderId="16" xfId="141" applyNumberFormat="1" applyFont="1" applyBorder="1" applyAlignment="1">
      <alignment vertical="center"/>
    </xf>
    <xf numFmtId="164" fontId="40" fillId="33" borderId="0" xfId="145" applyNumberFormat="1" applyFont="1" applyFill="1" applyAlignment="1">
      <alignment horizontal="right" vertical="center"/>
    </xf>
    <xf numFmtId="164" fontId="40" fillId="33" borderId="0" xfId="148" applyNumberFormat="1" applyFont="1" applyFill="1" applyAlignment="1">
      <alignment horizontal="right" vertical="center"/>
    </xf>
    <xf numFmtId="164" fontId="40" fillId="33" borderId="19" xfId="145" applyNumberFormat="1" applyFont="1" applyFill="1" applyBorder="1" applyAlignment="1">
      <alignment horizontal="right" vertical="center"/>
    </xf>
    <xf numFmtId="164" fontId="40" fillId="33" borderId="17" xfId="148" applyNumberFormat="1" applyFont="1" applyFill="1" applyBorder="1" applyAlignment="1">
      <alignment horizontal="right" vertical="center"/>
    </xf>
    <xf numFmtId="164" fontId="40" fillId="33" borderId="0" xfId="149" applyNumberFormat="1" applyFont="1" applyFill="1" applyAlignment="1">
      <alignment vertical="center"/>
    </xf>
    <xf numFmtId="164" fontId="40" fillId="33" borderId="0" xfId="145" applyNumberFormat="1" applyFont="1" applyFill="1" applyAlignment="1">
      <alignment vertical="center"/>
    </xf>
    <xf numFmtId="167" fontId="40" fillId="33" borderId="4" xfId="141" applyNumberFormat="1" applyFont="1" applyFill="1" applyBorder="1" applyAlignment="1">
      <alignment horizontal="right" vertical="center"/>
    </xf>
    <xf numFmtId="164" fontId="40" fillId="33" borderId="0" xfId="149" applyNumberFormat="1" applyFont="1" applyFill="1" applyBorder="1" applyAlignment="1">
      <alignment vertical="center"/>
    </xf>
    <xf numFmtId="164" fontId="40" fillId="33" borderId="16" xfId="149" applyNumberFormat="1" applyFont="1" applyFill="1" applyBorder="1" applyAlignment="1">
      <alignment vertical="center"/>
    </xf>
    <xf numFmtId="164" fontId="40" fillId="33" borderId="16" xfId="145" applyNumberFormat="1" applyFont="1" applyFill="1" applyBorder="1" applyAlignment="1">
      <alignment vertical="center"/>
    </xf>
    <xf numFmtId="164" fontId="40" fillId="33" borderId="17" xfId="148" applyNumberFormat="1" applyFont="1" applyFill="1" applyBorder="1" applyAlignment="1">
      <alignment vertical="center"/>
    </xf>
    <xf numFmtId="164" fontId="40" fillId="33" borderId="0" xfId="149" applyNumberFormat="1" applyFont="1" applyFill="1" applyAlignment="1">
      <alignment horizontal="right" vertical="center"/>
    </xf>
    <xf numFmtId="0" fontId="40" fillId="0" borderId="16" xfId="141" applyFont="1" applyBorder="1" applyAlignment="1">
      <alignment vertical="center"/>
    </xf>
    <xf numFmtId="164" fontId="39" fillId="0" borderId="19" xfId="142" quotePrefix="1" applyNumberFormat="1" applyFont="1" applyBorder="1" applyAlignment="1">
      <alignment horizontal="right" vertical="center"/>
    </xf>
    <xf numFmtId="164" fontId="40" fillId="0" borderId="4" xfId="0" applyNumberFormat="1" applyFont="1" applyBorder="1" applyAlignment="1">
      <alignment horizontal="right" vertical="center"/>
    </xf>
    <xf numFmtId="0" fontId="44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7" fillId="0" borderId="16" xfId="0" applyFont="1" applyBorder="1" applyAlignment="1">
      <alignment vertical="center"/>
    </xf>
    <xf numFmtId="0" fontId="44" fillId="0" borderId="16" xfId="0" applyFont="1" applyBorder="1" applyAlignment="1">
      <alignment vertical="center"/>
    </xf>
    <xf numFmtId="0" fontId="44" fillId="0" borderId="16" xfId="0" applyFont="1" applyBorder="1" applyAlignment="1">
      <alignment horizontal="center" vertical="center"/>
    </xf>
    <xf numFmtId="164" fontId="44" fillId="0" borderId="16" xfId="0" applyNumberFormat="1" applyFont="1" applyBorder="1" applyAlignment="1">
      <alignment vertical="center"/>
    </xf>
    <xf numFmtId="0" fontId="47" fillId="0" borderId="0" xfId="0" applyFont="1" applyAlignment="1">
      <alignment horizontal="center" vertical="center"/>
    </xf>
    <xf numFmtId="0" fontId="47" fillId="0" borderId="0" xfId="0" applyFont="1" applyAlignment="1">
      <alignment horizontal="centerContinuous" vertical="center"/>
    </xf>
    <xf numFmtId="0" fontId="47" fillId="0" borderId="2" xfId="0" applyFont="1" applyBorder="1" applyAlignment="1">
      <alignment horizontal="center" vertical="center"/>
    </xf>
    <xf numFmtId="164" fontId="47" fillId="0" borderId="5" xfId="0" quotePrefix="1" applyNumberFormat="1" applyFont="1" applyBorder="1" applyAlignment="1">
      <alignment horizontal="right" vertical="center"/>
    </xf>
    <xf numFmtId="15" fontId="47" fillId="0" borderId="0" xfId="0" applyNumberFormat="1" applyFont="1" applyAlignment="1">
      <alignment horizontal="center" vertical="center"/>
    </xf>
    <xf numFmtId="164" fontId="47" fillId="33" borderId="0" xfId="0" applyNumberFormat="1" applyFont="1" applyFill="1" applyAlignment="1">
      <alignment horizontal="right" vertical="center"/>
    </xf>
    <xf numFmtId="164" fontId="47" fillId="0" borderId="0" xfId="0" applyNumberFormat="1" applyFont="1" applyAlignment="1">
      <alignment horizontal="right" vertical="center"/>
    </xf>
    <xf numFmtId="164" fontId="44" fillId="33" borderId="16" xfId="0" applyNumberFormat="1" applyFont="1" applyFill="1" applyBorder="1" applyAlignment="1">
      <alignment horizontal="right" vertical="center"/>
    </xf>
    <xf numFmtId="164" fontId="44" fillId="33" borderId="0" xfId="0" applyNumberFormat="1" applyFont="1" applyFill="1" applyAlignment="1">
      <alignment vertical="center"/>
    </xf>
    <xf numFmtId="164" fontId="44" fillId="33" borderId="16" xfId="0" applyNumberFormat="1" applyFont="1" applyFill="1" applyBorder="1" applyAlignment="1">
      <alignment vertical="center"/>
    </xf>
    <xf numFmtId="0" fontId="44" fillId="0" borderId="0" xfId="0" applyFont="1" applyAlignment="1">
      <alignment horizontal="left" vertical="center"/>
    </xf>
    <xf numFmtId="0" fontId="48" fillId="0" borderId="0" xfId="0" applyFont="1" applyAlignment="1">
      <alignment vertical="center"/>
    </xf>
    <xf numFmtId="167" fontId="44" fillId="33" borderId="0" xfId="0" applyNumberFormat="1" applyFont="1" applyFill="1" applyAlignment="1">
      <alignment vertical="center"/>
    </xf>
    <xf numFmtId="0" fontId="44" fillId="0" borderId="0" xfId="0" quotePrefix="1" applyFont="1" applyAlignment="1">
      <alignment vertical="center"/>
    </xf>
    <xf numFmtId="0" fontId="44" fillId="33" borderId="0" xfId="0" applyFont="1" applyFill="1" applyAlignment="1">
      <alignment vertical="center"/>
    </xf>
    <xf numFmtId="164" fontId="44" fillId="33" borderId="2" xfId="0" applyNumberFormat="1" applyFont="1" applyFill="1" applyBorder="1" applyAlignment="1">
      <alignment horizontal="right" vertical="center"/>
    </xf>
    <xf numFmtId="164" fontId="44" fillId="0" borderId="2" xfId="0" applyNumberFormat="1" applyFont="1" applyBorder="1" applyAlignment="1">
      <alignment horizontal="right" vertical="center"/>
    </xf>
    <xf numFmtId="164" fontId="44" fillId="33" borderId="2" xfId="0" applyNumberFormat="1" applyFont="1" applyFill="1" applyBorder="1" applyAlignment="1">
      <alignment vertical="center"/>
    </xf>
    <xf numFmtId="164" fontId="44" fillId="0" borderId="2" xfId="0" applyNumberFormat="1" applyFont="1" applyBorder="1" applyAlignment="1">
      <alignment vertical="center"/>
    </xf>
    <xf numFmtId="0" fontId="44" fillId="0" borderId="2" xfId="0" applyFont="1" applyBorder="1" applyAlignment="1">
      <alignment vertical="center"/>
    </xf>
    <xf numFmtId="0" fontId="44" fillId="0" borderId="2" xfId="0" applyFont="1" applyBorder="1" applyAlignment="1">
      <alignment horizontal="center" vertical="center"/>
    </xf>
    <xf numFmtId="164" fontId="47" fillId="0" borderId="0" xfId="0" applyNumberFormat="1" applyFont="1" applyAlignment="1">
      <alignment vertical="center"/>
    </xf>
    <xf numFmtId="164" fontId="44" fillId="33" borderId="4" xfId="0" applyNumberFormat="1" applyFont="1" applyFill="1" applyBorder="1" applyAlignment="1">
      <alignment vertical="center"/>
    </xf>
    <xf numFmtId="168" fontId="44" fillId="0" borderId="0" xfId="0" applyNumberFormat="1" applyFont="1" applyAlignment="1">
      <alignment vertical="center"/>
    </xf>
    <xf numFmtId="169" fontId="44" fillId="33" borderId="0" xfId="0" applyNumberFormat="1" applyFont="1" applyFill="1" applyAlignment="1">
      <alignment vertical="center"/>
    </xf>
    <xf numFmtId="169" fontId="44" fillId="0" borderId="0" xfId="0" applyNumberFormat="1" applyFont="1" applyAlignment="1">
      <alignment horizontal="right" vertical="center"/>
    </xf>
    <xf numFmtId="169" fontId="44" fillId="0" borderId="0" xfId="0" applyNumberFormat="1" applyFont="1" applyAlignment="1">
      <alignment vertical="center"/>
    </xf>
    <xf numFmtId="164" fontId="44" fillId="33" borderId="4" xfId="0" applyNumberFormat="1" applyFont="1" applyFill="1" applyBorder="1" applyAlignment="1">
      <alignment horizontal="right" vertical="center"/>
    </xf>
    <xf numFmtId="0" fontId="47" fillId="0" borderId="16" xfId="0" applyFont="1" applyBorder="1" applyAlignment="1">
      <alignment horizontal="center" vertical="center"/>
    </xf>
    <xf numFmtId="164" fontId="40" fillId="33" borderId="16" xfId="0" applyNumberFormat="1" applyFont="1" applyFill="1" applyBorder="1" applyAlignment="1">
      <alignment horizontal="right" vertical="center"/>
    </xf>
    <xf numFmtId="164" fontId="40" fillId="0" borderId="16" xfId="0" applyNumberFormat="1" applyFont="1" applyBorder="1" applyAlignment="1">
      <alignment horizontal="right" vertical="center"/>
    </xf>
    <xf numFmtId="0" fontId="39" fillId="0" borderId="16" xfId="0" applyFont="1" applyBorder="1" applyAlignment="1">
      <alignment vertical="center"/>
    </xf>
    <xf numFmtId="0" fontId="39" fillId="0" borderId="16" xfId="0" applyFont="1" applyBorder="1" applyAlignment="1">
      <alignment horizontal="center" vertical="center"/>
    </xf>
    <xf numFmtId="0" fontId="40" fillId="0" borderId="16" xfId="0" applyFont="1" applyBorder="1" applyAlignment="1">
      <alignment vertical="center"/>
    </xf>
    <xf numFmtId="164" fontId="40" fillId="0" borderId="16" xfId="0" applyNumberFormat="1" applyFont="1" applyBorder="1" applyAlignment="1">
      <alignment vertical="center"/>
    </xf>
    <xf numFmtId="0" fontId="40" fillId="0" borderId="16" xfId="0" applyFont="1" applyBorder="1" applyAlignment="1">
      <alignment horizontal="center" vertical="center"/>
    </xf>
    <xf numFmtId="0" fontId="40" fillId="0" borderId="16" xfId="0" applyFont="1" applyBorder="1" applyAlignment="1">
      <alignment horizontal="left" vertical="center"/>
    </xf>
    <xf numFmtId="164" fontId="40" fillId="0" borderId="16" xfId="0" applyNumberFormat="1" applyFont="1" applyBorder="1" applyAlignment="1">
      <alignment horizontal="left" vertical="center"/>
    </xf>
    <xf numFmtId="1" fontId="40" fillId="0" borderId="0" xfId="0" applyNumberFormat="1" applyFont="1" applyAlignment="1">
      <alignment horizontal="center" vertical="center"/>
    </xf>
    <xf numFmtId="164" fontId="40" fillId="0" borderId="0" xfId="145" applyNumberFormat="1" applyFont="1" applyAlignment="1">
      <alignment horizontal="right" vertical="center"/>
    </xf>
    <xf numFmtId="164" fontId="40" fillId="0" borderId="0" xfId="149" applyNumberFormat="1" applyFont="1" applyFill="1" applyAlignment="1">
      <alignment horizontal="right" vertical="center"/>
    </xf>
    <xf numFmtId="164" fontId="40" fillId="0" borderId="0" xfId="148" applyNumberFormat="1" applyFont="1" applyAlignment="1">
      <alignment horizontal="right" vertical="center"/>
    </xf>
    <xf numFmtId="164" fontId="40" fillId="33" borderId="16" xfId="145" applyNumberFormat="1" applyFont="1" applyFill="1" applyBorder="1" applyAlignment="1">
      <alignment horizontal="right" vertical="center"/>
    </xf>
    <xf numFmtId="164" fontId="40" fillId="0" borderId="0" xfId="145" applyNumberFormat="1" applyFont="1" applyAlignment="1">
      <alignment vertical="center"/>
    </xf>
    <xf numFmtId="164" fontId="40" fillId="0" borderId="0" xfId="148" applyNumberFormat="1" applyFont="1" applyAlignment="1">
      <alignment vertical="center"/>
    </xf>
    <xf numFmtId="164" fontId="40" fillId="0" borderId="0" xfId="149" applyNumberFormat="1" applyFont="1" applyFill="1" applyAlignment="1">
      <alignment vertical="center"/>
    </xf>
    <xf numFmtId="167" fontId="47" fillId="0" borderId="0" xfId="0" applyNumberFormat="1" applyFont="1" applyAlignment="1">
      <alignment horizontal="right" vertical="center"/>
    </xf>
    <xf numFmtId="164" fontId="40" fillId="33" borderId="0" xfId="146" applyNumberFormat="1" applyFont="1" applyFill="1" applyAlignment="1">
      <alignment horizontal="right" vertical="center"/>
    </xf>
    <xf numFmtId="164" fontId="47" fillId="0" borderId="2" xfId="0" quotePrefix="1" applyNumberFormat="1" applyFont="1" applyBorder="1" applyAlignment="1">
      <alignment horizontal="right" vertical="center"/>
    </xf>
    <xf numFmtId="164" fontId="49" fillId="0" borderId="0" xfId="0" applyNumberFormat="1" applyFont="1" applyAlignment="1">
      <alignment horizontal="right" vertical="center"/>
    </xf>
    <xf numFmtId="164" fontId="49" fillId="0" borderId="0" xfId="0" applyNumberFormat="1" applyFont="1" applyAlignment="1">
      <alignment vertical="center"/>
    </xf>
    <xf numFmtId="0" fontId="49" fillId="0" borderId="0" xfId="0" applyFont="1" applyAlignment="1">
      <alignment vertical="center"/>
    </xf>
    <xf numFmtId="169" fontId="49" fillId="0" borderId="0" xfId="0" applyNumberFormat="1" applyFont="1" applyAlignment="1">
      <alignment horizontal="right" vertical="center"/>
    </xf>
    <xf numFmtId="164" fontId="39" fillId="0" borderId="16" xfId="0" applyNumberFormat="1" applyFont="1" applyBorder="1" applyAlignment="1">
      <alignment horizontal="right" vertical="center"/>
    </xf>
    <xf numFmtId="164" fontId="39" fillId="33" borderId="0" xfId="0" applyNumberFormat="1" applyFont="1" applyFill="1" applyAlignment="1">
      <alignment horizontal="right" vertical="center"/>
    </xf>
    <xf numFmtId="167" fontId="40" fillId="0" borderId="0" xfId="0" applyNumberFormat="1" applyFont="1" applyAlignment="1">
      <alignment vertical="center"/>
    </xf>
    <xf numFmtId="164" fontId="40" fillId="0" borderId="2" xfId="0" applyNumberFormat="1" applyFont="1" applyBorder="1" applyAlignment="1">
      <alignment vertical="center"/>
    </xf>
    <xf numFmtId="164" fontId="39" fillId="0" borderId="0" xfId="0" applyNumberFormat="1" applyFont="1" applyAlignment="1">
      <alignment vertical="center"/>
    </xf>
    <xf numFmtId="164" fontId="39" fillId="0" borderId="2" xfId="0" quotePrefix="1" applyNumberFormat="1" applyFont="1" applyBorder="1" applyAlignment="1">
      <alignment horizontal="right" vertical="center"/>
    </xf>
    <xf numFmtId="169" fontId="40" fillId="0" borderId="0" xfId="0" applyNumberFormat="1" applyFont="1" applyAlignment="1">
      <alignment vertical="center"/>
    </xf>
    <xf numFmtId="167" fontId="39" fillId="0" borderId="0" xfId="0" applyNumberFormat="1" applyFont="1" applyAlignment="1">
      <alignment horizontal="right" vertical="center"/>
    </xf>
    <xf numFmtId="164" fontId="40" fillId="33" borderId="2" xfId="0" applyNumberFormat="1" applyFont="1" applyFill="1" applyBorder="1" applyAlignment="1">
      <alignment vertical="center"/>
    </xf>
    <xf numFmtId="164" fontId="40" fillId="33" borderId="16" xfId="0" applyNumberFormat="1" applyFont="1" applyFill="1" applyBorder="1" applyAlignment="1">
      <alignment vertical="center"/>
    </xf>
    <xf numFmtId="164" fontId="40" fillId="33" borderId="4" xfId="0" applyNumberFormat="1" applyFont="1" applyFill="1" applyBorder="1" applyAlignment="1">
      <alignment vertical="center"/>
    </xf>
    <xf numFmtId="167" fontId="40" fillId="33" borderId="0" xfId="0" applyNumberFormat="1" applyFont="1" applyFill="1" applyAlignment="1">
      <alignment vertical="center"/>
    </xf>
    <xf numFmtId="167" fontId="40" fillId="0" borderId="0" xfId="0" applyNumberFormat="1" applyFont="1" applyAlignment="1">
      <alignment horizontal="right" vertical="center"/>
    </xf>
    <xf numFmtId="169" fontId="40" fillId="33" borderId="0" xfId="0" applyNumberFormat="1" applyFont="1" applyFill="1" applyAlignment="1">
      <alignment vertical="center"/>
    </xf>
    <xf numFmtId="0" fontId="39" fillId="0" borderId="16" xfId="0" applyFont="1" applyBorder="1" applyAlignment="1">
      <alignment horizontal="left" vertical="center"/>
    </xf>
    <xf numFmtId="0" fontId="40" fillId="0" borderId="16" xfId="0" applyFont="1" applyBorder="1" applyAlignment="1">
      <alignment horizontal="right" vertical="center"/>
    </xf>
    <xf numFmtId="167" fontId="39" fillId="0" borderId="16" xfId="0" applyNumberFormat="1" applyFont="1" applyBorder="1" applyAlignment="1">
      <alignment horizontal="right" vertical="center"/>
    </xf>
    <xf numFmtId="0" fontId="39" fillId="0" borderId="0" xfId="0" applyFont="1" applyAlignment="1">
      <alignment horizontal="right" vertical="center"/>
    </xf>
    <xf numFmtId="167" fontId="39" fillId="0" borderId="0" xfId="0" applyNumberFormat="1" applyFont="1" applyAlignment="1">
      <alignment vertical="center"/>
    </xf>
    <xf numFmtId="168" fontId="40" fillId="0" borderId="0" xfId="0" applyNumberFormat="1" applyFont="1" applyAlignment="1">
      <alignment vertical="center"/>
    </xf>
    <xf numFmtId="168" fontId="39" fillId="0" borderId="0" xfId="0" applyNumberFormat="1" applyFont="1" applyAlignment="1">
      <alignment horizontal="right" vertical="center"/>
    </xf>
    <xf numFmtId="167" fontId="39" fillId="0" borderId="16" xfId="0" applyNumberFormat="1" applyFont="1" applyBorder="1" applyAlignment="1">
      <alignment horizontal="center" vertical="center"/>
    </xf>
    <xf numFmtId="167" fontId="39" fillId="0" borderId="2" xfId="0" applyNumberFormat="1" applyFont="1" applyBorder="1" applyAlignment="1">
      <alignment horizontal="right" vertical="center"/>
    </xf>
    <xf numFmtId="168" fontId="40" fillId="0" borderId="0" xfId="0" applyNumberFormat="1" applyFont="1" applyAlignment="1">
      <alignment horizontal="center" vertical="center"/>
    </xf>
    <xf numFmtId="168" fontId="40" fillId="33" borderId="0" xfId="0" applyNumberFormat="1" applyFont="1" applyFill="1" applyAlignment="1">
      <alignment horizontal="right" vertical="center"/>
    </xf>
    <xf numFmtId="168" fontId="39" fillId="0" borderId="2" xfId="0" applyNumberFormat="1" applyFont="1" applyBorder="1" applyAlignment="1">
      <alignment horizontal="center" vertical="center"/>
    </xf>
    <xf numFmtId="170" fontId="40" fillId="0" borderId="0" xfId="0" applyNumberFormat="1" applyFont="1" applyAlignment="1">
      <alignment vertical="center"/>
    </xf>
    <xf numFmtId="4" fontId="40" fillId="0" borderId="0" xfId="0" applyNumberFormat="1" applyFont="1" applyAlignment="1">
      <alignment vertical="center"/>
    </xf>
    <xf numFmtId="0" fontId="40" fillId="0" borderId="0" xfId="147" applyFont="1" applyAlignment="1">
      <alignment horizontal="center" vertical="center"/>
    </xf>
    <xf numFmtId="0" fontId="40" fillId="0" borderId="0" xfId="147" applyFont="1" applyAlignment="1">
      <alignment vertical="center"/>
    </xf>
    <xf numFmtId="164" fontId="40" fillId="0" borderId="0" xfId="135" applyNumberFormat="1" applyFont="1" applyAlignment="1">
      <alignment horizontal="right" vertical="center"/>
    </xf>
    <xf numFmtId="164" fontId="40" fillId="33" borderId="0" xfId="135" applyNumberFormat="1" applyFont="1" applyFill="1" applyAlignment="1">
      <alignment horizontal="right" vertical="center"/>
    </xf>
    <xf numFmtId="0" fontId="40" fillId="33" borderId="0" xfId="0" applyFont="1" applyFill="1" applyAlignment="1">
      <alignment vertical="center"/>
    </xf>
    <xf numFmtId="174" fontId="49" fillId="0" borderId="0" xfId="0" applyNumberFormat="1" applyFont="1" applyAlignment="1">
      <alignment vertical="center"/>
    </xf>
    <xf numFmtId="174" fontId="40" fillId="33" borderId="0" xfId="0" applyNumberFormat="1" applyFont="1" applyFill="1" applyAlignment="1">
      <alignment horizontal="right" vertical="center"/>
    </xf>
    <xf numFmtId="9" fontId="40" fillId="0" borderId="0" xfId="141" applyNumberFormat="1" applyFont="1" applyAlignment="1">
      <alignment vertical="center"/>
    </xf>
    <xf numFmtId="164" fontId="40" fillId="0" borderId="16" xfId="141" applyNumberFormat="1" applyFont="1" applyBorder="1" applyAlignment="1">
      <alignment horizontal="right" vertical="center"/>
    </xf>
    <xf numFmtId="164" fontId="40" fillId="0" borderId="4" xfId="141" applyNumberFormat="1" applyFont="1" applyBorder="1" applyAlignment="1">
      <alignment horizontal="right" vertical="center"/>
    </xf>
    <xf numFmtId="164" fontId="40" fillId="0" borderId="16" xfId="141" applyNumberFormat="1" applyFont="1" applyBorder="1" applyAlignment="1">
      <alignment vertical="center"/>
    </xf>
    <xf numFmtId="167" fontId="39" fillId="0" borderId="0" xfId="141" applyNumberFormat="1" applyFont="1" applyAlignment="1">
      <alignment horizontal="right" vertical="center"/>
    </xf>
    <xf numFmtId="167" fontId="40" fillId="0" borderId="0" xfId="141" applyNumberFormat="1" applyFont="1" applyAlignment="1">
      <alignment horizontal="right" vertical="center"/>
    </xf>
    <xf numFmtId="164" fontId="40" fillId="0" borderId="17" xfId="148" applyNumberFormat="1" applyFont="1" applyBorder="1" applyAlignment="1">
      <alignment vertical="center"/>
    </xf>
    <xf numFmtId="164" fontId="40" fillId="0" borderId="4" xfId="141" applyNumberFormat="1" applyFont="1" applyBorder="1" applyAlignment="1">
      <alignment vertical="center"/>
    </xf>
    <xf numFmtId="167" fontId="40" fillId="0" borderId="4" xfId="141" applyNumberFormat="1" applyFont="1" applyBorder="1" applyAlignment="1">
      <alignment horizontal="right" vertical="center"/>
    </xf>
    <xf numFmtId="164" fontId="40" fillId="0" borderId="17" xfId="131" applyNumberFormat="1" applyFont="1" applyBorder="1" applyAlignment="1">
      <alignment vertical="center"/>
    </xf>
    <xf numFmtId="164" fontId="40" fillId="0" borderId="16" xfId="142" applyNumberFormat="1" applyFont="1" applyBorder="1" applyAlignment="1">
      <alignment horizontal="right" vertical="center"/>
    </xf>
    <xf numFmtId="164" fontId="40" fillId="0" borderId="4" xfId="142" applyNumberFormat="1" applyFont="1" applyBorder="1" applyAlignment="1">
      <alignment horizontal="right" vertical="center"/>
    </xf>
    <xf numFmtId="164" fontId="40" fillId="0" borderId="16" xfId="142" applyNumberFormat="1" applyFont="1" applyBorder="1" applyAlignment="1">
      <alignment vertical="center"/>
    </xf>
    <xf numFmtId="164" fontId="40" fillId="0" borderId="4" xfId="142" applyNumberFormat="1" applyFont="1" applyBorder="1" applyAlignment="1">
      <alignment vertical="center"/>
    </xf>
    <xf numFmtId="164" fontId="39" fillId="0" borderId="18" xfId="142" applyNumberFormat="1" applyFont="1" applyBorder="1" applyAlignment="1">
      <alignment horizontal="right" vertical="center"/>
    </xf>
    <xf numFmtId="167" fontId="40" fillId="0" borderId="4" xfId="142" applyNumberFormat="1" applyFont="1" applyBorder="1" applyAlignment="1">
      <alignment horizontal="right" vertical="center"/>
    </xf>
    <xf numFmtId="164" fontId="40" fillId="0" borderId="4" xfId="0" applyNumberFormat="1" applyFont="1" applyBorder="1" applyAlignment="1">
      <alignment vertical="center"/>
    </xf>
    <xf numFmtId="174" fontId="40" fillId="0" borderId="0" xfId="0" applyNumberFormat="1" applyFont="1" applyAlignment="1">
      <alignment horizontal="right" vertical="center"/>
    </xf>
    <xf numFmtId="175" fontId="40" fillId="0" borderId="0" xfId="0" applyNumberFormat="1" applyFont="1" applyAlignment="1">
      <alignment vertical="center"/>
    </xf>
    <xf numFmtId="169" fontId="40" fillId="0" borderId="0" xfId="0" applyNumberFormat="1" applyFont="1" applyAlignment="1">
      <alignment horizontal="right" vertical="center"/>
    </xf>
    <xf numFmtId="164" fontId="40" fillId="33" borderId="19" xfId="0" applyNumberFormat="1" applyFont="1" applyFill="1" applyBorder="1" applyAlignment="1">
      <alignment horizontal="right" vertical="center"/>
    </xf>
    <xf numFmtId="164" fontId="40" fillId="0" borderId="19" xfId="0" applyNumberFormat="1" applyFont="1" applyBorder="1" applyAlignment="1">
      <alignment horizontal="right" vertical="center"/>
    </xf>
    <xf numFmtId="167" fontId="39" fillId="0" borderId="16" xfId="141" applyNumberFormat="1" applyFont="1" applyBorder="1" applyAlignment="1">
      <alignment horizontal="right" vertical="center"/>
    </xf>
    <xf numFmtId="0" fontId="40" fillId="0" borderId="16" xfId="141" applyFont="1" applyBorder="1" applyAlignment="1">
      <alignment vertical="center"/>
    </xf>
    <xf numFmtId="167" fontId="39" fillId="0" borderId="3" xfId="141" applyNumberFormat="1" applyFont="1" applyBorder="1" applyAlignment="1">
      <alignment horizontal="right" vertical="center"/>
    </xf>
    <xf numFmtId="0" fontId="40" fillId="0" borderId="3" xfId="141" applyFont="1" applyBorder="1" applyAlignment="1">
      <alignment vertical="center"/>
    </xf>
    <xf numFmtId="167" fontId="39" fillId="0" borderId="17" xfId="143" applyNumberFormat="1" applyFont="1" applyBorder="1" applyAlignment="1">
      <alignment horizontal="right" vertical="center"/>
    </xf>
    <xf numFmtId="0" fontId="40" fillId="0" borderId="17" xfId="142" applyFont="1" applyBorder="1" applyAlignment="1">
      <alignment horizontal="justify" vertical="center"/>
    </xf>
    <xf numFmtId="167" fontId="47" fillId="0" borderId="3" xfId="0" applyNumberFormat="1" applyFont="1" applyBorder="1" applyAlignment="1">
      <alignment horizontal="right" vertical="center"/>
    </xf>
    <xf numFmtId="164" fontId="47" fillId="0" borderId="3" xfId="0" applyNumberFormat="1" applyFont="1" applyBorder="1" applyAlignment="1">
      <alignment horizontal="right" vertical="center"/>
    </xf>
    <xf numFmtId="167" fontId="47" fillId="0" borderId="2" xfId="0" applyNumberFormat="1" applyFont="1" applyBorder="1" applyAlignment="1">
      <alignment horizontal="right" vertical="center"/>
    </xf>
    <xf numFmtId="164" fontId="47" fillId="0" borderId="2" xfId="0" applyNumberFormat="1" applyFont="1" applyBorder="1" applyAlignment="1">
      <alignment horizontal="right" vertical="center"/>
    </xf>
    <xf numFmtId="167" fontId="47" fillId="0" borderId="16" xfId="0" applyNumberFormat="1" applyFont="1" applyBorder="1" applyAlignment="1">
      <alignment horizontal="right" vertical="center"/>
    </xf>
    <xf numFmtId="167" fontId="39" fillId="0" borderId="16" xfId="0" applyNumberFormat="1" applyFont="1" applyBorder="1" applyAlignment="1">
      <alignment horizontal="right" vertical="center"/>
    </xf>
    <xf numFmtId="0" fontId="44" fillId="0" borderId="16" xfId="0" applyFont="1" applyBorder="1" applyAlignment="1">
      <alignment horizontal="left" vertical="center"/>
    </xf>
    <xf numFmtId="167" fontId="39" fillId="0" borderId="3" xfId="0" applyNumberFormat="1" applyFont="1" applyBorder="1" applyAlignment="1">
      <alignment horizontal="right" vertical="center"/>
    </xf>
    <xf numFmtId="164" fontId="39" fillId="0" borderId="3" xfId="0" applyNumberFormat="1" applyFont="1" applyBorder="1" applyAlignment="1">
      <alignment horizontal="right" vertical="center"/>
    </xf>
    <xf numFmtId="167" fontId="39" fillId="0" borderId="2" xfId="0" applyNumberFormat="1" applyFont="1" applyBorder="1" applyAlignment="1">
      <alignment horizontal="right" vertical="center"/>
    </xf>
    <xf numFmtId="164" fontId="39" fillId="0" borderId="2" xfId="0" applyNumberFormat="1" applyFont="1" applyBorder="1" applyAlignment="1">
      <alignment horizontal="right" vertical="center"/>
    </xf>
    <xf numFmtId="167" fontId="39" fillId="0" borderId="0" xfId="0" applyNumberFormat="1" applyFont="1" applyAlignment="1">
      <alignment horizontal="right" vertical="center"/>
    </xf>
    <xf numFmtId="167" fontId="39" fillId="0" borderId="5" xfId="0" applyNumberFormat="1" applyFont="1" applyBorder="1" applyAlignment="1">
      <alignment horizontal="right" vertical="center"/>
    </xf>
    <xf numFmtId="167" fontId="39" fillId="0" borderId="6" xfId="0" applyNumberFormat="1" applyFont="1" applyBorder="1" applyAlignment="1">
      <alignment horizontal="right" vertical="center"/>
    </xf>
    <xf numFmtId="164" fontId="39" fillId="0" borderId="16" xfId="0" applyNumberFormat="1" applyFont="1" applyBorder="1" applyAlignment="1">
      <alignment horizontal="right" vertical="center"/>
    </xf>
  </cellXfs>
  <cellStyles count="151">
    <cellStyle name="20% - Accent1" xfId="1" builtinId="30" customBuiltin="1"/>
    <cellStyle name="20% - Accent1 2" xfId="111" xr:uid="{00000000-0005-0000-0000-000001000000}"/>
    <cellStyle name="20% - Accent2" xfId="2" builtinId="34" customBuiltin="1"/>
    <cellStyle name="20% - Accent2 2" xfId="112" xr:uid="{00000000-0005-0000-0000-000003000000}"/>
    <cellStyle name="20% - Accent3" xfId="3" builtinId="38" customBuiltin="1"/>
    <cellStyle name="20% - Accent3 2" xfId="113" xr:uid="{00000000-0005-0000-0000-000005000000}"/>
    <cellStyle name="20% - Accent4" xfId="4" builtinId="42" customBuiltin="1"/>
    <cellStyle name="20% - Accent4 2" xfId="114" xr:uid="{00000000-0005-0000-0000-000007000000}"/>
    <cellStyle name="20% - Accent5" xfId="5" builtinId="46" customBuiltin="1"/>
    <cellStyle name="20% - Accent5 2" xfId="115" xr:uid="{00000000-0005-0000-0000-000009000000}"/>
    <cellStyle name="20% - Accent6" xfId="6" builtinId="50" customBuiltin="1"/>
    <cellStyle name="20% - Accent6 2" xfId="116" xr:uid="{00000000-0005-0000-0000-00000B000000}"/>
    <cellStyle name="40% - Accent1" xfId="7" builtinId="31" customBuiltin="1"/>
    <cellStyle name="40% - Accent1 2" xfId="117" xr:uid="{00000000-0005-0000-0000-00000D000000}"/>
    <cellStyle name="40% - Accent2" xfId="8" builtinId="35" customBuiltin="1"/>
    <cellStyle name="40% - Accent2 2" xfId="118" xr:uid="{00000000-0005-0000-0000-00000F000000}"/>
    <cellStyle name="40% - Accent3" xfId="9" builtinId="39" customBuiltin="1"/>
    <cellStyle name="40% - Accent3 2" xfId="119" xr:uid="{00000000-0005-0000-0000-000011000000}"/>
    <cellStyle name="40% - Accent4" xfId="10" builtinId="43" customBuiltin="1"/>
    <cellStyle name="40% - Accent4 2" xfId="120" xr:uid="{00000000-0005-0000-0000-000013000000}"/>
    <cellStyle name="40% - Accent5" xfId="11" builtinId="47" customBuiltin="1"/>
    <cellStyle name="40% - Accent5 2" xfId="121" xr:uid="{00000000-0005-0000-0000-000015000000}"/>
    <cellStyle name="40% - Accent6" xfId="12" builtinId="51" customBuiltin="1"/>
    <cellStyle name="40% - Accent6 2" xfId="122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23" xr:uid="{00000000-0005-0000-0000-000028000000}"/>
    <cellStyle name="Comma 10 14" xfId="29" xr:uid="{00000000-0005-0000-0000-000029000000}"/>
    <cellStyle name="Comma 11" xfId="30" xr:uid="{00000000-0005-0000-0000-00002A000000}"/>
    <cellStyle name="Comma 11 10" xfId="31" xr:uid="{00000000-0005-0000-0000-00002B000000}"/>
    <cellStyle name="Comma 11 10 2" xfId="124" xr:uid="{00000000-0005-0000-0000-00002C000000}"/>
    <cellStyle name="Comma 11 10 4" xfId="125" xr:uid="{00000000-0005-0000-0000-00002D000000}"/>
    <cellStyle name="Comma 12" xfId="144" xr:uid="{DFE8FBD0-56EF-4C08-88A5-587058839AAE}"/>
    <cellStyle name="Comma 13" xfId="126" xr:uid="{00000000-0005-0000-0000-00002E000000}"/>
    <cellStyle name="Comma 2" xfId="32" xr:uid="{00000000-0005-0000-0000-00002F000000}"/>
    <cellStyle name="Comma 2 18" xfId="33" xr:uid="{00000000-0005-0000-0000-000030000000}"/>
    <cellStyle name="Comma 2 2" xfId="34" xr:uid="{00000000-0005-0000-0000-000031000000}"/>
    <cellStyle name="Comma 2 3" xfId="35" xr:uid="{00000000-0005-0000-0000-000032000000}"/>
    <cellStyle name="Comma 2 3 11" xfId="129" xr:uid="{00000000-0005-0000-0000-000033000000}"/>
    <cellStyle name="Comma 2 3 2" xfId="128" xr:uid="{00000000-0005-0000-0000-000034000000}"/>
    <cellStyle name="Comma 2 4" xfId="36" xr:uid="{00000000-0005-0000-0000-000035000000}"/>
    <cellStyle name="Comma 2 5" xfId="130" xr:uid="{00000000-0005-0000-0000-000036000000}"/>
    <cellStyle name="Comma 2 6" xfId="127" xr:uid="{00000000-0005-0000-0000-000037000000}"/>
    <cellStyle name="Comma 2 6 13" xfId="37" xr:uid="{00000000-0005-0000-0000-000038000000}"/>
    <cellStyle name="Comma 213" xfId="38" xr:uid="{00000000-0005-0000-0000-000039000000}"/>
    <cellStyle name="Comma 214" xfId="39" xr:uid="{00000000-0005-0000-0000-00003A000000}"/>
    <cellStyle name="Comma 247" xfId="40" xr:uid="{00000000-0005-0000-0000-00003B000000}"/>
    <cellStyle name="Comma 247 2" xfId="131" xr:uid="{00000000-0005-0000-0000-00003C000000}"/>
    <cellStyle name="Comma 3" xfId="41" xr:uid="{00000000-0005-0000-0000-00003D000000}"/>
    <cellStyle name="Comma 3 2" xfId="42" xr:uid="{00000000-0005-0000-0000-00003E000000}"/>
    <cellStyle name="Comma 3 3" xfId="132" xr:uid="{00000000-0005-0000-0000-00003F000000}"/>
    <cellStyle name="Comma 4" xfId="43" xr:uid="{00000000-0005-0000-0000-000040000000}"/>
    <cellStyle name="Comma 4 16" xfId="44" xr:uid="{00000000-0005-0000-0000-000041000000}"/>
    <cellStyle name="Comma 4 2" xfId="45" xr:uid="{00000000-0005-0000-0000-000042000000}"/>
    <cellStyle name="Comma 4 2 2 3" xfId="46" xr:uid="{00000000-0005-0000-0000-000043000000}"/>
    <cellStyle name="Comma 4 2 2 3 2" xfId="47" xr:uid="{00000000-0005-0000-0000-000044000000}"/>
    <cellStyle name="Comma 4 3" xfId="149" xr:uid="{43F175C5-3CBE-4870-BD1F-DE3C473F5C8F}"/>
    <cellStyle name="Comma 5" xfId="48" xr:uid="{00000000-0005-0000-0000-000045000000}"/>
    <cellStyle name="Comma 5 2" xfId="49" xr:uid="{00000000-0005-0000-0000-000046000000}"/>
    <cellStyle name="Comma 5 3" xfId="50" xr:uid="{00000000-0005-0000-0000-000047000000}"/>
    <cellStyle name="Comma 6" xfId="51" xr:uid="{00000000-0005-0000-0000-000048000000}"/>
    <cellStyle name="Comma 7" xfId="52" xr:uid="{00000000-0005-0000-0000-000049000000}"/>
    <cellStyle name="Comma 8" xfId="53" xr:uid="{00000000-0005-0000-0000-00004A000000}"/>
    <cellStyle name="Comma 9" xfId="54" xr:uid="{00000000-0005-0000-0000-00004B000000}"/>
    <cellStyle name="Currency 2" xfId="55" xr:uid="{00000000-0005-0000-0000-00004C000000}"/>
    <cellStyle name="Currency 3" xfId="56" xr:uid="{00000000-0005-0000-0000-00004D000000}"/>
    <cellStyle name="Explanatory Text" xfId="57" builtinId="53" customBuiltin="1"/>
    <cellStyle name="Followed Hyperlink 2" xfId="58" xr:uid="{00000000-0005-0000-0000-00004F000000}"/>
    <cellStyle name="Good" xfId="59" builtinId="26" customBuiltin="1"/>
    <cellStyle name="Heading 1" xfId="60" builtinId="16" customBuiltin="1"/>
    <cellStyle name="Heading 2" xfId="61" builtinId="17" customBuiltin="1"/>
    <cellStyle name="Heading 3" xfId="62" builtinId="18" customBuiltin="1"/>
    <cellStyle name="Heading 4" xfId="63" builtinId="19" customBuiltin="1"/>
    <cellStyle name="Hyperlink 2" xfId="64" xr:uid="{00000000-0005-0000-0000-000055000000}"/>
    <cellStyle name="Hyperlink 3" xfId="65" xr:uid="{00000000-0005-0000-0000-000056000000}"/>
    <cellStyle name="Hyperlink 3 2" xfId="66" xr:uid="{00000000-0005-0000-0000-000057000000}"/>
    <cellStyle name="Hyperlink 4" xfId="67" xr:uid="{00000000-0005-0000-0000-000058000000}"/>
    <cellStyle name="Hyperlink 5" xfId="68" xr:uid="{00000000-0005-0000-0000-000059000000}"/>
    <cellStyle name="Input" xfId="69" builtinId="20" customBuiltin="1"/>
    <cellStyle name="Linked Cell" xfId="70" builtinId="24" customBuiltin="1"/>
    <cellStyle name="Neutral" xfId="71" builtinId="28" customBuiltin="1"/>
    <cellStyle name="Neutral 2" xfId="72" xr:uid="{00000000-0005-0000-0000-00005D000000}"/>
    <cellStyle name="Normal" xfId="0" builtinId="0" customBuiltin="1"/>
    <cellStyle name="Normal 10 2" xfId="73" xr:uid="{00000000-0005-0000-0000-00005F000000}"/>
    <cellStyle name="Normal 10 3" xfId="74" xr:uid="{00000000-0005-0000-0000-000060000000}"/>
    <cellStyle name="Normal 10 3 2" xfId="133" xr:uid="{00000000-0005-0000-0000-000061000000}"/>
    <cellStyle name="Normal 10 3 2 2" xfId="148" xr:uid="{E905FA09-D13C-4C31-B130-1CDD3C206F56}"/>
    <cellStyle name="Normal 10 3 3" xfId="143" xr:uid="{8A2F0F64-28E6-46E5-A7A2-DD71D5F25378}"/>
    <cellStyle name="Normal 111" xfId="75" xr:uid="{00000000-0005-0000-0000-000062000000}"/>
    <cellStyle name="Normal 113" xfId="76" xr:uid="{00000000-0005-0000-0000-000063000000}"/>
    <cellStyle name="Normal 115" xfId="77" xr:uid="{00000000-0005-0000-0000-000064000000}"/>
    <cellStyle name="Normal 117" xfId="78" xr:uid="{00000000-0005-0000-0000-000065000000}"/>
    <cellStyle name="Normal 12" xfId="79" xr:uid="{00000000-0005-0000-0000-000066000000}"/>
    <cellStyle name="Normal 12 2" xfId="134" xr:uid="{00000000-0005-0000-0000-000067000000}"/>
    <cellStyle name="Normal 12 3" xfId="146" xr:uid="{E0B3F016-E2F9-4036-8792-A2CBCCD37F1B}"/>
    <cellStyle name="Normal 149" xfId="80" xr:uid="{00000000-0005-0000-0000-000068000000}"/>
    <cellStyle name="Normal 16" xfId="81" xr:uid="{00000000-0005-0000-0000-000069000000}"/>
    <cellStyle name="Normal 2" xfId="82" xr:uid="{00000000-0005-0000-0000-00006A000000}"/>
    <cellStyle name="Normal 2 2" xfId="83" xr:uid="{00000000-0005-0000-0000-00006B000000}"/>
    <cellStyle name="Normal 2 3" xfId="84" xr:uid="{00000000-0005-0000-0000-00006C000000}"/>
    <cellStyle name="Normal 2 3 2" xfId="85" xr:uid="{00000000-0005-0000-0000-00006D000000}"/>
    <cellStyle name="Normal 2 4" xfId="86" xr:uid="{00000000-0005-0000-0000-00006E000000}"/>
    <cellStyle name="Normal 2 5" xfId="87" xr:uid="{00000000-0005-0000-0000-00006F000000}"/>
    <cellStyle name="Normal 2 6" xfId="135" xr:uid="{00000000-0005-0000-0000-000070000000}"/>
    <cellStyle name="Normal 207" xfId="147" xr:uid="{732775B8-DC32-4ADF-B356-13B3D2409114}"/>
    <cellStyle name="Normal 3" xfId="88" xr:uid="{00000000-0005-0000-0000-000071000000}"/>
    <cellStyle name="Normal 3 2" xfId="89" xr:uid="{00000000-0005-0000-0000-000072000000}"/>
    <cellStyle name="Normal 3 3" xfId="90" xr:uid="{00000000-0005-0000-0000-000073000000}"/>
    <cellStyle name="Normal 3 3 2" xfId="136" xr:uid="{00000000-0005-0000-0000-000074000000}"/>
    <cellStyle name="Normal 3 4" xfId="91" xr:uid="{00000000-0005-0000-0000-000075000000}"/>
    <cellStyle name="Normal 3 5" xfId="137" xr:uid="{00000000-0005-0000-0000-000076000000}"/>
    <cellStyle name="Normal 4" xfId="92" xr:uid="{00000000-0005-0000-0000-000077000000}"/>
    <cellStyle name="Normal 4 2" xfId="145" xr:uid="{C6CC39E0-699C-4DD8-96C7-7DEC415CD59C}"/>
    <cellStyle name="Normal 4 2 4" xfId="93" xr:uid="{00000000-0005-0000-0000-000078000000}"/>
    <cellStyle name="Normal 4 4 4" xfId="94" xr:uid="{00000000-0005-0000-0000-000079000000}"/>
    <cellStyle name="Normal 5" xfId="95" xr:uid="{00000000-0005-0000-0000-00007A000000}"/>
    <cellStyle name="Normal 5 2" xfId="96" xr:uid="{00000000-0005-0000-0000-00007B000000}"/>
    <cellStyle name="Normal 6" xfId="97" xr:uid="{00000000-0005-0000-0000-00007C000000}"/>
    <cellStyle name="Normal 6 2" xfId="98" xr:uid="{00000000-0005-0000-0000-00007D000000}"/>
    <cellStyle name="Normal 7" xfId="99" xr:uid="{00000000-0005-0000-0000-00007E000000}"/>
    <cellStyle name="Normal 7 2" xfId="138" xr:uid="{00000000-0005-0000-0000-00007F000000}"/>
    <cellStyle name="Normal 8" xfId="141" xr:uid="{AD7F81D9-531A-4255-BC29-8F24C5578967}"/>
    <cellStyle name="Normal 9" xfId="142" xr:uid="{93E9DF7C-DDC2-4C34-8976-F1983D67687F}"/>
    <cellStyle name="Note" xfId="100" builtinId="10" customBuiltin="1"/>
    <cellStyle name="Note 2" xfId="139" xr:uid="{00000000-0005-0000-0000-000082000000}"/>
    <cellStyle name="Output" xfId="101" builtinId="21" customBuiltin="1"/>
    <cellStyle name="Percent" xfId="110" builtinId="5" customBuiltin="1"/>
    <cellStyle name="Percent 138" xfId="102" xr:uid="{00000000-0005-0000-0000-000085000000}"/>
    <cellStyle name="Percent 2" xfId="103" xr:uid="{00000000-0005-0000-0000-000086000000}"/>
    <cellStyle name="Percent 3" xfId="104" xr:uid="{00000000-0005-0000-0000-000087000000}"/>
    <cellStyle name="Percent 4" xfId="105" xr:uid="{00000000-0005-0000-0000-000088000000}"/>
    <cellStyle name="Percent 5" xfId="106" xr:uid="{00000000-0005-0000-0000-000089000000}"/>
    <cellStyle name="Style 1" xfId="150" xr:uid="{E3B6DEEC-CCB5-44F1-99E9-C435EFFFBC63}"/>
    <cellStyle name="Title" xfId="107" builtinId="15" customBuiltin="1"/>
    <cellStyle name="Title 2" xfId="140" xr:uid="{00000000-0005-0000-0000-00008B000000}"/>
    <cellStyle name="Total" xfId="108" builtinId="25" customBuiltin="1"/>
    <cellStyle name="Warning Text" xfId="109" builtinId="11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FF424242"/>
    </indexedColors>
    <mruColors>
      <color rgb="FFFAFAFA"/>
      <color rgb="FFBAFCDE"/>
      <color rgb="FFCCCCFF"/>
      <color rgb="FFFFE1E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rvr\finance\cashflow\Cashflow07-08\Group\Period02\PROFLOSSgAug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Users/ASUS/Desktop/Model-Tria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Users/ASUS/Desktop/Model%20&amp;%20Valuation/Model/Model-15m(31Mar7)Ma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2011\Project%20Lemon\3.%20Analysis\3.%20WACC\Capital%20IQ%20WACC%20v5%20(31101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Users/Napat%20Thamsirisup/Desktop/Work/Archive/Assurance%20support/EGCO/EGCO-discount%20rate/EGCOBLCP_Discount%20rate%20(Dec%202019)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chinni\Downloads\Capital%20IQ%20WACC%20template%20_June2014_update_PwC%20U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Templates\II%20Analysis\ExceLtemplates\USE%20-%20DLOM\Latest%20dlom%20model%20Feb%202013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Documents%20and%20Settings/wiparat%20punyasek/My%20Documents/FON%20Folder/JoB/BLCP/Q1/Summary_Sales%20Cost%20Inven%20PP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ilaykha%20tanakornpat\Local%20Settings\Application%20Data\Aura\3.0SEA_PRO1\Files\1\AF\3ad1c678-f402-44ec-aa7b-1d0751baeb94127226184063062200206008\9e2d4f603cc349b6ad32e97cc8a0458c.XLSM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ABAS-Listed\Banpu%20Public%20Company%20Limited\Banpu%20Public(CONSO)_Q3'24%20&#3605;&#3656;&#3634;&#3618;&#3585;&#3635;&#3621;&#3633;&#3591;&#3607;&#3635;\copy%20E.xlsx" TargetMode="External"/><Relationship Id="rId1" Type="http://schemas.openxmlformats.org/officeDocument/2006/relationships/externalLinkPath" Target="https://pwcapac.sharepoint.com/ABAS-Listed/Banpu%20Public%20Company%20Limited/Banpu%20Public(CONSO)_Q3'24%20&#3605;&#3656;&#3634;&#3618;&#3585;&#3635;&#3621;&#3633;&#3591;&#3607;&#3635;/copy%20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_Calculations"/>
      <sheetName val="GroupCF"/>
      <sheetName val="CalculationsBS"/>
      <sheetName val="InputBS"/>
      <sheetName val="GroupBS"/>
      <sheetName val="Assumptions"/>
      <sheetName val="InputPL"/>
      <sheetName val="GroupPL"/>
      <sheetName val="Calculations"/>
      <sheetName val="Tax_Calc"/>
      <sheetName val="BS"/>
      <sheetName val="XRef"/>
      <sheetName val="CF Calculations"/>
      <sheetName val="Tax Calc"/>
    </sheetNames>
    <sheetDataSet>
      <sheetData sheetId="0"/>
      <sheetData sheetId="1" refreshError="1">
        <row r="26">
          <cell r="A26" t="str">
            <v>Net Increase/(Decrease) in Cash Held</v>
          </cell>
          <cell r="B26">
            <v>3202.2172900000005</v>
          </cell>
          <cell r="C26">
            <v>-2343.9215470264753</v>
          </cell>
          <cell r="D26">
            <v>-1871.4199018711661</v>
          </cell>
          <cell r="E26">
            <v>-1456.1112743283447</v>
          </cell>
          <cell r="F26">
            <v>-1219.83245107529</v>
          </cell>
        </row>
        <row r="27">
          <cell r="B27">
            <v>22594.5</v>
          </cell>
          <cell r="C27">
            <v>25796.717290000001</v>
          </cell>
          <cell r="D27">
            <v>23452.795742973525</v>
          </cell>
          <cell r="E27">
            <v>21581.375841102359</v>
          </cell>
          <cell r="F27">
            <v>20125.264566774014</v>
          </cell>
        </row>
        <row r="28">
          <cell r="B28">
            <v>25796.717290000001</v>
          </cell>
          <cell r="C28">
            <v>23452.795742973525</v>
          </cell>
          <cell r="D28">
            <v>21581.375841102359</v>
          </cell>
          <cell r="E28">
            <v>20125.264566774014</v>
          </cell>
          <cell r="F28">
            <v>18905.432115698724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  <sheetName val="NTPC summary for Taxdecl 2007"/>
      <sheetName val="Qty90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034-VTR"/>
      <sheetName val="10K4"/>
      <sheetName val="DropDown Choices"/>
      <sheetName val="11"/>
      <sheetName val="ExRate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Master TB"/>
      <sheetName val="F-1"/>
      <sheetName val="T400"/>
      <sheetName val="FR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DB $MX"/>
      <sheetName val="CatType"/>
      <sheetName val="10-1_Media10"/>
      <sheetName val="Reference_Information10"/>
      <sheetName val="NTPC_summary_for_Taxdecl_2007"/>
      <sheetName val="เงินกู้_MGC5"/>
      <sheetName val="RM_purchase_report_by_group5"/>
      <sheetName val="Calculation_PS5"/>
      <sheetName val="QC_APPROVE_SHEET5"/>
      <sheetName val="Note_195"/>
      <sheetName val="V330_Confirmation5"/>
      <sheetName val="V320_re-value5"/>
      <sheetName val="TB31_03_195"/>
      <sheetName val="DropDown_Choices"/>
      <sheetName val="ประวัติพนักงานแยกแผนก_Dec'19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BS_-_P&amp;L_-_CF1"/>
      <sheetName val="AWR_Short-term_loans_from1"/>
      <sheetName val="ocean_voyage"/>
      <sheetName val="Accr_JAN"/>
      <sheetName val="0_09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apping_Mat"/>
      <sheetName val="Mapping_เขต"/>
      <sheetName val="SCB_1_-_Current"/>
      <sheetName val="SCB_2_-_Current"/>
      <sheetName val="Master_TB1"/>
      <sheetName val="B&amp;S_1999"/>
      <sheetName val="2006_(2)"/>
      <sheetName val="Appendix#5_ICIS_Price"/>
      <sheetName val="Ref_Quantity"/>
      <sheetName val="Ref_Price"/>
      <sheetName val="PULP_MILL"/>
      <sheetName val="Library_Procedures"/>
      <sheetName val="LEGAL_GUJ"/>
      <sheetName val="Sales_Jan_Dec"/>
      <sheetName val="rev_4"/>
      <sheetName val="Assump_-_Operational"/>
      <sheetName val="DB_$MX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USD"/>
      <sheetName val="Cost-Usd"/>
      <sheetName val="Sum-Usd."/>
      <sheetName val="SgpChnSplit"/>
      <sheetName val="Sum-Rmb"/>
      <sheetName val="P-cagr"/>
      <sheetName val="Sale-Usd"/>
      <sheetName val="Sale-Rmb"/>
      <sheetName val="制造费用"/>
      <sheetName val="SL"/>
      <sheetName val="S&amp;O"/>
      <sheetName val="Sales15&amp;16"/>
      <sheetName val="Sales16(Sunseap)"/>
      <sheetName val="Mgt-AprP&amp;L"/>
      <sheetName val="Mgt-AprBS"/>
      <sheetName val="MatLOH"/>
      <sheetName val="Pdt Cost(Old)"/>
      <sheetName val="BS Output"/>
      <sheetName val="CF Output"/>
      <sheetName val="COGS by Segment"/>
      <sheetName val="Revenue by Client"/>
      <sheetName val="Revenue by Client %growth"/>
      <sheetName val=" Capex"/>
      <sheetName val="Fin Sum Output"/>
      <sheetName val="Strategic Plan"/>
      <sheetName val="Cash Flow Req, R&amp;D &amp; Capex"/>
      <sheetName val="Sales Volume"/>
      <sheetName val="Financial Performance &amp; Outlook"/>
      <sheetName val="R&amp;D, Capex, Working Capital"/>
      <sheetName val="Revenue, Gross Profit "/>
      <sheetName val="Worldwide Forecast of Battery "/>
      <sheetName val="Global Annual Market Scenario "/>
      <sheetName val="Presentation Backup"/>
      <sheetName val="P&amp;L"/>
      <sheetName val="Sales-50(o)"/>
      <sheetName val="LastVer(27Feb)"/>
      <sheetName val="50Mvs30Mvs20M"/>
      <sheetName val="ASSUMPTIONSLI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Sale-Rmb"/>
      <sheetName val="PL-US$"/>
      <sheetName val="Sale-US$"/>
      <sheetName val="Assumptions"/>
      <sheetName val="BS"/>
      <sheetName val="CF"/>
      <sheetName val="Capex"/>
      <sheetName val="Wkg Ratio"/>
      <sheetName val="Capacity"/>
      <sheetName val="Product Cost"/>
      <sheetName val="Cell Costs"/>
      <sheetName val="OH&amp;DL"/>
      <sheetName val="Sales"/>
      <sheetName val="Sale-M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BALANCE SHEET 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Master TB"/>
      <sheetName val="G300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Q2 EXPECTED"/>
      <sheetName val="12_31_012"/>
      <sheetName val="BW_Total_Sales"/>
      <sheetName val="Results_Template"/>
      <sheetName val="BALANCE_SHEET_"/>
      <sheetName val="5__Product_Attribute1"/>
      <sheetName val="Code_21"/>
      <sheetName val="Wkgs_BS_Lead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Finish_(inc_FX)_M"/>
      <sheetName val="Pipe_Bus_M"/>
      <sheetName val="Profile_Bus_M"/>
      <sheetName val="Finish_(inc_FX)_Y"/>
      <sheetName val="Pipe_Bus_Y"/>
      <sheetName val="Profile_Bus_Y"/>
      <sheetName val="Master_TB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  <sheetName val="10_Flotation_Mod2"/>
      <sheetName val="9_Flotation_Mod1"/>
      <sheetName val="8_Fine_circuit_splitter"/>
      <sheetName val="7_Secondary_DMC"/>
      <sheetName val="6_Primary_DMC"/>
      <sheetName val="5_Desliming_Screen"/>
      <sheetName val="4_Bath_Rej_Sizer"/>
      <sheetName val="3_Bath_Prod_Sizer"/>
      <sheetName val="2_DM_Bath"/>
      <sheetName val="1_Raw_Coal_Screen"/>
      <sheetName val="Simulation_Control"/>
      <sheetName val="Summary_Report"/>
      <sheetName val="Detailed_Report"/>
      <sheetName val="Stream_Size%_in_each_SG"/>
      <sheetName val="Stream_SG%_in_each_Size"/>
      <sheetName val="Movement_Schedule"/>
      <sheetName val="Contribution_paid_20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9">
          <cell r="M9">
            <v>28082981.159999996</v>
          </cell>
        </row>
      </sheetData>
      <sheetData sheetId="4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Info"/>
      <sheetName val="Assumptions"/>
      <sheetName val="Index"/>
      <sheetName val="Guidance"/>
      <sheetName val="_CIQHiddenCacheSheet"/>
      <sheetName val="Inputs"/>
      <sheetName val="Descriptions"/>
      <sheetName val="Output 1"/>
      <sheetName val="Beta"/>
      <sheetName val="Output 2"/>
      <sheetName val="App1"/>
      <sheetName val="App2"/>
      <sheetName val="App3"/>
      <sheetName val="App4"/>
      <sheetName val="App5"/>
      <sheetName val="3.1 P&amp;L 2016"/>
      <sheetName val="Base_Info"/>
      <sheetName val="Output_1"/>
      <sheetName val="Output_2"/>
      <sheetName val="3_1_P&amp;L_2016"/>
      <sheetName val="Base_Info1"/>
      <sheetName val="Output_11"/>
      <sheetName val="Output_21"/>
      <sheetName val="3_1_P&amp;L_2016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8">
          <cell r="B38">
            <v>40847</v>
          </cell>
          <cell r="H38">
            <v>40847</v>
          </cell>
          <cell r="N38">
            <v>40847</v>
          </cell>
          <cell r="T38">
            <v>40847</v>
          </cell>
          <cell r="Z38">
            <v>40847</v>
          </cell>
          <cell r="AF38">
            <v>40847</v>
          </cell>
          <cell r="AL38">
            <v>40847</v>
          </cell>
          <cell r="AR38">
            <v>40847</v>
          </cell>
        </row>
        <row r="39">
          <cell r="B39">
            <v>40816</v>
          </cell>
          <cell r="H39">
            <v>40816</v>
          </cell>
          <cell r="N39">
            <v>40816</v>
          </cell>
          <cell r="T39">
            <v>40816</v>
          </cell>
          <cell r="Z39">
            <v>40816</v>
          </cell>
          <cell r="AF39">
            <v>40816</v>
          </cell>
          <cell r="AL39">
            <v>40816</v>
          </cell>
          <cell r="AR39">
            <v>40816</v>
          </cell>
        </row>
        <row r="40">
          <cell r="B40">
            <v>40786</v>
          </cell>
          <cell r="H40">
            <v>40786</v>
          </cell>
          <cell r="N40">
            <v>40786</v>
          </cell>
          <cell r="T40">
            <v>40786</v>
          </cell>
          <cell r="Z40">
            <v>40786</v>
          </cell>
          <cell r="AF40">
            <v>40786</v>
          </cell>
          <cell r="AL40">
            <v>40786</v>
          </cell>
          <cell r="AR40">
            <v>40786</v>
          </cell>
        </row>
        <row r="41">
          <cell r="B41">
            <v>40753</v>
          </cell>
          <cell r="H41">
            <v>40753</v>
          </cell>
          <cell r="N41">
            <v>40753</v>
          </cell>
          <cell r="T41">
            <v>40753</v>
          </cell>
          <cell r="Z41">
            <v>40753</v>
          </cell>
          <cell r="AF41">
            <v>40753</v>
          </cell>
          <cell r="AL41">
            <v>40753</v>
          </cell>
          <cell r="AR41">
            <v>40753</v>
          </cell>
        </row>
        <row r="42">
          <cell r="B42">
            <v>40724</v>
          </cell>
          <cell r="H42">
            <v>40724</v>
          </cell>
          <cell r="N42">
            <v>40724</v>
          </cell>
          <cell r="T42">
            <v>40724</v>
          </cell>
          <cell r="Z42">
            <v>40724</v>
          </cell>
          <cell r="AF42">
            <v>40724</v>
          </cell>
          <cell r="AL42">
            <v>40724</v>
          </cell>
          <cell r="AR42">
            <v>40724</v>
          </cell>
        </row>
        <row r="43">
          <cell r="B43">
            <v>40694</v>
          </cell>
          <cell r="H43">
            <v>40694</v>
          </cell>
          <cell r="N43">
            <v>40694</v>
          </cell>
          <cell r="T43">
            <v>40694</v>
          </cell>
          <cell r="Z43">
            <v>40694</v>
          </cell>
          <cell r="AF43">
            <v>40694</v>
          </cell>
          <cell r="AL43">
            <v>40694</v>
          </cell>
          <cell r="AR43">
            <v>40694</v>
          </cell>
        </row>
        <row r="44">
          <cell r="B44">
            <v>40662</v>
          </cell>
          <cell r="H44">
            <v>40661</v>
          </cell>
          <cell r="N44">
            <v>40662</v>
          </cell>
          <cell r="T44">
            <v>40662</v>
          </cell>
          <cell r="Z44">
            <v>40662</v>
          </cell>
          <cell r="AF44">
            <v>40662</v>
          </cell>
          <cell r="AL44">
            <v>40662</v>
          </cell>
          <cell r="AR44">
            <v>40662</v>
          </cell>
        </row>
        <row r="45">
          <cell r="B45">
            <v>40633</v>
          </cell>
          <cell r="H45">
            <v>40633</v>
          </cell>
          <cell r="N45">
            <v>40633</v>
          </cell>
          <cell r="T45">
            <v>40633</v>
          </cell>
          <cell r="Z45">
            <v>40633</v>
          </cell>
          <cell r="AF45">
            <v>40633</v>
          </cell>
          <cell r="AL45">
            <v>40633</v>
          </cell>
          <cell r="AR45">
            <v>40633</v>
          </cell>
        </row>
        <row r="46">
          <cell r="B46">
            <v>40602</v>
          </cell>
          <cell r="H46">
            <v>40602</v>
          </cell>
          <cell r="N46">
            <v>40602</v>
          </cell>
          <cell r="T46">
            <v>40602</v>
          </cell>
          <cell r="Z46">
            <v>40602</v>
          </cell>
          <cell r="AF46">
            <v>40602</v>
          </cell>
          <cell r="AL46">
            <v>40602</v>
          </cell>
          <cell r="AR46">
            <v>40602</v>
          </cell>
        </row>
        <row r="47">
          <cell r="B47">
            <v>40574</v>
          </cell>
          <cell r="H47">
            <v>40574</v>
          </cell>
          <cell r="N47">
            <v>40574</v>
          </cell>
          <cell r="T47">
            <v>40574</v>
          </cell>
          <cell r="Z47">
            <v>40574</v>
          </cell>
          <cell r="AF47">
            <v>40574</v>
          </cell>
          <cell r="AL47">
            <v>40574</v>
          </cell>
          <cell r="AR47">
            <v>40574</v>
          </cell>
        </row>
        <row r="48">
          <cell r="B48">
            <v>40543</v>
          </cell>
          <cell r="H48">
            <v>40542</v>
          </cell>
          <cell r="N48">
            <v>40543</v>
          </cell>
          <cell r="T48">
            <v>40543</v>
          </cell>
          <cell r="Z48">
            <v>40542</v>
          </cell>
          <cell r="AF48">
            <v>40543</v>
          </cell>
          <cell r="AL48">
            <v>40543</v>
          </cell>
          <cell r="AR48">
            <v>40543</v>
          </cell>
        </row>
        <row r="49">
          <cell r="B49">
            <v>40512</v>
          </cell>
          <cell r="H49">
            <v>40512</v>
          </cell>
          <cell r="N49">
            <v>40512</v>
          </cell>
          <cell r="T49">
            <v>40512</v>
          </cell>
          <cell r="Z49">
            <v>40512</v>
          </cell>
          <cell r="AF49">
            <v>40512</v>
          </cell>
          <cell r="AL49">
            <v>40512</v>
          </cell>
          <cell r="AR49">
            <v>40512</v>
          </cell>
        </row>
        <row r="50">
          <cell r="B50">
            <v>40480</v>
          </cell>
          <cell r="H50">
            <v>40480</v>
          </cell>
          <cell r="N50">
            <v>40480</v>
          </cell>
          <cell r="T50">
            <v>40480</v>
          </cell>
          <cell r="Z50">
            <v>40480</v>
          </cell>
          <cell r="AF50">
            <v>40480</v>
          </cell>
          <cell r="AL50">
            <v>40480</v>
          </cell>
          <cell r="AR50">
            <v>40480</v>
          </cell>
        </row>
        <row r="51">
          <cell r="B51">
            <v>40451</v>
          </cell>
          <cell r="H51">
            <v>40451</v>
          </cell>
          <cell r="N51">
            <v>40451</v>
          </cell>
          <cell r="T51">
            <v>40451</v>
          </cell>
          <cell r="Z51">
            <v>40451</v>
          </cell>
          <cell r="AF51">
            <v>40451</v>
          </cell>
          <cell r="AL51">
            <v>40451</v>
          </cell>
          <cell r="AR51">
            <v>40451</v>
          </cell>
        </row>
        <row r="52">
          <cell r="B52">
            <v>40421</v>
          </cell>
          <cell r="H52">
            <v>40421</v>
          </cell>
          <cell r="N52">
            <v>40421</v>
          </cell>
          <cell r="T52">
            <v>40421</v>
          </cell>
          <cell r="Z52">
            <v>40421</v>
          </cell>
          <cell r="AF52">
            <v>40421</v>
          </cell>
          <cell r="AL52">
            <v>40421</v>
          </cell>
          <cell r="AR52">
            <v>40421</v>
          </cell>
        </row>
        <row r="53">
          <cell r="B53">
            <v>40389</v>
          </cell>
          <cell r="H53">
            <v>40389</v>
          </cell>
          <cell r="N53">
            <v>40389</v>
          </cell>
          <cell r="T53">
            <v>40389</v>
          </cell>
          <cell r="Z53">
            <v>40389</v>
          </cell>
          <cell r="AF53">
            <v>40389</v>
          </cell>
          <cell r="AL53">
            <v>40389</v>
          </cell>
          <cell r="AR53">
            <v>40389</v>
          </cell>
        </row>
        <row r="54">
          <cell r="B54">
            <v>40359</v>
          </cell>
          <cell r="H54">
            <v>40359</v>
          </cell>
          <cell r="N54">
            <v>40359</v>
          </cell>
          <cell r="T54">
            <v>40359</v>
          </cell>
          <cell r="Z54">
            <v>40359</v>
          </cell>
          <cell r="AF54">
            <v>40359</v>
          </cell>
          <cell r="AL54">
            <v>40359</v>
          </cell>
          <cell r="AR54">
            <v>40359</v>
          </cell>
        </row>
        <row r="55">
          <cell r="B55">
            <v>40329</v>
          </cell>
          <cell r="H55">
            <v>40329</v>
          </cell>
          <cell r="N55">
            <v>40329</v>
          </cell>
          <cell r="T55">
            <v>40329</v>
          </cell>
          <cell r="Z55">
            <v>40329</v>
          </cell>
          <cell r="AF55">
            <v>40326</v>
          </cell>
          <cell r="AL55">
            <v>40326</v>
          </cell>
          <cell r="AR55">
            <v>40326</v>
          </cell>
        </row>
        <row r="56">
          <cell r="B56">
            <v>40298</v>
          </cell>
          <cell r="H56">
            <v>40298</v>
          </cell>
          <cell r="N56">
            <v>40298</v>
          </cell>
          <cell r="T56">
            <v>40298</v>
          </cell>
          <cell r="Z56">
            <v>40298</v>
          </cell>
          <cell r="AF56">
            <v>40298</v>
          </cell>
          <cell r="AL56">
            <v>40298</v>
          </cell>
          <cell r="AR56">
            <v>40298</v>
          </cell>
        </row>
        <row r="57">
          <cell r="B57">
            <v>40268</v>
          </cell>
          <cell r="H57">
            <v>40268</v>
          </cell>
          <cell r="N57">
            <v>40268</v>
          </cell>
          <cell r="T57">
            <v>40268</v>
          </cell>
          <cell r="Z57">
            <v>40268</v>
          </cell>
          <cell r="AF57">
            <v>40268</v>
          </cell>
          <cell r="AL57">
            <v>40268</v>
          </cell>
          <cell r="AR57">
            <v>40268</v>
          </cell>
        </row>
        <row r="58">
          <cell r="B58">
            <v>40235</v>
          </cell>
          <cell r="H58">
            <v>40235</v>
          </cell>
          <cell r="N58">
            <v>40235</v>
          </cell>
          <cell r="T58">
            <v>40235</v>
          </cell>
          <cell r="Z58">
            <v>40235</v>
          </cell>
          <cell r="AF58">
            <v>40235</v>
          </cell>
          <cell r="AL58">
            <v>40235</v>
          </cell>
          <cell r="AR58">
            <v>40235</v>
          </cell>
        </row>
        <row r="59">
          <cell r="B59">
            <v>40207</v>
          </cell>
          <cell r="H59">
            <v>40207</v>
          </cell>
          <cell r="N59">
            <v>40207</v>
          </cell>
          <cell r="T59">
            <v>40207</v>
          </cell>
          <cell r="Z59">
            <v>40207</v>
          </cell>
          <cell r="AF59">
            <v>40207</v>
          </cell>
          <cell r="AL59">
            <v>40207</v>
          </cell>
          <cell r="AR59">
            <v>40207</v>
          </cell>
        </row>
        <row r="60">
          <cell r="B60">
            <v>40178</v>
          </cell>
          <cell r="H60">
            <v>40178</v>
          </cell>
          <cell r="N60">
            <v>40178</v>
          </cell>
          <cell r="T60">
            <v>40178</v>
          </cell>
          <cell r="Z60">
            <v>40177</v>
          </cell>
          <cell r="AF60">
            <v>40178</v>
          </cell>
          <cell r="AL60">
            <v>40178</v>
          </cell>
          <cell r="AR60">
            <v>40178</v>
          </cell>
        </row>
        <row r="61">
          <cell r="B61">
            <v>40147</v>
          </cell>
          <cell r="H61">
            <v>40147</v>
          </cell>
          <cell r="N61">
            <v>40147</v>
          </cell>
          <cell r="T61">
            <v>40147</v>
          </cell>
          <cell r="Z61">
            <v>40147</v>
          </cell>
          <cell r="AF61">
            <v>40147</v>
          </cell>
          <cell r="AL61">
            <v>40147</v>
          </cell>
          <cell r="AR61">
            <v>40147</v>
          </cell>
        </row>
        <row r="62">
          <cell r="B62">
            <v>40116</v>
          </cell>
          <cell r="H62">
            <v>40116</v>
          </cell>
          <cell r="N62">
            <v>40116</v>
          </cell>
          <cell r="T62">
            <v>40116</v>
          </cell>
          <cell r="Z62">
            <v>40116</v>
          </cell>
          <cell r="AF62">
            <v>40116</v>
          </cell>
          <cell r="AL62">
            <v>40116</v>
          </cell>
          <cell r="AR62">
            <v>40116</v>
          </cell>
        </row>
        <row r="63">
          <cell r="B63">
            <v>40086</v>
          </cell>
          <cell r="H63">
            <v>40086</v>
          </cell>
          <cell r="N63">
            <v>40086</v>
          </cell>
          <cell r="T63">
            <v>40086</v>
          </cell>
          <cell r="Z63">
            <v>40086</v>
          </cell>
          <cell r="AF63">
            <v>40086</v>
          </cell>
          <cell r="AL63">
            <v>40086</v>
          </cell>
          <cell r="AR63">
            <v>40086</v>
          </cell>
        </row>
        <row r="64">
          <cell r="B64">
            <v>40056</v>
          </cell>
          <cell r="H64">
            <v>40056</v>
          </cell>
          <cell r="N64">
            <v>40056</v>
          </cell>
          <cell r="T64">
            <v>40056</v>
          </cell>
          <cell r="Z64">
            <v>40056</v>
          </cell>
          <cell r="AF64">
            <v>40056</v>
          </cell>
          <cell r="AL64">
            <v>40056</v>
          </cell>
          <cell r="AR64">
            <v>40056</v>
          </cell>
        </row>
        <row r="65">
          <cell r="B65">
            <v>40025</v>
          </cell>
          <cell r="H65">
            <v>40025</v>
          </cell>
          <cell r="N65">
            <v>40025</v>
          </cell>
          <cell r="T65">
            <v>40025</v>
          </cell>
          <cell r="Z65">
            <v>40025</v>
          </cell>
          <cell r="AF65">
            <v>40025</v>
          </cell>
          <cell r="AL65">
            <v>40025</v>
          </cell>
          <cell r="AR65">
            <v>40025</v>
          </cell>
        </row>
        <row r="66">
          <cell r="B66">
            <v>39994</v>
          </cell>
          <cell r="H66">
            <v>39994</v>
          </cell>
          <cell r="N66">
            <v>39994</v>
          </cell>
          <cell r="T66">
            <v>39994</v>
          </cell>
          <cell r="Z66">
            <v>39994</v>
          </cell>
          <cell r="AF66">
            <v>39994</v>
          </cell>
          <cell r="AL66">
            <v>39994</v>
          </cell>
          <cell r="AR66">
            <v>39994</v>
          </cell>
        </row>
        <row r="67">
          <cell r="B67">
            <v>39962</v>
          </cell>
          <cell r="H67">
            <v>39962</v>
          </cell>
          <cell r="N67">
            <v>39962</v>
          </cell>
          <cell r="T67">
            <v>39962</v>
          </cell>
          <cell r="Z67">
            <v>39962</v>
          </cell>
          <cell r="AF67">
            <v>39962</v>
          </cell>
          <cell r="AL67">
            <v>39962</v>
          </cell>
          <cell r="AR67">
            <v>39962</v>
          </cell>
        </row>
        <row r="68">
          <cell r="B68">
            <v>39933</v>
          </cell>
          <cell r="H68">
            <v>39933</v>
          </cell>
          <cell r="N68">
            <v>39933</v>
          </cell>
          <cell r="T68">
            <v>39933</v>
          </cell>
          <cell r="Z68">
            <v>39933</v>
          </cell>
          <cell r="AF68">
            <v>39933</v>
          </cell>
          <cell r="AL68">
            <v>39933</v>
          </cell>
          <cell r="AR68">
            <v>39933</v>
          </cell>
        </row>
        <row r="69">
          <cell r="B69">
            <v>39903</v>
          </cell>
          <cell r="H69">
            <v>39903</v>
          </cell>
          <cell r="N69">
            <v>39903</v>
          </cell>
          <cell r="T69">
            <v>39903</v>
          </cell>
          <cell r="Z69">
            <v>39903</v>
          </cell>
          <cell r="AF69">
            <v>39903</v>
          </cell>
          <cell r="AL69">
            <v>39903</v>
          </cell>
          <cell r="AR69">
            <v>39903</v>
          </cell>
        </row>
        <row r="70">
          <cell r="B70">
            <v>39871</v>
          </cell>
          <cell r="H70">
            <v>39871</v>
          </cell>
          <cell r="N70">
            <v>39871</v>
          </cell>
          <cell r="T70">
            <v>39871</v>
          </cell>
          <cell r="Z70">
            <v>39871</v>
          </cell>
          <cell r="AF70">
            <v>39871</v>
          </cell>
          <cell r="AL70">
            <v>39871</v>
          </cell>
          <cell r="AR70">
            <v>39871</v>
          </cell>
        </row>
        <row r="71">
          <cell r="B71">
            <v>39843</v>
          </cell>
          <cell r="H71">
            <v>39843</v>
          </cell>
          <cell r="N71">
            <v>39843</v>
          </cell>
          <cell r="T71">
            <v>39843</v>
          </cell>
          <cell r="Z71">
            <v>39843</v>
          </cell>
          <cell r="AF71">
            <v>39843</v>
          </cell>
          <cell r="AL71">
            <v>39843</v>
          </cell>
          <cell r="AR71">
            <v>39843</v>
          </cell>
        </row>
        <row r="72">
          <cell r="B72">
            <v>39813</v>
          </cell>
          <cell r="H72">
            <v>39812</v>
          </cell>
          <cell r="N72">
            <v>39813</v>
          </cell>
          <cell r="T72">
            <v>39813</v>
          </cell>
          <cell r="Z72">
            <v>39812</v>
          </cell>
          <cell r="AF72">
            <v>39813</v>
          </cell>
          <cell r="AL72">
            <v>39813</v>
          </cell>
          <cell r="AR72">
            <v>39813</v>
          </cell>
        </row>
        <row r="73">
          <cell r="B73">
            <v>39780</v>
          </cell>
          <cell r="H73">
            <v>39780</v>
          </cell>
          <cell r="N73">
            <v>39780</v>
          </cell>
          <cell r="T73">
            <v>39780</v>
          </cell>
          <cell r="Z73">
            <v>39780</v>
          </cell>
          <cell r="AF73">
            <v>39780</v>
          </cell>
          <cell r="AL73">
            <v>39780</v>
          </cell>
          <cell r="AR73">
            <v>39780</v>
          </cell>
        </row>
        <row r="74">
          <cell r="B74">
            <v>39752</v>
          </cell>
          <cell r="H74">
            <v>39752</v>
          </cell>
          <cell r="N74">
            <v>39752</v>
          </cell>
          <cell r="T74">
            <v>39752</v>
          </cell>
          <cell r="Z74">
            <v>39752</v>
          </cell>
          <cell r="AF74">
            <v>39752</v>
          </cell>
          <cell r="AL74">
            <v>39752</v>
          </cell>
          <cell r="AR74">
            <v>39752</v>
          </cell>
        </row>
        <row r="75">
          <cell r="B75">
            <v>39721</v>
          </cell>
          <cell r="H75">
            <v>39721</v>
          </cell>
          <cell r="N75">
            <v>39721</v>
          </cell>
          <cell r="T75">
            <v>39721</v>
          </cell>
          <cell r="Z75">
            <v>39721</v>
          </cell>
          <cell r="AF75">
            <v>39721</v>
          </cell>
          <cell r="AL75">
            <v>39721</v>
          </cell>
          <cell r="AR75">
            <v>39721</v>
          </cell>
        </row>
        <row r="76">
          <cell r="B76">
            <v>39689</v>
          </cell>
          <cell r="H76">
            <v>39689</v>
          </cell>
          <cell r="N76">
            <v>39689</v>
          </cell>
          <cell r="T76">
            <v>39689</v>
          </cell>
          <cell r="Z76">
            <v>39689</v>
          </cell>
          <cell r="AF76">
            <v>39689</v>
          </cell>
          <cell r="AL76">
            <v>39689</v>
          </cell>
          <cell r="AR76">
            <v>39689</v>
          </cell>
        </row>
        <row r="77">
          <cell r="B77">
            <v>39660</v>
          </cell>
          <cell r="H77">
            <v>39660</v>
          </cell>
          <cell r="N77">
            <v>39660</v>
          </cell>
          <cell r="T77">
            <v>39660</v>
          </cell>
          <cell r="Z77">
            <v>39660</v>
          </cell>
          <cell r="AF77">
            <v>39660</v>
          </cell>
          <cell r="AL77">
            <v>39660</v>
          </cell>
          <cell r="AR77">
            <v>39660</v>
          </cell>
        </row>
        <row r="78">
          <cell r="B78">
            <v>39629</v>
          </cell>
          <cell r="H78">
            <v>39629</v>
          </cell>
          <cell r="N78">
            <v>39629</v>
          </cell>
          <cell r="T78">
            <v>39626</v>
          </cell>
          <cell r="Z78">
            <v>39629</v>
          </cell>
          <cell r="AF78">
            <v>39629</v>
          </cell>
          <cell r="AL78">
            <v>39629</v>
          </cell>
          <cell r="AR78">
            <v>39629</v>
          </cell>
        </row>
        <row r="79">
          <cell r="B79">
            <v>39598</v>
          </cell>
          <cell r="H79">
            <v>39598</v>
          </cell>
          <cell r="N79">
            <v>39598</v>
          </cell>
          <cell r="T79">
            <v>39598</v>
          </cell>
          <cell r="Z79">
            <v>39598</v>
          </cell>
          <cell r="AF79">
            <v>39598</v>
          </cell>
          <cell r="AL79">
            <v>39598</v>
          </cell>
          <cell r="AR79">
            <v>39598</v>
          </cell>
        </row>
        <row r="80">
          <cell r="B80">
            <v>39568</v>
          </cell>
          <cell r="H80">
            <v>39568</v>
          </cell>
          <cell r="N80">
            <v>39568</v>
          </cell>
          <cell r="T80">
            <v>39568</v>
          </cell>
          <cell r="Z80">
            <v>39568</v>
          </cell>
          <cell r="AF80">
            <v>39568</v>
          </cell>
          <cell r="AL80">
            <v>39568</v>
          </cell>
          <cell r="AR80">
            <v>39568</v>
          </cell>
        </row>
        <row r="81">
          <cell r="B81">
            <v>39538</v>
          </cell>
          <cell r="H81">
            <v>39538</v>
          </cell>
          <cell r="N81">
            <v>39538</v>
          </cell>
          <cell r="T81">
            <v>39538</v>
          </cell>
          <cell r="Z81">
            <v>39538</v>
          </cell>
          <cell r="AF81">
            <v>39538</v>
          </cell>
          <cell r="AL81">
            <v>39538</v>
          </cell>
          <cell r="AR81">
            <v>39538</v>
          </cell>
        </row>
        <row r="82">
          <cell r="B82">
            <v>39507</v>
          </cell>
          <cell r="H82">
            <v>39507</v>
          </cell>
          <cell r="N82">
            <v>39507</v>
          </cell>
          <cell r="T82">
            <v>39507</v>
          </cell>
          <cell r="Z82">
            <v>39507</v>
          </cell>
          <cell r="AF82">
            <v>39507</v>
          </cell>
          <cell r="AL82">
            <v>39507</v>
          </cell>
          <cell r="AR82">
            <v>39507</v>
          </cell>
        </row>
        <row r="83">
          <cell r="B83">
            <v>39478</v>
          </cell>
          <cell r="H83">
            <v>39478</v>
          </cell>
          <cell r="N83">
            <v>39478</v>
          </cell>
          <cell r="T83">
            <v>39478</v>
          </cell>
          <cell r="Z83">
            <v>39478</v>
          </cell>
          <cell r="AF83">
            <v>39478</v>
          </cell>
          <cell r="AL83">
            <v>39478</v>
          </cell>
          <cell r="AR83">
            <v>39478</v>
          </cell>
        </row>
        <row r="84">
          <cell r="B84">
            <v>39447</v>
          </cell>
          <cell r="H84">
            <v>39447</v>
          </cell>
          <cell r="N84">
            <v>39447</v>
          </cell>
          <cell r="T84">
            <v>39447</v>
          </cell>
          <cell r="Z84">
            <v>39444</v>
          </cell>
          <cell r="AF84">
            <v>39447</v>
          </cell>
          <cell r="AL84">
            <v>39447</v>
          </cell>
          <cell r="AR84">
            <v>39447</v>
          </cell>
        </row>
        <row r="85">
          <cell r="B85">
            <v>39416</v>
          </cell>
          <cell r="H85">
            <v>39416</v>
          </cell>
          <cell r="N85">
            <v>39416</v>
          </cell>
          <cell r="T85">
            <v>39416</v>
          </cell>
          <cell r="Z85">
            <v>39416</v>
          </cell>
          <cell r="AF85">
            <v>39416</v>
          </cell>
          <cell r="AL85">
            <v>39416</v>
          </cell>
          <cell r="AR85">
            <v>39416</v>
          </cell>
        </row>
        <row r="86">
          <cell r="B86">
            <v>39386</v>
          </cell>
          <cell r="H86">
            <v>39386</v>
          </cell>
          <cell r="N86">
            <v>39386</v>
          </cell>
          <cell r="T86">
            <v>39386</v>
          </cell>
          <cell r="Z86">
            <v>39386</v>
          </cell>
          <cell r="AF86">
            <v>39386</v>
          </cell>
          <cell r="AL86">
            <v>39386</v>
          </cell>
          <cell r="AR86">
            <v>39386</v>
          </cell>
        </row>
        <row r="87">
          <cell r="B87">
            <v>39353</v>
          </cell>
          <cell r="H87">
            <v>39353</v>
          </cell>
          <cell r="N87">
            <v>39353</v>
          </cell>
          <cell r="T87">
            <v>39352</v>
          </cell>
          <cell r="Z87">
            <v>39352</v>
          </cell>
          <cell r="AF87">
            <v>39353</v>
          </cell>
          <cell r="AL87">
            <v>39353</v>
          </cell>
          <cell r="AR87">
            <v>39353</v>
          </cell>
        </row>
        <row r="88">
          <cell r="B88">
            <v>39325</v>
          </cell>
          <cell r="H88">
            <v>39325</v>
          </cell>
          <cell r="N88">
            <v>39325</v>
          </cell>
          <cell r="T88">
            <v>39324</v>
          </cell>
          <cell r="Z88">
            <v>39324</v>
          </cell>
          <cell r="AF88">
            <v>39325</v>
          </cell>
          <cell r="AL88">
            <v>39325</v>
          </cell>
          <cell r="AR88">
            <v>39325</v>
          </cell>
        </row>
        <row r="89">
          <cell r="B89">
            <v>39294</v>
          </cell>
          <cell r="H89">
            <v>39294</v>
          </cell>
          <cell r="N89">
            <v>39294</v>
          </cell>
          <cell r="T89">
            <v>39294</v>
          </cell>
          <cell r="Z89">
            <v>39294</v>
          </cell>
          <cell r="AF89">
            <v>39294</v>
          </cell>
          <cell r="AL89">
            <v>39294</v>
          </cell>
          <cell r="AR89">
            <v>39294</v>
          </cell>
        </row>
        <row r="90">
          <cell r="B90">
            <v>39262</v>
          </cell>
          <cell r="H90">
            <v>39262</v>
          </cell>
          <cell r="N90">
            <v>39262</v>
          </cell>
          <cell r="T90">
            <v>39262</v>
          </cell>
          <cell r="Z90">
            <v>39262</v>
          </cell>
          <cell r="AF90">
            <v>39262</v>
          </cell>
          <cell r="AL90">
            <v>39262</v>
          </cell>
          <cell r="AR90">
            <v>39262</v>
          </cell>
        </row>
        <row r="91">
          <cell r="B91">
            <v>39233</v>
          </cell>
          <cell r="H91">
            <v>39233</v>
          </cell>
          <cell r="N91">
            <v>39233</v>
          </cell>
          <cell r="T91">
            <v>39233</v>
          </cell>
          <cell r="Z91">
            <v>39233</v>
          </cell>
          <cell r="AF91">
            <v>39233</v>
          </cell>
          <cell r="AL91">
            <v>39233</v>
          </cell>
          <cell r="AR91">
            <v>39233</v>
          </cell>
        </row>
        <row r="92">
          <cell r="B92">
            <v>39202</v>
          </cell>
          <cell r="H92">
            <v>39202</v>
          </cell>
          <cell r="N92">
            <v>39202</v>
          </cell>
          <cell r="T92">
            <v>39202</v>
          </cell>
          <cell r="Z92">
            <v>39202</v>
          </cell>
          <cell r="AF92">
            <v>39202</v>
          </cell>
          <cell r="AL92">
            <v>39202</v>
          </cell>
          <cell r="AR92">
            <v>39202</v>
          </cell>
        </row>
        <row r="93">
          <cell r="B93">
            <v>39171</v>
          </cell>
          <cell r="H93">
            <v>39171</v>
          </cell>
          <cell r="N93">
            <v>39171</v>
          </cell>
          <cell r="T93">
            <v>39171</v>
          </cell>
          <cell r="Z93">
            <v>39171</v>
          </cell>
          <cell r="AF93">
            <v>39171</v>
          </cell>
          <cell r="AL93">
            <v>39171</v>
          </cell>
          <cell r="AR93">
            <v>39171</v>
          </cell>
        </row>
        <row r="94">
          <cell r="B94">
            <v>39141</v>
          </cell>
          <cell r="H94">
            <v>39141</v>
          </cell>
          <cell r="N94">
            <v>39141</v>
          </cell>
          <cell r="T94">
            <v>39141</v>
          </cell>
          <cell r="Z94">
            <v>39141</v>
          </cell>
          <cell r="AF94">
            <v>39141</v>
          </cell>
          <cell r="AL94">
            <v>39141</v>
          </cell>
          <cell r="AR94">
            <v>39141</v>
          </cell>
        </row>
        <row r="95">
          <cell r="B95">
            <v>39113</v>
          </cell>
          <cell r="H95">
            <v>39113</v>
          </cell>
          <cell r="N95">
            <v>39113</v>
          </cell>
          <cell r="T95">
            <v>39113</v>
          </cell>
          <cell r="Z95">
            <v>39113</v>
          </cell>
          <cell r="AF95">
            <v>39113</v>
          </cell>
          <cell r="AL95">
            <v>39113</v>
          </cell>
          <cell r="AR95">
            <v>39113</v>
          </cell>
        </row>
        <row r="96">
          <cell r="B96">
            <v>39080</v>
          </cell>
          <cell r="H96">
            <v>39080</v>
          </cell>
          <cell r="N96">
            <v>39080</v>
          </cell>
          <cell r="T96">
            <v>39080</v>
          </cell>
          <cell r="Z96">
            <v>39079</v>
          </cell>
          <cell r="AF96">
            <v>39080</v>
          </cell>
          <cell r="AL96">
            <v>39080</v>
          </cell>
          <cell r="AR96">
            <v>39080</v>
          </cell>
        </row>
        <row r="97">
          <cell r="B97">
            <v>39051</v>
          </cell>
          <cell r="H97">
            <v>39051</v>
          </cell>
          <cell r="N97">
            <v>39051</v>
          </cell>
          <cell r="T97">
            <v>39051</v>
          </cell>
          <cell r="Z97">
            <v>39051</v>
          </cell>
          <cell r="AF97">
            <v>39051</v>
          </cell>
          <cell r="AL97">
            <v>39051</v>
          </cell>
          <cell r="AR97">
            <v>39051</v>
          </cell>
        </row>
        <row r="98">
          <cell r="B98">
            <v>39021</v>
          </cell>
          <cell r="H98">
            <v>39021</v>
          </cell>
          <cell r="N98">
            <v>39021</v>
          </cell>
          <cell r="T98">
            <v>39021</v>
          </cell>
          <cell r="Z98">
            <v>39021</v>
          </cell>
          <cell r="AF98">
            <v>39021</v>
          </cell>
          <cell r="AL98">
            <v>39021</v>
          </cell>
          <cell r="AR98">
            <v>39021</v>
          </cell>
        </row>
        <row r="99">
          <cell r="B99">
            <v>40417</v>
          </cell>
          <cell r="H99">
            <v>40417</v>
          </cell>
          <cell r="N99">
            <v>40417</v>
          </cell>
          <cell r="T99">
            <v>40417</v>
          </cell>
          <cell r="Z99">
            <v>40417</v>
          </cell>
          <cell r="AF99">
            <v>40417</v>
          </cell>
          <cell r="AL99">
            <v>40417</v>
          </cell>
          <cell r="AR99">
            <v>40417</v>
          </cell>
        </row>
        <row r="100">
          <cell r="B100">
            <v>40410</v>
          </cell>
          <cell r="H100">
            <v>40410</v>
          </cell>
          <cell r="N100">
            <v>40410</v>
          </cell>
          <cell r="T100">
            <v>40410</v>
          </cell>
          <cell r="Z100">
            <v>40410</v>
          </cell>
          <cell r="AF100">
            <v>40410</v>
          </cell>
          <cell r="AL100">
            <v>40410</v>
          </cell>
          <cell r="AR100">
            <v>40410</v>
          </cell>
        </row>
        <row r="101">
          <cell r="B101">
            <v>40403</v>
          </cell>
          <cell r="H101">
            <v>40403</v>
          </cell>
          <cell r="N101">
            <v>40403</v>
          </cell>
          <cell r="T101">
            <v>40403</v>
          </cell>
          <cell r="Z101">
            <v>40403</v>
          </cell>
          <cell r="AF101">
            <v>40403</v>
          </cell>
          <cell r="AL101">
            <v>40403</v>
          </cell>
          <cell r="AR101">
            <v>40403</v>
          </cell>
        </row>
        <row r="102">
          <cell r="B102">
            <v>40396</v>
          </cell>
          <cell r="H102">
            <v>40396</v>
          </cell>
          <cell r="N102">
            <v>40396</v>
          </cell>
          <cell r="T102">
            <v>40396</v>
          </cell>
          <cell r="Z102">
            <v>40396</v>
          </cell>
          <cell r="AF102">
            <v>40396</v>
          </cell>
          <cell r="AL102">
            <v>40396</v>
          </cell>
          <cell r="AR102">
            <v>40396</v>
          </cell>
        </row>
        <row r="103">
          <cell r="B103">
            <v>40389</v>
          </cell>
          <cell r="H103">
            <v>40389</v>
          </cell>
          <cell r="N103">
            <v>40389</v>
          </cell>
          <cell r="T103">
            <v>40389</v>
          </cell>
          <cell r="Z103">
            <v>40389</v>
          </cell>
          <cell r="AF103">
            <v>40389</v>
          </cell>
          <cell r="AL103">
            <v>40389</v>
          </cell>
          <cell r="AR103">
            <v>40389</v>
          </cell>
        </row>
        <row r="104">
          <cell r="B104">
            <v>40382</v>
          </cell>
          <cell r="H104">
            <v>40382</v>
          </cell>
          <cell r="N104">
            <v>40382</v>
          </cell>
          <cell r="T104">
            <v>40382</v>
          </cell>
          <cell r="Z104">
            <v>40382</v>
          </cell>
          <cell r="AF104">
            <v>40382</v>
          </cell>
          <cell r="AL104">
            <v>40382</v>
          </cell>
          <cell r="AR104">
            <v>40382</v>
          </cell>
        </row>
        <row r="105">
          <cell r="B105">
            <v>40375</v>
          </cell>
          <cell r="H105">
            <v>40375</v>
          </cell>
          <cell r="N105">
            <v>40375</v>
          </cell>
          <cell r="T105">
            <v>40375</v>
          </cell>
          <cell r="Z105">
            <v>40375</v>
          </cell>
          <cell r="AF105">
            <v>40375</v>
          </cell>
          <cell r="AL105">
            <v>40375</v>
          </cell>
          <cell r="AR105">
            <v>40375</v>
          </cell>
        </row>
        <row r="106">
          <cell r="B106">
            <v>40368</v>
          </cell>
          <cell r="H106">
            <v>40368</v>
          </cell>
          <cell r="N106">
            <v>40368</v>
          </cell>
          <cell r="T106">
            <v>40368</v>
          </cell>
          <cell r="Z106">
            <v>40368</v>
          </cell>
          <cell r="AF106">
            <v>40368</v>
          </cell>
          <cell r="AL106">
            <v>40368</v>
          </cell>
          <cell r="AR106">
            <v>40368</v>
          </cell>
        </row>
        <row r="107">
          <cell r="B107">
            <v>40361</v>
          </cell>
          <cell r="H107">
            <v>40361</v>
          </cell>
          <cell r="N107">
            <v>40361</v>
          </cell>
          <cell r="T107">
            <v>40361</v>
          </cell>
          <cell r="Z107">
            <v>40361</v>
          </cell>
          <cell r="AF107">
            <v>40361</v>
          </cell>
          <cell r="AL107">
            <v>40361</v>
          </cell>
          <cell r="AR107">
            <v>40361</v>
          </cell>
        </row>
        <row r="108">
          <cell r="B108">
            <v>40354</v>
          </cell>
          <cell r="H108">
            <v>40354</v>
          </cell>
          <cell r="N108">
            <v>40354</v>
          </cell>
          <cell r="T108">
            <v>40354</v>
          </cell>
          <cell r="Z108">
            <v>40354</v>
          </cell>
          <cell r="AF108">
            <v>40354</v>
          </cell>
          <cell r="AL108">
            <v>40354</v>
          </cell>
          <cell r="AR108">
            <v>40354</v>
          </cell>
        </row>
        <row r="109">
          <cell r="B109">
            <v>40347</v>
          </cell>
          <cell r="H109">
            <v>40347</v>
          </cell>
          <cell r="N109">
            <v>40347</v>
          </cell>
          <cell r="T109">
            <v>40347</v>
          </cell>
          <cell r="Z109">
            <v>40347</v>
          </cell>
          <cell r="AF109">
            <v>40347</v>
          </cell>
          <cell r="AL109">
            <v>40347</v>
          </cell>
          <cell r="AR109">
            <v>40347</v>
          </cell>
        </row>
        <row r="110">
          <cell r="B110">
            <v>40340</v>
          </cell>
          <cell r="H110">
            <v>40340</v>
          </cell>
          <cell r="N110">
            <v>40340</v>
          </cell>
          <cell r="T110">
            <v>40340</v>
          </cell>
          <cell r="Z110">
            <v>40340</v>
          </cell>
          <cell r="AF110">
            <v>40340</v>
          </cell>
          <cell r="AL110">
            <v>40340</v>
          </cell>
          <cell r="AR110">
            <v>40340</v>
          </cell>
        </row>
        <row r="111">
          <cell r="B111">
            <v>40333</v>
          </cell>
          <cell r="H111">
            <v>40333</v>
          </cell>
          <cell r="N111">
            <v>40333</v>
          </cell>
          <cell r="T111">
            <v>40333</v>
          </cell>
          <cell r="Z111">
            <v>40333</v>
          </cell>
          <cell r="AF111">
            <v>40333</v>
          </cell>
          <cell r="AL111">
            <v>40333</v>
          </cell>
          <cell r="AR111">
            <v>40333</v>
          </cell>
        </row>
        <row r="112">
          <cell r="B112">
            <v>40326</v>
          </cell>
          <cell r="H112">
            <v>40326</v>
          </cell>
          <cell r="N112">
            <v>40326</v>
          </cell>
          <cell r="T112">
            <v>40326</v>
          </cell>
          <cell r="Z112">
            <v>40326</v>
          </cell>
          <cell r="AF112">
            <v>40326</v>
          </cell>
          <cell r="AL112">
            <v>40326</v>
          </cell>
          <cell r="AR112">
            <v>40326</v>
          </cell>
        </row>
        <row r="113">
          <cell r="B113">
            <v>40319</v>
          </cell>
          <cell r="H113">
            <v>40319</v>
          </cell>
          <cell r="N113">
            <v>40319</v>
          </cell>
          <cell r="T113">
            <v>40319</v>
          </cell>
          <cell r="Z113">
            <v>40319</v>
          </cell>
          <cell r="AF113">
            <v>40319</v>
          </cell>
          <cell r="AL113">
            <v>40319</v>
          </cell>
          <cell r="AR113">
            <v>40319</v>
          </cell>
        </row>
        <row r="114">
          <cell r="B114">
            <v>40312</v>
          </cell>
          <cell r="H114">
            <v>40312</v>
          </cell>
          <cell r="N114">
            <v>40312</v>
          </cell>
          <cell r="T114">
            <v>40312</v>
          </cell>
          <cell r="Z114">
            <v>40312</v>
          </cell>
          <cell r="AF114">
            <v>40312</v>
          </cell>
          <cell r="AL114">
            <v>40312</v>
          </cell>
          <cell r="AR114">
            <v>40312</v>
          </cell>
        </row>
        <row r="115">
          <cell r="B115">
            <v>40305</v>
          </cell>
          <cell r="H115">
            <v>40305</v>
          </cell>
          <cell r="N115">
            <v>40305</v>
          </cell>
          <cell r="T115">
            <v>40305</v>
          </cell>
          <cell r="Z115">
            <v>40305</v>
          </cell>
          <cell r="AF115">
            <v>40305</v>
          </cell>
          <cell r="AL115">
            <v>40305</v>
          </cell>
          <cell r="AR115">
            <v>40305</v>
          </cell>
        </row>
        <row r="116">
          <cell r="B116">
            <v>40298</v>
          </cell>
          <cell r="H116">
            <v>40298</v>
          </cell>
          <cell r="N116">
            <v>40298</v>
          </cell>
          <cell r="T116">
            <v>40298</v>
          </cell>
          <cell r="Z116">
            <v>40298</v>
          </cell>
          <cell r="AF116">
            <v>40298</v>
          </cell>
          <cell r="AL116">
            <v>40298</v>
          </cell>
          <cell r="AR116">
            <v>40298</v>
          </cell>
        </row>
        <row r="117">
          <cell r="B117">
            <v>40291</v>
          </cell>
          <cell r="H117">
            <v>40291</v>
          </cell>
          <cell r="N117">
            <v>40291</v>
          </cell>
          <cell r="T117">
            <v>40291</v>
          </cell>
          <cell r="Z117">
            <v>40291</v>
          </cell>
          <cell r="AF117">
            <v>40291</v>
          </cell>
          <cell r="AL117">
            <v>40291</v>
          </cell>
          <cell r="AR117">
            <v>40291</v>
          </cell>
        </row>
        <row r="118">
          <cell r="B118">
            <v>40284</v>
          </cell>
          <cell r="H118">
            <v>40284</v>
          </cell>
          <cell r="N118">
            <v>40284</v>
          </cell>
          <cell r="T118">
            <v>40284</v>
          </cell>
          <cell r="Z118">
            <v>40284</v>
          </cell>
          <cell r="AF118">
            <v>40284</v>
          </cell>
          <cell r="AL118">
            <v>40284</v>
          </cell>
          <cell r="AR118">
            <v>40284</v>
          </cell>
        </row>
        <row r="119">
          <cell r="B119">
            <v>40277</v>
          </cell>
          <cell r="H119">
            <v>40277</v>
          </cell>
          <cell r="N119">
            <v>40277</v>
          </cell>
          <cell r="T119">
            <v>40277</v>
          </cell>
          <cell r="Z119">
            <v>40277</v>
          </cell>
          <cell r="AF119">
            <v>40277</v>
          </cell>
          <cell r="AL119">
            <v>40277</v>
          </cell>
          <cell r="AR119">
            <v>40277</v>
          </cell>
        </row>
        <row r="120">
          <cell r="B120">
            <v>40270</v>
          </cell>
          <cell r="H120">
            <v>40270</v>
          </cell>
          <cell r="N120">
            <v>40270</v>
          </cell>
          <cell r="T120">
            <v>40269</v>
          </cell>
          <cell r="Z120">
            <v>40269</v>
          </cell>
          <cell r="AF120">
            <v>40269</v>
          </cell>
          <cell r="AL120">
            <v>40269</v>
          </cell>
          <cell r="AR120">
            <v>40269</v>
          </cell>
        </row>
        <row r="121">
          <cell r="B121">
            <v>40263</v>
          </cell>
          <cell r="H121">
            <v>40263</v>
          </cell>
          <cell r="N121">
            <v>40263</v>
          </cell>
          <cell r="T121">
            <v>40263</v>
          </cell>
          <cell r="Z121">
            <v>40263</v>
          </cell>
          <cell r="AF121">
            <v>40263</v>
          </cell>
          <cell r="AL121">
            <v>40263</v>
          </cell>
          <cell r="AR121">
            <v>40263</v>
          </cell>
        </row>
        <row r="122">
          <cell r="B122">
            <v>40256</v>
          </cell>
          <cell r="H122">
            <v>40256</v>
          </cell>
          <cell r="N122">
            <v>40256</v>
          </cell>
          <cell r="T122">
            <v>40256</v>
          </cell>
          <cell r="Z122">
            <v>40256</v>
          </cell>
          <cell r="AF122">
            <v>40256</v>
          </cell>
          <cell r="AL122">
            <v>40256</v>
          </cell>
          <cell r="AR122">
            <v>40256</v>
          </cell>
        </row>
        <row r="123">
          <cell r="B123">
            <v>40249</v>
          </cell>
          <cell r="H123">
            <v>40249</v>
          </cell>
          <cell r="N123">
            <v>40249</v>
          </cell>
          <cell r="T123">
            <v>40249</v>
          </cell>
          <cell r="Z123">
            <v>40249</v>
          </cell>
          <cell r="AF123">
            <v>40249</v>
          </cell>
          <cell r="AL123">
            <v>40249</v>
          </cell>
          <cell r="AR123">
            <v>40249</v>
          </cell>
        </row>
        <row r="124">
          <cell r="B124">
            <v>40242</v>
          </cell>
          <cell r="H124">
            <v>40242</v>
          </cell>
          <cell r="N124">
            <v>40242</v>
          </cell>
          <cell r="T124">
            <v>40242</v>
          </cell>
          <cell r="Z124">
            <v>40242</v>
          </cell>
          <cell r="AF124">
            <v>40242</v>
          </cell>
          <cell r="AL124">
            <v>40242</v>
          </cell>
          <cell r="AR124">
            <v>40242</v>
          </cell>
        </row>
        <row r="125">
          <cell r="B125">
            <v>40235</v>
          </cell>
          <cell r="H125">
            <v>40235</v>
          </cell>
          <cell r="N125">
            <v>40235</v>
          </cell>
          <cell r="T125">
            <v>40235</v>
          </cell>
          <cell r="Z125">
            <v>40235</v>
          </cell>
          <cell r="AF125">
            <v>40235</v>
          </cell>
          <cell r="AL125">
            <v>40235</v>
          </cell>
          <cell r="AR125">
            <v>40235</v>
          </cell>
        </row>
        <row r="126">
          <cell r="B126">
            <v>40228</v>
          </cell>
          <cell r="H126">
            <v>40228</v>
          </cell>
          <cell r="N126">
            <v>40228</v>
          </cell>
          <cell r="T126">
            <v>40228</v>
          </cell>
          <cell r="Z126">
            <v>40228</v>
          </cell>
          <cell r="AF126">
            <v>40228</v>
          </cell>
          <cell r="AL126">
            <v>40228</v>
          </cell>
          <cell r="AR126">
            <v>40228</v>
          </cell>
        </row>
        <row r="127">
          <cell r="B127">
            <v>40221</v>
          </cell>
          <cell r="H127">
            <v>40221</v>
          </cell>
          <cell r="N127">
            <v>40221</v>
          </cell>
          <cell r="T127">
            <v>40221</v>
          </cell>
          <cell r="Z127">
            <v>40221</v>
          </cell>
          <cell r="AF127">
            <v>40221</v>
          </cell>
          <cell r="AL127">
            <v>40221</v>
          </cell>
          <cell r="AR127">
            <v>40221</v>
          </cell>
        </row>
        <row r="128">
          <cell r="B128">
            <v>40214</v>
          </cell>
          <cell r="H128">
            <v>40214</v>
          </cell>
          <cell r="N128">
            <v>40214</v>
          </cell>
          <cell r="T128">
            <v>40214</v>
          </cell>
          <cell r="Z128">
            <v>40214</v>
          </cell>
          <cell r="AF128">
            <v>40214</v>
          </cell>
          <cell r="AL128">
            <v>40214</v>
          </cell>
          <cell r="AR128">
            <v>40214</v>
          </cell>
        </row>
        <row r="129">
          <cell r="B129">
            <v>40207</v>
          </cell>
          <cell r="H129">
            <v>40207</v>
          </cell>
          <cell r="N129">
            <v>40207</v>
          </cell>
          <cell r="T129">
            <v>40207</v>
          </cell>
          <cell r="Z129">
            <v>40207</v>
          </cell>
          <cell r="AF129">
            <v>40207</v>
          </cell>
          <cell r="AL129">
            <v>40207</v>
          </cell>
          <cell r="AR129">
            <v>40207</v>
          </cell>
        </row>
        <row r="130">
          <cell r="B130">
            <v>40200</v>
          </cell>
          <cell r="H130">
            <v>40200</v>
          </cell>
          <cell r="N130">
            <v>40200</v>
          </cell>
          <cell r="T130">
            <v>40200</v>
          </cell>
          <cell r="Z130">
            <v>40200</v>
          </cell>
          <cell r="AF130">
            <v>40200</v>
          </cell>
          <cell r="AL130">
            <v>40200</v>
          </cell>
          <cell r="AR130">
            <v>40200</v>
          </cell>
        </row>
        <row r="131">
          <cell r="B131">
            <v>40193</v>
          </cell>
          <cell r="H131">
            <v>40193</v>
          </cell>
          <cell r="N131">
            <v>40193</v>
          </cell>
          <cell r="T131">
            <v>40193</v>
          </cell>
          <cell r="Z131">
            <v>40193</v>
          </cell>
          <cell r="AF131">
            <v>40193</v>
          </cell>
          <cell r="AL131">
            <v>40193</v>
          </cell>
          <cell r="AR131">
            <v>40193</v>
          </cell>
        </row>
        <row r="132">
          <cell r="B132">
            <v>40186</v>
          </cell>
          <cell r="H132">
            <v>40186</v>
          </cell>
          <cell r="N132">
            <v>40186</v>
          </cell>
          <cell r="T132">
            <v>40186</v>
          </cell>
          <cell r="Z132">
            <v>40186</v>
          </cell>
          <cell r="AF132">
            <v>40186</v>
          </cell>
          <cell r="AL132">
            <v>40186</v>
          </cell>
          <cell r="AR132">
            <v>40186</v>
          </cell>
        </row>
        <row r="133">
          <cell r="B133">
            <v>40179</v>
          </cell>
          <cell r="H133">
            <v>40177</v>
          </cell>
          <cell r="N133">
            <v>40179</v>
          </cell>
          <cell r="T133">
            <v>40178</v>
          </cell>
          <cell r="Z133">
            <v>40177</v>
          </cell>
          <cell r="AF133">
            <v>40178</v>
          </cell>
          <cell r="AL133">
            <v>40178</v>
          </cell>
          <cell r="AR133">
            <v>40178</v>
          </cell>
        </row>
        <row r="134">
          <cell r="B134">
            <v>40172</v>
          </cell>
          <cell r="H134">
            <v>40172</v>
          </cell>
          <cell r="N134">
            <v>40172</v>
          </cell>
          <cell r="T134">
            <v>40171</v>
          </cell>
          <cell r="Z134">
            <v>40170</v>
          </cell>
          <cell r="AF134">
            <v>40171</v>
          </cell>
          <cell r="AL134">
            <v>40171</v>
          </cell>
          <cell r="AR134">
            <v>40171</v>
          </cell>
        </row>
        <row r="135">
          <cell r="B135">
            <v>40165</v>
          </cell>
          <cell r="H135">
            <v>40165</v>
          </cell>
          <cell r="N135">
            <v>40165</v>
          </cell>
          <cell r="T135">
            <v>40165</v>
          </cell>
          <cell r="Z135">
            <v>40165</v>
          </cell>
          <cell r="AF135">
            <v>40165</v>
          </cell>
          <cell r="AL135">
            <v>40165</v>
          </cell>
          <cell r="AR135">
            <v>40165</v>
          </cell>
        </row>
        <row r="136">
          <cell r="B136">
            <v>40158</v>
          </cell>
          <cell r="H136">
            <v>40158</v>
          </cell>
          <cell r="N136">
            <v>40158</v>
          </cell>
          <cell r="T136">
            <v>40158</v>
          </cell>
          <cell r="Z136">
            <v>40158</v>
          </cell>
          <cell r="AF136">
            <v>40158</v>
          </cell>
          <cell r="AL136">
            <v>40158</v>
          </cell>
          <cell r="AR136">
            <v>40158</v>
          </cell>
        </row>
        <row r="137">
          <cell r="B137">
            <v>40151</v>
          </cell>
          <cell r="H137">
            <v>40151</v>
          </cell>
          <cell r="N137">
            <v>40151</v>
          </cell>
          <cell r="T137">
            <v>40151</v>
          </cell>
          <cell r="Z137">
            <v>40151</v>
          </cell>
          <cell r="AF137">
            <v>40151</v>
          </cell>
          <cell r="AL137">
            <v>40151</v>
          </cell>
          <cell r="AR137">
            <v>40151</v>
          </cell>
        </row>
        <row r="138">
          <cell r="B138">
            <v>40144</v>
          </cell>
          <cell r="H138">
            <v>40144</v>
          </cell>
          <cell r="N138">
            <v>40144</v>
          </cell>
          <cell r="T138">
            <v>40144</v>
          </cell>
          <cell r="Z138">
            <v>40144</v>
          </cell>
          <cell r="AF138">
            <v>40144</v>
          </cell>
          <cell r="AL138">
            <v>40144</v>
          </cell>
          <cell r="AR138">
            <v>40144</v>
          </cell>
        </row>
        <row r="139">
          <cell r="B139">
            <v>40137</v>
          </cell>
          <cell r="H139">
            <v>40137</v>
          </cell>
          <cell r="N139">
            <v>40137</v>
          </cell>
          <cell r="T139">
            <v>40137</v>
          </cell>
          <cell r="Z139">
            <v>40137</v>
          </cell>
          <cell r="AF139">
            <v>40137</v>
          </cell>
          <cell r="AL139">
            <v>40137</v>
          </cell>
          <cell r="AR139">
            <v>40137</v>
          </cell>
        </row>
        <row r="140">
          <cell r="B140">
            <v>40130</v>
          </cell>
          <cell r="H140">
            <v>40130</v>
          </cell>
          <cell r="N140">
            <v>40130</v>
          </cell>
          <cell r="T140">
            <v>40130</v>
          </cell>
          <cell r="Z140">
            <v>40130</v>
          </cell>
          <cell r="AF140">
            <v>40130</v>
          </cell>
          <cell r="AL140">
            <v>40130</v>
          </cell>
          <cell r="AR140">
            <v>40130</v>
          </cell>
        </row>
        <row r="141">
          <cell r="B141">
            <v>40123</v>
          </cell>
          <cell r="H141">
            <v>40123</v>
          </cell>
          <cell r="N141">
            <v>40123</v>
          </cell>
          <cell r="T141">
            <v>40123</v>
          </cell>
          <cell r="Z141">
            <v>40123</v>
          </cell>
          <cell r="AF141">
            <v>40123</v>
          </cell>
          <cell r="AL141">
            <v>40123</v>
          </cell>
          <cell r="AR141">
            <v>40123</v>
          </cell>
        </row>
        <row r="142">
          <cell r="B142">
            <v>40116</v>
          </cell>
          <cell r="H142">
            <v>40116</v>
          </cell>
          <cell r="N142">
            <v>40116</v>
          </cell>
          <cell r="T142">
            <v>40116</v>
          </cell>
          <cell r="Z142">
            <v>40116</v>
          </cell>
          <cell r="AF142">
            <v>40116</v>
          </cell>
          <cell r="AL142">
            <v>40116</v>
          </cell>
          <cell r="AR142">
            <v>40116</v>
          </cell>
        </row>
        <row r="143">
          <cell r="B143">
            <v>40109</v>
          </cell>
          <cell r="H143">
            <v>40109</v>
          </cell>
          <cell r="N143">
            <v>40109</v>
          </cell>
          <cell r="T143">
            <v>40109</v>
          </cell>
          <cell r="Z143">
            <v>40109</v>
          </cell>
          <cell r="AF143">
            <v>40109</v>
          </cell>
          <cell r="AL143">
            <v>40109</v>
          </cell>
          <cell r="AR143">
            <v>40109</v>
          </cell>
        </row>
        <row r="144">
          <cell r="B144">
            <v>40102</v>
          </cell>
          <cell r="H144">
            <v>40102</v>
          </cell>
          <cell r="N144">
            <v>40102</v>
          </cell>
          <cell r="T144">
            <v>40102</v>
          </cell>
          <cell r="Z144">
            <v>40102</v>
          </cell>
          <cell r="AF144">
            <v>40102</v>
          </cell>
          <cell r="AL144">
            <v>40102</v>
          </cell>
          <cell r="AR144">
            <v>40102</v>
          </cell>
        </row>
        <row r="145">
          <cell r="B145">
            <v>40095</v>
          </cell>
          <cell r="H145">
            <v>40095</v>
          </cell>
          <cell r="N145">
            <v>40095</v>
          </cell>
          <cell r="T145">
            <v>40095</v>
          </cell>
          <cell r="Z145">
            <v>40095</v>
          </cell>
          <cell r="AF145">
            <v>40095</v>
          </cell>
          <cell r="AL145">
            <v>40095</v>
          </cell>
          <cell r="AR145">
            <v>40095</v>
          </cell>
        </row>
        <row r="146">
          <cell r="B146">
            <v>40088</v>
          </cell>
          <cell r="H146">
            <v>40088</v>
          </cell>
          <cell r="N146">
            <v>40088</v>
          </cell>
          <cell r="T146">
            <v>40088</v>
          </cell>
          <cell r="Z146">
            <v>40088</v>
          </cell>
          <cell r="AF146">
            <v>40088</v>
          </cell>
          <cell r="AL146">
            <v>40088</v>
          </cell>
          <cell r="AR146">
            <v>40088</v>
          </cell>
        </row>
        <row r="147">
          <cell r="B147">
            <v>40081</v>
          </cell>
          <cell r="H147">
            <v>40081</v>
          </cell>
          <cell r="N147">
            <v>40081</v>
          </cell>
          <cell r="T147">
            <v>40081</v>
          </cell>
          <cell r="Z147">
            <v>40081</v>
          </cell>
          <cell r="AF147">
            <v>40081</v>
          </cell>
          <cell r="AL147">
            <v>40081</v>
          </cell>
          <cell r="AR147">
            <v>40081</v>
          </cell>
        </row>
        <row r="148">
          <cell r="B148">
            <v>40074</v>
          </cell>
          <cell r="H148">
            <v>40074</v>
          </cell>
          <cell r="N148">
            <v>40074</v>
          </cell>
          <cell r="T148">
            <v>40074</v>
          </cell>
          <cell r="Z148">
            <v>40074</v>
          </cell>
          <cell r="AF148">
            <v>40074</v>
          </cell>
          <cell r="AL148">
            <v>40074</v>
          </cell>
          <cell r="AR148">
            <v>40074</v>
          </cell>
        </row>
        <row r="149">
          <cell r="B149">
            <v>40067</v>
          </cell>
          <cell r="H149">
            <v>40067</v>
          </cell>
          <cell r="N149">
            <v>40067</v>
          </cell>
          <cell r="T149">
            <v>40067</v>
          </cell>
          <cell r="Z149">
            <v>40067</v>
          </cell>
          <cell r="AF149">
            <v>40067</v>
          </cell>
          <cell r="AL149">
            <v>40067</v>
          </cell>
          <cell r="AR149">
            <v>40067</v>
          </cell>
        </row>
        <row r="150">
          <cell r="B150">
            <v>40060</v>
          </cell>
          <cell r="H150">
            <v>40060</v>
          </cell>
          <cell r="N150">
            <v>40060</v>
          </cell>
          <cell r="T150">
            <v>40060</v>
          </cell>
          <cell r="Z150">
            <v>40060</v>
          </cell>
          <cell r="AL150">
            <v>40060</v>
          </cell>
        </row>
        <row r="151">
          <cell r="B151">
            <v>40053</v>
          </cell>
          <cell r="H151">
            <v>40053</v>
          </cell>
          <cell r="N151">
            <v>40053</v>
          </cell>
          <cell r="T151">
            <v>40053</v>
          </cell>
          <cell r="Z151">
            <v>40053</v>
          </cell>
          <cell r="AL151">
            <v>40053</v>
          </cell>
        </row>
        <row r="152">
          <cell r="B152">
            <v>40046</v>
          </cell>
          <cell r="H152">
            <v>40046</v>
          </cell>
          <cell r="N152">
            <v>40046</v>
          </cell>
          <cell r="T152">
            <v>40046</v>
          </cell>
          <cell r="Z152">
            <v>40046</v>
          </cell>
          <cell r="AL152">
            <v>40046</v>
          </cell>
        </row>
        <row r="153">
          <cell r="B153">
            <v>40039</v>
          </cell>
          <cell r="H153">
            <v>40039</v>
          </cell>
          <cell r="N153">
            <v>40039</v>
          </cell>
          <cell r="T153">
            <v>40039</v>
          </cell>
          <cell r="Z153">
            <v>40039</v>
          </cell>
          <cell r="AL153">
            <v>40039</v>
          </cell>
        </row>
        <row r="154">
          <cell r="B154">
            <v>40032</v>
          </cell>
          <cell r="H154">
            <v>40032</v>
          </cell>
          <cell r="N154">
            <v>40032</v>
          </cell>
          <cell r="T154">
            <v>40032</v>
          </cell>
          <cell r="Z154">
            <v>40032</v>
          </cell>
          <cell r="AL154">
            <v>40032</v>
          </cell>
        </row>
        <row r="155">
          <cell r="B155">
            <v>40025</v>
          </cell>
          <cell r="H155">
            <v>40025</v>
          </cell>
          <cell r="N155">
            <v>40025</v>
          </cell>
          <cell r="T155">
            <v>40025</v>
          </cell>
          <cell r="Z155">
            <v>40025</v>
          </cell>
          <cell r="AL155">
            <v>40025</v>
          </cell>
        </row>
        <row r="156">
          <cell r="B156">
            <v>40018</v>
          </cell>
          <cell r="H156">
            <v>40018</v>
          </cell>
          <cell r="N156">
            <v>40018</v>
          </cell>
          <cell r="T156">
            <v>40018</v>
          </cell>
          <cell r="Z156">
            <v>40018</v>
          </cell>
          <cell r="AL156">
            <v>40018</v>
          </cell>
        </row>
        <row r="157">
          <cell r="B157">
            <v>40011</v>
          </cell>
          <cell r="H157">
            <v>40011</v>
          </cell>
          <cell r="N157">
            <v>40011</v>
          </cell>
          <cell r="T157">
            <v>40011</v>
          </cell>
          <cell r="Z157">
            <v>40011</v>
          </cell>
          <cell r="AL157">
            <v>40011</v>
          </cell>
        </row>
        <row r="158">
          <cell r="B158">
            <v>40004</v>
          </cell>
          <cell r="H158">
            <v>40004</v>
          </cell>
          <cell r="N158">
            <v>40004</v>
          </cell>
          <cell r="T158">
            <v>40004</v>
          </cell>
          <cell r="Z158">
            <v>40004</v>
          </cell>
          <cell r="AL158">
            <v>40004</v>
          </cell>
        </row>
        <row r="159">
          <cell r="B159">
            <v>39997</v>
          </cell>
          <cell r="H159">
            <v>39997</v>
          </cell>
          <cell r="N159">
            <v>39997</v>
          </cell>
          <cell r="T159">
            <v>39997</v>
          </cell>
          <cell r="Z159">
            <v>39997</v>
          </cell>
          <cell r="AL159">
            <v>39996</v>
          </cell>
        </row>
        <row r="160">
          <cell r="B160">
            <v>39990</v>
          </cell>
          <cell r="H160">
            <v>39990</v>
          </cell>
          <cell r="N160">
            <v>39990</v>
          </cell>
          <cell r="T160">
            <v>39990</v>
          </cell>
          <cell r="Z160">
            <v>39990</v>
          </cell>
          <cell r="AL160">
            <v>39990</v>
          </cell>
        </row>
        <row r="161">
          <cell r="B161">
            <v>39983</v>
          </cell>
          <cell r="H161">
            <v>39983</v>
          </cell>
          <cell r="N161">
            <v>39983</v>
          </cell>
          <cell r="T161">
            <v>39983</v>
          </cell>
          <cell r="Z161">
            <v>39983</v>
          </cell>
          <cell r="AL161">
            <v>39983</v>
          </cell>
        </row>
        <row r="162">
          <cell r="B162">
            <v>39976</v>
          </cell>
          <cell r="H162">
            <v>39976</v>
          </cell>
          <cell r="N162">
            <v>39976</v>
          </cell>
          <cell r="T162">
            <v>39976</v>
          </cell>
          <cell r="Z162">
            <v>39976</v>
          </cell>
          <cell r="AL162">
            <v>39976</v>
          </cell>
        </row>
        <row r="163">
          <cell r="B163">
            <v>39969</v>
          </cell>
          <cell r="H163">
            <v>39969</v>
          </cell>
          <cell r="N163">
            <v>39969</v>
          </cell>
          <cell r="T163">
            <v>39969</v>
          </cell>
          <cell r="Z163">
            <v>39969</v>
          </cell>
          <cell r="AL163">
            <v>39969</v>
          </cell>
        </row>
        <row r="164">
          <cell r="B164">
            <v>39962</v>
          </cell>
          <cell r="H164">
            <v>39962</v>
          </cell>
          <cell r="N164">
            <v>39962</v>
          </cell>
          <cell r="T164">
            <v>39962</v>
          </cell>
          <cell r="Z164">
            <v>39962</v>
          </cell>
          <cell r="AL164">
            <v>39962</v>
          </cell>
        </row>
        <row r="165">
          <cell r="B165">
            <v>39955</v>
          </cell>
          <cell r="H165">
            <v>39955</v>
          </cell>
          <cell r="N165">
            <v>39955</v>
          </cell>
          <cell r="T165">
            <v>39955</v>
          </cell>
          <cell r="Z165">
            <v>39955</v>
          </cell>
          <cell r="AL165">
            <v>39955</v>
          </cell>
        </row>
        <row r="166">
          <cell r="B166">
            <v>39948</v>
          </cell>
          <cell r="H166">
            <v>39948</v>
          </cell>
          <cell r="N166">
            <v>39948</v>
          </cell>
          <cell r="T166">
            <v>39948</v>
          </cell>
          <cell r="Z166">
            <v>39948</v>
          </cell>
          <cell r="AL166">
            <v>39948</v>
          </cell>
        </row>
        <row r="167">
          <cell r="B167">
            <v>39941</v>
          </cell>
          <cell r="H167">
            <v>39941</v>
          </cell>
          <cell r="N167">
            <v>39941</v>
          </cell>
          <cell r="T167">
            <v>39941</v>
          </cell>
          <cell r="Z167">
            <v>39941</v>
          </cell>
          <cell r="AL167">
            <v>39941</v>
          </cell>
        </row>
        <row r="168">
          <cell r="B168">
            <v>39934</v>
          </cell>
          <cell r="H168">
            <v>39934</v>
          </cell>
          <cell r="N168">
            <v>39934</v>
          </cell>
          <cell r="T168">
            <v>39933</v>
          </cell>
          <cell r="Z168">
            <v>39933</v>
          </cell>
          <cell r="AL168">
            <v>39934</v>
          </cell>
        </row>
        <row r="169">
          <cell r="B169">
            <v>39927</v>
          </cell>
          <cell r="H169">
            <v>39927</v>
          </cell>
          <cell r="N169">
            <v>39927</v>
          </cell>
          <cell r="T169">
            <v>39927</v>
          </cell>
          <cell r="Z169">
            <v>39927</v>
          </cell>
          <cell r="AL169">
            <v>39927</v>
          </cell>
        </row>
        <row r="170">
          <cell r="B170">
            <v>39920</v>
          </cell>
          <cell r="H170">
            <v>39920</v>
          </cell>
          <cell r="N170">
            <v>39920</v>
          </cell>
          <cell r="T170">
            <v>39920</v>
          </cell>
          <cell r="Z170">
            <v>39920</v>
          </cell>
          <cell r="AL170">
            <v>39920</v>
          </cell>
        </row>
        <row r="171">
          <cell r="B171">
            <v>39913</v>
          </cell>
          <cell r="H171">
            <v>39913</v>
          </cell>
          <cell r="N171">
            <v>39913</v>
          </cell>
          <cell r="T171">
            <v>39912</v>
          </cell>
          <cell r="Z171">
            <v>39912</v>
          </cell>
          <cell r="AL171">
            <v>39912</v>
          </cell>
        </row>
        <row r="172">
          <cell r="B172">
            <v>39906</v>
          </cell>
          <cell r="H172">
            <v>39906</v>
          </cell>
          <cell r="N172">
            <v>39906</v>
          </cell>
          <cell r="T172">
            <v>39906</v>
          </cell>
          <cell r="Z172">
            <v>39906</v>
          </cell>
          <cell r="AL172">
            <v>39906</v>
          </cell>
        </row>
        <row r="173">
          <cell r="B173">
            <v>39899</v>
          </cell>
          <cell r="H173">
            <v>39899</v>
          </cell>
          <cell r="N173">
            <v>39899</v>
          </cell>
          <cell r="T173">
            <v>39899</v>
          </cell>
          <cell r="Z173">
            <v>39899</v>
          </cell>
          <cell r="AL173">
            <v>39899</v>
          </cell>
        </row>
        <row r="174">
          <cell r="B174">
            <v>39892</v>
          </cell>
          <cell r="H174">
            <v>39891</v>
          </cell>
          <cell r="N174">
            <v>39892</v>
          </cell>
          <cell r="T174">
            <v>39892</v>
          </cell>
          <cell r="Z174">
            <v>39892</v>
          </cell>
          <cell r="AL174">
            <v>39892</v>
          </cell>
        </row>
        <row r="175">
          <cell r="B175">
            <v>39885</v>
          </cell>
          <cell r="H175">
            <v>39885</v>
          </cell>
          <cell r="N175">
            <v>39885</v>
          </cell>
          <cell r="T175">
            <v>39885</v>
          </cell>
          <cell r="Z175">
            <v>39885</v>
          </cell>
          <cell r="AL175">
            <v>39885</v>
          </cell>
        </row>
        <row r="176">
          <cell r="B176">
            <v>39878</v>
          </cell>
          <cell r="H176">
            <v>39878</v>
          </cell>
          <cell r="N176">
            <v>39878</v>
          </cell>
          <cell r="T176">
            <v>39878</v>
          </cell>
          <cell r="Z176">
            <v>39878</v>
          </cell>
          <cell r="AL176">
            <v>39878</v>
          </cell>
        </row>
        <row r="177">
          <cell r="B177">
            <v>39871</v>
          </cell>
          <cell r="H177">
            <v>39871</v>
          </cell>
          <cell r="N177">
            <v>39871</v>
          </cell>
          <cell r="T177">
            <v>39871</v>
          </cell>
          <cell r="Z177">
            <v>39871</v>
          </cell>
          <cell r="AL177">
            <v>39871</v>
          </cell>
        </row>
        <row r="178">
          <cell r="B178">
            <v>39864</v>
          </cell>
          <cell r="H178">
            <v>39864</v>
          </cell>
          <cell r="N178">
            <v>39864</v>
          </cell>
          <cell r="T178">
            <v>39864</v>
          </cell>
          <cell r="Z178">
            <v>39864</v>
          </cell>
          <cell r="AL178">
            <v>39864</v>
          </cell>
        </row>
        <row r="179">
          <cell r="B179">
            <v>39857</v>
          </cell>
          <cell r="H179">
            <v>39857</v>
          </cell>
          <cell r="N179">
            <v>39857</v>
          </cell>
          <cell r="T179">
            <v>39857</v>
          </cell>
          <cell r="Z179">
            <v>39857</v>
          </cell>
          <cell r="AL179">
            <v>39857</v>
          </cell>
        </row>
        <row r="180">
          <cell r="B180">
            <v>39850</v>
          </cell>
          <cell r="H180">
            <v>39850</v>
          </cell>
          <cell r="N180">
            <v>39850</v>
          </cell>
          <cell r="T180">
            <v>39850</v>
          </cell>
          <cell r="Z180">
            <v>39850</v>
          </cell>
          <cell r="AL180">
            <v>39850</v>
          </cell>
        </row>
        <row r="181">
          <cell r="B181">
            <v>39843</v>
          </cell>
          <cell r="H181">
            <v>39843</v>
          </cell>
          <cell r="N181">
            <v>39843</v>
          </cell>
          <cell r="T181">
            <v>39843</v>
          </cell>
          <cell r="Z181">
            <v>39843</v>
          </cell>
          <cell r="AL181">
            <v>39843</v>
          </cell>
        </row>
        <row r="182">
          <cell r="B182">
            <v>39836</v>
          </cell>
          <cell r="H182">
            <v>39836</v>
          </cell>
          <cell r="N182">
            <v>39836</v>
          </cell>
          <cell r="T182">
            <v>39836</v>
          </cell>
          <cell r="Z182">
            <v>39836</v>
          </cell>
          <cell r="AL182">
            <v>39836</v>
          </cell>
        </row>
        <row r="183">
          <cell r="B183">
            <v>39829</v>
          </cell>
          <cell r="H183">
            <v>39829</v>
          </cell>
          <cell r="N183">
            <v>39829</v>
          </cell>
          <cell r="T183">
            <v>39829</v>
          </cell>
          <cell r="Z183">
            <v>39829</v>
          </cell>
          <cell r="AL183">
            <v>39829</v>
          </cell>
        </row>
        <row r="184">
          <cell r="B184">
            <v>39822</v>
          </cell>
          <cell r="H184">
            <v>39822</v>
          </cell>
          <cell r="N184">
            <v>39822</v>
          </cell>
          <cell r="T184">
            <v>39822</v>
          </cell>
          <cell r="Z184">
            <v>39822</v>
          </cell>
          <cell r="AL184">
            <v>39822</v>
          </cell>
        </row>
        <row r="185">
          <cell r="B185">
            <v>39815</v>
          </cell>
          <cell r="H185">
            <v>39812</v>
          </cell>
          <cell r="N185">
            <v>39815</v>
          </cell>
          <cell r="T185">
            <v>39815</v>
          </cell>
          <cell r="Z185">
            <v>39815</v>
          </cell>
          <cell r="AL185">
            <v>39815</v>
          </cell>
        </row>
        <row r="186">
          <cell r="B186">
            <v>39808</v>
          </cell>
          <cell r="H186">
            <v>39808</v>
          </cell>
          <cell r="N186">
            <v>39808</v>
          </cell>
          <cell r="T186">
            <v>39806</v>
          </cell>
          <cell r="Z186">
            <v>39805</v>
          </cell>
          <cell r="AL186">
            <v>39808</v>
          </cell>
        </row>
        <row r="187">
          <cell r="B187">
            <v>39801</v>
          </cell>
          <cell r="H187">
            <v>39801</v>
          </cell>
          <cell r="N187">
            <v>39801</v>
          </cell>
          <cell r="T187">
            <v>39801</v>
          </cell>
          <cell r="Z187">
            <v>39801</v>
          </cell>
          <cell r="AL187">
            <v>39801</v>
          </cell>
        </row>
        <row r="188">
          <cell r="B188">
            <v>39794</v>
          </cell>
          <cell r="H188">
            <v>39794</v>
          </cell>
          <cell r="N188">
            <v>39794</v>
          </cell>
          <cell r="T188">
            <v>39794</v>
          </cell>
          <cell r="Z188">
            <v>39794</v>
          </cell>
          <cell r="AL188">
            <v>39794</v>
          </cell>
        </row>
        <row r="189">
          <cell r="B189">
            <v>39787</v>
          </cell>
          <cell r="H189">
            <v>39787</v>
          </cell>
          <cell r="N189">
            <v>39787</v>
          </cell>
          <cell r="T189">
            <v>39787</v>
          </cell>
          <cell r="Z189">
            <v>39787</v>
          </cell>
          <cell r="AL189">
            <v>39787</v>
          </cell>
        </row>
        <row r="190">
          <cell r="B190">
            <v>39780</v>
          </cell>
          <cell r="H190">
            <v>39780</v>
          </cell>
          <cell r="N190">
            <v>39780</v>
          </cell>
          <cell r="T190">
            <v>39780</v>
          </cell>
          <cell r="Z190">
            <v>39780</v>
          </cell>
          <cell r="AL190">
            <v>39780</v>
          </cell>
        </row>
        <row r="191">
          <cell r="B191">
            <v>39773</v>
          </cell>
          <cell r="H191">
            <v>39773</v>
          </cell>
          <cell r="N191">
            <v>39773</v>
          </cell>
          <cell r="T191">
            <v>39773</v>
          </cell>
          <cell r="Z191">
            <v>39773</v>
          </cell>
          <cell r="AL191">
            <v>39773</v>
          </cell>
        </row>
        <row r="192">
          <cell r="B192">
            <v>39766</v>
          </cell>
          <cell r="H192">
            <v>39766</v>
          </cell>
          <cell r="N192">
            <v>39766</v>
          </cell>
          <cell r="T192">
            <v>39766</v>
          </cell>
          <cell r="Z192">
            <v>39766</v>
          </cell>
          <cell r="AL192">
            <v>39766</v>
          </cell>
        </row>
        <row r="193">
          <cell r="B193">
            <v>39759</v>
          </cell>
          <cell r="H193">
            <v>39759</v>
          </cell>
          <cell r="N193">
            <v>39759</v>
          </cell>
          <cell r="T193">
            <v>39759</v>
          </cell>
          <cell r="Z193">
            <v>39759</v>
          </cell>
          <cell r="AL193">
            <v>39759</v>
          </cell>
        </row>
        <row r="194">
          <cell r="B194">
            <v>39752</v>
          </cell>
          <cell r="H194">
            <v>39752</v>
          </cell>
          <cell r="N194">
            <v>39752</v>
          </cell>
          <cell r="T194">
            <v>39752</v>
          </cell>
          <cell r="Z194">
            <v>39752</v>
          </cell>
          <cell r="AL194">
            <v>39752</v>
          </cell>
        </row>
        <row r="195">
          <cell r="B195">
            <v>39745</v>
          </cell>
          <cell r="H195">
            <v>39745</v>
          </cell>
          <cell r="N195">
            <v>39745</v>
          </cell>
          <cell r="T195">
            <v>39745</v>
          </cell>
          <cell r="Z195">
            <v>39745</v>
          </cell>
          <cell r="AL195">
            <v>39745</v>
          </cell>
        </row>
        <row r="196">
          <cell r="B196">
            <v>39738</v>
          </cell>
          <cell r="H196">
            <v>39738</v>
          </cell>
          <cell r="N196">
            <v>39738</v>
          </cell>
          <cell r="T196">
            <v>39738</v>
          </cell>
          <cell r="Z196">
            <v>39738</v>
          </cell>
          <cell r="AL196">
            <v>39738</v>
          </cell>
        </row>
        <row r="197">
          <cell r="B197">
            <v>39731</v>
          </cell>
          <cell r="H197">
            <v>39731</v>
          </cell>
          <cell r="N197">
            <v>39731</v>
          </cell>
          <cell r="T197">
            <v>39731</v>
          </cell>
          <cell r="Z197">
            <v>39731</v>
          </cell>
          <cell r="AL197">
            <v>39731</v>
          </cell>
        </row>
        <row r="198">
          <cell r="B198">
            <v>39724</v>
          </cell>
          <cell r="H198">
            <v>39724</v>
          </cell>
          <cell r="N198">
            <v>39724</v>
          </cell>
          <cell r="T198">
            <v>39724</v>
          </cell>
          <cell r="Z198">
            <v>39724</v>
          </cell>
          <cell r="AL198">
            <v>39724</v>
          </cell>
        </row>
        <row r="199">
          <cell r="B199">
            <v>39717</v>
          </cell>
          <cell r="H199">
            <v>39717</v>
          </cell>
          <cell r="N199">
            <v>39717</v>
          </cell>
          <cell r="T199">
            <v>39717</v>
          </cell>
          <cell r="Z199">
            <v>39717</v>
          </cell>
          <cell r="AL199">
            <v>39717</v>
          </cell>
        </row>
        <row r="200">
          <cell r="B200">
            <v>39710</v>
          </cell>
          <cell r="H200">
            <v>39710</v>
          </cell>
          <cell r="N200">
            <v>39710</v>
          </cell>
          <cell r="T200">
            <v>39710</v>
          </cell>
          <cell r="Z200">
            <v>39710</v>
          </cell>
          <cell r="AL200">
            <v>39710</v>
          </cell>
        </row>
        <row r="201">
          <cell r="B201">
            <v>39703</v>
          </cell>
          <cell r="H201">
            <v>39703</v>
          </cell>
          <cell r="N201">
            <v>39703</v>
          </cell>
          <cell r="T201">
            <v>39703</v>
          </cell>
          <cell r="Z201">
            <v>39703</v>
          </cell>
          <cell r="AL201">
            <v>39703</v>
          </cell>
        </row>
        <row r="202">
          <cell r="B202">
            <v>39696</v>
          </cell>
          <cell r="H202">
            <v>39696</v>
          </cell>
          <cell r="N202">
            <v>39696</v>
          </cell>
          <cell r="T202">
            <v>39696</v>
          </cell>
          <cell r="Z202">
            <v>39696</v>
          </cell>
          <cell r="AL202">
            <v>39696</v>
          </cell>
        </row>
        <row r="203">
          <cell r="B203">
            <v>39689</v>
          </cell>
          <cell r="H203">
            <v>39689</v>
          </cell>
          <cell r="N203">
            <v>39689</v>
          </cell>
          <cell r="T203">
            <v>39689</v>
          </cell>
          <cell r="Z203">
            <v>39689</v>
          </cell>
          <cell r="AL203">
            <v>39689</v>
          </cell>
        </row>
        <row r="204">
          <cell r="B204">
            <v>39682</v>
          </cell>
          <cell r="H204">
            <v>39682</v>
          </cell>
          <cell r="N204">
            <v>39682</v>
          </cell>
          <cell r="T204">
            <v>39682</v>
          </cell>
          <cell r="Z204">
            <v>39682</v>
          </cell>
          <cell r="AL204">
            <v>39682</v>
          </cell>
        </row>
        <row r="205">
          <cell r="B205">
            <v>39675</v>
          </cell>
          <cell r="H205">
            <v>39675</v>
          </cell>
          <cell r="N205">
            <v>39675</v>
          </cell>
          <cell r="T205">
            <v>39675</v>
          </cell>
          <cell r="Z205">
            <v>39674</v>
          </cell>
          <cell r="AL205">
            <v>39675</v>
          </cell>
        </row>
        <row r="206">
          <cell r="B206">
            <v>39668</v>
          </cell>
          <cell r="H206">
            <v>39668</v>
          </cell>
          <cell r="N206">
            <v>39668</v>
          </cell>
          <cell r="T206">
            <v>39668</v>
          </cell>
          <cell r="Z206">
            <v>39668</v>
          </cell>
          <cell r="AL206">
            <v>39668</v>
          </cell>
        </row>
        <row r="207">
          <cell r="B207">
            <v>39661</v>
          </cell>
          <cell r="H207">
            <v>39661</v>
          </cell>
          <cell r="N207">
            <v>39661</v>
          </cell>
          <cell r="T207">
            <v>39661</v>
          </cell>
          <cell r="Z207">
            <v>39661</v>
          </cell>
          <cell r="AL207">
            <v>39661</v>
          </cell>
        </row>
        <row r="208">
          <cell r="B208">
            <v>39654</v>
          </cell>
          <cell r="H208">
            <v>39654</v>
          </cell>
          <cell r="N208">
            <v>39654</v>
          </cell>
          <cell r="T208">
            <v>39654</v>
          </cell>
          <cell r="Z208">
            <v>39654</v>
          </cell>
          <cell r="AL208">
            <v>39654</v>
          </cell>
        </row>
        <row r="209">
          <cell r="B209">
            <v>39647</v>
          </cell>
          <cell r="H209">
            <v>39647</v>
          </cell>
          <cell r="N209">
            <v>39647</v>
          </cell>
          <cell r="T209">
            <v>39647</v>
          </cell>
          <cell r="Z209">
            <v>39647</v>
          </cell>
          <cell r="AL209">
            <v>39647</v>
          </cell>
        </row>
        <row r="210">
          <cell r="B210">
            <v>39640</v>
          </cell>
          <cell r="H210">
            <v>39640</v>
          </cell>
          <cell r="N210">
            <v>39640</v>
          </cell>
          <cell r="T210">
            <v>39640</v>
          </cell>
          <cell r="Z210">
            <v>39640</v>
          </cell>
          <cell r="AL210">
            <v>39640</v>
          </cell>
        </row>
        <row r="211">
          <cell r="B211">
            <v>39633</v>
          </cell>
          <cell r="H211">
            <v>39633</v>
          </cell>
          <cell r="N211">
            <v>39633</v>
          </cell>
          <cell r="T211">
            <v>39633</v>
          </cell>
          <cell r="Z211">
            <v>39633</v>
          </cell>
          <cell r="AL211">
            <v>39632</v>
          </cell>
        </row>
        <row r="212">
          <cell r="B212">
            <v>39626</v>
          </cell>
          <cell r="H212">
            <v>39626</v>
          </cell>
          <cell r="N212">
            <v>39626</v>
          </cell>
          <cell r="T212">
            <v>39626</v>
          </cell>
          <cell r="Z212">
            <v>39626</v>
          </cell>
          <cell r="AL212">
            <v>39626</v>
          </cell>
        </row>
        <row r="213">
          <cell r="B213">
            <v>39619</v>
          </cell>
          <cell r="H213">
            <v>39619</v>
          </cell>
          <cell r="N213">
            <v>39619</v>
          </cell>
          <cell r="T213">
            <v>39619</v>
          </cell>
          <cell r="Z213">
            <v>39619</v>
          </cell>
          <cell r="AL213">
            <v>39619</v>
          </cell>
        </row>
        <row r="214">
          <cell r="B214">
            <v>39612</v>
          </cell>
          <cell r="H214">
            <v>39612</v>
          </cell>
          <cell r="N214">
            <v>39612</v>
          </cell>
          <cell r="T214">
            <v>39612</v>
          </cell>
          <cell r="Z214">
            <v>39612</v>
          </cell>
          <cell r="AL214">
            <v>39612</v>
          </cell>
        </row>
        <row r="215">
          <cell r="B215">
            <v>39605</v>
          </cell>
          <cell r="H215">
            <v>39605</v>
          </cell>
          <cell r="N215">
            <v>39605</v>
          </cell>
          <cell r="T215">
            <v>39605</v>
          </cell>
          <cell r="Z215">
            <v>39605</v>
          </cell>
          <cell r="AL215">
            <v>39605</v>
          </cell>
        </row>
        <row r="216">
          <cell r="B216">
            <v>39598</v>
          </cell>
          <cell r="H216">
            <v>39598</v>
          </cell>
          <cell r="N216">
            <v>39598</v>
          </cell>
          <cell r="T216">
            <v>39598</v>
          </cell>
          <cell r="Z216">
            <v>39598</v>
          </cell>
          <cell r="AL216">
            <v>39598</v>
          </cell>
        </row>
        <row r="217">
          <cell r="B217">
            <v>39591</v>
          </cell>
          <cell r="H217">
            <v>39591</v>
          </cell>
          <cell r="N217">
            <v>39591</v>
          </cell>
          <cell r="T217">
            <v>39591</v>
          </cell>
          <cell r="Z217">
            <v>39591</v>
          </cell>
          <cell r="AL217">
            <v>39591</v>
          </cell>
        </row>
        <row r="218">
          <cell r="B218">
            <v>39584</v>
          </cell>
          <cell r="H218">
            <v>39584</v>
          </cell>
          <cell r="N218">
            <v>39584</v>
          </cell>
          <cell r="T218">
            <v>39584</v>
          </cell>
          <cell r="Z218">
            <v>39584</v>
          </cell>
          <cell r="AL218">
            <v>39584</v>
          </cell>
        </row>
        <row r="219">
          <cell r="B219">
            <v>39577</v>
          </cell>
          <cell r="H219">
            <v>39577</v>
          </cell>
          <cell r="N219">
            <v>39577</v>
          </cell>
          <cell r="T219">
            <v>39577</v>
          </cell>
          <cell r="Z219">
            <v>39577</v>
          </cell>
          <cell r="AL219">
            <v>39577</v>
          </cell>
        </row>
        <row r="220">
          <cell r="B220">
            <v>39570</v>
          </cell>
          <cell r="H220">
            <v>39570</v>
          </cell>
          <cell r="N220">
            <v>39570</v>
          </cell>
          <cell r="T220">
            <v>39570</v>
          </cell>
          <cell r="Z220">
            <v>39570</v>
          </cell>
          <cell r="AL220">
            <v>39570</v>
          </cell>
        </row>
        <row r="221">
          <cell r="B221">
            <v>39563</v>
          </cell>
          <cell r="H221">
            <v>39563</v>
          </cell>
          <cell r="N221">
            <v>39563</v>
          </cell>
          <cell r="T221">
            <v>39563</v>
          </cell>
          <cell r="AL221">
            <v>39563</v>
          </cell>
        </row>
        <row r="222">
          <cell r="B222">
            <v>39556</v>
          </cell>
          <cell r="H222">
            <v>39556</v>
          </cell>
          <cell r="N222">
            <v>39556</v>
          </cell>
          <cell r="T222">
            <v>39556</v>
          </cell>
          <cell r="AL222">
            <v>39556</v>
          </cell>
        </row>
        <row r="223">
          <cell r="B223">
            <v>39549</v>
          </cell>
          <cell r="H223">
            <v>39549</v>
          </cell>
          <cell r="N223">
            <v>39549</v>
          </cell>
          <cell r="T223">
            <v>39549</v>
          </cell>
          <cell r="AL223">
            <v>39549</v>
          </cell>
        </row>
        <row r="224">
          <cell r="B224">
            <v>39542</v>
          </cell>
          <cell r="H224">
            <v>39542</v>
          </cell>
          <cell r="N224">
            <v>39542</v>
          </cell>
          <cell r="T224">
            <v>39542</v>
          </cell>
          <cell r="AL224">
            <v>39542</v>
          </cell>
        </row>
        <row r="225">
          <cell r="B225">
            <v>39535</v>
          </cell>
          <cell r="H225">
            <v>39535</v>
          </cell>
          <cell r="N225">
            <v>39535</v>
          </cell>
          <cell r="T225">
            <v>39535</v>
          </cell>
          <cell r="AL225">
            <v>39535</v>
          </cell>
        </row>
        <row r="226">
          <cell r="B226">
            <v>39528</v>
          </cell>
          <cell r="H226">
            <v>39528</v>
          </cell>
          <cell r="N226">
            <v>39528</v>
          </cell>
          <cell r="T226">
            <v>39527</v>
          </cell>
          <cell r="AL226">
            <v>39527</v>
          </cell>
        </row>
        <row r="227">
          <cell r="B227">
            <v>39521</v>
          </cell>
          <cell r="H227">
            <v>39521</v>
          </cell>
          <cell r="N227">
            <v>39521</v>
          </cell>
          <cell r="T227">
            <v>39521</v>
          </cell>
          <cell r="AL227">
            <v>39521</v>
          </cell>
        </row>
        <row r="228">
          <cell r="B228">
            <v>39514</v>
          </cell>
          <cell r="H228">
            <v>39514</v>
          </cell>
          <cell r="N228">
            <v>39514</v>
          </cell>
          <cell r="T228">
            <v>39514</v>
          </cell>
          <cell r="AL228">
            <v>39514</v>
          </cell>
        </row>
        <row r="229">
          <cell r="B229">
            <v>39507</v>
          </cell>
          <cell r="H229">
            <v>39507</v>
          </cell>
          <cell r="N229">
            <v>39507</v>
          </cell>
          <cell r="T229">
            <v>39507</v>
          </cell>
          <cell r="AL229">
            <v>39507</v>
          </cell>
        </row>
        <row r="230">
          <cell r="B230">
            <v>39500</v>
          </cell>
          <cell r="H230">
            <v>39500</v>
          </cell>
          <cell r="N230">
            <v>39500</v>
          </cell>
          <cell r="T230">
            <v>39500</v>
          </cell>
          <cell r="AL230">
            <v>39500</v>
          </cell>
        </row>
        <row r="231">
          <cell r="B231">
            <v>39493</v>
          </cell>
          <cell r="H231">
            <v>39493</v>
          </cell>
          <cell r="N231">
            <v>39493</v>
          </cell>
          <cell r="T231">
            <v>39493</v>
          </cell>
          <cell r="AL231">
            <v>39493</v>
          </cell>
        </row>
        <row r="232">
          <cell r="B232">
            <v>39486</v>
          </cell>
          <cell r="H232">
            <v>39486</v>
          </cell>
          <cell r="N232">
            <v>39486</v>
          </cell>
          <cell r="T232">
            <v>39486</v>
          </cell>
          <cell r="AL232">
            <v>39486</v>
          </cell>
        </row>
        <row r="233">
          <cell r="B233">
            <v>39479</v>
          </cell>
          <cell r="H233">
            <v>39479</v>
          </cell>
          <cell r="N233">
            <v>39479</v>
          </cell>
          <cell r="T233">
            <v>39479</v>
          </cell>
          <cell r="AL233">
            <v>39479</v>
          </cell>
        </row>
        <row r="234">
          <cell r="B234">
            <v>39472</v>
          </cell>
          <cell r="H234">
            <v>39472</v>
          </cell>
          <cell r="N234">
            <v>39472</v>
          </cell>
          <cell r="T234">
            <v>39472</v>
          </cell>
          <cell r="AL234">
            <v>39472</v>
          </cell>
        </row>
        <row r="235">
          <cell r="B235">
            <v>39465</v>
          </cell>
          <cell r="H235">
            <v>39465</v>
          </cell>
          <cell r="N235">
            <v>39465</v>
          </cell>
          <cell r="T235">
            <v>39465</v>
          </cell>
          <cell r="AL235">
            <v>39465</v>
          </cell>
        </row>
        <row r="236">
          <cell r="B236">
            <v>39458</v>
          </cell>
          <cell r="H236">
            <v>39458</v>
          </cell>
          <cell r="N236">
            <v>39458</v>
          </cell>
          <cell r="T236">
            <v>39458</v>
          </cell>
          <cell r="AL236">
            <v>39458</v>
          </cell>
        </row>
        <row r="237">
          <cell r="B237">
            <v>39451</v>
          </cell>
          <cell r="H237">
            <v>39451</v>
          </cell>
          <cell r="N237">
            <v>39451</v>
          </cell>
          <cell r="T237">
            <v>39451</v>
          </cell>
          <cell r="AL237">
            <v>39451</v>
          </cell>
        </row>
        <row r="238">
          <cell r="B238">
            <v>39444</v>
          </cell>
          <cell r="H238">
            <v>39444</v>
          </cell>
          <cell r="N238">
            <v>39444</v>
          </cell>
          <cell r="T238">
            <v>39444</v>
          </cell>
          <cell r="AL238">
            <v>39444</v>
          </cell>
        </row>
        <row r="239">
          <cell r="B239">
            <v>39437</v>
          </cell>
          <cell r="H239">
            <v>39437</v>
          </cell>
          <cell r="N239">
            <v>39437</v>
          </cell>
          <cell r="T239">
            <v>39437</v>
          </cell>
          <cell r="AL239">
            <v>39437</v>
          </cell>
        </row>
        <row r="240">
          <cell r="B240">
            <v>39430</v>
          </cell>
          <cell r="H240">
            <v>39430</v>
          </cell>
          <cell r="N240">
            <v>39430</v>
          </cell>
          <cell r="T240">
            <v>39430</v>
          </cell>
          <cell r="AL240">
            <v>39430</v>
          </cell>
        </row>
        <row r="241">
          <cell r="B241">
            <v>39423</v>
          </cell>
          <cell r="H241">
            <v>39423</v>
          </cell>
          <cell r="N241">
            <v>39423</v>
          </cell>
          <cell r="T241">
            <v>39423</v>
          </cell>
          <cell r="AL241">
            <v>39423</v>
          </cell>
        </row>
        <row r="242">
          <cell r="B242">
            <v>39416</v>
          </cell>
          <cell r="H242">
            <v>39416</v>
          </cell>
          <cell r="N242">
            <v>39416</v>
          </cell>
          <cell r="T242">
            <v>39416</v>
          </cell>
          <cell r="AL242">
            <v>39416</v>
          </cell>
        </row>
        <row r="243">
          <cell r="B243">
            <v>39409</v>
          </cell>
          <cell r="H243">
            <v>39408</v>
          </cell>
          <cell r="N243">
            <v>39409</v>
          </cell>
          <cell r="T243">
            <v>39409</v>
          </cell>
          <cell r="AL243">
            <v>39409</v>
          </cell>
        </row>
        <row r="244">
          <cell r="B244">
            <v>39402</v>
          </cell>
          <cell r="H244">
            <v>39402</v>
          </cell>
          <cell r="N244">
            <v>39402</v>
          </cell>
          <cell r="T244">
            <v>39402</v>
          </cell>
          <cell r="AL244">
            <v>39402</v>
          </cell>
        </row>
        <row r="245">
          <cell r="B245">
            <v>39395</v>
          </cell>
          <cell r="H245">
            <v>39395</v>
          </cell>
          <cell r="N245">
            <v>39395</v>
          </cell>
          <cell r="T245">
            <v>39395</v>
          </cell>
          <cell r="AL245">
            <v>39395</v>
          </cell>
        </row>
        <row r="246">
          <cell r="B246">
            <v>39388</v>
          </cell>
          <cell r="H246">
            <v>39388</v>
          </cell>
          <cell r="N246">
            <v>39388</v>
          </cell>
          <cell r="T246">
            <v>39388</v>
          </cell>
          <cell r="AL246">
            <v>39388</v>
          </cell>
        </row>
        <row r="247">
          <cell r="B247">
            <v>39381</v>
          </cell>
          <cell r="H247">
            <v>39381</v>
          </cell>
          <cell r="N247">
            <v>39381</v>
          </cell>
          <cell r="T247">
            <v>39381</v>
          </cell>
          <cell r="AL247">
            <v>39381</v>
          </cell>
        </row>
        <row r="248">
          <cell r="B248">
            <v>39374</v>
          </cell>
          <cell r="H248">
            <v>39374</v>
          </cell>
          <cell r="N248">
            <v>39374</v>
          </cell>
          <cell r="T248">
            <v>39374</v>
          </cell>
          <cell r="AL248">
            <v>39374</v>
          </cell>
        </row>
        <row r="249">
          <cell r="B249">
            <v>39367</v>
          </cell>
          <cell r="H249">
            <v>39367</v>
          </cell>
          <cell r="N249">
            <v>39367</v>
          </cell>
          <cell r="T249">
            <v>39367</v>
          </cell>
          <cell r="AL249">
            <v>39367</v>
          </cell>
        </row>
        <row r="250">
          <cell r="B250">
            <v>39360</v>
          </cell>
          <cell r="H250">
            <v>39360</v>
          </cell>
          <cell r="N250">
            <v>39360</v>
          </cell>
          <cell r="T250">
            <v>39360</v>
          </cell>
          <cell r="AL250">
            <v>39360</v>
          </cell>
        </row>
        <row r="251">
          <cell r="B251">
            <v>39353</v>
          </cell>
          <cell r="H251">
            <v>39353</v>
          </cell>
          <cell r="N251">
            <v>39353</v>
          </cell>
          <cell r="T251">
            <v>39352</v>
          </cell>
          <cell r="AL251">
            <v>39353</v>
          </cell>
        </row>
        <row r="252">
          <cell r="B252">
            <v>39346</v>
          </cell>
          <cell r="H252">
            <v>39346</v>
          </cell>
          <cell r="N252">
            <v>39346</v>
          </cell>
          <cell r="T252">
            <v>39346</v>
          </cell>
          <cell r="AL252">
            <v>39346</v>
          </cell>
        </row>
        <row r="253">
          <cell r="B253">
            <v>39339</v>
          </cell>
          <cell r="H253">
            <v>39339</v>
          </cell>
          <cell r="N253">
            <v>39339</v>
          </cell>
          <cell r="T253">
            <v>39339</v>
          </cell>
          <cell r="AL253">
            <v>39339</v>
          </cell>
        </row>
        <row r="254">
          <cell r="B254">
            <v>39332</v>
          </cell>
          <cell r="H254">
            <v>39332</v>
          </cell>
          <cell r="N254">
            <v>39332</v>
          </cell>
          <cell r="T254">
            <v>39332</v>
          </cell>
          <cell r="AL254">
            <v>39332</v>
          </cell>
        </row>
        <row r="255">
          <cell r="B255">
            <v>39325</v>
          </cell>
          <cell r="H255">
            <v>39325</v>
          </cell>
          <cell r="N255">
            <v>39325</v>
          </cell>
          <cell r="T255">
            <v>39324</v>
          </cell>
          <cell r="AL255">
            <v>39325</v>
          </cell>
        </row>
        <row r="256">
          <cell r="B256">
            <v>39318</v>
          </cell>
          <cell r="H256">
            <v>39318</v>
          </cell>
          <cell r="N256">
            <v>39318</v>
          </cell>
          <cell r="T256">
            <v>39318</v>
          </cell>
          <cell r="AL256">
            <v>39318</v>
          </cell>
        </row>
        <row r="257">
          <cell r="B257">
            <v>39311</v>
          </cell>
          <cell r="H257">
            <v>39311</v>
          </cell>
          <cell r="N257">
            <v>39311</v>
          </cell>
          <cell r="T257">
            <v>39311</v>
          </cell>
          <cell r="AL257">
            <v>39311</v>
          </cell>
        </row>
        <row r="258">
          <cell r="B258">
            <v>39304</v>
          </cell>
          <cell r="H258">
            <v>39304</v>
          </cell>
          <cell r="N258">
            <v>39304</v>
          </cell>
          <cell r="T258">
            <v>39304</v>
          </cell>
          <cell r="AL258">
            <v>39304</v>
          </cell>
        </row>
        <row r="259">
          <cell r="B259">
            <v>39297</v>
          </cell>
          <cell r="H259">
            <v>39297</v>
          </cell>
          <cell r="N259">
            <v>39297</v>
          </cell>
          <cell r="T259">
            <v>39297</v>
          </cell>
          <cell r="AL259">
            <v>39297</v>
          </cell>
        </row>
        <row r="260">
          <cell r="B260">
            <v>39290</v>
          </cell>
          <cell r="H260">
            <v>39290</v>
          </cell>
          <cell r="N260">
            <v>39290</v>
          </cell>
          <cell r="T260">
            <v>39290</v>
          </cell>
          <cell r="AL260">
            <v>39290</v>
          </cell>
        </row>
        <row r="261">
          <cell r="B261">
            <v>39283</v>
          </cell>
          <cell r="H261">
            <v>39283</v>
          </cell>
          <cell r="N261">
            <v>39283</v>
          </cell>
          <cell r="T261">
            <v>39283</v>
          </cell>
          <cell r="AL261">
            <v>39283</v>
          </cell>
        </row>
        <row r="262">
          <cell r="B262">
            <v>39276</v>
          </cell>
          <cell r="H262">
            <v>39276</v>
          </cell>
          <cell r="N262">
            <v>39276</v>
          </cell>
          <cell r="T262">
            <v>39276</v>
          </cell>
          <cell r="AL262">
            <v>39276</v>
          </cell>
        </row>
        <row r="263">
          <cell r="B263">
            <v>39269</v>
          </cell>
          <cell r="H263">
            <v>39269</v>
          </cell>
          <cell r="N263">
            <v>39269</v>
          </cell>
          <cell r="T263">
            <v>39269</v>
          </cell>
          <cell r="AL263">
            <v>39269</v>
          </cell>
        </row>
        <row r="264">
          <cell r="B264">
            <v>39262</v>
          </cell>
          <cell r="H264">
            <v>39262</v>
          </cell>
          <cell r="N264">
            <v>39262</v>
          </cell>
          <cell r="T264">
            <v>39262</v>
          </cell>
          <cell r="AL264">
            <v>39262</v>
          </cell>
        </row>
        <row r="265">
          <cell r="B265">
            <v>39255</v>
          </cell>
          <cell r="H265">
            <v>39255</v>
          </cell>
          <cell r="N265">
            <v>39255</v>
          </cell>
          <cell r="T265">
            <v>39255</v>
          </cell>
          <cell r="AL265">
            <v>39255</v>
          </cell>
        </row>
        <row r="266">
          <cell r="B266">
            <v>39248</v>
          </cell>
          <cell r="H266">
            <v>39248</v>
          </cell>
          <cell r="N266">
            <v>39248</v>
          </cell>
          <cell r="T266">
            <v>39248</v>
          </cell>
          <cell r="AL266">
            <v>39248</v>
          </cell>
        </row>
        <row r="267">
          <cell r="B267">
            <v>39241</v>
          </cell>
          <cell r="H267">
            <v>39241</v>
          </cell>
          <cell r="N267">
            <v>39241</v>
          </cell>
          <cell r="T267">
            <v>39241</v>
          </cell>
          <cell r="AL267">
            <v>39241</v>
          </cell>
        </row>
        <row r="268">
          <cell r="B268">
            <v>39234</v>
          </cell>
          <cell r="H268">
            <v>39234</v>
          </cell>
          <cell r="N268">
            <v>39234</v>
          </cell>
          <cell r="T268">
            <v>39234</v>
          </cell>
          <cell r="AL268">
            <v>39234</v>
          </cell>
        </row>
        <row r="269">
          <cell r="B269">
            <v>39227</v>
          </cell>
          <cell r="H269">
            <v>39227</v>
          </cell>
          <cell r="N269">
            <v>39227</v>
          </cell>
          <cell r="T269">
            <v>39227</v>
          </cell>
          <cell r="AL269">
            <v>39227</v>
          </cell>
        </row>
        <row r="270">
          <cell r="B270">
            <v>39220</v>
          </cell>
          <cell r="H270">
            <v>39220</v>
          </cell>
          <cell r="N270">
            <v>39220</v>
          </cell>
          <cell r="T270">
            <v>39220</v>
          </cell>
          <cell r="AL270">
            <v>39220</v>
          </cell>
        </row>
        <row r="271">
          <cell r="B271">
            <v>39213</v>
          </cell>
          <cell r="H271">
            <v>39213</v>
          </cell>
          <cell r="N271">
            <v>39213</v>
          </cell>
          <cell r="T271">
            <v>39213</v>
          </cell>
          <cell r="AL271">
            <v>39213</v>
          </cell>
        </row>
        <row r="272">
          <cell r="B272">
            <v>39206</v>
          </cell>
          <cell r="H272">
            <v>39204</v>
          </cell>
          <cell r="N272">
            <v>39206</v>
          </cell>
          <cell r="AL272">
            <v>39206</v>
          </cell>
        </row>
        <row r="273">
          <cell r="B273">
            <v>39199</v>
          </cell>
          <cell r="H273">
            <v>39199</v>
          </cell>
          <cell r="N273">
            <v>39199</v>
          </cell>
          <cell r="AL273">
            <v>39199</v>
          </cell>
        </row>
        <row r="274">
          <cell r="B274">
            <v>39192</v>
          </cell>
          <cell r="H274">
            <v>39192</v>
          </cell>
          <cell r="N274">
            <v>39192</v>
          </cell>
          <cell r="AL274">
            <v>39192</v>
          </cell>
        </row>
        <row r="275">
          <cell r="B275">
            <v>39185</v>
          </cell>
          <cell r="H275">
            <v>39185</v>
          </cell>
          <cell r="N275">
            <v>39185</v>
          </cell>
          <cell r="AL275">
            <v>39185</v>
          </cell>
        </row>
        <row r="276">
          <cell r="B276">
            <v>39178</v>
          </cell>
          <cell r="H276">
            <v>39178</v>
          </cell>
          <cell r="N276">
            <v>39178</v>
          </cell>
          <cell r="AL276">
            <v>39177</v>
          </cell>
        </row>
        <row r="277">
          <cell r="B277">
            <v>39171</v>
          </cell>
          <cell r="H277">
            <v>39171</v>
          </cell>
          <cell r="N277">
            <v>39171</v>
          </cell>
          <cell r="AL277">
            <v>39171</v>
          </cell>
        </row>
        <row r="278">
          <cell r="B278">
            <v>39164</v>
          </cell>
          <cell r="H278">
            <v>39164</v>
          </cell>
          <cell r="N278">
            <v>39164</v>
          </cell>
          <cell r="AL278">
            <v>39164</v>
          </cell>
        </row>
        <row r="279">
          <cell r="B279">
            <v>39157</v>
          </cell>
          <cell r="H279">
            <v>39157</v>
          </cell>
          <cell r="N279">
            <v>39157</v>
          </cell>
          <cell r="AL279">
            <v>39157</v>
          </cell>
        </row>
        <row r="280">
          <cell r="B280">
            <v>39150</v>
          </cell>
          <cell r="H280">
            <v>39150</v>
          </cell>
          <cell r="N280">
            <v>39150</v>
          </cell>
          <cell r="AL280">
            <v>39150</v>
          </cell>
        </row>
        <row r="281">
          <cell r="B281">
            <v>39143</v>
          </cell>
          <cell r="H281">
            <v>39143</v>
          </cell>
          <cell r="N281">
            <v>39143</v>
          </cell>
          <cell r="AL281">
            <v>39143</v>
          </cell>
        </row>
        <row r="282">
          <cell r="B282">
            <v>39136</v>
          </cell>
          <cell r="H282">
            <v>39136</v>
          </cell>
          <cell r="N282">
            <v>39136</v>
          </cell>
          <cell r="AL282">
            <v>39136</v>
          </cell>
        </row>
        <row r="283">
          <cell r="B283">
            <v>39129</v>
          </cell>
          <cell r="H283">
            <v>39129</v>
          </cell>
          <cell r="N283">
            <v>39129</v>
          </cell>
          <cell r="AL283">
            <v>39129</v>
          </cell>
        </row>
        <row r="284">
          <cell r="B284">
            <v>39122</v>
          </cell>
          <cell r="H284">
            <v>39122</v>
          </cell>
          <cell r="N284">
            <v>39122</v>
          </cell>
          <cell r="AL284">
            <v>39122</v>
          </cell>
        </row>
        <row r="285">
          <cell r="B285">
            <v>39115</v>
          </cell>
          <cell r="H285">
            <v>39115</v>
          </cell>
          <cell r="N285">
            <v>39115</v>
          </cell>
          <cell r="AL285">
            <v>39115</v>
          </cell>
        </row>
        <row r="286">
          <cell r="B286">
            <v>39108</v>
          </cell>
          <cell r="H286">
            <v>39108</v>
          </cell>
          <cell r="N286">
            <v>39108</v>
          </cell>
          <cell r="AL286">
            <v>39108</v>
          </cell>
        </row>
        <row r="287">
          <cell r="B287">
            <v>39101</v>
          </cell>
          <cell r="H287">
            <v>39101</v>
          </cell>
          <cell r="N287">
            <v>39101</v>
          </cell>
          <cell r="AL287">
            <v>39101</v>
          </cell>
        </row>
        <row r="288">
          <cell r="B288">
            <v>39094</v>
          </cell>
          <cell r="H288">
            <v>39094</v>
          </cell>
          <cell r="N288">
            <v>39094</v>
          </cell>
          <cell r="AL288">
            <v>39094</v>
          </cell>
        </row>
        <row r="289">
          <cell r="B289">
            <v>39087</v>
          </cell>
          <cell r="H289">
            <v>39087</v>
          </cell>
          <cell r="N289">
            <v>39087</v>
          </cell>
          <cell r="AL289">
            <v>39087</v>
          </cell>
        </row>
        <row r="290">
          <cell r="B290">
            <v>39080</v>
          </cell>
          <cell r="H290">
            <v>39080</v>
          </cell>
          <cell r="N290">
            <v>39080</v>
          </cell>
          <cell r="AL290">
            <v>39080</v>
          </cell>
        </row>
        <row r="291">
          <cell r="B291">
            <v>39073</v>
          </cell>
          <cell r="H291">
            <v>39073</v>
          </cell>
          <cell r="N291">
            <v>39073</v>
          </cell>
          <cell r="AL291">
            <v>39073</v>
          </cell>
        </row>
        <row r="292">
          <cell r="B292">
            <v>39066</v>
          </cell>
          <cell r="H292">
            <v>39066</v>
          </cell>
          <cell r="N292">
            <v>39066</v>
          </cell>
          <cell r="AL292">
            <v>39066</v>
          </cell>
        </row>
        <row r="293">
          <cell r="B293">
            <v>39059</v>
          </cell>
          <cell r="H293">
            <v>39059</v>
          </cell>
          <cell r="N293">
            <v>39059</v>
          </cell>
          <cell r="AL293">
            <v>39059</v>
          </cell>
        </row>
        <row r="294">
          <cell r="B294">
            <v>39052</v>
          </cell>
          <cell r="H294">
            <v>39052</v>
          </cell>
          <cell r="N294">
            <v>39052</v>
          </cell>
          <cell r="AL294">
            <v>39052</v>
          </cell>
        </row>
        <row r="295">
          <cell r="B295">
            <v>39045</v>
          </cell>
          <cell r="H295">
            <v>39045</v>
          </cell>
          <cell r="N295">
            <v>39045</v>
          </cell>
          <cell r="AL295">
            <v>39045</v>
          </cell>
        </row>
        <row r="296">
          <cell r="B296">
            <v>39038</v>
          </cell>
          <cell r="H296">
            <v>39038</v>
          </cell>
          <cell r="N296">
            <v>39038</v>
          </cell>
          <cell r="AL296">
            <v>39038</v>
          </cell>
        </row>
        <row r="297">
          <cell r="B297">
            <v>39031</v>
          </cell>
          <cell r="H297">
            <v>39031</v>
          </cell>
          <cell r="N297">
            <v>39031</v>
          </cell>
          <cell r="AL297">
            <v>39031</v>
          </cell>
        </row>
        <row r="298">
          <cell r="B298">
            <v>39024</v>
          </cell>
          <cell r="H298">
            <v>39023</v>
          </cell>
          <cell r="N298">
            <v>39024</v>
          </cell>
          <cell r="AL298">
            <v>39024</v>
          </cell>
        </row>
        <row r="299">
          <cell r="B299">
            <v>39017</v>
          </cell>
          <cell r="H299">
            <v>39017</v>
          </cell>
          <cell r="N299">
            <v>39017</v>
          </cell>
          <cell r="AL299">
            <v>39017</v>
          </cell>
        </row>
      </sheetData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ysis"/>
      <sheetName val="Beta"/>
      <sheetName val="Des"/>
      <sheetName val="FS"/>
      <sheetName val="Beta Unlinked"/>
      <sheetName val="Des Unlinked"/>
      <sheetName val="FS Unlinked"/>
      <sheetName val="Others"/>
      <sheetName val="Kd"/>
      <sheetName val="Rf"/>
      <sheetName val="MRP"/>
      <sheetName val="Report"/>
      <sheetName val="_CIQHiddenCacheSheet"/>
      <sheetName val="WACC"/>
      <sheetName val="Summary"/>
      <sheetName val="S&amp;P500 return"/>
      <sheetName val="Comp Summary"/>
      <sheetName val="CapIQ-Index"/>
      <sheetName val="Charts"/>
      <sheetName val="Data"/>
      <sheetName val="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Info"/>
      <sheetName val="Index"/>
      <sheetName val="Guidance"/>
      <sheetName val="Inputs"/>
      <sheetName val="Error check calcs"/>
      <sheetName val="Descriptions"/>
      <sheetName val="Beta"/>
      <sheetName val="Output 1"/>
      <sheetName val="Instrument's ke"/>
      <sheetName val="_CIQHiddenCacheSheet"/>
      <sheetName val="App1"/>
      <sheetName val="App2-CapIQ"/>
      <sheetName val="App2 -SharePriceReg"/>
      <sheetName val="App3"/>
      <sheetName val="App4"/>
      <sheetName val="Output 2"/>
      <sheetName val="CapIQ-Index-unlinked"/>
      <sheetName val="CapIQ-Index"/>
      <sheetName val="CapIQ-FinancialData-unlinked"/>
      <sheetName val="CapIQ-FinancialData"/>
      <sheetName val="CapIQ-MarketData-unlinked"/>
      <sheetName val="CapIQ-MarketData"/>
      <sheetName val="Currency list"/>
      <sheetName val="Debt beta curve"/>
      <sheetName val="Base_Info"/>
      <sheetName val="Error_check_calcs"/>
      <sheetName val="Output_1"/>
      <sheetName val="Instrument's_ke"/>
      <sheetName val="App2_-SharePriceReg"/>
      <sheetName val="Output_2"/>
      <sheetName val="Currency_list"/>
      <sheetName val="Debt_beta_curve"/>
      <sheetName val="Base_Info1"/>
      <sheetName val="Error_check_calcs1"/>
      <sheetName val="Output_11"/>
      <sheetName val="Instrument's_ke1"/>
      <sheetName val="App2_-SharePriceReg1"/>
      <sheetName val="Output_21"/>
      <sheetName val="Currency_list1"/>
      <sheetName val="Debt_beta_curve1"/>
    </sheetNames>
    <sheetDataSet>
      <sheetData sheetId="0"/>
      <sheetData sheetId="1"/>
      <sheetData sheetId="2"/>
      <sheetData sheetId="3">
        <row r="33">
          <cell r="T33" t="str">
            <v>million</v>
          </cell>
        </row>
      </sheetData>
      <sheetData sheetId="4"/>
      <sheetData sheetId="5"/>
      <sheetData sheetId="6">
        <row r="8">
          <cell r="N8">
            <v>1</v>
          </cell>
        </row>
      </sheetData>
      <sheetData sheetId="7">
        <row r="10">
          <cell r="G10">
            <v>0</v>
          </cell>
        </row>
      </sheetData>
      <sheetData sheetId="8"/>
      <sheetData sheetId="9"/>
      <sheetData sheetId="10">
        <row r="9">
          <cell r="I9">
            <v>41729</v>
          </cell>
        </row>
      </sheetData>
      <sheetData sheetId="11"/>
      <sheetData sheetId="12"/>
      <sheetData sheetId="13">
        <row r="11">
          <cell r="D11">
            <v>80</v>
          </cell>
        </row>
      </sheetData>
      <sheetData sheetId="14"/>
      <sheetData sheetId="15">
        <row r="5">
          <cell r="T5">
            <v>5</v>
          </cell>
        </row>
      </sheetData>
      <sheetData sheetId="16"/>
      <sheetData sheetId="17"/>
      <sheetData sheetId="18">
        <row r="18">
          <cell r="F18" t="str">
            <v>INR</v>
          </cell>
        </row>
      </sheetData>
      <sheetData sheetId="19">
        <row r="31">
          <cell r="D31" t="str">
            <v>India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10">
          <cell r="G10">
            <v>0</v>
          </cell>
        </row>
      </sheetData>
      <sheetData sheetId="27"/>
      <sheetData sheetId="28"/>
      <sheetData sheetId="29">
        <row r="5">
          <cell r="T5">
            <v>5</v>
          </cell>
        </row>
      </sheetData>
      <sheetData sheetId="30"/>
      <sheetData sheetId="31"/>
      <sheetData sheetId="32"/>
      <sheetData sheetId="33"/>
      <sheetData sheetId="34">
        <row r="10">
          <cell r="G10">
            <v>0</v>
          </cell>
        </row>
      </sheetData>
      <sheetData sheetId="35"/>
      <sheetData sheetId="36"/>
      <sheetData sheetId="37">
        <row r="5">
          <cell r="T5">
            <v>5</v>
          </cell>
        </row>
      </sheetData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Guidance"/>
      <sheetName val="Quick sense check"/>
      <sheetName val="Inputs ---&gt;"/>
      <sheetName val="Global inputs"/>
      <sheetName val="Instrument inputs"/>
      <sheetName val="Volatility inputs"/>
      <sheetName val="Model outputs ---&gt;"/>
      <sheetName val="Output"/>
      <sheetName val="Output-instru1"/>
      <sheetName val="Model calc_instru1"/>
      <sheetName val="Output-instru2"/>
      <sheetName val="Model calc_instru2"/>
      <sheetName val="Output-instru3"/>
      <sheetName val="Model calc_instru3"/>
      <sheetName val="Output-instru4"/>
      <sheetName val="Model calc_instru4"/>
      <sheetName val="Output-instru5"/>
      <sheetName val="Model calc_instru5"/>
      <sheetName val="Output-instru6"/>
      <sheetName val="Model calc_instru6"/>
      <sheetName val="Output-instru7"/>
      <sheetName val="Model calc_instru7"/>
      <sheetName val="Output-instru8"/>
      <sheetName val="Model calc_instru8"/>
      <sheetName val="Output-instru9"/>
      <sheetName val="Model calc_instru9"/>
      <sheetName val="Output-instru10"/>
      <sheetName val="Model calc_instru10"/>
      <sheetName val="Volatility section---&gt;"/>
      <sheetName val="EV vol facer"/>
      <sheetName val="Annual vol graph"/>
      <sheetName val="Average annual vol graph"/>
      <sheetName val="Calculation pages ---&gt;"/>
      <sheetName val="Model Check"/>
      <sheetName val="Rf rates"/>
      <sheetName val="DB select"/>
      <sheetName val="Debt volatility"/>
      <sheetName val="Data"/>
      <sheetName val="market"/>
      <sheetName val="Gearing"/>
      <sheetName val="DB"/>
      <sheetName val="Sheet2"/>
      <sheetName val="Cover_sheet"/>
      <sheetName val="Quick_sense_check"/>
      <sheetName val="Inputs_---&gt;"/>
      <sheetName val="Global_inputs"/>
      <sheetName val="Instrument_inputs"/>
      <sheetName val="Volatility_inputs"/>
      <sheetName val="Model_outputs_---&gt;"/>
      <sheetName val="Model_calc_instru1"/>
      <sheetName val="Model_calc_instru2"/>
      <sheetName val="Model_calc_instru3"/>
      <sheetName val="Model_calc_instru4"/>
      <sheetName val="Model_calc_instru5"/>
      <sheetName val="Model_calc_instru6"/>
      <sheetName val="Model_calc_instru7"/>
      <sheetName val="Model_calc_instru8"/>
      <sheetName val="Model_calc_instru9"/>
      <sheetName val="Model_calc_instru10"/>
      <sheetName val="Volatility_section---&gt;"/>
      <sheetName val="EV_vol_facer"/>
      <sheetName val="Annual_vol_graph"/>
      <sheetName val="Average_annual_vol_graph"/>
      <sheetName val="Calculation_pages_---&gt;"/>
      <sheetName val="Model_Check"/>
      <sheetName val="Rf_rates"/>
      <sheetName val="DB_select"/>
      <sheetName val="Debt_volatility"/>
      <sheetName val="Cover_sheet1"/>
      <sheetName val="Quick_sense_check1"/>
      <sheetName val="Inputs_---&gt;1"/>
      <sheetName val="Global_inputs1"/>
      <sheetName val="Instrument_inputs1"/>
      <sheetName val="Volatility_inputs1"/>
      <sheetName val="Model_outputs_---&gt;1"/>
      <sheetName val="Model_calc_instru11"/>
      <sheetName val="Model_calc_instru21"/>
      <sheetName val="Model_calc_instru31"/>
      <sheetName val="Model_calc_instru41"/>
      <sheetName val="Model_calc_instru51"/>
      <sheetName val="Model_calc_instru61"/>
      <sheetName val="Model_calc_instru71"/>
      <sheetName val="Model_calc_instru81"/>
      <sheetName val="Model_calc_instru91"/>
      <sheetName val="Model_calc_instru101"/>
      <sheetName val="Volatility_section---&gt;1"/>
      <sheetName val="EV_vol_facer1"/>
      <sheetName val="Annual_vol_graph1"/>
      <sheetName val="Average_annual_vol_graph1"/>
      <sheetName val="Calculation_pages_---&gt;1"/>
      <sheetName val="Model_Check1"/>
      <sheetName val="Rf_rates1"/>
      <sheetName val="DB_select1"/>
      <sheetName val="Debt_volatility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4">
          <cell r="B14" t="str">
            <v>IQT43943802</v>
          </cell>
        </row>
        <row r="15">
          <cell r="B15" t="str">
            <v>IQT43943805</v>
          </cell>
        </row>
        <row r="16">
          <cell r="B16" t="str">
            <v>IQT43943808</v>
          </cell>
        </row>
        <row r="17">
          <cell r="B17" t="str">
            <v>IQT43943811</v>
          </cell>
        </row>
        <row r="18">
          <cell r="B18" t="str">
            <v>IQT43943814</v>
          </cell>
        </row>
        <row r="19">
          <cell r="B19" t="str">
            <v>IQT43943817</v>
          </cell>
        </row>
        <row r="20">
          <cell r="B20" t="str">
            <v>IQT43943820</v>
          </cell>
        </row>
        <row r="21">
          <cell r="B21" t="str">
            <v>IQT43943823</v>
          </cell>
        </row>
        <row r="22">
          <cell r="B22" t="str">
            <v>IQT43943826</v>
          </cell>
        </row>
        <row r="23">
          <cell r="B23" t="str">
            <v>IQT43943829</v>
          </cell>
        </row>
      </sheetData>
      <sheetData sheetId="36" refreshError="1"/>
      <sheetData sheetId="37">
        <row r="12">
          <cell r="B12">
            <v>41306</v>
          </cell>
        </row>
        <row r="13">
          <cell r="B13">
            <v>41299</v>
          </cell>
        </row>
        <row r="14">
          <cell r="B14">
            <v>41292</v>
          </cell>
        </row>
        <row r="15">
          <cell r="B15">
            <v>41285</v>
          </cell>
        </row>
        <row r="16">
          <cell r="B16">
            <v>41278</v>
          </cell>
        </row>
        <row r="17">
          <cell r="B17">
            <v>41271</v>
          </cell>
        </row>
        <row r="18">
          <cell r="B18">
            <v>41264</v>
          </cell>
        </row>
        <row r="19">
          <cell r="B19">
            <v>41257</v>
          </cell>
        </row>
        <row r="20">
          <cell r="B20">
            <v>41250</v>
          </cell>
        </row>
        <row r="21">
          <cell r="B21">
            <v>41243</v>
          </cell>
        </row>
        <row r="22">
          <cell r="B22">
            <v>41236</v>
          </cell>
        </row>
        <row r="23">
          <cell r="B23">
            <v>41229</v>
          </cell>
        </row>
        <row r="24">
          <cell r="B24">
            <v>41222</v>
          </cell>
        </row>
        <row r="25">
          <cell r="B25">
            <v>41215</v>
          </cell>
        </row>
        <row r="26">
          <cell r="B26">
            <v>41208</v>
          </cell>
        </row>
        <row r="27">
          <cell r="B27">
            <v>41201</v>
          </cell>
        </row>
        <row r="28">
          <cell r="B28">
            <v>41194</v>
          </cell>
        </row>
        <row r="29">
          <cell r="B29">
            <v>41187</v>
          </cell>
        </row>
        <row r="30">
          <cell r="B30">
            <v>41180</v>
          </cell>
        </row>
        <row r="31">
          <cell r="B31">
            <v>41173</v>
          </cell>
        </row>
        <row r="32">
          <cell r="B32">
            <v>41166</v>
          </cell>
        </row>
        <row r="33">
          <cell r="B33">
            <v>41159</v>
          </cell>
        </row>
        <row r="34">
          <cell r="B34">
            <v>41152</v>
          </cell>
        </row>
        <row r="35">
          <cell r="B35">
            <v>41145</v>
          </cell>
        </row>
        <row r="36">
          <cell r="B36">
            <v>41138</v>
          </cell>
        </row>
        <row r="37">
          <cell r="B37">
            <v>41131</v>
          </cell>
        </row>
        <row r="38">
          <cell r="B38">
            <v>41124</v>
          </cell>
        </row>
        <row r="39">
          <cell r="B39">
            <v>41117</v>
          </cell>
        </row>
        <row r="40">
          <cell r="B40">
            <v>41110</v>
          </cell>
        </row>
        <row r="41">
          <cell r="B41">
            <v>41103</v>
          </cell>
        </row>
        <row r="42">
          <cell r="B42">
            <v>41096</v>
          </cell>
        </row>
        <row r="43">
          <cell r="B43">
            <v>41089</v>
          </cell>
        </row>
        <row r="44">
          <cell r="B44">
            <v>41082</v>
          </cell>
        </row>
        <row r="45">
          <cell r="B45">
            <v>41075</v>
          </cell>
        </row>
        <row r="46">
          <cell r="B46">
            <v>41068</v>
          </cell>
        </row>
        <row r="47">
          <cell r="B47">
            <v>41061</v>
          </cell>
        </row>
        <row r="48">
          <cell r="B48">
            <v>41054</v>
          </cell>
        </row>
        <row r="49">
          <cell r="B49">
            <v>41047</v>
          </cell>
        </row>
        <row r="50">
          <cell r="B50">
            <v>41040</v>
          </cell>
        </row>
        <row r="51">
          <cell r="B51">
            <v>41033</v>
          </cell>
        </row>
        <row r="52">
          <cell r="B52">
            <v>41026</v>
          </cell>
        </row>
        <row r="53">
          <cell r="B53">
            <v>41019</v>
          </cell>
        </row>
        <row r="54">
          <cell r="B54">
            <v>41012</v>
          </cell>
        </row>
        <row r="55">
          <cell r="B55">
            <v>41004</v>
          </cell>
        </row>
        <row r="56">
          <cell r="B56">
            <v>40998</v>
          </cell>
        </row>
        <row r="57">
          <cell r="B57">
            <v>40991</v>
          </cell>
        </row>
        <row r="58">
          <cell r="B58">
            <v>40984</v>
          </cell>
        </row>
        <row r="59">
          <cell r="B59">
            <v>40977</v>
          </cell>
        </row>
        <row r="60">
          <cell r="B60">
            <v>40970</v>
          </cell>
        </row>
        <row r="61">
          <cell r="B61">
            <v>40963</v>
          </cell>
        </row>
        <row r="62">
          <cell r="B62">
            <v>40956</v>
          </cell>
        </row>
        <row r="63">
          <cell r="B63">
            <v>40949</v>
          </cell>
        </row>
        <row r="64">
          <cell r="B64">
            <v>40942</v>
          </cell>
        </row>
        <row r="65">
          <cell r="B65">
            <v>40935</v>
          </cell>
        </row>
        <row r="66">
          <cell r="B66">
            <v>40928</v>
          </cell>
        </row>
        <row r="67">
          <cell r="B67">
            <v>40921</v>
          </cell>
        </row>
        <row r="68">
          <cell r="B68">
            <v>40914</v>
          </cell>
        </row>
        <row r="69">
          <cell r="B69">
            <v>40907</v>
          </cell>
        </row>
        <row r="70">
          <cell r="B70">
            <v>40900</v>
          </cell>
        </row>
        <row r="71">
          <cell r="B71">
            <v>40893</v>
          </cell>
        </row>
        <row r="72">
          <cell r="B72">
            <v>40886</v>
          </cell>
        </row>
        <row r="73">
          <cell r="B73">
            <v>40879</v>
          </cell>
        </row>
        <row r="74">
          <cell r="B74">
            <v>40872</v>
          </cell>
        </row>
        <row r="75">
          <cell r="B75">
            <v>40865</v>
          </cell>
        </row>
        <row r="76">
          <cell r="B76">
            <v>40858</v>
          </cell>
        </row>
        <row r="77">
          <cell r="B77">
            <v>40851</v>
          </cell>
        </row>
        <row r="78">
          <cell r="B78">
            <v>40844</v>
          </cell>
        </row>
        <row r="79">
          <cell r="B79">
            <v>40837</v>
          </cell>
        </row>
        <row r="80">
          <cell r="B80">
            <v>40830</v>
          </cell>
        </row>
        <row r="81">
          <cell r="B81">
            <v>40823</v>
          </cell>
        </row>
        <row r="82">
          <cell r="B82">
            <v>40816</v>
          </cell>
        </row>
        <row r="83">
          <cell r="B83">
            <v>40809</v>
          </cell>
        </row>
        <row r="84">
          <cell r="B84">
            <v>40802</v>
          </cell>
        </row>
        <row r="85">
          <cell r="B85">
            <v>40795</v>
          </cell>
        </row>
        <row r="86">
          <cell r="B86">
            <v>40788</v>
          </cell>
        </row>
        <row r="87">
          <cell r="B87">
            <v>40781</v>
          </cell>
        </row>
        <row r="88">
          <cell r="B88">
            <v>40774</v>
          </cell>
        </row>
        <row r="89">
          <cell r="B89">
            <v>40767</v>
          </cell>
        </row>
        <row r="90">
          <cell r="B90">
            <v>40760</v>
          </cell>
        </row>
        <row r="91">
          <cell r="B91">
            <v>40753</v>
          </cell>
        </row>
        <row r="92">
          <cell r="B92">
            <v>40746</v>
          </cell>
        </row>
        <row r="93">
          <cell r="B93">
            <v>40739</v>
          </cell>
        </row>
        <row r="94">
          <cell r="B94">
            <v>40732</v>
          </cell>
        </row>
        <row r="95">
          <cell r="B95">
            <v>40725</v>
          </cell>
        </row>
        <row r="96">
          <cell r="B96">
            <v>40718</v>
          </cell>
        </row>
        <row r="97">
          <cell r="B97">
            <v>40711</v>
          </cell>
        </row>
        <row r="98">
          <cell r="B98">
            <v>40704</v>
          </cell>
        </row>
        <row r="99">
          <cell r="B99">
            <v>40697</v>
          </cell>
        </row>
        <row r="100">
          <cell r="B100">
            <v>40690</v>
          </cell>
        </row>
        <row r="101">
          <cell r="B101">
            <v>40683</v>
          </cell>
        </row>
        <row r="102">
          <cell r="B102">
            <v>40676</v>
          </cell>
        </row>
        <row r="103">
          <cell r="B103">
            <v>40669</v>
          </cell>
        </row>
        <row r="104">
          <cell r="B104">
            <v>40662</v>
          </cell>
        </row>
        <row r="105">
          <cell r="B105">
            <v>40654</v>
          </cell>
        </row>
        <row r="106">
          <cell r="B106">
            <v>40648</v>
          </cell>
        </row>
        <row r="107">
          <cell r="B107">
            <v>40641</v>
          </cell>
        </row>
        <row r="108">
          <cell r="B108">
            <v>40634</v>
          </cell>
        </row>
        <row r="109">
          <cell r="B109">
            <v>40627</v>
          </cell>
        </row>
        <row r="110">
          <cell r="B110">
            <v>40620</v>
          </cell>
        </row>
        <row r="111">
          <cell r="B111">
            <v>40613</v>
          </cell>
        </row>
        <row r="112">
          <cell r="B112">
            <v>40606</v>
          </cell>
        </row>
        <row r="113">
          <cell r="B113">
            <v>40599</v>
          </cell>
        </row>
        <row r="114">
          <cell r="B114">
            <v>40592</v>
          </cell>
        </row>
        <row r="115">
          <cell r="B115">
            <v>40585</v>
          </cell>
        </row>
        <row r="116">
          <cell r="B116">
            <v>40578</v>
          </cell>
        </row>
        <row r="117">
          <cell r="B117">
            <v>40571</v>
          </cell>
        </row>
        <row r="118">
          <cell r="B118">
            <v>40564</v>
          </cell>
        </row>
        <row r="119">
          <cell r="B119">
            <v>40557</v>
          </cell>
        </row>
        <row r="120">
          <cell r="B120">
            <v>40550</v>
          </cell>
        </row>
        <row r="121">
          <cell r="B121">
            <v>40543</v>
          </cell>
        </row>
        <row r="122">
          <cell r="B122">
            <v>40535</v>
          </cell>
        </row>
        <row r="123">
          <cell r="B123">
            <v>40529</v>
          </cell>
        </row>
        <row r="124">
          <cell r="B124">
            <v>40522</v>
          </cell>
        </row>
        <row r="125">
          <cell r="B125">
            <v>40515</v>
          </cell>
        </row>
        <row r="126">
          <cell r="B126">
            <v>40508</v>
          </cell>
        </row>
        <row r="127">
          <cell r="B127">
            <v>40501</v>
          </cell>
        </row>
        <row r="128">
          <cell r="B128">
            <v>40494</v>
          </cell>
        </row>
        <row r="129">
          <cell r="B129">
            <v>40487</v>
          </cell>
        </row>
        <row r="130">
          <cell r="B130">
            <v>40480</v>
          </cell>
        </row>
        <row r="131">
          <cell r="B131">
            <v>40473</v>
          </cell>
        </row>
        <row r="132">
          <cell r="B132">
            <v>40466</v>
          </cell>
        </row>
        <row r="133">
          <cell r="B133">
            <v>40459</v>
          </cell>
        </row>
        <row r="134">
          <cell r="B134">
            <v>40452</v>
          </cell>
        </row>
        <row r="135">
          <cell r="B135">
            <v>40445</v>
          </cell>
        </row>
        <row r="136">
          <cell r="B136">
            <v>40438</v>
          </cell>
        </row>
        <row r="137">
          <cell r="B137">
            <v>40431</v>
          </cell>
        </row>
        <row r="138">
          <cell r="B138">
            <v>40424</v>
          </cell>
        </row>
        <row r="139">
          <cell r="B139">
            <v>40417</v>
          </cell>
        </row>
        <row r="140">
          <cell r="B140">
            <v>40410</v>
          </cell>
        </row>
        <row r="141">
          <cell r="B141">
            <v>40403</v>
          </cell>
        </row>
        <row r="142">
          <cell r="B142">
            <v>40396</v>
          </cell>
        </row>
        <row r="143">
          <cell r="B143">
            <v>40389</v>
          </cell>
        </row>
        <row r="144">
          <cell r="B144">
            <v>40382</v>
          </cell>
        </row>
        <row r="145">
          <cell r="B145">
            <v>40375</v>
          </cell>
        </row>
        <row r="146">
          <cell r="B146">
            <v>40368</v>
          </cell>
        </row>
        <row r="147">
          <cell r="B147">
            <v>40361</v>
          </cell>
        </row>
        <row r="148">
          <cell r="B148">
            <v>40354</v>
          </cell>
        </row>
        <row r="149">
          <cell r="B149">
            <v>40347</v>
          </cell>
        </row>
        <row r="150">
          <cell r="B150">
            <v>40340</v>
          </cell>
        </row>
        <row r="151">
          <cell r="B151">
            <v>40333</v>
          </cell>
        </row>
        <row r="152">
          <cell r="B152">
            <v>40326</v>
          </cell>
        </row>
        <row r="153">
          <cell r="B153">
            <v>40319</v>
          </cell>
        </row>
        <row r="154">
          <cell r="B154">
            <v>40312</v>
          </cell>
        </row>
        <row r="155">
          <cell r="B155">
            <v>40305</v>
          </cell>
        </row>
        <row r="156">
          <cell r="B156">
            <v>40298</v>
          </cell>
        </row>
        <row r="157">
          <cell r="B157">
            <v>40291</v>
          </cell>
        </row>
        <row r="158">
          <cell r="B158">
            <v>40284</v>
          </cell>
        </row>
        <row r="159">
          <cell r="B159">
            <v>40277</v>
          </cell>
        </row>
        <row r="160">
          <cell r="B160">
            <v>40269</v>
          </cell>
        </row>
        <row r="161">
          <cell r="B161">
            <v>40263</v>
          </cell>
        </row>
        <row r="162">
          <cell r="B162">
            <v>40256</v>
          </cell>
        </row>
        <row r="163">
          <cell r="B163">
            <v>40249</v>
          </cell>
        </row>
        <row r="164">
          <cell r="B164">
            <v>40242</v>
          </cell>
        </row>
        <row r="165">
          <cell r="B165">
            <v>40235</v>
          </cell>
        </row>
        <row r="166">
          <cell r="B166">
            <v>40228</v>
          </cell>
        </row>
        <row r="167">
          <cell r="B167">
            <v>40221</v>
          </cell>
        </row>
        <row r="168">
          <cell r="B168">
            <v>40214</v>
          </cell>
        </row>
        <row r="169">
          <cell r="B169">
            <v>40207</v>
          </cell>
        </row>
        <row r="170">
          <cell r="B170">
            <v>40200</v>
          </cell>
        </row>
        <row r="171">
          <cell r="B171">
            <v>40193</v>
          </cell>
        </row>
        <row r="172">
          <cell r="B172">
            <v>40186</v>
          </cell>
        </row>
        <row r="173">
          <cell r="B173">
            <v>40178</v>
          </cell>
        </row>
        <row r="174">
          <cell r="B174">
            <v>40171</v>
          </cell>
        </row>
        <row r="175">
          <cell r="B175">
            <v>40165</v>
          </cell>
        </row>
        <row r="176">
          <cell r="B176">
            <v>40158</v>
          </cell>
        </row>
        <row r="177">
          <cell r="B177">
            <v>40151</v>
          </cell>
        </row>
        <row r="178">
          <cell r="B178">
            <v>40144</v>
          </cell>
        </row>
        <row r="179">
          <cell r="B179">
            <v>40137</v>
          </cell>
        </row>
        <row r="180">
          <cell r="B180">
            <v>40130</v>
          </cell>
        </row>
        <row r="181">
          <cell r="B181">
            <v>40123</v>
          </cell>
        </row>
        <row r="182">
          <cell r="B182">
            <v>40116</v>
          </cell>
        </row>
        <row r="183">
          <cell r="B183">
            <v>40109</v>
          </cell>
        </row>
        <row r="184">
          <cell r="B184">
            <v>40102</v>
          </cell>
        </row>
        <row r="185">
          <cell r="B185">
            <v>40095</v>
          </cell>
        </row>
        <row r="186">
          <cell r="B186">
            <v>40088</v>
          </cell>
        </row>
        <row r="187">
          <cell r="B187">
            <v>40081</v>
          </cell>
        </row>
        <row r="188">
          <cell r="B188">
            <v>40074</v>
          </cell>
        </row>
        <row r="189">
          <cell r="B189">
            <v>40067</v>
          </cell>
        </row>
        <row r="190">
          <cell r="B190">
            <v>40060</v>
          </cell>
        </row>
        <row r="191">
          <cell r="B191">
            <v>40053</v>
          </cell>
        </row>
        <row r="192">
          <cell r="B192">
            <v>40046</v>
          </cell>
        </row>
        <row r="193">
          <cell r="B193">
            <v>40039</v>
          </cell>
        </row>
        <row r="194">
          <cell r="B194">
            <v>40032</v>
          </cell>
        </row>
        <row r="195">
          <cell r="B195">
            <v>40025</v>
          </cell>
        </row>
        <row r="196">
          <cell r="B196">
            <v>40018</v>
          </cell>
        </row>
        <row r="197">
          <cell r="B197">
            <v>40011</v>
          </cell>
        </row>
        <row r="198">
          <cell r="B198">
            <v>40004</v>
          </cell>
        </row>
        <row r="199">
          <cell r="B199">
            <v>39996</v>
          </cell>
        </row>
        <row r="200">
          <cell r="B200">
            <v>39990</v>
          </cell>
        </row>
        <row r="201">
          <cell r="B201">
            <v>39983</v>
          </cell>
        </row>
        <row r="202">
          <cell r="B202">
            <v>39976</v>
          </cell>
        </row>
        <row r="203">
          <cell r="B203">
            <v>39969</v>
          </cell>
        </row>
        <row r="204">
          <cell r="B204">
            <v>39962</v>
          </cell>
        </row>
        <row r="205">
          <cell r="B205">
            <v>39955</v>
          </cell>
        </row>
        <row r="206">
          <cell r="B206">
            <v>39948</v>
          </cell>
        </row>
        <row r="207">
          <cell r="B207">
            <v>39941</v>
          </cell>
        </row>
        <row r="208">
          <cell r="B208">
            <v>39934</v>
          </cell>
        </row>
        <row r="209">
          <cell r="B209">
            <v>39927</v>
          </cell>
        </row>
        <row r="210">
          <cell r="B210">
            <v>39920</v>
          </cell>
        </row>
        <row r="211">
          <cell r="B211">
            <v>39912</v>
          </cell>
        </row>
        <row r="212">
          <cell r="B212">
            <v>39906</v>
          </cell>
        </row>
        <row r="213">
          <cell r="B213">
            <v>39899</v>
          </cell>
        </row>
        <row r="214">
          <cell r="B214">
            <v>39892</v>
          </cell>
        </row>
        <row r="215">
          <cell r="B215">
            <v>39885</v>
          </cell>
        </row>
        <row r="216">
          <cell r="B216">
            <v>39878</v>
          </cell>
        </row>
        <row r="217">
          <cell r="B217">
            <v>39871</v>
          </cell>
        </row>
        <row r="218">
          <cell r="B218">
            <v>39864</v>
          </cell>
        </row>
        <row r="219">
          <cell r="B219">
            <v>39857</v>
          </cell>
        </row>
        <row r="220">
          <cell r="B220">
            <v>39850</v>
          </cell>
        </row>
        <row r="221">
          <cell r="B221">
            <v>39843</v>
          </cell>
        </row>
        <row r="222">
          <cell r="B222">
            <v>39836</v>
          </cell>
        </row>
        <row r="223">
          <cell r="B223">
            <v>39829</v>
          </cell>
        </row>
        <row r="224">
          <cell r="B224">
            <v>39822</v>
          </cell>
        </row>
        <row r="225">
          <cell r="B225">
            <v>39815</v>
          </cell>
        </row>
        <row r="226">
          <cell r="B226">
            <v>39808</v>
          </cell>
        </row>
        <row r="227">
          <cell r="B227">
            <v>39801</v>
          </cell>
        </row>
        <row r="228">
          <cell r="B228">
            <v>39794</v>
          </cell>
        </row>
        <row r="229">
          <cell r="B229">
            <v>39787</v>
          </cell>
        </row>
        <row r="230">
          <cell r="B230">
            <v>39780</v>
          </cell>
        </row>
        <row r="231">
          <cell r="B231">
            <v>39773</v>
          </cell>
        </row>
        <row r="232">
          <cell r="B232">
            <v>39766</v>
          </cell>
        </row>
        <row r="233">
          <cell r="B233">
            <v>39759</v>
          </cell>
        </row>
        <row r="234">
          <cell r="B234">
            <v>39752</v>
          </cell>
        </row>
        <row r="235">
          <cell r="B235">
            <v>39745</v>
          </cell>
        </row>
        <row r="236">
          <cell r="B236">
            <v>39738</v>
          </cell>
        </row>
        <row r="237">
          <cell r="B237">
            <v>39731</v>
          </cell>
        </row>
        <row r="238">
          <cell r="B238">
            <v>39724</v>
          </cell>
        </row>
        <row r="239">
          <cell r="B239">
            <v>39717</v>
          </cell>
        </row>
        <row r="240">
          <cell r="B240">
            <v>39710</v>
          </cell>
        </row>
        <row r="241">
          <cell r="B241">
            <v>39703</v>
          </cell>
        </row>
        <row r="242">
          <cell r="B242">
            <v>39696</v>
          </cell>
        </row>
        <row r="243">
          <cell r="B243">
            <v>39689</v>
          </cell>
        </row>
        <row r="244">
          <cell r="B244">
            <v>39682</v>
          </cell>
        </row>
        <row r="245">
          <cell r="B245">
            <v>39675</v>
          </cell>
        </row>
        <row r="246">
          <cell r="B246">
            <v>39668</v>
          </cell>
        </row>
        <row r="247">
          <cell r="B247">
            <v>39661</v>
          </cell>
        </row>
        <row r="248">
          <cell r="B248">
            <v>39654</v>
          </cell>
        </row>
        <row r="249">
          <cell r="B249">
            <v>39647</v>
          </cell>
        </row>
        <row r="250">
          <cell r="B250">
            <v>39640</v>
          </cell>
        </row>
        <row r="251">
          <cell r="B251">
            <v>39632</v>
          </cell>
        </row>
        <row r="252">
          <cell r="B252">
            <v>39626</v>
          </cell>
        </row>
        <row r="253">
          <cell r="B253">
            <v>39619</v>
          </cell>
        </row>
        <row r="254">
          <cell r="B254">
            <v>39612</v>
          </cell>
        </row>
        <row r="255">
          <cell r="B255">
            <v>39605</v>
          </cell>
        </row>
        <row r="256">
          <cell r="B256">
            <v>39598</v>
          </cell>
        </row>
        <row r="257">
          <cell r="B257">
            <v>39591</v>
          </cell>
        </row>
        <row r="258">
          <cell r="B258">
            <v>39584</v>
          </cell>
        </row>
        <row r="259">
          <cell r="B259">
            <v>39577</v>
          </cell>
        </row>
        <row r="260">
          <cell r="B260">
            <v>39570</v>
          </cell>
        </row>
        <row r="261">
          <cell r="B261">
            <v>39563</v>
          </cell>
        </row>
        <row r="262">
          <cell r="B262">
            <v>39556</v>
          </cell>
        </row>
        <row r="263">
          <cell r="B263">
            <v>39549</v>
          </cell>
        </row>
        <row r="264">
          <cell r="B264">
            <v>39542</v>
          </cell>
        </row>
        <row r="265">
          <cell r="B265">
            <v>39535</v>
          </cell>
        </row>
        <row r="266">
          <cell r="B266">
            <v>39527</v>
          </cell>
        </row>
        <row r="267">
          <cell r="B267">
            <v>39521</v>
          </cell>
        </row>
        <row r="268">
          <cell r="B268">
            <v>39514</v>
          </cell>
        </row>
        <row r="269">
          <cell r="B269">
            <v>39507</v>
          </cell>
        </row>
        <row r="270">
          <cell r="B270">
            <v>39500</v>
          </cell>
        </row>
        <row r="271">
          <cell r="B271">
            <v>39493</v>
          </cell>
        </row>
        <row r="272">
          <cell r="B272">
            <v>39486</v>
          </cell>
        </row>
        <row r="273">
          <cell r="B273">
            <v>39479</v>
          </cell>
        </row>
        <row r="274">
          <cell r="B274">
            <v>39472</v>
          </cell>
        </row>
        <row r="275">
          <cell r="B275">
            <v>39465</v>
          </cell>
        </row>
        <row r="276">
          <cell r="B276">
            <v>39458</v>
          </cell>
        </row>
        <row r="277">
          <cell r="B277">
            <v>39451</v>
          </cell>
        </row>
        <row r="278">
          <cell r="B278">
            <v>39444</v>
          </cell>
        </row>
        <row r="279">
          <cell r="B279">
            <v>39437</v>
          </cell>
        </row>
        <row r="280">
          <cell r="B280">
            <v>39430</v>
          </cell>
        </row>
        <row r="281">
          <cell r="B281">
            <v>39423</v>
          </cell>
        </row>
        <row r="282">
          <cell r="B282">
            <v>39416</v>
          </cell>
        </row>
        <row r="283">
          <cell r="B283">
            <v>39409</v>
          </cell>
        </row>
        <row r="284">
          <cell r="B284">
            <v>39402</v>
          </cell>
        </row>
        <row r="285">
          <cell r="B285">
            <v>39395</v>
          </cell>
        </row>
        <row r="286">
          <cell r="B286">
            <v>39388</v>
          </cell>
        </row>
        <row r="287">
          <cell r="B287">
            <v>39381</v>
          </cell>
        </row>
        <row r="288">
          <cell r="B288">
            <v>39374</v>
          </cell>
        </row>
        <row r="289">
          <cell r="B289">
            <v>39367</v>
          </cell>
        </row>
        <row r="290">
          <cell r="B290">
            <v>39360</v>
          </cell>
        </row>
        <row r="291">
          <cell r="B291">
            <v>39353</v>
          </cell>
        </row>
        <row r="292">
          <cell r="B292">
            <v>39346</v>
          </cell>
        </row>
        <row r="293">
          <cell r="B293">
            <v>39339</v>
          </cell>
        </row>
        <row r="294">
          <cell r="B294">
            <v>39332</v>
          </cell>
        </row>
        <row r="295">
          <cell r="B295">
            <v>39325</v>
          </cell>
        </row>
        <row r="296">
          <cell r="B296">
            <v>39318</v>
          </cell>
        </row>
        <row r="297">
          <cell r="B297">
            <v>39311</v>
          </cell>
        </row>
        <row r="298">
          <cell r="B298">
            <v>39304</v>
          </cell>
        </row>
        <row r="299">
          <cell r="B299">
            <v>39297</v>
          </cell>
        </row>
        <row r="300">
          <cell r="B300">
            <v>39290</v>
          </cell>
        </row>
        <row r="301">
          <cell r="B301">
            <v>39283</v>
          </cell>
        </row>
        <row r="302">
          <cell r="B302">
            <v>39276</v>
          </cell>
        </row>
        <row r="303">
          <cell r="B303">
            <v>39269</v>
          </cell>
        </row>
        <row r="304">
          <cell r="B304">
            <v>39262</v>
          </cell>
        </row>
        <row r="305">
          <cell r="B305">
            <v>39255</v>
          </cell>
        </row>
        <row r="306">
          <cell r="B306">
            <v>39248</v>
          </cell>
        </row>
        <row r="307">
          <cell r="B307">
            <v>39241</v>
          </cell>
        </row>
        <row r="308">
          <cell r="B308">
            <v>39234</v>
          </cell>
        </row>
        <row r="309">
          <cell r="B309">
            <v>39227</v>
          </cell>
        </row>
        <row r="310">
          <cell r="B310">
            <v>39220</v>
          </cell>
        </row>
        <row r="311">
          <cell r="B311">
            <v>39213</v>
          </cell>
        </row>
        <row r="312">
          <cell r="B312">
            <v>39206</v>
          </cell>
        </row>
        <row r="313">
          <cell r="B313">
            <v>39199</v>
          </cell>
        </row>
        <row r="314">
          <cell r="B314">
            <v>39192</v>
          </cell>
        </row>
        <row r="315">
          <cell r="B315">
            <v>39185</v>
          </cell>
        </row>
        <row r="316">
          <cell r="B316">
            <v>39177</v>
          </cell>
        </row>
        <row r="317">
          <cell r="B317">
            <v>39171</v>
          </cell>
        </row>
        <row r="318">
          <cell r="B318">
            <v>39164</v>
          </cell>
        </row>
        <row r="319">
          <cell r="B319">
            <v>39157</v>
          </cell>
        </row>
        <row r="320">
          <cell r="B320">
            <v>39150</v>
          </cell>
        </row>
        <row r="321">
          <cell r="B321">
            <v>39143</v>
          </cell>
        </row>
        <row r="322">
          <cell r="B322">
            <v>39136</v>
          </cell>
        </row>
        <row r="323">
          <cell r="B323">
            <v>39129</v>
          </cell>
        </row>
        <row r="324">
          <cell r="B324">
            <v>39122</v>
          </cell>
        </row>
        <row r="325">
          <cell r="B325">
            <v>39115</v>
          </cell>
        </row>
        <row r="326">
          <cell r="B326">
            <v>39108</v>
          </cell>
        </row>
        <row r="327">
          <cell r="B327">
            <v>39101</v>
          </cell>
        </row>
        <row r="328">
          <cell r="B328">
            <v>39094</v>
          </cell>
        </row>
        <row r="329">
          <cell r="B329">
            <v>39087</v>
          </cell>
        </row>
        <row r="330">
          <cell r="B330">
            <v>39080</v>
          </cell>
        </row>
        <row r="331">
          <cell r="B331">
            <v>39073</v>
          </cell>
        </row>
        <row r="332">
          <cell r="B332">
            <v>39066</v>
          </cell>
        </row>
        <row r="333">
          <cell r="B333">
            <v>39059</v>
          </cell>
        </row>
        <row r="334">
          <cell r="B334">
            <v>39052</v>
          </cell>
        </row>
        <row r="335">
          <cell r="B335">
            <v>39045</v>
          </cell>
        </row>
        <row r="336">
          <cell r="B336">
            <v>39038</v>
          </cell>
        </row>
        <row r="337">
          <cell r="B337">
            <v>39031</v>
          </cell>
        </row>
        <row r="338">
          <cell r="B338">
            <v>39024</v>
          </cell>
        </row>
        <row r="339">
          <cell r="B339">
            <v>39017</v>
          </cell>
        </row>
        <row r="340">
          <cell r="B340">
            <v>39010</v>
          </cell>
        </row>
        <row r="341">
          <cell r="B341">
            <v>39003</v>
          </cell>
        </row>
        <row r="342">
          <cell r="B342">
            <v>38996</v>
          </cell>
        </row>
        <row r="343">
          <cell r="B343">
            <v>38989</v>
          </cell>
        </row>
        <row r="344">
          <cell r="B344">
            <v>38982</v>
          </cell>
        </row>
        <row r="345">
          <cell r="B345">
            <v>38975</v>
          </cell>
        </row>
        <row r="346">
          <cell r="B346">
            <v>38968</v>
          </cell>
        </row>
        <row r="347">
          <cell r="B347">
            <v>38961</v>
          </cell>
        </row>
        <row r="348">
          <cell r="B348">
            <v>38954</v>
          </cell>
        </row>
        <row r="349">
          <cell r="B349">
            <v>38947</v>
          </cell>
        </row>
        <row r="350">
          <cell r="B350">
            <v>38940</v>
          </cell>
        </row>
        <row r="351">
          <cell r="B351">
            <v>38933</v>
          </cell>
        </row>
        <row r="352">
          <cell r="B352">
            <v>38926</v>
          </cell>
        </row>
        <row r="353">
          <cell r="B353">
            <v>38919</v>
          </cell>
        </row>
        <row r="354">
          <cell r="B354">
            <v>38912</v>
          </cell>
        </row>
        <row r="355">
          <cell r="B355">
            <v>38905</v>
          </cell>
        </row>
        <row r="356">
          <cell r="B356">
            <v>38898</v>
          </cell>
        </row>
        <row r="357">
          <cell r="B357">
            <v>38891</v>
          </cell>
        </row>
        <row r="358">
          <cell r="B358">
            <v>38884</v>
          </cell>
        </row>
        <row r="359">
          <cell r="B359">
            <v>38877</v>
          </cell>
        </row>
        <row r="360">
          <cell r="B360">
            <v>38870</v>
          </cell>
        </row>
        <row r="361">
          <cell r="B361">
            <v>38863</v>
          </cell>
        </row>
        <row r="362">
          <cell r="B362">
            <v>38856</v>
          </cell>
        </row>
        <row r="363">
          <cell r="B363">
            <v>38849</v>
          </cell>
        </row>
        <row r="364">
          <cell r="B364">
            <v>38842</v>
          </cell>
        </row>
        <row r="365">
          <cell r="B365">
            <v>38835</v>
          </cell>
        </row>
        <row r="366">
          <cell r="B366">
            <v>38828</v>
          </cell>
        </row>
        <row r="367">
          <cell r="B367">
            <v>38820</v>
          </cell>
        </row>
        <row r="368">
          <cell r="B368">
            <v>38814</v>
          </cell>
        </row>
        <row r="369">
          <cell r="B369">
            <v>38807</v>
          </cell>
        </row>
        <row r="370">
          <cell r="B370">
            <v>38800</v>
          </cell>
        </row>
        <row r="371">
          <cell r="B371">
            <v>38793</v>
          </cell>
        </row>
        <row r="372">
          <cell r="B372">
            <v>38786</v>
          </cell>
        </row>
        <row r="373">
          <cell r="B373">
            <v>38779</v>
          </cell>
        </row>
        <row r="374">
          <cell r="B374">
            <v>38772</v>
          </cell>
        </row>
        <row r="375">
          <cell r="B375">
            <v>38765</v>
          </cell>
        </row>
        <row r="376">
          <cell r="B376">
            <v>38758</v>
          </cell>
        </row>
        <row r="377">
          <cell r="B377">
            <v>38751</v>
          </cell>
        </row>
        <row r="378">
          <cell r="B378">
            <v>38744</v>
          </cell>
        </row>
        <row r="379">
          <cell r="B379">
            <v>38737</v>
          </cell>
        </row>
        <row r="380">
          <cell r="B380">
            <v>38730</v>
          </cell>
        </row>
        <row r="381">
          <cell r="B381">
            <v>38723</v>
          </cell>
        </row>
        <row r="382">
          <cell r="B382">
            <v>38716</v>
          </cell>
        </row>
        <row r="383">
          <cell r="B383">
            <v>38709</v>
          </cell>
        </row>
        <row r="384">
          <cell r="B384">
            <v>38702</v>
          </cell>
        </row>
        <row r="385">
          <cell r="B385">
            <v>38695</v>
          </cell>
        </row>
        <row r="386">
          <cell r="B386">
            <v>38688</v>
          </cell>
        </row>
        <row r="387">
          <cell r="B387">
            <v>38681</v>
          </cell>
        </row>
        <row r="388">
          <cell r="B388">
            <v>38674</v>
          </cell>
        </row>
        <row r="389">
          <cell r="B389">
            <v>38667</v>
          </cell>
        </row>
        <row r="390">
          <cell r="B390">
            <v>38660</v>
          </cell>
        </row>
        <row r="391">
          <cell r="B391">
            <v>38653</v>
          </cell>
        </row>
        <row r="392">
          <cell r="B392">
            <v>38646</v>
          </cell>
        </row>
        <row r="393">
          <cell r="B393">
            <v>38639</v>
          </cell>
        </row>
        <row r="394">
          <cell r="B394">
            <v>38632</v>
          </cell>
        </row>
        <row r="395">
          <cell r="B395">
            <v>38625</v>
          </cell>
        </row>
        <row r="396">
          <cell r="B396">
            <v>38618</v>
          </cell>
        </row>
        <row r="397">
          <cell r="B397">
            <v>38611</v>
          </cell>
        </row>
        <row r="398">
          <cell r="B398">
            <v>38604</v>
          </cell>
        </row>
        <row r="399">
          <cell r="B399">
            <v>38597</v>
          </cell>
        </row>
        <row r="400">
          <cell r="B400">
            <v>38590</v>
          </cell>
        </row>
        <row r="401">
          <cell r="B401">
            <v>38583</v>
          </cell>
        </row>
        <row r="402">
          <cell r="B402">
            <v>38576</v>
          </cell>
        </row>
        <row r="403">
          <cell r="B403">
            <v>38569</v>
          </cell>
        </row>
        <row r="404">
          <cell r="B404">
            <v>38562</v>
          </cell>
        </row>
        <row r="405">
          <cell r="B405">
            <v>38555</v>
          </cell>
        </row>
        <row r="406">
          <cell r="B406">
            <v>38548</v>
          </cell>
        </row>
        <row r="407">
          <cell r="B407">
            <v>38541</v>
          </cell>
        </row>
        <row r="408">
          <cell r="B408">
            <v>38534</v>
          </cell>
        </row>
        <row r="409">
          <cell r="B409">
            <v>38527</v>
          </cell>
        </row>
        <row r="410">
          <cell r="B410">
            <v>38520</v>
          </cell>
        </row>
        <row r="411">
          <cell r="B411">
            <v>38513</v>
          </cell>
        </row>
        <row r="412">
          <cell r="B412">
            <v>38506</v>
          </cell>
        </row>
        <row r="413">
          <cell r="B413">
            <v>38499</v>
          </cell>
        </row>
        <row r="414">
          <cell r="B414">
            <v>38492</v>
          </cell>
        </row>
        <row r="415">
          <cell r="B415">
            <v>38485</v>
          </cell>
        </row>
        <row r="416">
          <cell r="B416">
            <v>38478</v>
          </cell>
        </row>
        <row r="417">
          <cell r="B417">
            <v>38471</v>
          </cell>
        </row>
        <row r="418">
          <cell r="B418">
            <v>38464</v>
          </cell>
        </row>
        <row r="419">
          <cell r="B419">
            <v>38457</v>
          </cell>
        </row>
        <row r="420">
          <cell r="B420">
            <v>38450</v>
          </cell>
        </row>
        <row r="421">
          <cell r="B421">
            <v>38443</v>
          </cell>
        </row>
        <row r="422">
          <cell r="B422">
            <v>38435</v>
          </cell>
        </row>
        <row r="423">
          <cell r="B423">
            <v>38429</v>
          </cell>
        </row>
        <row r="424">
          <cell r="B424">
            <v>38422</v>
          </cell>
        </row>
        <row r="425">
          <cell r="B425">
            <v>38415</v>
          </cell>
        </row>
        <row r="426">
          <cell r="B426">
            <v>38408</v>
          </cell>
        </row>
        <row r="427">
          <cell r="B427">
            <v>38401</v>
          </cell>
        </row>
        <row r="428">
          <cell r="B428">
            <v>38394</v>
          </cell>
        </row>
        <row r="429">
          <cell r="B429">
            <v>38387</v>
          </cell>
        </row>
        <row r="430">
          <cell r="B430">
            <v>38380</v>
          </cell>
        </row>
        <row r="431">
          <cell r="B431">
            <v>38373</v>
          </cell>
        </row>
        <row r="432">
          <cell r="B432">
            <v>38366</v>
          </cell>
        </row>
        <row r="433">
          <cell r="B433">
            <v>38359</v>
          </cell>
        </row>
        <row r="434">
          <cell r="B434">
            <v>38352</v>
          </cell>
        </row>
        <row r="435">
          <cell r="B435">
            <v>38344</v>
          </cell>
        </row>
        <row r="436">
          <cell r="B436">
            <v>38338</v>
          </cell>
        </row>
        <row r="437">
          <cell r="B437">
            <v>38331</v>
          </cell>
        </row>
        <row r="438">
          <cell r="B438">
            <v>38324</v>
          </cell>
        </row>
        <row r="439">
          <cell r="B439">
            <v>38317</v>
          </cell>
        </row>
        <row r="440">
          <cell r="B440">
            <v>38310</v>
          </cell>
        </row>
        <row r="441">
          <cell r="B441">
            <v>38303</v>
          </cell>
        </row>
        <row r="442">
          <cell r="B442">
            <v>38296</v>
          </cell>
        </row>
        <row r="443">
          <cell r="B443">
            <v>38289</v>
          </cell>
        </row>
        <row r="444">
          <cell r="B444">
            <v>38282</v>
          </cell>
        </row>
        <row r="445">
          <cell r="B445">
            <v>38275</v>
          </cell>
        </row>
        <row r="446">
          <cell r="B446">
            <v>38268</v>
          </cell>
        </row>
        <row r="447">
          <cell r="B447">
            <v>38261</v>
          </cell>
        </row>
        <row r="448">
          <cell r="B448">
            <v>38254</v>
          </cell>
        </row>
        <row r="449">
          <cell r="B449">
            <v>38247</v>
          </cell>
        </row>
        <row r="450">
          <cell r="B450">
            <v>38240</v>
          </cell>
        </row>
        <row r="451">
          <cell r="B451">
            <v>38233</v>
          </cell>
        </row>
        <row r="452">
          <cell r="B452">
            <v>38226</v>
          </cell>
        </row>
        <row r="453">
          <cell r="B453">
            <v>38219</v>
          </cell>
        </row>
        <row r="454">
          <cell r="B454">
            <v>38212</v>
          </cell>
        </row>
        <row r="455">
          <cell r="B455">
            <v>38205</v>
          </cell>
        </row>
        <row r="456">
          <cell r="B456">
            <v>38198</v>
          </cell>
        </row>
        <row r="457">
          <cell r="B457">
            <v>38191</v>
          </cell>
        </row>
        <row r="458">
          <cell r="B458">
            <v>38184</v>
          </cell>
        </row>
        <row r="459">
          <cell r="B459">
            <v>38177</v>
          </cell>
        </row>
        <row r="460">
          <cell r="B460">
            <v>38170</v>
          </cell>
        </row>
        <row r="461">
          <cell r="B461">
            <v>38163</v>
          </cell>
        </row>
        <row r="462">
          <cell r="B462">
            <v>38156</v>
          </cell>
        </row>
        <row r="463">
          <cell r="B463">
            <v>38148</v>
          </cell>
        </row>
        <row r="464">
          <cell r="B464">
            <v>38142</v>
          </cell>
        </row>
        <row r="465">
          <cell r="B465">
            <v>38135</v>
          </cell>
        </row>
        <row r="466">
          <cell r="B466">
            <v>38128</v>
          </cell>
        </row>
        <row r="467">
          <cell r="B467">
            <v>38121</v>
          </cell>
        </row>
        <row r="468">
          <cell r="B468">
            <v>38114</v>
          </cell>
        </row>
        <row r="469">
          <cell r="B469">
            <v>38107</v>
          </cell>
        </row>
        <row r="470">
          <cell r="B470">
            <v>38100</v>
          </cell>
        </row>
        <row r="471">
          <cell r="B471">
            <v>38093</v>
          </cell>
        </row>
        <row r="472">
          <cell r="B472">
            <v>38085</v>
          </cell>
        </row>
        <row r="473">
          <cell r="B473">
            <v>38079</v>
          </cell>
        </row>
        <row r="474">
          <cell r="B474">
            <v>38072</v>
          </cell>
        </row>
        <row r="475">
          <cell r="B475">
            <v>38065</v>
          </cell>
        </row>
        <row r="476">
          <cell r="B476">
            <v>38058</v>
          </cell>
        </row>
        <row r="477">
          <cell r="B477">
            <v>38051</v>
          </cell>
        </row>
        <row r="478">
          <cell r="B478">
            <v>38044</v>
          </cell>
        </row>
        <row r="479">
          <cell r="B479">
            <v>38037</v>
          </cell>
        </row>
        <row r="480">
          <cell r="B480">
            <v>38030</v>
          </cell>
        </row>
        <row r="481">
          <cell r="B481">
            <v>38023</v>
          </cell>
        </row>
        <row r="482">
          <cell r="B482">
            <v>38016</v>
          </cell>
        </row>
        <row r="483">
          <cell r="B483">
            <v>38009</v>
          </cell>
        </row>
        <row r="484">
          <cell r="B484">
            <v>38002</v>
          </cell>
        </row>
        <row r="485">
          <cell r="B485">
            <v>37995</v>
          </cell>
        </row>
        <row r="486">
          <cell r="B486">
            <v>37988</v>
          </cell>
        </row>
        <row r="487">
          <cell r="B487">
            <v>37981</v>
          </cell>
        </row>
        <row r="488">
          <cell r="B488">
            <v>37974</v>
          </cell>
        </row>
        <row r="489">
          <cell r="B489">
            <v>37967</v>
          </cell>
        </row>
        <row r="490">
          <cell r="B490">
            <v>37960</v>
          </cell>
        </row>
        <row r="491">
          <cell r="B491">
            <v>37953</v>
          </cell>
        </row>
        <row r="492">
          <cell r="B492">
            <v>37946</v>
          </cell>
        </row>
        <row r="493">
          <cell r="B493">
            <v>37939</v>
          </cell>
        </row>
        <row r="494">
          <cell r="B494">
            <v>37932</v>
          </cell>
        </row>
        <row r="495">
          <cell r="B495">
            <v>37925</v>
          </cell>
        </row>
        <row r="496">
          <cell r="B496">
            <v>37918</v>
          </cell>
        </row>
        <row r="497">
          <cell r="B497">
            <v>37911</v>
          </cell>
        </row>
        <row r="498">
          <cell r="B498">
            <v>37904</v>
          </cell>
        </row>
        <row r="499">
          <cell r="B499">
            <v>37897</v>
          </cell>
        </row>
        <row r="500">
          <cell r="B500">
            <v>37890</v>
          </cell>
        </row>
        <row r="501">
          <cell r="B501">
            <v>37883</v>
          </cell>
        </row>
        <row r="502">
          <cell r="B502">
            <v>37876</v>
          </cell>
        </row>
        <row r="503">
          <cell r="B503">
            <v>37869</v>
          </cell>
        </row>
        <row r="504">
          <cell r="B504">
            <v>37862</v>
          </cell>
        </row>
        <row r="505">
          <cell r="B505">
            <v>37855</v>
          </cell>
        </row>
        <row r="506">
          <cell r="B506">
            <v>37848</v>
          </cell>
        </row>
        <row r="507">
          <cell r="B507">
            <v>37841</v>
          </cell>
        </row>
        <row r="508">
          <cell r="B508">
            <v>37834</v>
          </cell>
        </row>
        <row r="509">
          <cell r="B509">
            <v>37827</v>
          </cell>
        </row>
        <row r="510">
          <cell r="B510">
            <v>37820</v>
          </cell>
        </row>
        <row r="511">
          <cell r="B511">
            <v>37813</v>
          </cell>
        </row>
        <row r="512">
          <cell r="B512">
            <v>37805</v>
          </cell>
        </row>
        <row r="513">
          <cell r="B513">
            <v>37799</v>
          </cell>
        </row>
        <row r="514">
          <cell r="B514">
            <v>37792</v>
          </cell>
        </row>
        <row r="515">
          <cell r="B515">
            <v>37785</v>
          </cell>
        </row>
        <row r="516">
          <cell r="B516">
            <v>37778</v>
          </cell>
        </row>
        <row r="517">
          <cell r="B517">
            <v>37771</v>
          </cell>
        </row>
        <row r="518">
          <cell r="B518">
            <v>37764</v>
          </cell>
        </row>
        <row r="519">
          <cell r="B519">
            <v>37757</v>
          </cell>
        </row>
        <row r="520">
          <cell r="B520">
            <v>37750</v>
          </cell>
        </row>
        <row r="521">
          <cell r="B521">
            <v>37743</v>
          </cell>
        </row>
        <row r="522">
          <cell r="B522">
            <v>37736</v>
          </cell>
        </row>
        <row r="523">
          <cell r="B523">
            <v>37728</v>
          </cell>
        </row>
        <row r="524">
          <cell r="B524">
            <v>37722</v>
          </cell>
        </row>
        <row r="525">
          <cell r="B525">
            <v>37715</v>
          </cell>
        </row>
        <row r="526">
          <cell r="B526">
            <v>37708</v>
          </cell>
        </row>
        <row r="527">
          <cell r="B527">
            <v>37701</v>
          </cell>
        </row>
        <row r="528">
          <cell r="B528">
            <v>37694</v>
          </cell>
        </row>
        <row r="529">
          <cell r="B529">
            <v>37687</v>
          </cell>
        </row>
        <row r="530">
          <cell r="B530">
            <v>37680</v>
          </cell>
        </row>
        <row r="531">
          <cell r="B531">
            <v>37673</v>
          </cell>
        </row>
        <row r="532">
          <cell r="B532">
            <v>37666</v>
          </cell>
        </row>
        <row r="533">
          <cell r="B533">
            <v>37659</v>
          </cell>
        </row>
      </sheetData>
      <sheetData sheetId="38">
        <row r="42">
          <cell r="B42">
            <v>41306</v>
          </cell>
          <cell r="H42">
            <v>41306</v>
          </cell>
        </row>
        <row r="43">
          <cell r="B43">
            <v>41299</v>
          </cell>
          <cell r="H43">
            <v>41299</v>
          </cell>
        </row>
        <row r="44">
          <cell r="B44">
            <v>41292</v>
          </cell>
          <cell r="H44">
            <v>41292</v>
          </cell>
        </row>
        <row r="45">
          <cell r="B45">
            <v>41285</v>
          </cell>
          <cell r="H45">
            <v>41285</v>
          </cell>
        </row>
        <row r="46">
          <cell r="B46">
            <v>41278</v>
          </cell>
          <cell r="H46">
            <v>41278</v>
          </cell>
        </row>
        <row r="47">
          <cell r="B47">
            <v>41271</v>
          </cell>
          <cell r="H47">
            <v>41271</v>
          </cell>
        </row>
        <row r="48">
          <cell r="B48">
            <v>41264</v>
          </cell>
          <cell r="H48">
            <v>41264</v>
          </cell>
        </row>
        <row r="49">
          <cell r="B49">
            <v>41257</v>
          </cell>
          <cell r="H49">
            <v>41257</v>
          </cell>
        </row>
        <row r="50">
          <cell r="B50">
            <v>41250</v>
          </cell>
          <cell r="H50">
            <v>41250</v>
          </cell>
        </row>
        <row r="51">
          <cell r="B51">
            <v>41243</v>
          </cell>
          <cell r="H51">
            <v>41243</v>
          </cell>
        </row>
        <row r="52">
          <cell r="B52">
            <v>41236</v>
          </cell>
          <cell r="H52">
            <v>41236</v>
          </cell>
        </row>
        <row r="53">
          <cell r="B53">
            <v>41229</v>
          </cell>
          <cell r="H53">
            <v>41229</v>
          </cell>
        </row>
        <row r="54">
          <cell r="B54">
            <v>41222</v>
          </cell>
          <cell r="H54">
            <v>41222</v>
          </cell>
        </row>
        <row r="55">
          <cell r="B55">
            <v>41215</v>
          </cell>
          <cell r="H55">
            <v>41215</v>
          </cell>
        </row>
        <row r="56">
          <cell r="B56">
            <v>41208</v>
          </cell>
          <cell r="H56">
            <v>41208</v>
          </cell>
        </row>
        <row r="57">
          <cell r="B57">
            <v>41201</v>
          </cell>
          <cell r="H57">
            <v>41201</v>
          </cell>
        </row>
        <row r="58">
          <cell r="B58">
            <v>41194</v>
          </cell>
          <cell r="H58">
            <v>41194</v>
          </cell>
        </row>
        <row r="59">
          <cell r="B59">
            <v>41187</v>
          </cell>
          <cell r="H59">
            <v>41187</v>
          </cell>
        </row>
        <row r="60">
          <cell r="B60">
            <v>41180</v>
          </cell>
          <cell r="H60">
            <v>41180</v>
          </cell>
        </row>
        <row r="61">
          <cell r="B61">
            <v>41173</v>
          </cell>
          <cell r="H61">
            <v>41173</v>
          </cell>
        </row>
        <row r="62">
          <cell r="B62">
            <v>41166</v>
          </cell>
          <cell r="H62">
            <v>41166</v>
          </cell>
        </row>
        <row r="63">
          <cell r="B63">
            <v>41159</v>
          </cell>
          <cell r="H63">
            <v>41159</v>
          </cell>
        </row>
        <row r="64">
          <cell r="B64">
            <v>41152</v>
          </cell>
          <cell r="H64">
            <v>41152</v>
          </cell>
        </row>
        <row r="65">
          <cell r="B65">
            <v>41145</v>
          </cell>
          <cell r="H65">
            <v>41145</v>
          </cell>
        </row>
        <row r="66">
          <cell r="B66">
            <v>41138</v>
          </cell>
          <cell r="H66">
            <v>41138</v>
          </cell>
        </row>
        <row r="67">
          <cell r="B67">
            <v>41131</v>
          </cell>
          <cell r="H67">
            <v>41131</v>
          </cell>
        </row>
        <row r="68">
          <cell r="B68">
            <v>41124</v>
          </cell>
          <cell r="H68">
            <v>41124</v>
          </cell>
        </row>
        <row r="69">
          <cell r="B69">
            <v>41117</v>
          </cell>
          <cell r="H69">
            <v>41117</v>
          </cell>
        </row>
        <row r="70">
          <cell r="B70">
            <v>41110</v>
          </cell>
          <cell r="H70">
            <v>41110</v>
          </cell>
        </row>
        <row r="71">
          <cell r="B71">
            <v>41103</v>
          </cell>
          <cell r="H71">
            <v>41103</v>
          </cell>
        </row>
        <row r="72">
          <cell r="B72">
            <v>41096</v>
          </cell>
          <cell r="H72">
            <v>41096</v>
          </cell>
        </row>
        <row r="73">
          <cell r="B73">
            <v>41089</v>
          </cell>
          <cell r="H73">
            <v>41089</v>
          </cell>
        </row>
        <row r="74">
          <cell r="B74">
            <v>41082</v>
          </cell>
          <cell r="H74">
            <v>41082</v>
          </cell>
        </row>
        <row r="75">
          <cell r="B75">
            <v>41075</v>
          </cell>
          <cell r="H75">
            <v>41075</v>
          </cell>
        </row>
        <row r="76">
          <cell r="B76">
            <v>41068</v>
          </cell>
          <cell r="H76">
            <v>41068</v>
          </cell>
        </row>
        <row r="77">
          <cell r="B77">
            <v>41061</v>
          </cell>
          <cell r="H77">
            <v>41061</v>
          </cell>
        </row>
        <row r="78">
          <cell r="B78">
            <v>41054</v>
          </cell>
          <cell r="H78">
            <v>41054</v>
          </cell>
        </row>
        <row r="79">
          <cell r="B79">
            <v>41047</v>
          </cell>
          <cell r="H79">
            <v>41047</v>
          </cell>
        </row>
        <row r="80">
          <cell r="B80">
            <v>41040</v>
          </cell>
          <cell r="H80">
            <v>41040</v>
          </cell>
        </row>
        <row r="81">
          <cell r="B81">
            <v>41033</v>
          </cell>
          <cell r="H81">
            <v>41033</v>
          </cell>
        </row>
        <row r="82">
          <cell r="B82">
            <v>41026</v>
          </cell>
          <cell r="H82">
            <v>41026</v>
          </cell>
        </row>
        <row r="83">
          <cell r="B83">
            <v>41019</v>
          </cell>
          <cell r="H83">
            <v>41019</v>
          </cell>
        </row>
        <row r="84">
          <cell r="B84">
            <v>41012</v>
          </cell>
          <cell r="H84">
            <v>41012</v>
          </cell>
        </row>
        <row r="85">
          <cell r="B85">
            <v>41004</v>
          </cell>
          <cell r="H85">
            <v>41004</v>
          </cell>
        </row>
        <row r="86">
          <cell r="B86">
            <v>40998</v>
          </cell>
          <cell r="H86">
            <v>40998</v>
          </cell>
        </row>
        <row r="87">
          <cell r="B87">
            <v>40991</v>
          </cell>
          <cell r="H87">
            <v>40991</v>
          </cell>
        </row>
        <row r="88">
          <cell r="B88">
            <v>40984</v>
          </cell>
          <cell r="H88">
            <v>40984</v>
          </cell>
        </row>
        <row r="89">
          <cell r="B89">
            <v>40977</v>
          </cell>
          <cell r="H89">
            <v>40977</v>
          </cell>
        </row>
        <row r="90">
          <cell r="B90">
            <v>40970</v>
          </cell>
          <cell r="H90">
            <v>40970</v>
          </cell>
        </row>
        <row r="91">
          <cell r="B91">
            <v>40963</v>
          </cell>
          <cell r="H91">
            <v>40963</v>
          </cell>
        </row>
        <row r="92">
          <cell r="B92">
            <v>40956</v>
          </cell>
          <cell r="H92">
            <v>40956</v>
          </cell>
        </row>
        <row r="93">
          <cell r="B93">
            <v>40949</v>
          </cell>
          <cell r="H93">
            <v>40949</v>
          </cell>
        </row>
        <row r="94">
          <cell r="B94">
            <v>40942</v>
          </cell>
          <cell r="H94">
            <v>40942</v>
          </cell>
        </row>
        <row r="95">
          <cell r="B95">
            <v>40935</v>
          </cell>
          <cell r="H95">
            <v>40935</v>
          </cell>
        </row>
        <row r="96">
          <cell r="B96">
            <v>40928</v>
          </cell>
          <cell r="H96">
            <v>40928</v>
          </cell>
        </row>
        <row r="97">
          <cell r="B97">
            <v>40921</v>
          </cell>
          <cell r="H97">
            <v>40921</v>
          </cell>
        </row>
        <row r="98">
          <cell r="B98">
            <v>40914</v>
          </cell>
          <cell r="H98">
            <v>40914</v>
          </cell>
        </row>
        <row r="99">
          <cell r="B99">
            <v>40907</v>
          </cell>
          <cell r="H99">
            <v>40907</v>
          </cell>
        </row>
        <row r="100">
          <cell r="B100">
            <v>40900</v>
          </cell>
          <cell r="H100">
            <v>40900</v>
          </cell>
        </row>
        <row r="101">
          <cell r="B101">
            <v>40893</v>
          </cell>
          <cell r="H101">
            <v>40893</v>
          </cell>
        </row>
        <row r="102">
          <cell r="B102">
            <v>40886</v>
          </cell>
          <cell r="H102">
            <v>40886</v>
          </cell>
        </row>
        <row r="103">
          <cell r="B103">
            <v>40879</v>
          </cell>
          <cell r="H103">
            <v>40879</v>
          </cell>
        </row>
        <row r="104">
          <cell r="B104">
            <v>40872</v>
          </cell>
          <cell r="H104">
            <v>40872</v>
          </cell>
        </row>
        <row r="105">
          <cell r="B105">
            <v>40865</v>
          </cell>
          <cell r="H105">
            <v>40865</v>
          </cell>
        </row>
        <row r="106">
          <cell r="B106">
            <v>40858</v>
          </cell>
          <cell r="H106">
            <v>40858</v>
          </cell>
        </row>
        <row r="107">
          <cell r="B107">
            <v>40851</v>
          </cell>
          <cell r="H107">
            <v>40851</v>
          </cell>
        </row>
        <row r="108">
          <cell r="B108">
            <v>40844</v>
          </cell>
          <cell r="H108">
            <v>40844</v>
          </cell>
        </row>
        <row r="109">
          <cell r="B109">
            <v>40837</v>
          </cell>
          <cell r="H109">
            <v>40837</v>
          </cell>
        </row>
        <row r="110">
          <cell r="B110">
            <v>40830</v>
          </cell>
          <cell r="H110">
            <v>40830</v>
          </cell>
        </row>
        <row r="111">
          <cell r="B111">
            <v>40823</v>
          </cell>
          <cell r="H111">
            <v>40823</v>
          </cell>
        </row>
        <row r="112">
          <cell r="B112">
            <v>40816</v>
          </cell>
          <cell r="H112">
            <v>40816</v>
          </cell>
        </row>
        <row r="113">
          <cell r="B113">
            <v>40809</v>
          </cell>
          <cell r="H113">
            <v>40809</v>
          </cell>
        </row>
        <row r="114">
          <cell r="B114">
            <v>40802</v>
          </cell>
          <cell r="H114">
            <v>40802</v>
          </cell>
        </row>
        <row r="115">
          <cell r="B115">
            <v>40795</v>
          </cell>
          <cell r="H115">
            <v>40795</v>
          </cell>
        </row>
        <row r="116">
          <cell r="B116">
            <v>40788</v>
          </cell>
          <cell r="H116">
            <v>40788</v>
          </cell>
        </row>
        <row r="117">
          <cell r="B117">
            <v>40781</v>
          </cell>
          <cell r="H117">
            <v>40781</v>
          </cell>
        </row>
        <row r="118">
          <cell r="B118">
            <v>40774</v>
          </cell>
          <cell r="H118">
            <v>40774</v>
          </cell>
        </row>
        <row r="119">
          <cell r="B119">
            <v>40767</v>
          </cell>
          <cell r="H119">
            <v>40767</v>
          </cell>
        </row>
        <row r="120">
          <cell r="B120">
            <v>40760</v>
          </cell>
          <cell r="H120">
            <v>40760</v>
          </cell>
        </row>
        <row r="121">
          <cell r="B121">
            <v>40753</v>
          </cell>
          <cell r="H121">
            <v>40753</v>
          </cell>
        </row>
        <row r="122">
          <cell r="B122">
            <v>40746</v>
          </cell>
          <cell r="H122">
            <v>40746</v>
          </cell>
        </row>
        <row r="123">
          <cell r="B123">
            <v>40739</v>
          </cell>
          <cell r="H123">
            <v>40739</v>
          </cell>
        </row>
        <row r="124">
          <cell r="B124">
            <v>40732</v>
          </cell>
          <cell r="H124">
            <v>40732</v>
          </cell>
        </row>
        <row r="125">
          <cell r="B125">
            <v>40725</v>
          </cell>
          <cell r="H125">
            <v>40725</v>
          </cell>
        </row>
        <row r="126">
          <cell r="B126">
            <v>40718</v>
          </cell>
          <cell r="H126">
            <v>40718</v>
          </cell>
        </row>
        <row r="127">
          <cell r="B127">
            <v>40711</v>
          </cell>
          <cell r="H127">
            <v>40711</v>
          </cell>
        </row>
        <row r="128">
          <cell r="B128">
            <v>40704</v>
          </cell>
          <cell r="H128">
            <v>40704</v>
          </cell>
        </row>
        <row r="129">
          <cell r="B129">
            <v>40697</v>
          </cell>
          <cell r="H129">
            <v>40697</v>
          </cell>
        </row>
        <row r="130">
          <cell r="B130">
            <v>40690</v>
          </cell>
          <cell r="H130">
            <v>40690</v>
          </cell>
        </row>
        <row r="131">
          <cell r="B131">
            <v>40683</v>
          </cell>
          <cell r="H131">
            <v>40683</v>
          </cell>
        </row>
        <row r="132">
          <cell r="B132">
            <v>40676</v>
          </cell>
          <cell r="H132">
            <v>40676</v>
          </cell>
        </row>
        <row r="133">
          <cell r="B133">
            <v>40669</v>
          </cell>
          <cell r="H133">
            <v>40669</v>
          </cell>
        </row>
        <row r="134">
          <cell r="B134">
            <v>40662</v>
          </cell>
          <cell r="H134">
            <v>40662</v>
          </cell>
        </row>
        <row r="135">
          <cell r="B135">
            <v>40654</v>
          </cell>
          <cell r="H135">
            <v>40654</v>
          </cell>
        </row>
        <row r="136">
          <cell r="B136">
            <v>40648</v>
          </cell>
          <cell r="H136">
            <v>40648</v>
          </cell>
        </row>
        <row r="137">
          <cell r="B137">
            <v>40641</v>
          </cell>
          <cell r="H137">
            <v>40641</v>
          </cell>
        </row>
        <row r="138">
          <cell r="B138">
            <v>40634</v>
          </cell>
          <cell r="H138">
            <v>40634</v>
          </cell>
        </row>
        <row r="139">
          <cell r="B139">
            <v>40627</v>
          </cell>
          <cell r="H139">
            <v>40627</v>
          </cell>
        </row>
        <row r="140">
          <cell r="B140">
            <v>40620</v>
          </cell>
          <cell r="H140">
            <v>40620</v>
          </cell>
        </row>
        <row r="141">
          <cell r="B141">
            <v>40613</v>
          </cell>
          <cell r="H141">
            <v>40613</v>
          </cell>
        </row>
        <row r="142">
          <cell r="B142">
            <v>40606</v>
          </cell>
          <cell r="H142">
            <v>40606</v>
          </cell>
        </row>
        <row r="143">
          <cell r="B143">
            <v>40599</v>
          </cell>
          <cell r="H143">
            <v>40599</v>
          </cell>
        </row>
        <row r="144">
          <cell r="B144">
            <v>40592</v>
          </cell>
          <cell r="H144">
            <v>40592</v>
          </cell>
        </row>
        <row r="145">
          <cell r="B145">
            <v>40585</v>
          </cell>
          <cell r="H145">
            <v>40585</v>
          </cell>
        </row>
        <row r="146">
          <cell r="B146">
            <v>40578</v>
          </cell>
          <cell r="H146">
            <v>40578</v>
          </cell>
        </row>
        <row r="147">
          <cell r="B147">
            <v>40571</v>
          </cell>
          <cell r="H147">
            <v>40571</v>
          </cell>
        </row>
        <row r="148">
          <cell r="B148">
            <v>40564</v>
          </cell>
          <cell r="H148">
            <v>40564</v>
          </cell>
        </row>
        <row r="149">
          <cell r="B149">
            <v>40557</v>
          </cell>
          <cell r="H149">
            <v>40557</v>
          </cell>
        </row>
        <row r="150">
          <cell r="B150">
            <v>40550</v>
          </cell>
          <cell r="H150">
            <v>40550</v>
          </cell>
        </row>
        <row r="151">
          <cell r="B151">
            <v>40543</v>
          </cell>
          <cell r="H151">
            <v>40543</v>
          </cell>
        </row>
        <row r="152">
          <cell r="B152">
            <v>40535</v>
          </cell>
          <cell r="H152">
            <v>40535</v>
          </cell>
        </row>
        <row r="153">
          <cell r="B153">
            <v>40529</v>
          </cell>
          <cell r="H153">
            <v>40529</v>
          </cell>
        </row>
        <row r="154">
          <cell r="B154">
            <v>40522</v>
          </cell>
          <cell r="H154">
            <v>40522</v>
          </cell>
        </row>
        <row r="155">
          <cell r="B155">
            <v>40515</v>
          </cell>
          <cell r="H155">
            <v>40515</v>
          </cell>
        </row>
        <row r="156">
          <cell r="B156">
            <v>40508</v>
          </cell>
          <cell r="H156">
            <v>40508</v>
          </cell>
        </row>
        <row r="157">
          <cell r="B157">
            <v>40501</v>
          </cell>
          <cell r="H157">
            <v>40501</v>
          </cell>
        </row>
        <row r="158">
          <cell r="B158">
            <v>40494</v>
          </cell>
          <cell r="H158">
            <v>40494</v>
          </cell>
        </row>
        <row r="159">
          <cell r="B159">
            <v>40487</v>
          </cell>
          <cell r="H159">
            <v>40487</v>
          </cell>
        </row>
        <row r="160">
          <cell r="B160">
            <v>40480</v>
          </cell>
          <cell r="H160">
            <v>40480</v>
          </cell>
        </row>
        <row r="161">
          <cell r="B161">
            <v>40473</v>
          </cell>
          <cell r="H161">
            <v>40473</v>
          </cell>
        </row>
        <row r="162">
          <cell r="B162">
            <v>40466</v>
          </cell>
          <cell r="H162">
            <v>40466</v>
          </cell>
        </row>
        <row r="163">
          <cell r="B163">
            <v>40459</v>
          </cell>
          <cell r="H163">
            <v>40459</v>
          </cell>
        </row>
        <row r="164">
          <cell r="B164">
            <v>40452</v>
          </cell>
          <cell r="H164">
            <v>40452</v>
          </cell>
        </row>
        <row r="165">
          <cell r="B165">
            <v>40445</v>
          </cell>
          <cell r="H165">
            <v>40445</v>
          </cell>
        </row>
        <row r="166">
          <cell r="B166">
            <v>40438</v>
          </cell>
          <cell r="H166">
            <v>40438</v>
          </cell>
        </row>
        <row r="167">
          <cell r="B167">
            <v>40431</v>
          </cell>
          <cell r="H167">
            <v>40431</v>
          </cell>
        </row>
        <row r="168">
          <cell r="B168">
            <v>40424</v>
          </cell>
          <cell r="H168">
            <v>40424</v>
          </cell>
        </row>
        <row r="169">
          <cell r="B169">
            <v>40417</v>
          </cell>
          <cell r="H169">
            <v>40417</v>
          </cell>
        </row>
        <row r="170">
          <cell r="B170">
            <v>40410</v>
          </cell>
          <cell r="H170">
            <v>40410</v>
          </cell>
        </row>
        <row r="171">
          <cell r="B171">
            <v>40403</v>
          </cell>
          <cell r="H171">
            <v>40403</v>
          </cell>
        </row>
        <row r="172">
          <cell r="B172">
            <v>40396</v>
          </cell>
          <cell r="H172">
            <v>40396</v>
          </cell>
        </row>
        <row r="173">
          <cell r="B173">
            <v>40389</v>
          </cell>
          <cell r="H173">
            <v>40389</v>
          </cell>
        </row>
        <row r="174">
          <cell r="B174">
            <v>40382</v>
          </cell>
          <cell r="H174">
            <v>40382</v>
          </cell>
        </row>
        <row r="175">
          <cell r="B175">
            <v>40375</v>
          </cell>
          <cell r="H175">
            <v>40375</v>
          </cell>
        </row>
        <row r="176">
          <cell r="B176">
            <v>40368</v>
          </cell>
          <cell r="H176">
            <v>40368</v>
          </cell>
        </row>
        <row r="177">
          <cell r="B177">
            <v>40361</v>
          </cell>
          <cell r="H177">
            <v>40361</v>
          </cell>
        </row>
        <row r="178">
          <cell r="B178">
            <v>40354</v>
          </cell>
          <cell r="H178">
            <v>40354</v>
          </cell>
        </row>
        <row r="179">
          <cell r="B179">
            <v>40347</v>
          </cell>
          <cell r="H179">
            <v>40347</v>
          </cell>
        </row>
        <row r="180">
          <cell r="B180">
            <v>40340</v>
          </cell>
          <cell r="H180">
            <v>40340</v>
          </cell>
        </row>
        <row r="181">
          <cell r="B181">
            <v>40333</v>
          </cell>
          <cell r="H181">
            <v>40333</v>
          </cell>
        </row>
        <row r="182">
          <cell r="B182">
            <v>40326</v>
          </cell>
          <cell r="H182">
            <v>40326</v>
          </cell>
        </row>
        <row r="183">
          <cell r="B183">
            <v>40319</v>
          </cell>
          <cell r="H183">
            <v>40319</v>
          </cell>
        </row>
        <row r="184">
          <cell r="B184">
            <v>40312</v>
          </cell>
          <cell r="H184">
            <v>40312</v>
          </cell>
        </row>
        <row r="185">
          <cell r="B185">
            <v>40305</v>
          </cell>
          <cell r="H185">
            <v>40305</v>
          </cell>
        </row>
        <row r="186">
          <cell r="B186">
            <v>40298</v>
          </cell>
          <cell r="H186">
            <v>40298</v>
          </cell>
        </row>
        <row r="187">
          <cell r="B187">
            <v>40291</v>
          </cell>
          <cell r="H187">
            <v>40291</v>
          </cell>
        </row>
        <row r="188">
          <cell r="B188">
            <v>40284</v>
          </cell>
          <cell r="H188">
            <v>40284</v>
          </cell>
        </row>
        <row r="189">
          <cell r="B189">
            <v>40277</v>
          </cell>
          <cell r="H189">
            <v>40277</v>
          </cell>
        </row>
        <row r="190">
          <cell r="B190">
            <v>40269</v>
          </cell>
          <cell r="H190">
            <v>40269</v>
          </cell>
        </row>
        <row r="191">
          <cell r="B191">
            <v>40263</v>
          </cell>
          <cell r="H191">
            <v>40263</v>
          </cell>
        </row>
        <row r="192">
          <cell r="B192">
            <v>40256</v>
          </cell>
          <cell r="H192">
            <v>40256</v>
          </cell>
        </row>
        <row r="193">
          <cell r="B193">
            <v>40249</v>
          </cell>
          <cell r="H193">
            <v>40249</v>
          </cell>
        </row>
        <row r="194">
          <cell r="B194">
            <v>40242</v>
          </cell>
          <cell r="H194">
            <v>40242</v>
          </cell>
        </row>
        <row r="195">
          <cell r="B195">
            <v>40235</v>
          </cell>
          <cell r="H195">
            <v>40235</v>
          </cell>
        </row>
        <row r="196">
          <cell r="B196">
            <v>40228</v>
          </cell>
          <cell r="H196">
            <v>40228</v>
          </cell>
        </row>
        <row r="197">
          <cell r="B197">
            <v>40221</v>
          </cell>
          <cell r="H197">
            <v>40221</v>
          </cell>
        </row>
        <row r="198">
          <cell r="B198">
            <v>40214</v>
          </cell>
          <cell r="H198">
            <v>40214</v>
          </cell>
        </row>
        <row r="199">
          <cell r="B199">
            <v>40207</v>
          </cell>
          <cell r="H199">
            <v>40207</v>
          </cell>
        </row>
        <row r="200">
          <cell r="B200">
            <v>40200</v>
          </cell>
          <cell r="H200">
            <v>40200</v>
          </cell>
        </row>
        <row r="201">
          <cell r="B201">
            <v>40193</v>
          </cell>
          <cell r="H201">
            <v>40193</v>
          </cell>
        </row>
        <row r="202">
          <cell r="B202">
            <v>40186</v>
          </cell>
          <cell r="H202">
            <v>40186</v>
          </cell>
        </row>
        <row r="203">
          <cell r="B203">
            <v>40178</v>
          </cell>
          <cell r="H203">
            <v>40178</v>
          </cell>
        </row>
        <row r="204">
          <cell r="B204">
            <v>40171</v>
          </cell>
          <cell r="H204">
            <v>40171</v>
          </cell>
        </row>
        <row r="205">
          <cell r="B205">
            <v>40165</v>
          </cell>
          <cell r="H205">
            <v>40165</v>
          </cell>
        </row>
        <row r="206">
          <cell r="B206">
            <v>40158</v>
          </cell>
          <cell r="H206">
            <v>40158</v>
          </cell>
        </row>
        <row r="207">
          <cell r="B207">
            <v>40151</v>
          </cell>
          <cell r="H207">
            <v>40151</v>
          </cell>
        </row>
        <row r="208">
          <cell r="B208">
            <v>40144</v>
          </cell>
          <cell r="H208">
            <v>40144</v>
          </cell>
        </row>
        <row r="209">
          <cell r="B209">
            <v>40137</v>
          </cell>
          <cell r="H209">
            <v>40137</v>
          </cell>
        </row>
        <row r="210">
          <cell r="B210">
            <v>40130</v>
          </cell>
          <cell r="H210">
            <v>40130</v>
          </cell>
        </row>
        <row r="211">
          <cell r="B211">
            <v>40123</v>
          </cell>
          <cell r="H211">
            <v>40123</v>
          </cell>
        </row>
        <row r="212">
          <cell r="B212">
            <v>40116</v>
          </cell>
          <cell r="H212">
            <v>40116</v>
          </cell>
        </row>
        <row r="213">
          <cell r="B213">
            <v>40109</v>
          </cell>
          <cell r="H213">
            <v>40109</v>
          </cell>
        </row>
        <row r="214">
          <cell r="B214">
            <v>40102</v>
          </cell>
          <cell r="H214">
            <v>40102</v>
          </cell>
        </row>
        <row r="215">
          <cell r="B215">
            <v>40095</v>
          </cell>
          <cell r="H215">
            <v>40095</v>
          </cell>
        </row>
        <row r="216">
          <cell r="B216">
            <v>40088</v>
          </cell>
          <cell r="H216">
            <v>40088</v>
          </cell>
        </row>
        <row r="217">
          <cell r="B217">
            <v>40081</v>
          </cell>
          <cell r="H217">
            <v>40081</v>
          </cell>
        </row>
        <row r="218">
          <cell r="B218">
            <v>40074</v>
          </cell>
          <cell r="H218">
            <v>40074</v>
          </cell>
        </row>
        <row r="219">
          <cell r="B219">
            <v>40067</v>
          </cell>
          <cell r="H219">
            <v>40067</v>
          </cell>
        </row>
        <row r="220">
          <cell r="B220">
            <v>40060</v>
          </cell>
          <cell r="H220">
            <v>40060</v>
          </cell>
        </row>
        <row r="221">
          <cell r="B221">
            <v>40053</v>
          </cell>
          <cell r="H221">
            <v>40053</v>
          </cell>
        </row>
        <row r="222">
          <cell r="B222">
            <v>40046</v>
          </cell>
          <cell r="H222">
            <v>40046</v>
          </cell>
        </row>
        <row r="223">
          <cell r="B223">
            <v>40039</v>
          </cell>
          <cell r="H223">
            <v>40039</v>
          </cell>
        </row>
        <row r="224">
          <cell r="B224">
            <v>40032</v>
          </cell>
          <cell r="H224">
            <v>40032</v>
          </cell>
        </row>
        <row r="225">
          <cell r="B225">
            <v>40025</v>
          </cell>
          <cell r="H225">
            <v>40025</v>
          </cell>
        </row>
        <row r="226">
          <cell r="B226">
            <v>40018</v>
          </cell>
          <cell r="H226">
            <v>40018</v>
          </cell>
        </row>
        <row r="227">
          <cell r="B227">
            <v>40011</v>
          </cell>
          <cell r="H227">
            <v>40011</v>
          </cell>
        </row>
        <row r="228">
          <cell r="B228">
            <v>40004</v>
          </cell>
          <cell r="H228">
            <v>40004</v>
          </cell>
        </row>
        <row r="229">
          <cell r="B229">
            <v>39996</v>
          </cell>
          <cell r="H229">
            <v>39996</v>
          </cell>
        </row>
        <row r="230">
          <cell r="B230">
            <v>39990</v>
          </cell>
          <cell r="H230">
            <v>39990</v>
          </cell>
        </row>
        <row r="231">
          <cell r="B231">
            <v>39983</v>
          </cell>
          <cell r="H231">
            <v>39983</v>
          </cell>
        </row>
        <row r="232">
          <cell r="B232">
            <v>39976</v>
          </cell>
          <cell r="H232">
            <v>39976</v>
          </cell>
        </row>
        <row r="233">
          <cell r="B233">
            <v>39969</v>
          </cell>
          <cell r="H233">
            <v>39969</v>
          </cell>
        </row>
        <row r="234">
          <cell r="B234">
            <v>39962</v>
          </cell>
          <cell r="H234">
            <v>39962</v>
          </cell>
        </row>
        <row r="235">
          <cell r="B235">
            <v>39955</v>
          </cell>
          <cell r="H235">
            <v>39955</v>
          </cell>
        </row>
        <row r="236">
          <cell r="B236">
            <v>39948</v>
          </cell>
          <cell r="H236">
            <v>39948</v>
          </cell>
        </row>
        <row r="237">
          <cell r="B237">
            <v>39941</v>
          </cell>
          <cell r="H237">
            <v>39941</v>
          </cell>
        </row>
        <row r="238">
          <cell r="B238">
            <v>39934</v>
          </cell>
          <cell r="H238">
            <v>39934</v>
          </cell>
        </row>
        <row r="239">
          <cell r="B239">
            <v>39927</v>
          </cell>
          <cell r="H239">
            <v>39927</v>
          </cell>
        </row>
        <row r="240">
          <cell r="B240">
            <v>39920</v>
          </cell>
          <cell r="H240">
            <v>39920</v>
          </cell>
        </row>
        <row r="241">
          <cell r="B241">
            <v>39912</v>
          </cell>
          <cell r="H241">
            <v>39912</v>
          </cell>
        </row>
        <row r="242">
          <cell r="B242">
            <v>39906</v>
          </cell>
          <cell r="H242">
            <v>39906</v>
          </cell>
        </row>
        <row r="243">
          <cell r="B243">
            <v>39899</v>
          </cell>
          <cell r="H243">
            <v>39899</v>
          </cell>
        </row>
        <row r="244">
          <cell r="B244">
            <v>39892</v>
          </cell>
          <cell r="H244">
            <v>39892</v>
          </cell>
        </row>
        <row r="245">
          <cell r="B245">
            <v>39885</v>
          </cell>
          <cell r="H245">
            <v>39885</v>
          </cell>
        </row>
        <row r="246">
          <cell r="B246">
            <v>39878</v>
          </cell>
          <cell r="H246">
            <v>39878</v>
          </cell>
        </row>
        <row r="247">
          <cell r="B247">
            <v>39871</v>
          </cell>
          <cell r="H247">
            <v>39871</v>
          </cell>
        </row>
        <row r="248">
          <cell r="B248">
            <v>39864</v>
          </cell>
          <cell r="H248">
            <v>39864</v>
          </cell>
        </row>
        <row r="249">
          <cell r="B249">
            <v>39857</v>
          </cell>
          <cell r="H249">
            <v>39857</v>
          </cell>
        </row>
        <row r="250">
          <cell r="B250">
            <v>39850</v>
          </cell>
          <cell r="H250">
            <v>39850</v>
          </cell>
        </row>
        <row r="251">
          <cell r="B251">
            <v>39843</v>
          </cell>
          <cell r="H251">
            <v>39843</v>
          </cell>
        </row>
        <row r="252">
          <cell r="B252">
            <v>39836</v>
          </cell>
          <cell r="H252">
            <v>39836</v>
          </cell>
        </row>
        <row r="253">
          <cell r="B253">
            <v>39829</v>
          </cell>
          <cell r="H253">
            <v>39829</v>
          </cell>
        </row>
        <row r="254">
          <cell r="B254">
            <v>39822</v>
          </cell>
          <cell r="H254">
            <v>39822</v>
          </cell>
        </row>
        <row r="255">
          <cell r="B255">
            <v>39815</v>
          </cell>
          <cell r="H255">
            <v>39815</v>
          </cell>
        </row>
        <row r="256">
          <cell r="B256">
            <v>39808</v>
          </cell>
          <cell r="H256">
            <v>39808</v>
          </cell>
        </row>
        <row r="257">
          <cell r="B257">
            <v>39801</v>
          </cell>
          <cell r="H257">
            <v>39801</v>
          </cell>
        </row>
        <row r="258">
          <cell r="B258">
            <v>39794</v>
          </cell>
          <cell r="H258">
            <v>39794</v>
          </cell>
        </row>
        <row r="259">
          <cell r="B259">
            <v>39787</v>
          </cell>
          <cell r="H259">
            <v>39787</v>
          </cell>
        </row>
        <row r="260">
          <cell r="B260">
            <v>39780</v>
          </cell>
          <cell r="H260">
            <v>39780</v>
          </cell>
        </row>
        <row r="261">
          <cell r="B261">
            <v>39773</v>
          </cell>
          <cell r="H261">
            <v>39773</v>
          </cell>
        </row>
        <row r="262">
          <cell r="B262">
            <v>39766</v>
          </cell>
          <cell r="H262">
            <v>39766</v>
          </cell>
        </row>
        <row r="263">
          <cell r="B263">
            <v>39759</v>
          </cell>
          <cell r="H263">
            <v>39759</v>
          </cell>
        </row>
        <row r="264">
          <cell r="B264">
            <v>39752</v>
          </cell>
          <cell r="H264">
            <v>39752</v>
          </cell>
        </row>
        <row r="265">
          <cell r="B265">
            <v>39745</v>
          </cell>
          <cell r="H265">
            <v>39745</v>
          </cell>
        </row>
        <row r="266">
          <cell r="B266">
            <v>39738</v>
          </cell>
          <cell r="H266">
            <v>39738</v>
          </cell>
        </row>
        <row r="267">
          <cell r="B267">
            <v>39731</v>
          </cell>
          <cell r="H267">
            <v>39731</v>
          </cell>
        </row>
        <row r="268">
          <cell r="B268">
            <v>39724</v>
          </cell>
          <cell r="H268">
            <v>39724</v>
          </cell>
        </row>
        <row r="269">
          <cell r="B269">
            <v>39717</v>
          </cell>
          <cell r="H269">
            <v>39717</v>
          </cell>
        </row>
        <row r="270">
          <cell r="B270">
            <v>39710</v>
          </cell>
          <cell r="H270">
            <v>39710</v>
          </cell>
        </row>
        <row r="271">
          <cell r="B271">
            <v>39703</v>
          </cell>
          <cell r="H271">
            <v>39703</v>
          </cell>
        </row>
        <row r="272">
          <cell r="B272">
            <v>39696</v>
          </cell>
          <cell r="H272">
            <v>39696</v>
          </cell>
        </row>
        <row r="273">
          <cell r="B273">
            <v>39689</v>
          </cell>
          <cell r="H273">
            <v>39689</v>
          </cell>
        </row>
        <row r="274">
          <cell r="B274">
            <v>39682</v>
          </cell>
          <cell r="H274">
            <v>39682</v>
          </cell>
        </row>
        <row r="275">
          <cell r="B275">
            <v>39675</v>
          </cell>
          <cell r="H275">
            <v>39675</v>
          </cell>
        </row>
        <row r="276">
          <cell r="B276">
            <v>39668</v>
          </cell>
          <cell r="H276">
            <v>39668</v>
          </cell>
        </row>
        <row r="277">
          <cell r="B277">
            <v>39661</v>
          </cell>
          <cell r="H277">
            <v>39661</v>
          </cell>
        </row>
        <row r="278">
          <cell r="B278">
            <v>39654</v>
          </cell>
          <cell r="H278">
            <v>39654</v>
          </cell>
        </row>
        <row r="279">
          <cell r="B279">
            <v>39647</v>
          </cell>
          <cell r="H279">
            <v>39647</v>
          </cell>
        </row>
        <row r="280">
          <cell r="B280">
            <v>39640</v>
          </cell>
          <cell r="H280">
            <v>39640</v>
          </cell>
        </row>
        <row r="281">
          <cell r="B281">
            <v>39632</v>
          </cell>
          <cell r="H281">
            <v>39632</v>
          </cell>
        </row>
        <row r="282">
          <cell r="B282">
            <v>39626</v>
          </cell>
          <cell r="H282">
            <v>39626</v>
          </cell>
        </row>
        <row r="283">
          <cell r="B283">
            <v>39619</v>
          </cell>
          <cell r="H283">
            <v>39619</v>
          </cell>
        </row>
        <row r="284">
          <cell r="B284">
            <v>39612</v>
          </cell>
          <cell r="H284">
            <v>39612</v>
          </cell>
        </row>
        <row r="285">
          <cell r="B285">
            <v>39605</v>
          </cell>
          <cell r="H285">
            <v>39605</v>
          </cell>
        </row>
        <row r="286">
          <cell r="B286">
            <v>39598</v>
          </cell>
          <cell r="H286">
            <v>39598</v>
          </cell>
        </row>
        <row r="287">
          <cell r="B287">
            <v>39591</v>
          </cell>
          <cell r="H287">
            <v>39591</v>
          </cell>
        </row>
        <row r="288">
          <cell r="B288">
            <v>39584</v>
          </cell>
          <cell r="H288">
            <v>39584</v>
          </cell>
        </row>
        <row r="289">
          <cell r="B289">
            <v>39577</v>
          </cell>
          <cell r="H289">
            <v>39577</v>
          </cell>
        </row>
        <row r="290">
          <cell r="B290">
            <v>39570</v>
          </cell>
          <cell r="H290">
            <v>39570</v>
          </cell>
        </row>
        <row r="291">
          <cell r="B291">
            <v>39563</v>
          </cell>
          <cell r="H291">
            <v>39563</v>
          </cell>
        </row>
        <row r="292">
          <cell r="B292">
            <v>39556</v>
          </cell>
          <cell r="H292">
            <v>39556</v>
          </cell>
        </row>
        <row r="293">
          <cell r="B293">
            <v>39549</v>
          </cell>
          <cell r="H293">
            <v>39549</v>
          </cell>
        </row>
        <row r="294">
          <cell r="B294">
            <v>39542</v>
          </cell>
          <cell r="H294">
            <v>39542</v>
          </cell>
        </row>
        <row r="295">
          <cell r="B295">
            <v>39535</v>
          </cell>
          <cell r="H295">
            <v>39535</v>
          </cell>
        </row>
        <row r="296">
          <cell r="B296">
            <v>39527</v>
          </cell>
          <cell r="H296">
            <v>39527</v>
          </cell>
        </row>
        <row r="297">
          <cell r="B297">
            <v>39521</v>
          </cell>
          <cell r="H297">
            <v>39521</v>
          </cell>
        </row>
        <row r="298">
          <cell r="B298">
            <v>39514</v>
          </cell>
          <cell r="H298">
            <v>39514</v>
          </cell>
        </row>
        <row r="299">
          <cell r="B299">
            <v>39507</v>
          </cell>
          <cell r="H299">
            <v>39507</v>
          </cell>
        </row>
        <row r="300">
          <cell r="B300">
            <v>39500</v>
          </cell>
          <cell r="H300">
            <v>39500</v>
          </cell>
        </row>
        <row r="301">
          <cell r="B301">
            <v>39493</v>
          </cell>
          <cell r="H301">
            <v>39493</v>
          </cell>
        </row>
        <row r="302">
          <cell r="B302">
            <v>39486</v>
          </cell>
          <cell r="H302">
            <v>39486</v>
          </cell>
        </row>
        <row r="303">
          <cell r="B303">
            <v>39479</v>
          </cell>
          <cell r="H303">
            <v>39479</v>
          </cell>
        </row>
        <row r="304">
          <cell r="B304">
            <v>39472</v>
          </cell>
          <cell r="H304">
            <v>39472</v>
          </cell>
        </row>
        <row r="305">
          <cell r="B305">
            <v>39465</v>
          </cell>
          <cell r="H305">
            <v>39465</v>
          </cell>
        </row>
        <row r="306">
          <cell r="B306">
            <v>39458</v>
          </cell>
          <cell r="H306">
            <v>39458</v>
          </cell>
        </row>
        <row r="307">
          <cell r="B307">
            <v>39451</v>
          </cell>
          <cell r="H307">
            <v>39451</v>
          </cell>
        </row>
        <row r="308">
          <cell r="B308">
            <v>39444</v>
          </cell>
          <cell r="H308">
            <v>39444</v>
          </cell>
        </row>
        <row r="309">
          <cell r="B309">
            <v>39437</v>
          </cell>
          <cell r="H309">
            <v>39437</v>
          </cell>
        </row>
        <row r="310">
          <cell r="B310">
            <v>39430</v>
          </cell>
          <cell r="H310">
            <v>39430</v>
          </cell>
        </row>
        <row r="311">
          <cell r="B311">
            <v>39423</v>
          </cell>
          <cell r="H311">
            <v>39423</v>
          </cell>
        </row>
        <row r="312">
          <cell r="B312">
            <v>39416</v>
          </cell>
          <cell r="H312">
            <v>39416</v>
          </cell>
        </row>
        <row r="313">
          <cell r="B313">
            <v>39409</v>
          </cell>
          <cell r="H313">
            <v>39409</v>
          </cell>
        </row>
        <row r="314">
          <cell r="B314">
            <v>39402</v>
          </cell>
          <cell r="H314">
            <v>39402</v>
          </cell>
        </row>
        <row r="315">
          <cell r="B315">
            <v>39395</v>
          </cell>
          <cell r="H315">
            <v>39395</v>
          </cell>
        </row>
        <row r="316">
          <cell r="B316">
            <v>39388</v>
          </cell>
          <cell r="H316">
            <v>39388</v>
          </cell>
        </row>
        <row r="317">
          <cell r="B317">
            <v>39381</v>
          </cell>
          <cell r="H317">
            <v>39381</v>
          </cell>
        </row>
        <row r="318">
          <cell r="B318">
            <v>39374</v>
          </cell>
          <cell r="H318">
            <v>39374</v>
          </cell>
        </row>
        <row r="319">
          <cell r="B319">
            <v>39367</v>
          </cell>
          <cell r="H319">
            <v>39367</v>
          </cell>
        </row>
        <row r="320">
          <cell r="B320">
            <v>39360</v>
          </cell>
          <cell r="H320">
            <v>39360</v>
          </cell>
        </row>
        <row r="321">
          <cell r="B321">
            <v>39353</v>
          </cell>
          <cell r="H321">
            <v>39353</v>
          </cell>
        </row>
        <row r="322">
          <cell r="B322">
            <v>39346</v>
          </cell>
          <cell r="H322">
            <v>39346</v>
          </cell>
        </row>
        <row r="323">
          <cell r="B323">
            <v>39339</v>
          </cell>
          <cell r="H323">
            <v>39339</v>
          </cell>
        </row>
        <row r="324">
          <cell r="B324">
            <v>39332</v>
          </cell>
          <cell r="H324">
            <v>39332</v>
          </cell>
        </row>
        <row r="325">
          <cell r="B325">
            <v>39325</v>
          </cell>
          <cell r="H325">
            <v>39325</v>
          </cell>
        </row>
        <row r="326">
          <cell r="B326">
            <v>39318</v>
          </cell>
          <cell r="H326">
            <v>39318</v>
          </cell>
        </row>
        <row r="327">
          <cell r="B327">
            <v>39311</v>
          </cell>
          <cell r="H327">
            <v>39311</v>
          </cell>
        </row>
        <row r="328">
          <cell r="B328">
            <v>39304</v>
          </cell>
          <cell r="H328">
            <v>39304</v>
          </cell>
        </row>
        <row r="329">
          <cell r="B329">
            <v>39297</v>
          </cell>
          <cell r="H329">
            <v>39297</v>
          </cell>
        </row>
        <row r="330">
          <cell r="B330">
            <v>39290</v>
          </cell>
          <cell r="H330">
            <v>39290</v>
          </cell>
        </row>
        <row r="331">
          <cell r="B331">
            <v>39283</v>
          </cell>
          <cell r="H331">
            <v>39283</v>
          </cell>
        </row>
        <row r="332">
          <cell r="B332">
            <v>39276</v>
          </cell>
          <cell r="H332">
            <v>39276</v>
          </cell>
        </row>
        <row r="333">
          <cell r="B333">
            <v>39269</v>
          </cell>
          <cell r="H333">
            <v>39269</v>
          </cell>
        </row>
        <row r="334">
          <cell r="B334">
            <v>39262</v>
          </cell>
          <cell r="H334">
            <v>39262</v>
          </cell>
        </row>
        <row r="335">
          <cell r="B335">
            <v>39255</v>
          </cell>
          <cell r="H335">
            <v>39255</v>
          </cell>
        </row>
        <row r="336">
          <cell r="B336">
            <v>39248</v>
          </cell>
          <cell r="H336">
            <v>39248</v>
          </cell>
        </row>
        <row r="337">
          <cell r="B337">
            <v>39241</v>
          </cell>
          <cell r="H337">
            <v>39241</v>
          </cell>
        </row>
        <row r="338">
          <cell r="B338">
            <v>39234</v>
          </cell>
          <cell r="H338">
            <v>39234</v>
          </cell>
        </row>
        <row r="339">
          <cell r="B339">
            <v>39227</v>
          </cell>
          <cell r="H339">
            <v>39227</v>
          </cell>
        </row>
        <row r="340">
          <cell r="B340">
            <v>39220</v>
          </cell>
          <cell r="H340">
            <v>39220</v>
          </cell>
        </row>
        <row r="341">
          <cell r="B341">
            <v>39213</v>
          </cell>
          <cell r="H341">
            <v>39213</v>
          </cell>
        </row>
        <row r="342">
          <cell r="B342">
            <v>39206</v>
          </cell>
          <cell r="H342">
            <v>39206</v>
          </cell>
        </row>
        <row r="343">
          <cell r="B343">
            <v>39199</v>
          </cell>
          <cell r="H343">
            <v>39199</v>
          </cell>
        </row>
        <row r="344">
          <cell r="B344">
            <v>39192</v>
          </cell>
          <cell r="H344">
            <v>39192</v>
          </cell>
        </row>
        <row r="345">
          <cell r="B345">
            <v>39185</v>
          </cell>
          <cell r="H345">
            <v>39185</v>
          </cell>
        </row>
        <row r="346">
          <cell r="B346">
            <v>39177</v>
          </cell>
          <cell r="H346">
            <v>39177</v>
          </cell>
        </row>
        <row r="347">
          <cell r="B347">
            <v>39171</v>
          </cell>
          <cell r="H347">
            <v>39171</v>
          </cell>
        </row>
        <row r="348">
          <cell r="B348">
            <v>39164</v>
          </cell>
          <cell r="H348">
            <v>39164</v>
          </cell>
        </row>
        <row r="349">
          <cell r="B349">
            <v>39157</v>
          </cell>
          <cell r="H349">
            <v>39157</v>
          </cell>
        </row>
        <row r="350">
          <cell r="B350">
            <v>39150</v>
          </cell>
          <cell r="H350">
            <v>39150</v>
          </cell>
        </row>
        <row r="351">
          <cell r="B351">
            <v>39143</v>
          </cell>
          <cell r="H351">
            <v>39143</v>
          </cell>
        </row>
        <row r="352">
          <cell r="B352">
            <v>39136</v>
          </cell>
          <cell r="H352">
            <v>39136</v>
          </cell>
        </row>
        <row r="353">
          <cell r="B353">
            <v>39129</v>
          </cell>
          <cell r="H353">
            <v>39129</v>
          </cell>
        </row>
        <row r="354">
          <cell r="B354">
            <v>39122</v>
          </cell>
          <cell r="H354">
            <v>39122</v>
          </cell>
        </row>
        <row r="355">
          <cell r="B355">
            <v>39115</v>
          </cell>
          <cell r="H355">
            <v>39115</v>
          </cell>
        </row>
        <row r="356">
          <cell r="B356">
            <v>39108</v>
          </cell>
          <cell r="H356">
            <v>39108</v>
          </cell>
        </row>
        <row r="357">
          <cell r="B357">
            <v>39101</v>
          </cell>
          <cell r="H357">
            <v>39101</v>
          </cell>
        </row>
        <row r="358">
          <cell r="B358">
            <v>39094</v>
          </cell>
          <cell r="H358">
            <v>39094</v>
          </cell>
        </row>
        <row r="359">
          <cell r="B359">
            <v>39087</v>
          </cell>
          <cell r="H359">
            <v>39087</v>
          </cell>
        </row>
        <row r="360">
          <cell r="B360">
            <v>39080</v>
          </cell>
          <cell r="H360">
            <v>39080</v>
          </cell>
        </row>
        <row r="361">
          <cell r="B361">
            <v>39073</v>
          </cell>
          <cell r="H361">
            <v>39073</v>
          </cell>
        </row>
        <row r="362">
          <cell r="B362">
            <v>39066</v>
          </cell>
          <cell r="H362">
            <v>39066</v>
          </cell>
        </row>
        <row r="363">
          <cell r="B363">
            <v>39059</v>
          </cell>
          <cell r="H363">
            <v>39059</v>
          </cell>
        </row>
        <row r="364">
          <cell r="B364">
            <v>39052</v>
          </cell>
          <cell r="H364">
            <v>39052</v>
          </cell>
        </row>
        <row r="365">
          <cell r="B365">
            <v>39045</v>
          </cell>
          <cell r="H365">
            <v>39045</v>
          </cell>
        </row>
        <row r="366">
          <cell r="B366">
            <v>39038</v>
          </cell>
          <cell r="H366">
            <v>39038</v>
          </cell>
        </row>
        <row r="367">
          <cell r="B367">
            <v>39031</v>
          </cell>
          <cell r="H367">
            <v>39031</v>
          </cell>
        </row>
        <row r="368">
          <cell r="B368">
            <v>39024</v>
          </cell>
          <cell r="H368">
            <v>39024</v>
          </cell>
        </row>
        <row r="369">
          <cell r="B369">
            <v>39017</v>
          </cell>
          <cell r="H369">
            <v>39017</v>
          </cell>
        </row>
        <row r="370">
          <cell r="B370">
            <v>39010</v>
          </cell>
          <cell r="H370">
            <v>39010</v>
          </cell>
        </row>
        <row r="371">
          <cell r="B371">
            <v>39003</v>
          </cell>
          <cell r="H371">
            <v>39003</v>
          </cell>
        </row>
        <row r="372">
          <cell r="B372">
            <v>38996</v>
          </cell>
          <cell r="H372">
            <v>38996</v>
          </cell>
        </row>
        <row r="373">
          <cell r="B373">
            <v>38989</v>
          </cell>
          <cell r="H373">
            <v>38989</v>
          </cell>
        </row>
        <row r="374">
          <cell r="B374">
            <v>38982</v>
          </cell>
          <cell r="H374">
            <v>38982</v>
          </cell>
        </row>
        <row r="375">
          <cell r="B375">
            <v>38975</v>
          </cell>
          <cell r="H375">
            <v>38975</v>
          </cell>
        </row>
        <row r="376">
          <cell r="B376">
            <v>38968</v>
          </cell>
          <cell r="H376">
            <v>38968</v>
          </cell>
        </row>
        <row r="377">
          <cell r="B377">
            <v>38961</v>
          </cell>
          <cell r="H377">
            <v>38961</v>
          </cell>
        </row>
        <row r="378">
          <cell r="B378">
            <v>38954</v>
          </cell>
          <cell r="H378">
            <v>38954</v>
          </cell>
        </row>
        <row r="379">
          <cell r="B379">
            <v>38947</v>
          </cell>
          <cell r="H379">
            <v>38947</v>
          </cell>
        </row>
        <row r="380">
          <cell r="B380">
            <v>38940</v>
          </cell>
          <cell r="H380">
            <v>38940</v>
          </cell>
        </row>
        <row r="381">
          <cell r="B381">
            <v>38933</v>
          </cell>
          <cell r="H381">
            <v>38933</v>
          </cell>
        </row>
        <row r="382">
          <cell r="B382">
            <v>38926</v>
          </cell>
          <cell r="H382">
            <v>38926</v>
          </cell>
        </row>
        <row r="383">
          <cell r="B383">
            <v>38919</v>
          </cell>
          <cell r="H383">
            <v>38919</v>
          </cell>
        </row>
        <row r="384">
          <cell r="B384">
            <v>38912</v>
          </cell>
          <cell r="H384">
            <v>38912</v>
          </cell>
        </row>
        <row r="385">
          <cell r="B385">
            <v>38905</v>
          </cell>
          <cell r="H385">
            <v>38905</v>
          </cell>
        </row>
        <row r="386">
          <cell r="B386">
            <v>38898</v>
          </cell>
          <cell r="H386">
            <v>38898</v>
          </cell>
        </row>
        <row r="387">
          <cell r="B387">
            <v>38891</v>
          </cell>
          <cell r="H387">
            <v>38891</v>
          </cell>
        </row>
        <row r="388">
          <cell r="B388">
            <v>38884</v>
          </cell>
          <cell r="H388">
            <v>38884</v>
          </cell>
        </row>
        <row r="389">
          <cell r="B389">
            <v>38877</v>
          </cell>
          <cell r="H389">
            <v>38877</v>
          </cell>
        </row>
        <row r="390">
          <cell r="B390">
            <v>38870</v>
          </cell>
          <cell r="H390">
            <v>38870</v>
          </cell>
        </row>
        <row r="391">
          <cell r="B391">
            <v>38863</v>
          </cell>
          <cell r="H391">
            <v>38863</v>
          </cell>
        </row>
        <row r="392">
          <cell r="B392">
            <v>38856</v>
          </cell>
          <cell r="H392">
            <v>38856</v>
          </cell>
        </row>
        <row r="393">
          <cell r="B393">
            <v>38849</v>
          </cell>
          <cell r="H393">
            <v>38849</v>
          </cell>
        </row>
        <row r="394">
          <cell r="B394">
            <v>38842</v>
          </cell>
          <cell r="H394">
            <v>38842</v>
          </cell>
        </row>
        <row r="395">
          <cell r="B395">
            <v>38835</v>
          </cell>
          <cell r="H395">
            <v>38835</v>
          </cell>
        </row>
        <row r="396">
          <cell r="B396">
            <v>38828</v>
          </cell>
          <cell r="H396">
            <v>38828</v>
          </cell>
        </row>
        <row r="397">
          <cell r="B397">
            <v>38820</v>
          </cell>
          <cell r="H397">
            <v>38820</v>
          </cell>
        </row>
        <row r="398">
          <cell r="B398">
            <v>38814</v>
          </cell>
          <cell r="H398">
            <v>38814</v>
          </cell>
        </row>
        <row r="399">
          <cell r="B399">
            <v>38807</v>
          </cell>
          <cell r="H399">
            <v>38807</v>
          </cell>
        </row>
        <row r="400">
          <cell r="B400">
            <v>38800</v>
          </cell>
          <cell r="H400">
            <v>38800</v>
          </cell>
        </row>
        <row r="401">
          <cell r="B401">
            <v>38793</v>
          </cell>
          <cell r="H401">
            <v>38793</v>
          </cell>
        </row>
        <row r="402">
          <cell r="B402">
            <v>38786</v>
          </cell>
          <cell r="H402">
            <v>38786</v>
          </cell>
        </row>
        <row r="403">
          <cell r="B403">
            <v>38779</v>
          </cell>
          <cell r="H403">
            <v>38779</v>
          </cell>
        </row>
        <row r="404">
          <cell r="B404">
            <v>38772</v>
          </cell>
          <cell r="H404">
            <v>38772</v>
          </cell>
        </row>
        <row r="405">
          <cell r="B405">
            <v>38765</v>
          </cell>
          <cell r="H405">
            <v>38765</v>
          </cell>
        </row>
        <row r="406">
          <cell r="B406">
            <v>38758</v>
          </cell>
          <cell r="H406">
            <v>38758</v>
          </cell>
        </row>
        <row r="407">
          <cell r="B407">
            <v>38751</v>
          </cell>
          <cell r="H407">
            <v>38751</v>
          </cell>
        </row>
        <row r="408">
          <cell r="B408">
            <v>38744</v>
          </cell>
          <cell r="H408">
            <v>38744</v>
          </cell>
        </row>
        <row r="409">
          <cell r="B409">
            <v>38737</v>
          </cell>
          <cell r="H409">
            <v>38737</v>
          </cell>
        </row>
        <row r="410">
          <cell r="B410">
            <v>38730</v>
          </cell>
          <cell r="H410">
            <v>38730</v>
          </cell>
        </row>
        <row r="411">
          <cell r="B411">
            <v>38723</v>
          </cell>
          <cell r="H411">
            <v>38723</v>
          </cell>
        </row>
        <row r="412">
          <cell r="B412">
            <v>38716</v>
          </cell>
          <cell r="H412">
            <v>38716</v>
          </cell>
        </row>
        <row r="413">
          <cell r="B413">
            <v>38709</v>
          </cell>
          <cell r="H413">
            <v>38709</v>
          </cell>
        </row>
        <row r="414">
          <cell r="B414">
            <v>38702</v>
          </cell>
          <cell r="H414">
            <v>38702</v>
          </cell>
        </row>
        <row r="415">
          <cell r="B415">
            <v>38695</v>
          </cell>
          <cell r="H415">
            <v>38695</v>
          </cell>
        </row>
        <row r="416">
          <cell r="B416">
            <v>38688</v>
          </cell>
          <cell r="H416">
            <v>38688</v>
          </cell>
        </row>
        <row r="417">
          <cell r="B417">
            <v>38681</v>
          </cell>
          <cell r="H417">
            <v>38681</v>
          </cell>
        </row>
        <row r="418">
          <cell r="B418">
            <v>38674</v>
          </cell>
          <cell r="H418">
            <v>38674</v>
          </cell>
        </row>
        <row r="419">
          <cell r="B419">
            <v>38667</v>
          </cell>
          <cell r="H419">
            <v>38667</v>
          </cell>
        </row>
        <row r="420">
          <cell r="B420">
            <v>38660</v>
          </cell>
          <cell r="H420">
            <v>38660</v>
          </cell>
        </row>
        <row r="421">
          <cell r="B421">
            <v>38653</v>
          </cell>
          <cell r="H421">
            <v>38653</v>
          </cell>
        </row>
        <row r="422">
          <cell r="B422">
            <v>38646</v>
          </cell>
          <cell r="H422">
            <v>38646</v>
          </cell>
        </row>
        <row r="423">
          <cell r="B423">
            <v>38639</v>
          </cell>
          <cell r="H423">
            <v>38639</v>
          </cell>
        </row>
        <row r="424">
          <cell r="B424">
            <v>38632</v>
          </cell>
          <cell r="H424">
            <v>38632</v>
          </cell>
        </row>
        <row r="425">
          <cell r="B425">
            <v>38625</v>
          </cell>
          <cell r="H425">
            <v>38625</v>
          </cell>
        </row>
        <row r="426">
          <cell r="B426">
            <v>38618</v>
          </cell>
          <cell r="H426">
            <v>38618</v>
          </cell>
        </row>
        <row r="427">
          <cell r="B427">
            <v>38611</v>
          </cell>
          <cell r="H427">
            <v>38611</v>
          </cell>
        </row>
        <row r="428">
          <cell r="B428">
            <v>38604</v>
          </cell>
          <cell r="H428">
            <v>38604</v>
          </cell>
        </row>
        <row r="429">
          <cell r="B429">
            <v>38597</v>
          </cell>
          <cell r="H429">
            <v>38597</v>
          </cell>
        </row>
        <row r="430">
          <cell r="B430">
            <v>38590</v>
          </cell>
          <cell r="H430">
            <v>38590</v>
          </cell>
        </row>
        <row r="431">
          <cell r="B431">
            <v>38583</v>
          </cell>
          <cell r="H431">
            <v>38583</v>
          </cell>
        </row>
        <row r="432">
          <cell r="B432">
            <v>38576</v>
          </cell>
          <cell r="H432">
            <v>38576</v>
          </cell>
        </row>
        <row r="433">
          <cell r="B433">
            <v>38569</v>
          </cell>
          <cell r="H433">
            <v>38569</v>
          </cell>
        </row>
        <row r="434">
          <cell r="B434">
            <v>38562</v>
          </cell>
          <cell r="H434">
            <v>38562</v>
          </cell>
        </row>
        <row r="435">
          <cell r="B435">
            <v>38555</v>
          </cell>
          <cell r="H435">
            <v>38555</v>
          </cell>
        </row>
        <row r="436">
          <cell r="B436">
            <v>38548</v>
          </cell>
          <cell r="H436">
            <v>38548</v>
          </cell>
        </row>
        <row r="437">
          <cell r="B437">
            <v>38541</v>
          </cell>
          <cell r="H437">
            <v>38541</v>
          </cell>
        </row>
        <row r="438">
          <cell r="B438">
            <v>38534</v>
          </cell>
          <cell r="H438">
            <v>38534</v>
          </cell>
        </row>
        <row r="439">
          <cell r="B439">
            <v>38527</v>
          </cell>
          <cell r="H439">
            <v>38527</v>
          </cell>
        </row>
        <row r="440">
          <cell r="B440">
            <v>38520</v>
          </cell>
          <cell r="H440">
            <v>38520</v>
          </cell>
        </row>
        <row r="441">
          <cell r="B441">
            <v>38513</v>
          </cell>
          <cell r="H441">
            <v>38513</v>
          </cell>
        </row>
        <row r="442">
          <cell r="B442">
            <v>38506</v>
          </cell>
          <cell r="H442">
            <v>38506</v>
          </cell>
        </row>
        <row r="443">
          <cell r="B443">
            <v>38499</v>
          </cell>
          <cell r="H443">
            <v>38499</v>
          </cell>
        </row>
        <row r="444">
          <cell r="B444">
            <v>38492</v>
          </cell>
          <cell r="H444">
            <v>38492</v>
          </cell>
        </row>
        <row r="445">
          <cell r="B445">
            <v>38485</v>
          </cell>
          <cell r="H445">
            <v>38485</v>
          </cell>
        </row>
        <row r="446">
          <cell r="B446">
            <v>38478</v>
          </cell>
          <cell r="H446">
            <v>38478</v>
          </cell>
        </row>
        <row r="447">
          <cell r="B447">
            <v>38471</v>
          </cell>
          <cell r="H447">
            <v>38471</v>
          </cell>
        </row>
        <row r="448">
          <cell r="B448">
            <v>38464</v>
          </cell>
          <cell r="H448">
            <v>38464</v>
          </cell>
        </row>
        <row r="449">
          <cell r="B449">
            <v>38457</v>
          </cell>
          <cell r="H449">
            <v>38457</v>
          </cell>
        </row>
        <row r="450">
          <cell r="B450">
            <v>38450</v>
          </cell>
          <cell r="H450">
            <v>38450</v>
          </cell>
        </row>
        <row r="451">
          <cell r="B451">
            <v>38443</v>
          </cell>
          <cell r="H451">
            <v>38443</v>
          </cell>
        </row>
        <row r="452">
          <cell r="B452">
            <v>38435</v>
          </cell>
          <cell r="H452">
            <v>38435</v>
          </cell>
        </row>
        <row r="453">
          <cell r="B453">
            <v>38429</v>
          </cell>
          <cell r="H453">
            <v>38429</v>
          </cell>
        </row>
        <row r="454">
          <cell r="B454">
            <v>38422</v>
          </cell>
          <cell r="H454">
            <v>38422</v>
          </cell>
        </row>
        <row r="455">
          <cell r="B455">
            <v>38415</v>
          </cell>
          <cell r="H455">
            <v>38415</v>
          </cell>
        </row>
        <row r="456">
          <cell r="B456">
            <v>38408</v>
          </cell>
          <cell r="H456">
            <v>38408</v>
          </cell>
        </row>
        <row r="457">
          <cell r="B457">
            <v>38401</v>
          </cell>
          <cell r="H457">
            <v>38401</v>
          </cell>
        </row>
        <row r="458">
          <cell r="B458">
            <v>38394</v>
          </cell>
          <cell r="H458">
            <v>38394</v>
          </cell>
        </row>
        <row r="459">
          <cell r="B459">
            <v>38387</v>
          </cell>
          <cell r="H459">
            <v>38387</v>
          </cell>
        </row>
        <row r="460">
          <cell r="B460">
            <v>38380</v>
          </cell>
          <cell r="H460">
            <v>38380</v>
          </cell>
        </row>
        <row r="461">
          <cell r="B461">
            <v>38373</v>
          </cell>
          <cell r="H461">
            <v>38373</v>
          </cell>
        </row>
        <row r="462">
          <cell r="B462">
            <v>38366</v>
          </cell>
          <cell r="H462">
            <v>38366</v>
          </cell>
        </row>
        <row r="463">
          <cell r="B463">
            <v>38359</v>
          </cell>
          <cell r="H463">
            <v>38359</v>
          </cell>
        </row>
        <row r="464">
          <cell r="B464">
            <v>38352</v>
          </cell>
          <cell r="H464">
            <v>38352</v>
          </cell>
        </row>
        <row r="465">
          <cell r="B465">
            <v>38344</v>
          </cell>
          <cell r="H465">
            <v>38344</v>
          </cell>
        </row>
        <row r="466">
          <cell r="B466">
            <v>38338</v>
          </cell>
          <cell r="H466">
            <v>38338</v>
          </cell>
        </row>
        <row r="467">
          <cell r="B467">
            <v>38331</v>
          </cell>
          <cell r="H467">
            <v>38331</v>
          </cell>
        </row>
        <row r="468">
          <cell r="B468">
            <v>38324</v>
          </cell>
          <cell r="H468">
            <v>38324</v>
          </cell>
        </row>
        <row r="469">
          <cell r="B469">
            <v>38317</v>
          </cell>
          <cell r="H469">
            <v>38317</v>
          </cell>
        </row>
        <row r="470">
          <cell r="B470">
            <v>38310</v>
          </cell>
          <cell r="H470">
            <v>38310</v>
          </cell>
        </row>
        <row r="471">
          <cell r="B471">
            <v>38303</v>
          </cell>
          <cell r="H471">
            <v>38303</v>
          </cell>
        </row>
        <row r="472">
          <cell r="B472">
            <v>38296</v>
          </cell>
          <cell r="H472">
            <v>38296</v>
          </cell>
        </row>
        <row r="473">
          <cell r="B473">
            <v>38289</v>
          </cell>
          <cell r="H473">
            <v>38289</v>
          </cell>
        </row>
        <row r="474">
          <cell r="B474">
            <v>38282</v>
          </cell>
          <cell r="H474">
            <v>38282</v>
          </cell>
        </row>
        <row r="475">
          <cell r="B475">
            <v>38275</v>
          </cell>
          <cell r="H475">
            <v>38275</v>
          </cell>
        </row>
        <row r="476">
          <cell r="B476">
            <v>38268</v>
          </cell>
          <cell r="H476">
            <v>38268</v>
          </cell>
        </row>
        <row r="477">
          <cell r="B477">
            <v>38261</v>
          </cell>
          <cell r="H477">
            <v>38261</v>
          </cell>
        </row>
        <row r="478">
          <cell r="B478">
            <v>38254</v>
          </cell>
          <cell r="H478">
            <v>38254</v>
          </cell>
        </row>
        <row r="479">
          <cell r="B479">
            <v>38247</v>
          </cell>
          <cell r="H479">
            <v>38247</v>
          </cell>
        </row>
        <row r="480">
          <cell r="B480">
            <v>38240</v>
          </cell>
          <cell r="H480">
            <v>38240</v>
          </cell>
        </row>
        <row r="481">
          <cell r="B481">
            <v>38233</v>
          </cell>
          <cell r="H481">
            <v>38233</v>
          </cell>
        </row>
        <row r="482">
          <cell r="B482">
            <v>38226</v>
          </cell>
          <cell r="H482">
            <v>38226</v>
          </cell>
        </row>
        <row r="483">
          <cell r="B483">
            <v>38219</v>
          </cell>
          <cell r="H483">
            <v>38219</v>
          </cell>
        </row>
        <row r="484">
          <cell r="B484">
            <v>38212</v>
          </cell>
          <cell r="H484">
            <v>38212</v>
          </cell>
        </row>
        <row r="485">
          <cell r="B485">
            <v>38205</v>
          </cell>
          <cell r="H485">
            <v>38205</v>
          </cell>
        </row>
        <row r="486">
          <cell r="B486">
            <v>38198</v>
          </cell>
          <cell r="H486">
            <v>38198</v>
          </cell>
        </row>
        <row r="487">
          <cell r="B487">
            <v>38191</v>
          </cell>
          <cell r="H487">
            <v>38191</v>
          </cell>
        </row>
        <row r="488">
          <cell r="B488">
            <v>38184</v>
          </cell>
          <cell r="H488">
            <v>38184</v>
          </cell>
        </row>
        <row r="489">
          <cell r="B489">
            <v>38177</v>
          </cell>
          <cell r="H489">
            <v>38177</v>
          </cell>
        </row>
        <row r="490">
          <cell r="B490">
            <v>38170</v>
          </cell>
          <cell r="H490">
            <v>38170</v>
          </cell>
        </row>
        <row r="491">
          <cell r="B491">
            <v>38163</v>
          </cell>
          <cell r="H491">
            <v>38163</v>
          </cell>
        </row>
        <row r="492">
          <cell r="B492">
            <v>38156</v>
          </cell>
          <cell r="H492">
            <v>38156</v>
          </cell>
        </row>
        <row r="493">
          <cell r="B493">
            <v>38148</v>
          </cell>
          <cell r="H493">
            <v>38148</v>
          </cell>
        </row>
        <row r="494">
          <cell r="B494">
            <v>38142</v>
          </cell>
          <cell r="H494">
            <v>38142</v>
          </cell>
        </row>
        <row r="495">
          <cell r="B495">
            <v>38135</v>
          </cell>
          <cell r="H495">
            <v>38135</v>
          </cell>
        </row>
        <row r="496">
          <cell r="B496">
            <v>38128</v>
          </cell>
          <cell r="H496">
            <v>38128</v>
          </cell>
        </row>
        <row r="497">
          <cell r="B497">
            <v>38121</v>
          </cell>
          <cell r="H497">
            <v>38121</v>
          </cell>
        </row>
        <row r="498">
          <cell r="B498">
            <v>38114</v>
          </cell>
          <cell r="H498">
            <v>38114</v>
          </cell>
        </row>
        <row r="499">
          <cell r="B499">
            <v>38107</v>
          </cell>
          <cell r="H499">
            <v>38107</v>
          </cell>
        </row>
        <row r="500">
          <cell r="B500">
            <v>38100</v>
          </cell>
          <cell r="H500">
            <v>38100</v>
          </cell>
        </row>
        <row r="501">
          <cell r="B501">
            <v>38093</v>
          </cell>
          <cell r="H501">
            <v>38093</v>
          </cell>
        </row>
        <row r="502">
          <cell r="B502">
            <v>38085</v>
          </cell>
          <cell r="H502">
            <v>38085</v>
          </cell>
        </row>
        <row r="503">
          <cell r="B503">
            <v>38079</v>
          </cell>
          <cell r="H503">
            <v>38079</v>
          </cell>
        </row>
        <row r="504">
          <cell r="B504">
            <v>38072</v>
          </cell>
          <cell r="H504">
            <v>38072</v>
          </cell>
        </row>
        <row r="505">
          <cell r="B505">
            <v>38065</v>
          </cell>
          <cell r="H505">
            <v>38065</v>
          </cell>
        </row>
        <row r="506">
          <cell r="B506">
            <v>38058</v>
          </cell>
          <cell r="H506">
            <v>38058</v>
          </cell>
        </row>
        <row r="507">
          <cell r="B507">
            <v>38051</v>
          </cell>
          <cell r="H507">
            <v>38051</v>
          </cell>
        </row>
        <row r="508">
          <cell r="B508">
            <v>38044</v>
          </cell>
          <cell r="H508">
            <v>38044</v>
          </cell>
        </row>
        <row r="509">
          <cell r="B509">
            <v>38037</v>
          </cell>
          <cell r="H509">
            <v>38037</v>
          </cell>
        </row>
        <row r="510">
          <cell r="B510">
            <v>38030</v>
          </cell>
          <cell r="H510">
            <v>38030</v>
          </cell>
        </row>
        <row r="511">
          <cell r="B511">
            <v>38023</v>
          </cell>
          <cell r="H511">
            <v>38023</v>
          </cell>
        </row>
        <row r="512">
          <cell r="B512">
            <v>38016</v>
          </cell>
          <cell r="H512">
            <v>38016</v>
          </cell>
        </row>
        <row r="513">
          <cell r="B513">
            <v>38009</v>
          </cell>
          <cell r="H513">
            <v>38009</v>
          </cell>
        </row>
        <row r="514">
          <cell r="B514">
            <v>38002</v>
          </cell>
          <cell r="H514">
            <v>38002</v>
          </cell>
        </row>
        <row r="515">
          <cell r="B515">
            <v>37995</v>
          </cell>
          <cell r="H515">
            <v>37995</v>
          </cell>
        </row>
        <row r="516">
          <cell r="B516">
            <v>37988</v>
          </cell>
          <cell r="H516">
            <v>37988</v>
          </cell>
        </row>
        <row r="517">
          <cell r="B517">
            <v>37981</v>
          </cell>
          <cell r="H517">
            <v>37981</v>
          </cell>
        </row>
        <row r="518">
          <cell r="B518">
            <v>37974</v>
          </cell>
          <cell r="H518">
            <v>37974</v>
          </cell>
        </row>
        <row r="519">
          <cell r="B519">
            <v>37967</v>
          </cell>
          <cell r="H519">
            <v>37967</v>
          </cell>
        </row>
        <row r="520">
          <cell r="B520">
            <v>37960</v>
          </cell>
          <cell r="H520">
            <v>37960</v>
          </cell>
        </row>
        <row r="521">
          <cell r="B521">
            <v>37953</v>
          </cell>
          <cell r="H521">
            <v>37953</v>
          </cell>
        </row>
        <row r="522">
          <cell r="B522">
            <v>37946</v>
          </cell>
          <cell r="H522">
            <v>37946</v>
          </cell>
        </row>
        <row r="523">
          <cell r="B523">
            <v>37939</v>
          </cell>
          <cell r="H523">
            <v>37939</v>
          </cell>
        </row>
        <row r="524">
          <cell r="B524">
            <v>37932</v>
          </cell>
          <cell r="H524">
            <v>37932</v>
          </cell>
        </row>
        <row r="525">
          <cell r="B525">
            <v>37925</v>
          </cell>
          <cell r="H525">
            <v>37925</v>
          </cell>
        </row>
        <row r="526">
          <cell r="B526">
            <v>37918</v>
          </cell>
          <cell r="H526">
            <v>37918</v>
          </cell>
        </row>
        <row r="527">
          <cell r="B527">
            <v>37911</v>
          </cell>
          <cell r="H527">
            <v>37911</v>
          </cell>
        </row>
        <row r="528">
          <cell r="B528">
            <v>37904</v>
          </cell>
          <cell r="H528">
            <v>37904</v>
          </cell>
        </row>
        <row r="529">
          <cell r="B529">
            <v>37897</v>
          </cell>
          <cell r="H529">
            <v>37897</v>
          </cell>
        </row>
        <row r="530">
          <cell r="B530">
            <v>37890</v>
          </cell>
          <cell r="H530">
            <v>37890</v>
          </cell>
        </row>
        <row r="531">
          <cell r="B531">
            <v>37883</v>
          </cell>
          <cell r="H531">
            <v>37883</v>
          </cell>
        </row>
        <row r="532">
          <cell r="B532">
            <v>37876</v>
          </cell>
          <cell r="H532">
            <v>37876</v>
          </cell>
        </row>
        <row r="533">
          <cell r="B533">
            <v>37869</v>
          </cell>
          <cell r="H533">
            <v>37869</v>
          </cell>
        </row>
        <row r="534">
          <cell r="B534">
            <v>37862</v>
          </cell>
          <cell r="H534">
            <v>37862</v>
          </cell>
        </row>
        <row r="535">
          <cell r="B535">
            <v>37855</v>
          </cell>
          <cell r="H535">
            <v>37855</v>
          </cell>
        </row>
        <row r="536">
          <cell r="B536">
            <v>37848</v>
          </cell>
          <cell r="H536">
            <v>37848</v>
          </cell>
        </row>
        <row r="537">
          <cell r="B537">
            <v>37841</v>
          </cell>
          <cell r="H537">
            <v>37841</v>
          </cell>
        </row>
        <row r="538">
          <cell r="B538">
            <v>37834</v>
          </cell>
          <cell r="H538">
            <v>37834</v>
          </cell>
        </row>
        <row r="539">
          <cell r="B539">
            <v>37827</v>
          </cell>
          <cell r="H539">
            <v>37827</v>
          </cell>
        </row>
        <row r="540">
          <cell r="B540">
            <v>37820</v>
          </cell>
          <cell r="H540">
            <v>37820</v>
          </cell>
        </row>
        <row r="541">
          <cell r="B541">
            <v>37813</v>
          </cell>
          <cell r="H541">
            <v>37813</v>
          </cell>
        </row>
        <row r="542">
          <cell r="B542">
            <v>37805</v>
          </cell>
          <cell r="H542">
            <v>37805</v>
          </cell>
        </row>
        <row r="543">
          <cell r="B543">
            <v>37799</v>
          </cell>
          <cell r="H543">
            <v>37799</v>
          </cell>
        </row>
        <row r="544">
          <cell r="B544">
            <v>37792</v>
          </cell>
          <cell r="H544">
            <v>37792</v>
          </cell>
        </row>
        <row r="545">
          <cell r="B545">
            <v>37785</v>
          </cell>
          <cell r="H545">
            <v>37785</v>
          </cell>
        </row>
        <row r="546">
          <cell r="B546">
            <v>37778</v>
          </cell>
          <cell r="H546">
            <v>37778</v>
          </cell>
        </row>
        <row r="547">
          <cell r="B547">
            <v>37771</v>
          </cell>
          <cell r="H547">
            <v>37771</v>
          </cell>
        </row>
        <row r="548">
          <cell r="B548">
            <v>37764</v>
          </cell>
          <cell r="H548">
            <v>37764</v>
          </cell>
        </row>
        <row r="549">
          <cell r="B549">
            <v>37757</v>
          </cell>
          <cell r="H549">
            <v>37757</v>
          </cell>
        </row>
        <row r="550">
          <cell r="B550">
            <v>37750</v>
          </cell>
          <cell r="H550">
            <v>37750</v>
          </cell>
        </row>
        <row r="551">
          <cell r="B551">
            <v>37743</v>
          </cell>
          <cell r="H551">
            <v>37743</v>
          </cell>
        </row>
        <row r="552">
          <cell r="B552">
            <v>37736</v>
          </cell>
          <cell r="H552">
            <v>37736</v>
          </cell>
        </row>
        <row r="553">
          <cell r="B553">
            <v>37728</v>
          </cell>
          <cell r="H553">
            <v>37728</v>
          </cell>
        </row>
        <row r="554">
          <cell r="B554">
            <v>37722</v>
          </cell>
          <cell r="H554">
            <v>37722</v>
          </cell>
        </row>
        <row r="555">
          <cell r="B555">
            <v>37715</v>
          </cell>
          <cell r="H555">
            <v>37715</v>
          </cell>
        </row>
        <row r="556">
          <cell r="B556">
            <v>37708</v>
          </cell>
          <cell r="H556">
            <v>37708</v>
          </cell>
        </row>
        <row r="557">
          <cell r="B557">
            <v>37701</v>
          </cell>
          <cell r="H557">
            <v>37701</v>
          </cell>
        </row>
        <row r="558">
          <cell r="B558">
            <v>37694</v>
          </cell>
          <cell r="H558">
            <v>37694</v>
          </cell>
        </row>
        <row r="559">
          <cell r="B559">
            <v>37687</v>
          </cell>
          <cell r="H559">
            <v>37687</v>
          </cell>
        </row>
        <row r="560">
          <cell r="B560">
            <v>37680</v>
          </cell>
          <cell r="H560">
            <v>37680</v>
          </cell>
        </row>
        <row r="561">
          <cell r="B561">
            <v>37673</v>
          </cell>
          <cell r="H561">
            <v>37673</v>
          </cell>
        </row>
        <row r="562">
          <cell r="B562">
            <v>37666</v>
          </cell>
          <cell r="H562">
            <v>37666</v>
          </cell>
        </row>
        <row r="563">
          <cell r="B563">
            <v>37659</v>
          </cell>
          <cell r="H563">
            <v>37659</v>
          </cell>
        </row>
        <row r="564">
          <cell r="B564">
            <v>37652</v>
          </cell>
          <cell r="H564">
            <v>37652</v>
          </cell>
        </row>
        <row r="565">
          <cell r="B565">
            <v>37645</v>
          </cell>
          <cell r="H565">
            <v>37645</v>
          </cell>
        </row>
        <row r="566">
          <cell r="B566">
            <v>37638</v>
          </cell>
          <cell r="H566">
            <v>37638</v>
          </cell>
        </row>
        <row r="567">
          <cell r="B567">
            <v>37631</v>
          </cell>
          <cell r="H567">
            <v>37631</v>
          </cell>
        </row>
        <row r="568">
          <cell r="B568">
            <v>37624</v>
          </cell>
          <cell r="H568">
            <v>37624</v>
          </cell>
        </row>
        <row r="569">
          <cell r="B569">
            <v>37617</v>
          </cell>
          <cell r="H569">
            <v>37617</v>
          </cell>
        </row>
        <row r="570">
          <cell r="B570">
            <v>37610</v>
          </cell>
          <cell r="H570">
            <v>37610</v>
          </cell>
        </row>
        <row r="571">
          <cell r="B571">
            <v>37603</v>
          </cell>
          <cell r="H571">
            <v>37603</v>
          </cell>
        </row>
        <row r="572">
          <cell r="B572">
            <v>37596</v>
          </cell>
          <cell r="H572">
            <v>37596</v>
          </cell>
        </row>
      </sheetData>
      <sheetData sheetId="39">
        <row r="27">
          <cell r="B27">
            <v>41306</v>
          </cell>
          <cell r="H27">
            <v>41306</v>
          </cell>
        </row>
        <row r="28">
          <cell r="B28">
            <v>41299</v>
          </cell>
          <cell r="H28">
            <v>41299</v>
          </cell>
        </row>
        <row r="29">
          <cell r="B29">
            <v>41292</v>
          </cell>
          <cell r="H29">
            <v>41292</v>
          </cell>
        </row>
        <row r="30">
          <cell r="B30">
            <v>41285</v>
          </cell>
          <cell r="H30">
            <v>41285</v>
          </cell>
        </row>
        <row r="31">
          <cell r="B31">
            <v>41278</v>
          </cell>
          <cell r="H31">
            <v>41278</v>
          </cell>
        </row>
        <row r="32">
          <cell r="B32">
            <v>41271</v>
          </cell>
          <cell r="H32">
            <v>41271</v>
          </cell>
        </row>
        <row r="33">
          <cell r="B33">
            <v>41264</v>
          </cell>
          <cell r="H33">
            <v>41264</v>
          </cell>
        </row>
        <row r="34">
          <cell r="B34">
            <v>41257</v>
          </cell>
          <cell r="H34">
            <v>41257</v>
          </cell>
        </row>
        <row r="35">
          <cell r="B35">
            <v>41250</v>
          </cell>
          <cell r="H35">
            <v>41250</v>
          </cell>
        </row>
        <row r="36">
          <cell r="B36">
            <v>41243</v>
          </cell>
          <cell r="H36">
            <v>41243</v>
          </cell>
        </row>
        <row r="37">
          <cell r="B37">
            <v>41236</v>
          </cell>
          <cell r="H37">
            <v>41236</v>
          </cell>
        </row>
        <row r="38">
          <cell r="B38">
            <v>41229</v>
          </cell>
          <cell r="H38">
            <v>41229</v>
          </cell>
        </row>
        <row r="39">
          <cell r="B39">
            <v>41222</v>
          </cell>
          <cell r="H39">
            <v>41222</v>
          </cell>
        </row>
        <row r="40">
          <cell r="B40">
            <v>41215</v>
          </cell>
          <cell r="H40">
            <v>41215</v>
          </cell>
        </row>
        <row r="41">
          <cell r="B41">
            <v>41208</v>
          </cell>
          <cell r="H41">
            <v>41208</v>
          </cell>
        </row>
        <row r="42">
          <cell r="B42">
            <v>41201</v>
          </cell>
          <cell r="H42">
            <v>41201</v>
          </cell>
        </row>
        <row r="43">
          <cell r="B43">
            <v>41194</v>
          </cell>
          <cell r="H43">
            <v>41194</v>
          </cell>
        </row>
        <row r="44">
          <cell r="B44">
            <v>41187</v>
          </cell>
          <cell r="H44">
            <v>41187</v>
          </cell>
        </row>
        <row r="45">
          <cell r="B45">
            <v>41180</v>
          </cell>
          <cell r="H45">
            <v>41180</v>
          </cell>
        </row>
        <row r="46">
          <cell r="B46">
            <v>41173</v>
          </cell>
          <cell r="H46">
            <v>41173</v>
          </cell>
        </row>
        <row r="47">
          <cell r="B47">
            <v>41166</v>
          </cell>
          <cell r="H47">
            <v>41166</v>
          </cell>
        </row>
        <row r="48">
          <cell r="B48">
            <v>41159</v>
          </cell>
          <cell r="H48">
            <v>41159</v>
          </cell>
        </row>
        <row r="49">
          <cell r="B49">
            <v>41152</v>
          </cell>
          <cell r="H49">
            <v>41152</v>
          </cell>
        </row>
        <row r="50">
          <cell r="B50">
            <v>41145</v>
          </cell>
          <cell r="H50">
            <v>41145</v>
          </cell>
        </row>
        <row r="51">
          <cell r="B51">
            <v>41138</v>
          </cell>
          <cell r="H51">
            <v>41138</v>
          </cell>
        </row>
        <row r="52">
          <cell r="B52">
            <v>41131</v>
          </cell>
          <cell r="H52">
            <v>41131</v>
          </cell>
        </row>
        <row r="53">
          <cell r="B53">
            <v>41124</v>
          </cell>
          <cell r="H53">
            <v>41124</v>
          </cell>
        </row>
        <row r="54">
          <cell r="B54">
            <v>41117</v>
          </cell>
          <cell r="H54">
            <v>41117</v>
          </cell>
        </row>
        <row r="55">
          <cell r="B55">
            <v>41110</v>
          </cell>
          <cell r="H55">
            <v>41110</v>
          </cell>
        </row>
        <row r="56">
          <cell r="B56">
            <v>41103</v>
          </cell>
          <cell r="H56">
            <v>41103</v>
          </cell>
        </row>
        <row r="57">
          <cell r="B57">
            <v>41096</v>
          </cell>
          <cell r="H57">
            <v>41096</v>
          </cell>
        </row>
        <row r="58">
          <cell r="B58">
            <v>41089</v>
          </cell>
          <cell r="H58">
            <v>41089</v>
          </cell>
        </row>
        <row r="59">
          <cell r="B59">
            <v>41082</v>
          </cell>
          <cell r="H59">
            <v>41082</v>
          </cell>
        </row>
        <row r="60">
          <cell r="B60">
            <v>41075</v>
          </cell>
          <cell r="H60">
            <v>41075</v>
          </cell>
        </row>
        <row r="61">
          <cell r="B61">
            <v>41068</v>
          </cell>
          <cell r="H61">
            <v>41068</v>
          </cell>
        </row>
        <row r="62">
          <cell r="B62">
            <v>41061</v>
          </cell>
          <cell r="H62">
            <v>41061</v>
          </cell>
        </row>
        <row r="63">
          <cell r="B63">
            <v>41054</v>
          </cell>
          <cell r="H63">
            <v>41054</v>
          </cell>
        </row>
        <row r="64">
          <cell r="B64">
            <v>41047</v>
          </cell>
          <cell r="H64">
            <v>41047</v>
          </cell>
        </row>
        <row r="65">
          <cell r="B65">
            <v>41040</v>
          </cell>
          <cell r="H65">
            <v>41040</v>
          </cell>
        </row>
        <row r="66">
          <cell r="B66">
            <v>41033</v>
          </cell>
          <cell r="H66">
            <v>41033</v>
          </cell>
        </row>
        <row r="67">
          <cell r="B67">
            <v>41026</v>
          </cell>
          <cell r="H67">
            <v>41026</v>
          </cell>
        </row>
        <row r="68">
          <cell r="B68">
            <v>41019</v>
          </cell>
          <cell r="H68">
            <v>41019</v>
          </cell>
        </row>
        <row r="69">
          <cell r="B69">
            <v>41012</v>
          </cell>
          <cell r="H69">
            <v>41012</v>
          </cell>
        </row>
        <row r="70">
          <cell r="B70">
            <v>41004</v>
          </cell>
          <cell r="H70">
            <v>41004</v>
          </cell>
        </row>
        <row r="71">
          <cell r="B71">
            <v>40998</v>
          </cell>
          <cell r="H71">
            <v>40998</v>
          </cell>
        </row>
        <row r="72">
          <cell r="B72">
            <v>40991</v>
          </cell>
          <cell r="H72">
            <v>40991</v>
          </cell>
        </row>
        <row r="73">
          <cell r="B73">
            <v>40984</v>
          </cell>
          <cell r="H73">
            <v>40984</v>
          </cell>
        </row>
        <row r="74">
          <cell r="B74">
            <v>40977</v>
          </cell>
          <cell r="H74">
            <v>40977</v>
          </cell>
        </row>
        <row r="75">
          <cell r="B75">
            <v>40970</v>
          </cell>
          <cell r="H75">
            <v>40970</v>
          </cell>
        </row>
        <row r="76">
          <cell r="B76">
            <v>40963</v>
          </cell>
          <cell r="H76">
            <v>40963</v>
          </cell>
        </row>
        <row r="77">
          <cell r="B77">
            <v>40956</v>
          </cell>
          <cell r="H77">
            <v>40956</v>
          </cell>
        </row>
        <row r="78">
          <cell r="B78">
            <v>40949</v>
          </cell>
          <cell r="H78">
            <v>40949</v>
          </cell>
        </row>
        <row r="79">
          <cell r="B79">
            <v>40942</v>
          </cell>
          <cell r="H79">
            <v>40942</v>
          </cell>
        </row>
        <row r="80">
          <cell r="B80">
            <v>40935</v>
          </cell>
          <cell r="H80">
            <v>40935</v>
          </cell>
        </row>
        <row r="81">
          <cell r="B81">
            <v>40928</v>
          </cell>
          <cell r="H81">
            <v>40928</v>
          </cell>
        </row>
        <row r="82">
          <cell r="B82">
            <v>40921</v>
          </cell>
          <cell r="H82">
            <v>40921</v>
          </cell>
        </row>
        <row r="83">
          <cell r="B83">
            <v>40914</v>
          </cell>
          <cell r="H83">
            <v>40914</v>
          </cell>
        </row>
        <row r="84">
          <cell r="B84">
            <v>40907</v>
          </cell>
          <cell r="H84">
            <v>40907</v>
          </cell>
        </row>
        <row r="85">
          <cell r="B85">
            <v>40900</v>
          </cell>
          <cell r="H85">
            <v>40900</v>
          </cell>
        </row>
        <row r="86">
          <cell r="B86">
            <v>40893</v>
          </cell>
          <cell r="H86">
            <v>40893</v>
          </cell>
        </row>
        <row r="87">
          <cell r="B87">
            <v>40886</v>
          </cell>
          <cell r="H87">
            <v>40886</v>
          </cell>
        </row>
        <row r="88">
          <cell r="B88">
            <v>40879</v>
          </cell>
          <cell r="H88">
            <v>40879</v>
          </cell>
        </row>
        <row r="89">
          <cell r="B89">
            <v>40872</v>
          </cell>
          <cell r="H89">
            <v>40872</v>
          </cell>
        </row>
        <row r="90">
          <cell r="B90">
            <v>40865</v>
          </cell>
          <cell r="H90">
            <v>40865</v>
          </cell>
        </row>
        <row r="91">
          <cell r="B91">
            <v>40858</v>
          </cell>
          <cell r="H91">
            <v>40858</v>
          </cell>
        </row>
        <row r="92">
          <cell r="B92">
            <v>40851</v>
          </cell>
          <cell r="H92">
            <v>40851</v>
          </cell>
        </row>
        <row r="93">
          <cell r="B93">
            <v>40844</v>
          </cell>
          <cell r="H93">
            <v>40844</v>
          </cell>
        </row>
        <row r="94">
          <cell r="B94">
            <v>40837</v>
          </cell>
          <cell r="H94">
            <v>40837</v>
          </cell>
        </row>
        <row r="95">
          <cell r="B95">
            <v>40830</v>
          </cell>
          <cell r="H95">
            <v>40830</v>
          </cell>
        </row>
        <row r="96">
          <cell r="B96">
            <v>40823</v>
          </cell>
          <cell r="H96">
            <v>40823</v>
          </cell>
        </row>
        <row r="97">
          <cell r="B97">
            <v>40816</v>
          </cell>
          <cell r="H97">
            <v>40816</v>
          </cell>
        </row>
        <row r="98">
          <cell r="B98">
            <v>40809</v>
          </cell>
          <cell r="H98">
            <v>40809</v>
          </cell>
        </row>
        <row r="99">
          <cell r="B99">
            <v>40802</v>
          </cell>
          <cell r="H99">
            <v>40802</v>
          </cell>
        </row>
        <row r="100">
          <cell r="B100">
            <v>40795</v>
          </cell>
          <cell r="H100">
            <v>40795</v>
          </cell>
        </row>
        <row r="101">
          <cell r="B101">
            <v>40788</v>
          </cell>
          <cell r="H101">
            <v>40788</v>
          </cell>
        </row>
        <row r="102">
          <cell r="B102">
            <v>40781</v>
          </cell>
          <cell r="H102">
            <v>40781</v>
          </cell>
        </row>
        <row r="103">
          <cell r="B103">
            <v>40774</v>
          </cell>
          <cell r="H103">
            <v>40774</v>
          </cell>
        </row>
        <row r="104">
          <cell r="B104">
            <v>40767</v>
          </cell>
          <cell r="H104">
            <v>40767</v>
          </cell>
        </row>
        <row r="105">
          <cell r="B105">
            <v>40760</v>
          </cell>
          <cell r="H105">
            <v>40760</v>
          </cell>
        </row>
        <row r="106">
          <cell r="B106">
            <v>40753</v>
          </cell>
          <cell r="H106">
            <v>40753</v>
          </cell>
        </row>
        <row r="107">
          <cell r="B107">
            <v>40746</v>
          </cell>
          <cell r="H107">
            <v>40746</v>
          </cell>
        </row>
        <row r="108">
          <cell r="B108">
            <v>40739</v>
          </cell>
          <cell r="H108">
            <v>40739</v>
          </cell>
        </row>
        <row r="109">
          <cell r="B109">
            <v>40732</v>
          </cell>
          <cell r="H109">
            <v>40732</v>
          </cell>
        </row>
        <row r="110">
          <cell r="B110">
            <v>40725</v>
          </cell>
          <cell r="H110">
            <v>40725</v>
          </cell>
        </row>
        <row r="111">
          <cell r="B111">
            <v>40718</v>
          </cell>
          <cell r="H111">
            <v>40718</v>
          </cell>
        </row>
        <row r="112">
          <cell r="B112">
            <v>40711</v>
          </cell>
          <cell r="H112">
            <v>40711</v>
          </cell>
        </row>
        <row r="113">
          <cell r="B113">
            <v>40704</v>
          </cell>
          <cell r="H113">
            <v>40704</v>
          </cell>
        </row>
        <row r="114">
          <cell r="B114">
            <v>40697</v>
          </cell>
          <cell r="H114">
            <v>40697</v>
          </cell>
        </row>
        <row r="115">
          <cell r="B115">
            <v>40690</v>
          </cell>
          <cell r="H115">
            <v>40690</v>
          </cell>
        </row>
        <row r="116">
          <cell r="B116">
            <v>40683</v>
          </cell>
          <cell r="H116">
            <v>40683</v>
          </cell>
        </row>
        <row r="117">
          <cell r="B117">
            <v>40676</v>
          </cell>
          <cell r="H117">
            <v>40676</v>
          </cell>
        </row>
        <row r="118">
          <cell r="B118">
            <v>40669</v>
          </cell>
          <cell r="H118">
            <v>40669</v>
          </cell>
        </row>
        <row r="119">
          <cell r="B119">
            <v>40661</v>
          </cell>
          <cell r="H119">
            <v>40662</v>
          </cell>
        </row>
        <row r="120">
          <cell r="B120">
            <v>40654</v>
          </cell>
          <cell r="H120">
            <v>40654</v>
          </cell>
        </row>
        <row r="121">
          <cell r="B121">
            <v>40648</v>
          </cell>
          <cell r="H121">
            <v>40648</v>
          </cell>
        </row>
        <row r="122">
          <cell r="B122">
            <v>40641</v>
          </cell>
          <cell r="H122">
            <v>40641</v>
          </cell>
        </row>
        <row r="123">
          <cell r="B123">
            <v>40634</v>
          </cell>
          <cell r="H123">
            <v>40634</v>
          </cell>
        </row>
        <row r="124">
          <cell r="B124">
            <v>40627</v>
          </cell>
          <cell r="H124">
            <v>40627</v>
          </cell>
        </row>
        <row r="125">
          <cell r="B125">
            <v>40620</v>
          </cell>
          <cell r="H125">
            <v>40620</v>
          </cell>
        </row>
        <row r="126">
          <cell r="B126">
            <v>40613</v>
          </cell>
          <cell r="H126">
            <v>40613</v>
          </cell>
        </row>
        <row r="127">
          <cell r="B127">
            <v>40606</v>
          </cell>
          <cell r="H127">
            <v>40606</v>
          </cell>
        </row>
        <row r="128">
          <cell r="B128">
            <v>40599</v>
          </cell>
          <cell r="H128">
            <v>40599</v>
          </cell>
        </row>
        <row r="129">
          <cell r="B129">
            <v>40592</v>
          </cell>
          <cell r="H129">
            <v>40592</v>
          </cell>
        </row>
        <row r="130">
          <cell r="B130">
            <v>40585</v>
          </cell>
          <cell r="H130">
            <v>40585</v>
          </cell>
        </row>
        <row r="131">
          <cell r="B131">
            <v>40578</v>
          </cell>
          <cell r="H131">
            <v>40578</v>
          </cell>
        </row>
        <row r="132">
          <cell r="B132">
            <v>40571</v>
          </cell>
          <cell r="H132">
            <v>40571</v>
          </cell>
        </row>
        <row r="133">
          <cell r="B133">
            <v>40564</v>
          </cell>
          <cell r="H133">
            <v>40564</v>
          </cell>
        </row>
        <row r="134">
          <cell r="B134">
            <v>40557</v>
          </cell>
          <cell r="H134">
            <v>40557</v>
          </cell>
        </row>
        <row r="135">
          <cell r="B135">
            <v>40550</v>
          </cell>
          <cell r="H135">
            <v>40550</v>
          </cell>
        </row>
        <row r="136">
          <cell r="B136">
            <v>40543</v>
          </cell>
          <cell r="H136">
            <v>40543</v>
          </cell>
        </row>
        <row r="137">
          <cell r="B137">
            <v>40536</v>
          </cell>
          <cell r="H137">
            <v>40535</v>
          </cell>
        </row>
        <row r="138">
          <cell r="B138">
            <v>40529</v>
          </cell>
          <cell r="H138">
            <v>40529</v>
          </cell>
        </row>
        <row r="139">
          <cell r="B139">
            <v>40522</v>
          </cell>
          <cell r="H139">
            <v>40522</v>
          </cell>
        </row>
        <row r="140">
          <cell r="B140">
            <v>40515</v>
          </cell>
          <cell r="H140">
            <v>40515</v>
          </cell>
        </row>
        <row r="141">
          <cell r="B141">
            <v>40508</v>
          </cell>
          <cell r="H141">
            <v>40508</v>
          </cell>
        </row>
        <row r="142">
          <cell r="B142">
            <v>40501</v>
          </cell>
          <cell r="H142">
            <v>40501</v>
          </cell>
        </row>
        <row r="143">
          <cell r="B143">
            <v>40494</v>
          </cell>
          <cell r="H143">
            <v>40494</v>
          </cell>
        </row>
        <row r="144">
          <cell r="B144">
            <v>40487</v>
          </cell>
          <cell r="H144">
            <v>40487</v>
          </cell>
        </row>
        <row r="145">
          <cell r="B145">
            <v>40480</v>
          </cell>
          <cell r="H145">
            <v>40480</v>
          </cell>
        </row>
        <row r="146">
          <cell r="B146">
            <v>40473</v>
          </cell>
          <cell r="H146">
            <v>40473</v>
          </cell>
        </row>
        <row r="147">
          <cell r="B147">
            <v>40466</v>
          </cell>
          <cell r="H147">
            <v>40466</v>
          </cell>
        </row>
        <row r="148">
          <cell r="B148">
            <v>40459</v>
          </cell>
          <cell r="H148">
            <v>40459</v>
          </cell>
        </row>
        <row r="149">
          <cell r="B149">
            <v>40452</v>
          </cell>
          <cell r="H149">
            <v>40452</v>
          </cell>
        </row>
        <row r="150">
          <cell r="B150">
            <v>40445</v>
          </cell>
          <cell r="H150">
            <v>40445</v>
          </cell>
        </row>
        <row r="151">
          <cell r="B151">
            <v>40438</v>
          </cell>
          <cell r="H151">
            <v>40438</v>
          </cell>
        </row>
        <row r="152">
          <cell r="B152">
            <v>40431</v>
          </cell>
          <cell r="H152">
            <v>40431</v>
          </cell>
        </row>
        <row r="153">
          <cell r="B153">
            <v>40424</v>
          </cell>
          <cell r="H153">
            <v>40424</v>
          </cell>
        </row>
        <row r="154">
          <cell r="B154">
            <v>40417</v>
          </cell>
          <cell r="H154">
            <v>40417</v>
          </cell>
        </row>
        <row r="155">
          <cell r="B155">
            <v>40410</v>
          </cell>
          <cell r="H155">
            <v>40410</v>
          </cell>
        </row>
        <row r="156">
          <cell r="B156">
            <v>40403</v>
          </cell>
          <cell r="H156">
            <v>40403</v>
          </cell>
        </row>
        <row r="157">
          <cell r="B157">
            <v>40396</v>
          </cell>
          <cell r="H157">
            <v>40396</v>
          </cell>
        </row>
        <row r="158">
          <cell r="B158">
            <v>40389</v>
          </cell>
          <cell r="H158">
            <v>40389</v>
          </cell>
        </row>
        <row r="159">
          <cell r="B159">
            <v>40382</v>
          </cell>
          <cell r="H159">
            <v>40382</v>
          </cell>
        </row>
        <row r="160">
          <cell r="B160">
            <v>40375</v>
          </cell>
          <cell r="H160">
            <v>40375</v>
          </cell>
        </row>
        <row r="161">
          <cell r="B161">
            <v>40368</v>
          </cell>
          <cell r="H161">
            <v>40368</v>
          </cell>
        </row>
        <row r="162">
          <cell r="B162">
            <v>40361</v>
          </cell>
          <cell r="H162">
            <v>40361</v>
          </cell>
        </row>
        <row r="163">
          <cell r="B163">
            <v>40354</v>
          </cell>
          <cell r="H163">
            <v>40354</v>
          </cell>
        </row>
        <row r="164">
          <cell r="B164">
            <v>40347</v>
          </cell>
          <cell r="H164">
            <v>40347</v>
          </cell>
        </row>
        <row r="165">
          <cell r="B165">
            <v>40340</v>
          </cell>
          <cell r="H165">
            <v>40340</v>
          </cell>
        </row>
        <row r="166">
          <cell r="B166">
            <v>40333</v>
          </cell>
          <cell r="H166">
            <v>40333</v>
          </cell>
        </row>
        <row r="167">
          <cell r="B167">
            <v>40326</v>
          </cell>
          <cell r="H167">
            <v>40326</v>
          </cell>
        </row>
        <row r="168">
          <cell r="B168">
            <v>40319</v>
          </cell>
          <cell r="H168">
            <v>40319</v>
          </cell>
        </row>
        <row r="169">
          <cell r="B169">
            <v>40312</v>
          </cell>
          <cell r="H169">
            <v>40312</v>
          </cell>
        </row>
        <row r="170">
          <cell r="B170">
            <v>40305</v>
          </cell>
          <cell r="H170">
            <v>40305</v>
          </cell>
        </row>
        <row r="171">
          <cell r="B171">
            <v>40298</v>
          </cell>
          <cell r="H171">
            <v>40298</v>
          </cell>
        </row>
        <row r="172">
          <cell r="B172">
            <v>40291</v>
          </cell>
          <cell r="H172">
            <v>40291</v>
          </cell>
        </row>
        <row r="173">
          <cell r="B173">
            <v>40284</v>
          </cell>
          <cell r="H173">
            <v>40284</v>
          </cell>
        </row>
        <row r="174">
          <cell r="B174">
            <v>40277</v>
          </cell>
          <cell r="H174">
            <v>40277</v>
          </cell>
        </row>
        <row r="175">
          <cell r="B175">
            <v>40269</v>
          </cell>
          <cell r="H175">
            <v>40269</v>
          </cell>
        </row>
        <row r="176">
          <cell r="B176">
            <v>40263</v>
          </cell>
          <cell r="H176">
            <v>40263</v>
          </cell>
        </row>
        <row r="177">
          <cell r="B177">
            <v>40256</v>
          </cell>
          <cell r="H177">
            <v>40256</v>
          </cell>
        </row>
        <row r="178">
          <cell r="B178">
            <v>40249</v>
          </cell>
          <cell r="H178">
            <v>40249</v>
          </cell>
        </row>
        <row r="179">
          <cell r="B179">
            <v>40242</v>
          </cell>
          <cell r="H179">
            <v>40242</v>
          </cell>
        </row>
        <row r="180">
          <cell r="B180">
            <v>40235</v>
          </cell>
          <cell r="H180">
            <v>40235</v>
          </cell>
        </row>
        <row r="181">
          <cell r="B181">
            <v>40228</v>
          </cell>
          <cell r="H181">
            <v>40228</v>
          </cell>
        </row>
        <row r="182">
          <cell r="B182">
            <v>40221</v>
          </cell>
          <cell r="H182">
            <v>40221</v>
          </cell>
        </row>
        <row r="183">
          <cell r="B183">
            <v>40214</v>
          </cell>
          <cell r="H183">
            <v>40214</v>
          </cell>
        </row>
        <row r="184">
          <cell r="B184">
            <v>40207</v>
          </cell>
          <cell r="H184">
            <v>40207</v>
          </cell>
        </row>
        <row r="185">
          <cell r="B185">
            <v>40200</v>
          </cell>
          <cell r="H185">
            <v>40200</v>
          </cell>
        </row>
        <row r="186">
          <cell r="B186">
            <v>40193</v>
          </cell>
          <cell r="H186">
            <v>40193</v>
          </cell>
        </row>
        <row r="187">
          <cell r="B187">
            <v>40186</v>
          </cell>
          <cell r="H187">
            <v>40186</v>
          </cell>
        </row>
        <row r="188">
          <cell r="B188">
            <v>40178</v>
          </cell>
          <cell r="H188">
            <v>40178</v>
          </cell>
        </row>
        <row r="189">
          <cell r="B189">
            <v>40171</v>
          </cell>
          <cell r="H189">
            <v>40171</v>
          </cell>
        </row>
        <row r="190">
          <cell r="B190">
            <v>40165</v>
          </cell>
          <cell r="H190">
            <v>40165</v>
          </cell>
        </row>
        <row r="191">
          <cell r="B191">
            <v>40158</v>
          </cell>
          <cell r="H191">
            <v>40158</v>
          </cell>
        </row>
        <row r="192">
          <cell r="B192">
            <v>40151</v>
          </cell>
          <cell r="H192">
            <v>40151</v>
          </cell>
        </row>
        <row r="193">
          <cell r="B193">
            <v>40144</v>
          </cell>
          <cell r="H193">
            <v>40144</v>
          </cell>
        </row>
        <row r="194">
          <cell r="B194">
            <v>40137</v>
          </cell>
          <cell r="H194">
            <v>40137</v>
          </cell>
        </row>
        <row r="195">
          <cell r="B195">
            <v>40130</v>
          </cell>
          <cell r="H195">
            <v>40130</v>
          </cell>
        </row>
        <row r="196">
          <cell r="B196">
            <v>40123</v>
          </cell>
          <cell r="H196">
            <v>40123</v>
          </cell>
        </row>
        <row r="197">
          <cell r="B197">
            <v>40116</v>
          </cell>
          <cell r="H197">
            <v>40116</v>
          </cell>
        </row>
        <row r="198">
          <cell r="B198">
            <v>40109</v>
          </cell>
          <cell r="H198">
            <v>40109</v>
          </cell>
        </row>
        <row r="199">
          <cell r="B199">
            <v>40102</v>
          </cell>
          <cell r="H199">
            <v>40102</v>
          </cell>
        </row>
        <row r="200">
          <cell r="B200">
            <v>40095</v>
          </cell>
          <cell r="H200">
            <v>40095</v>
          </cell>
        </row>
        <row r="201">
          <cell r="B201">
            <v>40088</v>
          </cell>
          <cell r="H201">
            <v>40088</v>
          </cell>
        </row>
        <row r="202">
          <cell r="B202">
            <v>40081</v>
          </cell>
          <cell r="H202">
            <v>40081</v>
          </cell>
        </row>
        <row r="203">
          <cell r="B203">
            <v>40074</v>
          </cell>
          <cell r="H203">
            <v>40074</v>
          </cell>
        </row>
        <row r="204">
          <cell r="B204">
            <v>40067</v>
          </cell>
          <cell r="H204">
            <v>40067</v>
          </cell>
        </row>
        <row r="205">
          <cell r="B205">
            <v>40060</v>
          </cell>
          <cell r="H205">
            <v>40060</v>
          </cell>
        </row>
        <row r="206">
          <cell r="B206">
            <v>40053</v>
          </cell>
          <cell r="H206">
            <v>40053</v>
          </cell>
        </row>
        <row r="207">
          <cell r="B207">
            <v>40046</v>
          </cell>
          <cell r="H207">
            <v>40046</v>
          </cell>
        </row>
        <row r="208">
          <cell r="B208">
            <v>40039</v>
          </cell>
          <cell r="H208">
            <v>40039</v>
          </cell>
        </row>
        <row r="209">
          <cell r="B209">
            <v>40032</v>
          </cell>
          <cell r="H209">
            <v>40032</v>
          </cell>
        </row>
        <row r="210">
          <cell r="B210">
            <v>40025</v>
          </cell>
          <cell r="H210">
            <v>40025</v>
          </cell>
        </row>
        <row r="211">
          <cell r="B211">
            <v>40018</v>
          </cell>
          <cell r="H211">
            <v>40018</v>
          </cell>
        </row>
        <row r="212">
          <cell r="B212">
            <v>40011</v>
          </cell>
          <cell r="H212">
            <v>40011</v>
          </cell>
        </row>
        <row r="213">
          <cell r="B213">
            <v>40004</v>
          </cell>
          <cell r="H213">
            <v>40004</v>
          </cell>
        </row>
        <row r="214">
          <cell r="B214">
            <v>39997</v>
          </cell>
          <cell r="H214">
            <v>39996</v>
          </cell>
        </row>
        <row r="215">
          <cell r="B215">
            <v>39990</v>
          </cell>
          <cell r="H215">
            <v>39990</v>
          </cell>
        </row>
        <row r="216">
          <cell r="B216">
            <v>39983</v>
          </cell>
          <cell r="H216">
            <v>39983</v>
          </cell>
        </row>
        <row r="217">
          <cell r="B217">
            <v>39976</v>
          </cell>
          <cell r="H217">
            <v>39976</v>
          </cell>
        </row>
        <row r="218">
          <cell r="B218">
            <v>39969</v>
          </cell>
          <cell r="H218">
            <v>39969</v>
          </cell>
        </row>
        <row r="219">
          <cell r="B219">
            <v>39962</v>
          </cell>
          <cell r="H219">
            <v>39962</v>
          </cell>
        </row>
        <row r="220">
          <cell r="B220">
            <v>39955</v>
          </cell>
          <cell r="H220">
            <v>39955</v>
          </cell>
        </row>
        <row r="221">
          <cell r="B221">
            <v>39948</v>
          </cell>
          <cell r="H221">
            <v>39948</v>
          </cell>
        </row>
        <row r="222">
          <cell r="B222">
            <v>39941</v>
          </cell>
          <cell r="H222">
            <v>39941</v>
          </cell>
        </row>
        <row r="223">
          <cell r="B223">
            <v>39934</v>
          </cell>
          <cell r="H223">
            <v>39934</v>
          </cell>
        </row>
        <row r="224">
          <cell r="B224">
            <v>39927</v>
          </cell>
          <cell r="H224">
            <v>39927</v>
          </cell>
        </row>
        <row r="225">
          <cell r="B225">
            <v>39920</v>
          </cell>
          <cell r="H225">
            <v>39920</v>
          </cell>
        </row>
        <row r="226">
          <cell r="B226">
            <v>39912</v>
          </cell>
          <cell r="H226">
            <v>39912</v>
          </cell>
        </row>
        <row r="227">
          <cell r="B227">
            <v>39906</v>
          </cell>
          <cell r="H227">
            <v>39906</v>
          </cell>
        </row>
        <row r="228">
          <cell r="B228">
            <v>39899</v>
          </cell>
          <cell r="H228">
            <v>39899</v>
          </cell>
        </row>
        <row r="229">
          <cell r="B229">
            <v>39892</v>
          </cell>
          <cell r="H229">
            <v>39892</v>
          </cell>
        </row>
        <row r="230">
          <cell r="B230">
            <v>39885</v>
          </cell>
          <cell r="H230">
            <v>39885</v>
          </cell>
        </row>
        <row r="231">
          <cell r="B231">
            <v>39878</v>
          </cell>
          <cell r="H231">
            <v>39878</v>
          </cell>
        </row>
        <row r="232">
          <cell r="B232">
            <v>39871</v>
          </cell>
          <cell r="H232">
            <v>39871</v>
          </cell>
        </row>
        <row r="233">
          <cell r="B233">
            <v>39864</v>
          </cell>
          <cell r="H233">
            <v>39864</v>
          </cell>
        </row>
        <row r="234">
          <cell r="B234">
            <v>39857</v>
          </cell>
          <cell r="H234">
            <v>39857</v>
          </cell>
        </row>
        <row r="235">
          <cell r="B235">
            <v>39850</v>
          </cell>
          <cell r="H235">
            <v>39850</v>
          </cell>
        </row>
        <row r="236">
          <cell r="B236">
            <v>39843</v>
          </cell>
          <cell r="H236">
            <v>39843</v>
          </cell>
        </row>
        <row r="237">
          <cell r="B237">
            <v>39836</v>
          </cell>
          <cell r="H237">
            <v>39836</v>
          </cell>
        </row>
        <row r="238">
          <cell r="B238">
            <v>39829</v>
          </cell>
          <cell r="H238">
            <v>39829</v>
          </cell>
        </row>
        <row r="239">
          <cell r="B239">
            <v>39822</v>
          </cell>
          <cell r="H239">
            <v>39822</v>
          </cell>
        </row>
        <row r="240">
          <cell r="B240">
            <v>39815</v>
          </cell>
          <cell r="H240">
            <v>39815</v>
          </cell>
        </row>
        <row r="241">
          <cell r="B241">
            <v>39806</v>
          </cell>
          <cell r="H241">
            <v>39808</v>
          </cell>
        </row>
        <row r="242">
          <cell r="B242">
            <v>39801</v>
          </cell>
          <cell r="H242">
            <v>39801</v>
          </cell>
        </row>
        <row r="243">
          <cell r="B243">
            <v>39794</v>
          </cell>
          <cell r="H243">
            <v>39794</v>
          </cell>
        </row>
        <row r="244">
          <cell r="B244">
            <v>39787</v>
          </cell>
          <cell r="H244">
            <v>39787</v>
          </cell>
        </row>
        <row r="245">
          <cell r="B245">
            <v>39780</v>
          </cell>
          <cell r="H245">
            <v>39780</v>
          </cell>
        </row>
        <row r="246">
          <cell r="B246">
            <v>39773</v>
          </cell>
          <cell r="H246">
            <v>39773</v>
          </cell>
        </row>
        <row r="247">
          <cell r="B247">
            <v>39766</v>
          </cell>
          <cell r="H247">
            <v>39766</v>
          </cell>
        </row>
        <row r="248">
          <cell r="B248">
            <v>39759</v>
          </cell>
          <cell r="H248">
            <v>39759</v>
          </cell>
        </row>
        <row r="249">
          <cell r="B249">
            <v>39752</v>
          </cell>
          <cell r="H249">
            <v>39752</v>
          </cell>
        </row>
        <row r="250">
          <cell r="B250">
            <v>39745</v>
          </cell>
          <cell r="H250">
            <v>39745</v>
          </cell>
        </row>
        <row r="251">
          <cell r="B251">
            <v>39738</v>
          </cell>
          <cell r="H251">
            <v>39738</v>
          </cell>
        </row>
        <row r="252">
          <cell r="B252">
            <v>39731</v>
          </cell>
          <cell r="H252">
            <v>39731</v>
          </cell>
        </row>
        <row r="253">
          <cell r="B253">
            <v>39724</v>
          </cell>
          <cell r="H253">
            <v>39724</v>
          </cell>
        </row>
        <row r="254">
          <cell r="B254">
            <v>39717</v>
          </cell>
          <cell r="H254">
            <v>39717</v>
          </cell>
        </row>
        <row r="255">
          <cell r="B255">
            <v>39710</v>
          </cell>
          <cell r="H255">
            <v>39710</v>
          </cell>
        </row>
        <row r="256">
          <cell r="B256">
            <v>39703</v>
          </cell>
          <cell r="H256">
            <v>39703</v>
          </cell>
        </row>
        <row r="257">
          <cell r="B257">
            <v>39696</v>
          </cell>
          <cell r="H257">
            <v>39696</v>
          </cell>
        </row>
        <row r="258">
          <cell r="B258">
            <v>39689</v>
          </cell>
          <cell r="H258">
            <v>39689</v>
          </cell>
        </row>
        <row r="259">
          <cell r="B259">
            <v>39682</v>
          </cell>
          <cell r="H259">
            <v>39682</v>
          </cell>
        </row>
        <row r="260">
          <cell r="B260">
            <v>39675</v>
          </cell>
          <cell r="H260">
            <v>39675</v>
          </cell>
        </row>
        <row r="261">
          <cell r="B261">
            <v>39668</v>
          </cell>
          <cell r="H261">
            <v>39668</v>
          </cell>
        </row>
        <row r="262">
          <cell r="B262">
            <v>39661</v>
          </cell>
          <cell r="H262">
            <v>39661</v>
          </cell>
        </row>
        <row r="263">
          <cell r="B263">
            <v>39654</v>
          </cell>
          <cell r="H263">
            <v>39654</v>
          </cell>
        </row>
        <row r="264">
          <cell r="B264">
            <v>39647</v>
          </cell>
          <cell r="H264">
            <v>39647</v>
          </cell>
        </row>
        <row r="265">
          <cell r="B265">
            <v>39640</v>
          </cell>
          <cell r="H265">
            <v>39640</v>
          </cell>
        </row>
        <row r="266">
          <cell r="B266">
            <v>39633</v>
          </cell>
          <cell r="H266">
            <v>39632</v>
          </cell>
        </row>
        <row r="267">
          <cell r="B267">
            <v>39626</v>
          </cell>
          <cell r="H267">
            <v>39626</v>
          </cell>
        </row>
        <row r="268">
          <cell r="B268">
            <v>39619</v>
          </cell>
          <cell r="H268">
            <v>39619</v>
          </cell>
        </row>
        <row r="269">
          <cell r="B269">
            <v>39612</v>
          </cell>
          <cell r="H269">
            <v>39612</v>
          </cell>
        </row>
        <row r="270">
          <cell r="B270">
            <v>39605</v>
          </cell>
          <cell r="H270">
            <v>39605</v>
          </cell>
        </row>
        <row r="271">
          <cell r="B271">
            <v>39598</v>
          </cell>
          <cell r="H271">
            <v>39598</v>
          </cell>
        </row>
        <row r="272">
          <cell r="B272">
            <v>39591</v>
          </cell>
          <cell r="H272">
            <v>39591</v>
          </cell>
        </row>
        <row r="273">
          <cell r="B273">
            <v>39584</v>
          </cell>
          <cell r="H273">
            <v>39584</v>
          </cell>
        </row>
        <row r="274">
          <cell r="B274">
            <v>39577</v>
          </cell>
          <cell r="H274">
            <v>39577</v>
          </cell>
        </row>
        <row r="275">
          <cell r="B275">
            <v>39570</v>
          </cell>
          <cell r="H275">
            <v>39570</v>
          </cell>
        </row>
        <row r="276">
          <cell r="B276">
            <v>39563</v>
          </cell>
          <cell r="H276">
            <v>39563</v>
          </cell>
        </row>
        <row r="277">
          <cell r="B277">
            <v>39556</v>
          </cell>
          <cell r="H277">
            <v>39556</v>
          </cell>
        </row>
        <row r="278">
          <cell r="B278">
            <v>39549</v>
          </cell>
          <cell r="H278">
            <v>39549</v>
          </cell>
        </row>
        <row r="279">
          <cell r="B279">
            <v>39542</v>
          </cell>
          <cell r="H279">
            <v>39542</v>
          </cell>
        </row>
        <row r="280">
          <cell r="B280">
            <v>39535</v>
          </cell>
          <cell r="H280">
            <v>39535</v>
          </cell>
        </row>
        <row r="281">
          <cell r="B281">
            <v>39527</v>
          </cell>
          <cell r="H281">
            <v>39527</v>
          </cell>
        </row>
        <row r="282">
          <cell r="B282">
            <v>39521</v>
          </cell>
          <cell r="H282">
            <v>39521</v>
          </cell>
        </row>
        <row r="283">
          <cell r="B283">
            <v>39514</v>
          </cell>
          <cell r="H283">
            <v>39514</v>
          </cell>
        </row>
        <row r="284">
          <cell r="B284">
            <v>39507</v>
          </cell>
          <cell r="H284">
            <v>39507</v>
          </cell>
        </row>
        <row r="285">
          <cell r="B285">
            <v>39500</v>
          </cell>
          <cell r="H285">
            <v>39500</v>
          </cell>
        </row>
        <row r="286">
          <cell r="B286">
            <v>39493</v>
          </cell>
          <cell r="H286">
            <v>39493</v>
          </cell>
        </row>
        <row r="287">
          <cell r="B287">
            <v>39486</v>
          </cell>
          <cell r="H287">
            <v>39486</v>
          </cell>
        </row>
        <row r="288">
          <cell r="B288">
            <v>39479</v>
          </cell>
          <cell r="H288">
            <v>39479</v>
          </cell>
        </row>
        <row r="289">
          <cell r="B289">
            <v>39472</v>
          </cell>
          <cell r="H289">
            <v>39472</v>
          </cell>
        </row>
        <row r="290">
          <cell r="B290">
            <v>39465</v>
          </cell>
          <cell r="H290">
            <v>39465</v>
          </cell>
        </row>
        <row r="291">
          <cell r="B291">
            <v>39458</v>
          </cell>
          <cell r="H291">
            <v>39458</v>
          </cell>
        </row>
        <row r="292">
          <cell r="B292">
            <v>39451</v>
          </cell>
          <cell r="H292">
            <v>39451</v>
          </cell>
        </row>
        <row r="293">
          <cell r="B293">
            <v>39444</v>
          </cell>
          <cell r="H293">
            <v>39444</v>
          </cell>
        </row>
        <row r="294">
          <cell r="B294">
            <v>39437</v>
          </cell>
          <cell r="H294">
            <v>39437</v>
          </cell>
        </row>
        <row r="295">
          <cell r="B295">
            <v>39430</v>
          </cell>
          <cell r="H295">
            <v>39430</v>
          </cell>
        </row>
        <row r="296">
          <cell r="B296">
            <v>39423</v>
          </cell>
          <cell r="H296">
            <v>39423</v>
          </cell>
        </row>
        <row r="297">
          <cell r="B297">
            <v>39416</v>
          </cell>
          <cell r="H297">
            <v>39416</v>
          </cell>
        </row>
        <row r="298">
          <cell r="B298">
            <v>39409</v>
          </cell>
          <cell r="H298">
            <v>39409</v>
          </cell>
        </row>
        <row r="299">
          <cell r="B299">
            <v>39402</v>
          </cell>
          <cell r="H299">
            <v>39402</v>
          </cell>
        </row>
        <row r="300">
          <cell r="B300">
            <v>39395</v>
          </cell>
          <cell r="H300">
            <v>39395</v>
          </cell>
        </row>
        <row r="301">
          <cell r="B301">
            <v>39388</v>
          </cell>
          <cell r="H301">
            <v>39388</v>
          </cell>
        </row>
        <row r="302">
          <cell r="B302">
            <v>39381</v>
          </cell>
          <cell r="H302">
            <v>39381</v>
          </cell>
        </row>
        <row r="303">
          <cell r="B303">
            <v>39374</v>
          </cell>
          <cell r="H303">
            <v>39374</v>
          </cell>
        </row>
        <row r="304">
          <cell r="B304">
            <v>39367</v>
          </cell>
          <cell r="H304">
            <v>39367</v>
          </cell>
        </row>
        <row r="305">
          <cell r="B305">
            <v>39360</v>
          </cell>
          <cell r="H305">
            <v>39360</v>
          </cell>
        </row>
        <row r="306">
          <cell r="B306">
            <v>39353</v>
          </cell>
          <cell r="H306">
            <v>39353</v>
          </cell>
        </row>
        <row r="307">
          <cell r="B307">
            <v>39346</v>
          </cell>
          <cell r="H307">
            <v>39346</v>
          </cell>
        </row>
        <row r="308">
          <cell r="B308">
            <v>39339</v>
          </cell>
          <cell r="H308">
            <v>39339</v>
          </cell>
        </row>
        <row r="309">
          <cell r="B309">
            <v>39332</v>
          </cell>
          <cell r="H309">
            <v>39332</v>
          </cell>
        </row>
        <row r="310">
          <cell r="B310">
            <v>39325</v>
          </cell>
          <cell r="H310">
            <v>39325</v>
          </cell>
        </row>
        <row r="311">
          <cell r="B311">
            <v>39318</v>
          </cell>
          <cell r="H311">
            <v>39318</v>
          </cell>
        </row>
        <row r="312">
          <cell r="B312">
            <v>39311</v>
          </cell>
          <cell r="H312">
            <v>39311</v>
          </cell>
        </row>
        <row r="313">
          <cell r="B313">
            <v>39304</v>
          </cell>
          <cell r="H313">
            <v>39304</v>
          </cell>
        </row>
        <row r="314">
          <cell r="B314">
            <v>39297</v>
          </cell>
          <cell r="H314">
            <v>39297</v>
          </cell>
        </row>
        <row r="315">
          <cell r="B315">
            <v>39290</v>
          </cell>
          <cell r="H315">
            <v>39290</v>
          </cell>
        </row>
        <row r="316">
          <cell r="B316">
            <v>39283</v>
          </cell>
          <cell r="H316">
            <v>39283</v>
          </cell>
        </row>
        <row r="317">
          <cell r="B317">
            <v>39276</v>
          </cell>
          <cell r="H317">
            <v>39276</v>
          </cell>
        </row>
        <row r="318">
          <cell r="B318">
            <v>39269</v>
          </cell>
          <cell r="H318">
            <v>39269</v>
          </cell>
        </row>
        <row r="319">
          <cell r="B319">
            <v>39262</v>
          </cell>
          <cell r="H319">
            <v>39262</v>
          </cell>
        </row>
        <row r="320">
          <cell r="B320">
            <v>39255</v>
          </cell>
          <cell r="H320">
            <v>39255</v>
          </cell>
        </row>
        <row r="321">
          <cell r="B321">
            <v>39248</v>
          </cell>
          <cell r="H321">
            <v>39248</v>
          </cell>
        </row>
        <row r="322">
          <cell r="B322">
            <v>39241</v>
          </cell>
          <cell r="H322">
            <v>39241</v>
          </cell>
        </row>
        <row r="323">
          <cell r="B323">
            <v>39234</v>
          </cell>
          <cell r="H323">
            <v>39234</v>
          </cell>
        </row>
        <row r="324">
          <cell r="B324">
            <v>39227</v>
          </cell>
          <cell r="H324">
            <v>39227</v>
          </cell>
        </row>
        <row r="325">
          <cell r="B325">
            <v>39220</v>
          </cell>
          <cell r="H325">
            <v>39220</v>
          </cell>
        </row>
        <row r="326">
          <cell r="B326">
            <v>39213</v>
          </cell>
          <cell r="H326">
            <v>39213</v>
          </cell>
        </row>
        <row r="327">
          <cell r="B327">
            <v>39206</v>
          </cell>
          <cell r="H327">
            <v>39206</v>
          </cell>
        </row>
        <row r="328">
          <cell r="B328">
            <v>39199</v>
          </cell>
          <cell r="H328">
            <v>39199</v>
          </cell>
        </row>
        <row r="329">
          <cell r="B329">
            <v>39192</v>
          </cell>
          <cell r="H329">
            <v>39192</v>
          </cell>
        </row>
        <row r="330">
          <cell r="B330">
            <v>39185</v>
          </cell>
          <cell r="H330">
            <v>39185</v>
          </cell>
        </row>
        <row r="331">
          <cell r="B331">
            <v>39177</v>
          </cell>
          <cell r="H331">
            <v>39177</v>
          </cell>
        </row>
        <row r="332">
          <cell r="B332">
            <v>39171</v>
          </cell>
          <cell r="H332">
            <v>39171</v>
          </cell>
        </row>
        <row r="333">
          <cell r="B333">
            <v>39164</v>
          </cell>
          <cell r="H333">
            <v>39164</v>
          </cell>
        </row>
        <row r="334">
          <cell r="B334">
            <v>39157</v>
          </cell>
          <cell r="H334">
            <v>39157</v>
          </cell>
        </row>
        <row r="335">
          <cell r="B335">
            <v>39150</v>
          </cell>
          <cell r="H335">
            <v>39150</v>
          </cell>
        </row>
        <row r="336">
          <cell r="B336">
            <v>39143</v>
          </cell>
          <cell r="H336">
            <v>39143</v>
          </cell>
        </row>
        <row r="337">
          <cell r="B337">
            <v>39136</v>
          </cell>
          <cell r="H337">
            <v>39136</v>
          </cell>
        </row>
        <row r="338">
          <cell r="B338">
            <v>39129</v>
          </cell>
          <cell r="H338">
            <v>39129</v>
          </cell>
        </row>
        <row r="339">
          <cell r="B339">
            <v>39122</v>
          </cell>
          <cell r="H339">
            <v>39122</v>
          </cell>
        </row>
        <row r="340">
          <cell r="B340">
            <v>39115</v>
          </cell>
          <cell r="H340">
            <v>39115</v>
          </cell>
        </row>
        <row r="341">
          <cell r="B341">
            <v>39108</v>
          </cell>
          <cell r="H341">
            <v>39108</v>
          </cell>
        </row>
        <row r="342">
          <cell r="B342">
            <v>39101</v>
          </cell>
          <cell r="H342">
            <v>39101</v>
          </cell>
        </row>
        <row r="343">
          <cell r="B343">
            <v>39094</v>
          </cell>
          <cell r="H343">
            <v>39094</v>
          </cell>
        </row>
        <row r="344">
          <cell r="B344">
            <v>39087</v>
          </cell>
          <cell r="H344">
            <v>39087</v>
          </cell>
        </row>
        <row r="345">
          <cell r="B345">
            <v>39080</v>
          </cell>
          <cell r="H345">
            <v>39080</v>
          </cell>
        </row>
        <row r="346">
          <cell r="B346">
            <v>39073</v>
          </cell>
          <cell r="H346">
            <v>39073</v>
          </cell>
        </row>
        <row r="347">
          <cell r="B347">
            <v>39066</v>
          </cell>
          <cell r="H347">
            <v>39066</v>
          </cell>
        </row>
        <row r="348">
          <cell r="B348">
            <v>39059</v>
          </cell>
          <cell r="H348">
            <v>39059</v>
          </cell>
        </row>
        <row r="349">
          <cell r="B349">
            <v>39052</v>
          </cell>
          <cell r="H349">
            <v>39052</v>
          </cell>
        </row>
        <row r="350">
          <cell r="B350">
            <v>39045</v>
          </cell>
          <cell r="H350">
            <v>39045</v>
          </cell>
        </row>
        <row r="351">
          <cell r="B351">
            <v>39038</v>
          </cell>
          <cell r="H351">
            <v>39038</v>
          </cell>
        </row>
        <row r="352">
          <cell r="B352">
            <v>39031</v>
          </cell>
          <cell r="H352">
            <v>39031</v>
          </cell>
        </row>
        <row r="353">
          <cell r="B353">
            <v>39024</v>
          </cell>
          <cell r="H353">
            <v>39024</v>
          </cell>
        </row>
        <row r="354">
          <cell r="B354">
            <v>39017</v>
          </cell>
          <cell r="H354">
            <v>39017</v>
          </cell>
        </row>
        <row r="355">
          <cell r="B355">
            <v>39010</v>
          </cell>
          <cell r="H355">
            <v>39010</v>
          </cell>
        </row>
        <row r="356">
          <cell r="B356">
            <v>39003</v>
          </cell>
          <cell r="H356">
            <v>39003</v>
          </cell>
        </row>
        <row r="357">
          <cell r="B357">
            <v>38996</v>
          </cell>
          <cell r="H357">
            <v>38996</v>
          </cell>
        </row>
        <row r="358">
          <cell r="B358">
            <v>38989</v>
          </cell>
          <cell r="H358">
            <v>38989</v>
          </cell>
        </row>
        <row r="359">
          <cell r="B359">
            <v>38982</v>
          </cell>
          <cell r="H359">
            <v>38982</v>
          </cell>
        </row>
        <row r="360">
          <cell r="B360">
            <v>38975</v>
          </cell>
          <cell r="H360">
            <v>38975</v>
          </cell>
        </row>
        <row r="361">
          <cell r="B361">
            <v>38968</v>
          </cell>
          <cell r="H361">
            <v>38968</v>
          </cell>
        </row>
        <row r="362">
          <cell r="B362">
            <v>38961</v>
          </cell>
          <cell r="H362">
            <v>38961</v>
          </cell>
        </row>
        <row r="363">
          <cell r="B363">
            <v>38954</v>
          </cell>
          <cell r="H363">
            <v>38954</v>
          </cell>
        </row>
        <row r="364">
          <cell r="B364">
            <v>38947</v>
          </cell>
          <cell r="H364">
            <v>38947</v>
          </cell>
        </row>
        <row r="365">
          <cell r="B365">
            <v>38940</v>
          </cell>
          <cell r="H365">
            <v>38940</v>
          </cell>
        </row>
        <row r="366">
          <cell r="B366">
            <v>38933</v>
          </cell>
          <cell r="H366">
            <v>38933</v>
          </cell>
        </row>
        <row r="367">
          <cell r="B367">
            <v>38926</v>
          </cell>
          <cell r="H367">
            <v>38926</v>
          </cell>
        </row>
        <row r="368">
          <cell r="B368">
            <v>38919</v>
          </cell>
          <cell r="H368">
            <v>38919</v>
          </cell>
        </row>
        <row r="369">
          <cell r="B369">
            <v>38912</v>
          </cell>
          <cell r="H369">
            <v>38912</v>
          </cell>
        </row>
        <row r="370">
          <cell r="B370">
            <v>38905</v>
          </cell>
          <cell r="H370">
            <v>38905</v>
          </cell>
        </row>
        <row r="371">
          <cell r="B371">
            <v>38898</v>
          </cell>
          <cell r="H371">
            <v>38898</v>
          </cell>
        </row>
        <row r="372">
          <cell r="B372">
            <v>38891</v>
          </cell>
          <cell r="H372">
            <v>38891</v>
          </cell>
        </row>
        <row r="373">
          <cell r="B373">
            <v>38884</v>
          </cell>
          <cell r="H373">
            <v>38884</v>
          </cell>
        </row>
        <row r="374">
          <cell r="B374">
            <v>38877</v>
          </cell>
          <cell r="H374">
            <v>38877</v>
          </cell>
        </row>
        <row r="375">
          <cell r="B375">
            <v>38870</v>
          </cell>
          <cell r="H375">
            <v>38870</v>
          </cell>
        </row>
        <row r="376">
          <cell r="B376">
            <v>38863</v>
          </cell>
          <cell r="H376">
            <v>38863</v>
          </cell>
        </row>
        <row r="377">
          <cell r="B377">
            <v>38856</v>
          </cell>
          <cell r="H377">
            <v>38856</v>
          </cell>
        </row>
        <row r="378">
          <cell r="B378">
            <v>38849</v>
          </cell>
          <cell r="H378">
            <v>38849</v>
          </cell>
        </row>
        <row r="379">
          <cell r="B379">
            <v>38842</v>
          </cell>
          <cell r="H379">
            <v>38842</v>
          </cell>
        </row>
        <row r="380">
          <cell r="B380">
            <v>38835</v>
          </cell>
          <cell r="H380">
            <v>38835</v>
          </cell>
        </row>
        <row r="381">
          <cell r="B381">
            <v>38828</v>
          </cell>
          <cell r="H381">
            <v>38828</v>
          </cell>
        </row>
        <row r="382">
          <cell r="B382">
            <v>38820</v>
          </cell>
          <cell r="H382">
            <v>38820</v>
          </cell>
        </row>
        <row r="383">
          <cell r="B383">
            <v>38814</v>
          </cell>
          <cell r="H383">
            <v>38814</v>
          </cell>
        </row>
        <row r="384">
          <cell r="B384">
            <v>38807</v>
          </cell>
          <cell r="H384">
            <v>38807</v>
          </cell>
        </row>
        <row r="385">
          <cell r="B385">
            <v>38800</v>
          </cell>
          <cell r="H385">
            <v>38800</v>
          </cell>
        </row>
        <row r="386">
          <cell r="B386">
            <v>38793</v>
          </cell>
          <cell r="H386">
            <v>38793</v>
          </cell>
        </row>
        <row r="387">
          <cell r="B387">
            <v>38786</v>
          </cell>
          <cell r="H387">
            <v>38786</v>
          </cell>
        </row>
        <row r="388">
          <cell r="B388">
            <v>38779</v>
          </cell>
          <cell r="H388">
            <v>38779</v>
          </cell>
        </row>
        <row r="389">
          <cell r="B389">
            <v>38772</v>
          </cell>
          <cell r="H389">
            <v>38772</v>
          </cell>
        </row>
        <row r="390">
          <cell r="B390">
            <v>38765</v>
          </cell>
          <cell r="H390">
            <v>38765</v>
          </cell>
        </row>
        <row r="391">
          <cell r="B391">
            <v>38758</v>
          </cell>
          <cell r="H391">
            <v>38758</v>
          </cell>
        </row>
        <row r="392">
          <cell r="B392">
            <v>38751</v>
          </cell>
          <cell r="H392">
            <v>38751</v>
          </cell>
        </row>
        <row r="393">
          <cell r="B393">
            <v>38744</v>
          </cell>
          <cell r="H393">
            <v>38744</v>
          </cell>
        </row>
        <row r="394">
          <cell r="B394">
            <v>38737</v>
          </cell>
          <cell r="H394">
            <v>38737</v>
          </cell>
        </row>
        <row r="395">
          <cell r="B395">
            <v>38730</v>
          </cell>
          <cell r="H395">
            <v>38730</v>
          </cell>
        </row>
        <row r="396">
          <cell r="B396">
            <v>38723</v>
          </cell>
          <cell r="H396">
            <v>38723</v>
          </cell>
        </row>
        <row r="397">
          <cell r="B397">
            <v>38716</v>
          </cell>
          <cell r="H397">
            <v>38716</v>
          </cell>
        </row>
        <row r="398">
          <cell r="B398">
            <v>38709</v>
          </cell>
          <cell r="H398">
            <v>38709</v>
          </cell>
        </row>
        <row r="399">
          <cell r="B399">
            <v>38702</v>
          </cell>
          <cell r="H399">
            <v>38702</v>
          </cell>
        </row>
        <row r="400">
          <cell r="B400">
            <v>38695</v>
          </cell>
          <cell r="H400">
            <v>38695</v>
          </cell>
        </row>
        <row r="401">
          <cell r="B401">
            <v>38688</v>
          </cell>
          <cell r="H401">
            <v>38688</v>
          </cell>
        </row>
        <row r="402">
          <cell r="B402">
            <v>38681</v>
          </cell>
          <cell r="H402">
            <v>38681</v>
          </cell>
        </row>
        <row r="403">
          <cell r="B403">
            <v>38674</v>
          </cell>
          <cell r="H403">
            <v>38674</v>
          </cell>
        </row>
        <row r="404">
          <cell r="B404">
            <v>38667</v>
          </cell>
          <cell r="H404">
            <v>38667</v>
          </cell>
        </row>
        <row r="405">
          <cell r="B405">
            <v>38660</v>
          </cell>
          <cell r="H405">
            <v>38660</v>
          </cell>
        </row>
        <row r="406">
          <cell r="B406">
            <v>38653</v>
          </cell>
          <cell r="H406">
            <v>38653</v>
          </cell>
        </row>
        <row r="407">
          <cell r="B407">
            <v>38646</v>
          </cell>
          <cell r="H407">
            <v>38646</v>
          </cell>
        </row>
        <row r="408">
          <cell r="B408">
            <v>38639</v>
          </cell>
          <cell r="H408">
            <v>38639</v>
          </cell>
        </row>
        <row r="409">
          <cell r="B409">
            <v>38632</v>
          </cell>
          <cell r="H409">
            <v>38632</v>
          </cell>
        </row>
        <row r="410">
          <cell r="B410">
            <v>38625</v>
          </cell>
          <cell r="H410">
            <v>38625</v>
          </cell>
        </row>
        <row r="411">
          <cell r="B411">
            <v>38618</v>
          </cell>
          <cell r="H411">
            <v>38618</v>
          </cell>
        </row>
        <row r="412">
          <cell r="B412">
            <v>38611</v>
          </cell>
          <cell r="H412">
            <v>38611</v>
          </cell>
        </row>
        <row r="413">
          <cell r="B413">
            <v>38604</v>
          </cell>
          <cell r="H413">
            <v>38604</v>
          </cell>
        </row>
        <row r="414">
          <cell r="B414">
            <v>38597</v>
          </cell>
          <cell r="H414">
            <v>38597</v>
          </cell>
        </row>
        <row r="415">
          <cell r="B415">
            <v>38590</v>
          </cell>
          <cell r="H415">
            <v>38590</v>
          </cell>
        </row>
        <row r="416">
          <cell r="B416">
            <v>38583</v>
          </cell>
          <cell r="H416">
            <v>38583</v>
          </cell>
        </row>
        <row r="417">
          <cell r="B417">
            <v>38576</v>
          </cell>
          <cell r="H417">
            <v>38576</v>
          </cell>
        </row>
        <row r="418">
          <cell r="B418">
            <v>38569</v>
          </cell>
          <cell r="H418">
            <v>38569</v>
          </cell>
        </row>
        <row r="419">
          <cell r="B419">
            <v>38562</v>
          </cell>
          <cell r="H419">
            <v>38562</v>
          </cell>
        </row>
        <row r="420">
          <cell r="B420">
            <v>38555</v>
          </cell>
          <cell r="H420">
            <v>38555</v>
          </cell>
        </row>
        <row r="421">
          <cell r="B421">
            <v>38548</v>
          </cell>
          <cell r="H421">
            <v>38548</v>
          </cell>
        </row>
        <row r="422">
          <cell r="B422">
            <v>38541</v>
          </cell>
          <cell r="H422">
            <v>38541</v>
          </cell>
        </row>
        <row r="423">
          <cell r="B423">
            <v>38534</v>
          </cell>
          <cell r="H423">
            <v>38534</v>
          </cell>
        </row>
        <row r="424">
          <cell r="B424">
            <v>38527</v>
          </cell>
          <cell r="H424">
            <v>38527</v>
          </cell>
        </row>
        <row r="425">
          <cell r="B425">
            <v>38520</v>
          </cell>
          <cell r="H425">
            <v>38520</v>
          </cell>
        </row>
        <row r="426">
          <cell r="B426">
            <v>38513</v>
          </cell>
          <cell r="H426">
            <v>38513</v>
          </cell>
        </row>
        <row r="427">
          <cell r="B427">
            <v>38506</v>
          </cell>
          <cell r="H427">
            <v>38506</v>
          </cell>
        </row>
        <row r="428">
          <cell r="B428">
            <v>38499</v>
          </cell>
          <cell r="H428">
            <v>38499</v>
          </cell>
        </row>
        <row r="429">
          <cell r="B429">
            <v>38492</v>
          </cell>
          <cell r="H429">
            <v>38492</v>
          </cell>
        </row>
        <row r="430">
          <cell r="B430">
            <v>38485</v>
          </cell>
          <cell r="H430">
            <v>38485</v>
          </cell>
        </row>
        <row r="431">
          <cell r="B431">
            <v>38478</v>
          </cell>
          <cell r="H431">
            <v>38478</v>
          </cell>
        </row>
        <row r="432">
          <cell r="B432">
            <v>38471</v>
          </cell>
          <cell r="H432">
            <v>38471</v>
          </cell>
        </row>
        <row r="433">
          <cell r="B433">
            <v>38464</v>
          </cell>
          <cell r="H433">
            <v>38464</v>
          </cell>
        </row>
        <row r="434">
          <cell r="B434">
            <v>38457</v>
          </cell>
          <cell r="H434">
            <v>38457</v>
          </cell>
        </row>
        <row r="435">
          <cell r="B435">
            <v>38450</v>
          </cell>
          <cell r="H435">
            <v>38450</v>
          </cell>
        </row>
        <row r="436">
          <cell r="B436">
            <v>38443</v>
          </cell>
          <cell r="H436">
            <v>38443</v>
          </cell>
        </row>
        <row r="437">
          <cell r="B437">
            <v>38435</v>
          </cell>
          <cell r="H437">
            <v>38435</v>
          </cell>
        </row>
        <row r="438">
          <cell r="B438">
            <v>38429</v>
          </cell>
          <cell r="H438">
            <v>38429</v>
          </cell>
        </row>
        <row r="439">
          <cell r="B439">
            <v>38422</v>
          </cell>
          <cell r="H439">
            <v>38422</v>
          </cell>
        </row>
        <row r="440">
          <cell r="B440">
            <v>38415</v>
          </cell>
          <cell r="H440">
            <v>38415</v>
          </cell>
        </row>
        <row r="441">
          <cell r="B441">
            <v>38408</v>
          </cell>
          <cell r="H441">
            <v>38408</v>
          </cell>
        </row>
        <row r="442">
          <cell r="B442">
            <v>38401</v>
          </cell>
          <cell r="H442">
            <v>38401</v>
          </cell>
        </row>
        <row r="443">
          <cell r="B443">
            <v>38394</v>
          </cell>
          <cell r="H443">
            <v>38394</v>
          </cell>
        </row>
        <row r="444">
          <cell r="B444">
            <v>38387</v>
          </cell>
          <cell r="H444">
            <v>38387</v>
          </cell>
        </row>
        <row r="445">
          <cell r="B445">
            <v>38380</v>
          </cell>
          <cell r="H445">
            <v>38380</v>
          </cell>
        </row>
        <row r="446">
          <cell r="B446">
            <v>38373</v>
          </cell>
          <cell r="H446">
            <v>38373</v>
          </cell>
        </row>
        <row r="447">
          <cell r="B447">
            <v>38366</v>
          </cell>
          <cell r="H447">
            <v>38366</v>
          </cell>
        </row>
        <row r="448">
          <cell r="B448">
            <v>38359</v>
          </cell>
          <cell r="H448">
            <v>38359</v>
          </cell>
        </row>
        <row r="449">
          <cell r="B449">
            <v>38352</v>
          </cell>
          <cell r="H449">
            <v>38352</v>
          </cell>
        </row>
        <row r="450">
          <cell r="B450">
            <v>38345</v>
          </cell>
          <cell r="H450">
            <v>38344</v>
          </cell>
        </row>
        <row r="451">
          <cell r="B451">
            <v>38338</v>
          </cell>
          <cell r="H451">
            <v>38338</v>
          </cell>
        </row>
        <row r="452">
          <cell r="B452">
            <v>38331</v>
          </cell>
          <cell r="H452">
            <v>38331</v>
          </cell>
        </row>
        <row r="453">
          <cell r="B453">
            <v>38324</v>
          </cell>
          <cell r="H453">
            <v>38324</v>
          </cell>
        </row>
        <row r="454">
          <cell r="B454">
            <v>38317</v>
          </cell>
          <cell r="H454">
            <v>38317</v>
          </cell>
        </row>
        <row r="455">
          <cell r="B455">
            <v>38310</v>
          </cell>
          <cell r="H455">
            <v>38310</v>
          </cell>
        </row>
        <row r="456">
          <cell r="B456">
            <v>38303</v>
          </cell>
          <cell r="H456">
            <v>38303</v>
          </cell>
        </row>
        <row r="457">
          <cell r="B457">
            <v>38296</v>
          </cell>
          <cell r="H457">
            <v>38296</v>
          </cell>
        </row>
        <row r="458">
          <cell r="B458">
            <v>38289</v>
          </cell>
          <cell r="H458">
            <v>38289</v>
          </cell>
        </row>
        <row r="459">
          <cell r="B459">
            <v>38282</v>
          </cell>
          <cell r="H459">
            <v>38282</v>
          </cell>
        </row>
        <row r="460">
          <cell r="B460">
            <v>38275</v>
          </cell>
          <cell r="H460">
            <v>38275</v>
          </cell>
        </row>
        <row r="461">
          <cell r="B461">
            <v>38268</v>
          </cell>
          <cell r="H461">
            <v>38268</v>
          </cell>
        </row>
        <row r="462">
          <cell r="B462">
            <v>38261</v>
          </cell>
          <cell r="H462">
            <v>38261</v>
          </cell>
        </row>
        <row r="463">
          <cell r="B463">
            <v>38254</v>
          </cell>
          <cell r="H463">
            <v>38254</v>
          </cell>
        </row>
        <row r="464">
          <cell r="B464">
            <v>38247</v>
          </cell>
          <cell r="H464">
            <v>38247</v>
          </cell>
        </row>
        <row r="465">
          <cell r="B465">
            <v>38240</v>
          </cell>
          <cell r="H465">
            <v>38240</v>
          </cell>
        </row>
        <row r="466">
          <cell r="B466">
            <v>38233</v>
          </cell>
          <cell r="H466">
            <v>38233</v>
          </cell>
        </row>
        <row r="467">
          <cell r="B467">
            <v>38226</v>
          </cell>
          <cell r="H467">
            <v>38226</v>
          </cell>
        </row>
        <row r="468">
          <cell r="B468">
            <v>38219</v>
          </cell>
          <cell r="H468">
            <v>38219</v>
          </cell>
        </row>
        <row r="469">
          <cell r="B469">
            <v>38212</v>
          </cell>
          <cell r="H469">
            <v>38212</v>
          </cell>
        </row>
        <row r="470">
          <cell r="B470">
            <v>38205</v>
          </cell>
          <cell r="H470">
            <v>38205</v>
          </cell>
        </row>
        <row r="471">
          <cell r="B471">
            <v>38198</v>
          </cell>
          <cell r="H471">
            <v>38198</v>
          </cell>
        </row>
        <row r="472">
          <cell r="B472">
            <v>38191</v>
          </cell>
          <cell r="H472">
            <v>38191</v>
          </cell>
        </row>
        <row r="473">
          <cell r="B473">
            <v>38184</v>
          </cell>
          <cell r="H473">
            <v>38184</v>
          </cell>
        </row>
        <row r="474">
          <cell r="B474">
            <v>38177</v>
          </cell>
          <cell r="H474">
            <v>38177</v>
          </cell>
        </row>
        <row r="475">
          <cell r="B475">
            <v>38170</v>
          </cell>
          <cell r="H475">
            <v>38170</v>
          </cell>
        </row>
        <row r="476">
          <cell r="B476">
            <v>38163</v>
          </cell>
          <cell r="H476">
            <v>38163</v>
          </cell>
        </row>
        <row r="477">
          <cell r="B477">
            <v>38156</v>
          </cell>
          <cell r="H477">
            <v>38156</v>
          </cell>
        </row>
        <row r="478">
          <cell r="B478">
            <v>38149</v>
          </cell>
          <cell r="H478">
            <v>38148</v>
          </cell>
        </row>
        <row r="479">
          <cell r="B479">
            <v>38142</v>
          </cell>
          <cell r="H479">
            <v>38142</v>
          </cell>
        </row>
        <row r="480">
          <cell r="B480">
            <v>38135</v>
          </cell>
          <cell r="H480">
            <v>38135</v>
          </cell>
        </row>
        <row r="481">
          <cell r="B481">
            <v>38128</v>
          </cell>
          <cell r="H481">
            <v>38128</v>
          </cell>
        </row>
        <row r="482">
          <cell r="B482">
            <v>38121</v>
          </cell>
          <cell r="H482">
            <v>38121</v>
          </cell>
        </row>
        <row r="483">
          <cell r="B483">
            <v>38114</v>
          </cell>
          <cell r="H483">
            <v>38114</v>
          </cell>
        </row>
        <row r="484">
          <cell r="B484">
            <v>38107</v>
          </cell>
          <cell r="H484">
            <v>38107</v>
          </cell>
        </row>
        <row r="485">
          <cell r="B485">
            <v>38100</v>
          </cell>
          <cell r="H485">
            <v>38100</v>
          </cell>
        </row>
        <row r="486">
          <cell r="B486">
            <v>38093</v>
          </cell>
          <cell r="H486">
            <v>38093</v>
          </cell>
        </row>
        <row r="487">
          <cell r="B487">
            <v>38085</v>
          </cell>
          <cell r="H487">
            <v>38085</v>
          </cell>
        </row>
        <row r="488">
          <cell r="B488">
            <v>38079</v>
          </cell>
          <cell r="H488">
            <v>38079</v>
          </cell>
        </row>
        <row r="489">
          <cell r="B489">
            <v>38072</v>
          </cell>
          <cell r="H489">
            <v>38072</v>
          </cell>
        </row>
        <row r="490">
          <cell r="B490">
            <v>38065</v>
          </cell>
          <cell r="H490">
            <v>38065</v>
          </cell>
        </row>
        <row r="491">
          <cell r="B491">
            <v>38058</v>
          </cell>
          <cell r="H491">
            <v>38058</v>
          </cell>
        </row>
        <row r="492">
          <cell r="B492">
            <v>38051</v>
          </cell>
          <cell r="H492">
            <v>38051</v>
          </cell>
        </row>
        <row r="493">
          <cell r="B493">
            <v>38044</v>
          </cell>
          <cell r="H493">
            <v>38044</v>
          </cell>
        </row>
        <row r="494">
          <cell r="B494">
            <v>38037</v>
          </cell>
          <cell r="H494">
            <v>38037</v>
          </cell>
        </row>
        <row r="495">
          <cell r="B495">
            <v>38030</v>
          </cell>
          <cell r="H495">
            <v>38030</v>
          </cell>
        </row>
        <row r="496">
          <cell r="B496">
            <v>38023</v>
          </cell>
          <cell r="H496">
            <v>38023</v>
          </cell>
        </row>
        <row r="497">
          <cell r="B497">
            <v>38016</v>
          </cell>
          <cell r="H497">
            <v>38016</v>
          </cell>
        </row>
        <row r="498">
          <cell r="B498">
            <v>38009</v>
          </cell>
          <cell r="H498">
            <v>38009</v>
          </cell>
        </row>
        <row r="499">
          <cell r="B499">
            <v>38002</v>
          </cell>
          <cell r="H499">
            <v>38002</v>
          </cell>
        </row>
        <row r="500">
          <cell r="B500">
            <v>37995</v>
          </cell>
          <cell r="H500">
            <v>37995</v>
          </cell>
        </row>
        <row r="501">
          <cell r="B501">
            <v>37988</v>
          </cell>
          <cell r="H501">
            <v>37988</v>
          </cell>
        </row>
        <row r="502">
          <cell r="B502">
            <v>37979</v>
          </cell>
          <cell r="H502">
            <v>37981</v>
          </cell>
        </row>
        <row r="503">
          <cell r="B503">
            <v>37974</v>
          </cell>
          <cell r="H503">
            <v>37974</v>
          </cell>
        </row>
        <row r="504">
          <cell r="B504">
            <v>37967</v>
          </cell>
          <cell r="H504">
            <v>37967</v>
          </cell>
        </row>
        <row r="505">
          <cell r="B505">
            <v>37960</v>
          </cell>
          <cell r="H505">
            <v>37960</v>
          </cell>
        </row>
        <row r="506">
          <cell r="B506">
            <v>37953</v>
          </cell>
          <cell r="H506">
            <v>37953</v>
          </cell>
        </row>
        <row r="507">
          <cell r="B507">
            <v>37946</v>
          </cell>
          <cell r="H507">
            <v>37946</v>
          </cell>
        </row>
        <row r="508">
          <cell r="B508">
            <v>37939</v>
          </cell>
          <cell r="H508">
            <v>37939</v>
          </cell>
        </row>
        <row r="509">
          <cell r="B509">
            <v>37932</v>
          </cell>
          <cell r="H509">
            <v>37932</v>
          </cell>
        </row>
        <row r="510">
          <cell r="B510">
            <v>37925</v>
          </cell>
          <cell r="H510">
            <v>37925</v>
          </cell>
        </row>
        <row r="511">
          <cell r="B511">
            <v>37918</v>
          </cell>
          <cell r="H511">
            <v>37918</v>
          </cell>
        </row>
        <row r="512">
          <cell r="B512">
            <v>37911</v>
          </cell>
          <cell r="H512">
            <v>37911</v>
          </cell>
        </row>
        <row r="513">
          <cell r="B513">
            <v>37904</v>
          </cell>
          <cell r="H513">
            <v>37904</v>
          </cell>
        </row>
        <row r="514">
          <cell r="B514">
            <v>37897</v>
          </cell>
          <cell r="H514">
            <v>37897</v>
          </cell>
        </row>
        <row r="515">
          <cell r="B515">
            <v>37890</v>
          </cell>
          <cell r="H515">
            <v>37890</v>
          </cell>
        </row>
        <row r="516">
          <cell r="B516">
            <v>37883</v>
          </cell>
          <cell r="H516">
            <v>37883</v>
          </cell>
        </row>
        <row r="517">
          <cell r="B517">
            <v>37876</v>
          </cell>
          <cell r="H517">
            <v>37876</v>
          </cell>
        </row>
        <row r="518">
          <cell r="B518">
            <v>37869</v>
          </cell>
          <cell r="H518">
            <v>37869</v>
          </cell>
        </row>
        <row r="519">
          <cell r="B519">
            <v>37862</v>
          </cell>
          <cell r="H519">
            <v>37862</v>
          </cell>
        </row>
        <row r="520">
          <cell r="B520">
            <v>37855</v>
          </cell>
          <cell r="H520">
            <v>37855</v>
          </cell>
        </row>
        <row r="521">
          <cell r="B521">
            <v>37848</v>
          </cell>
          <cell r="H521">
            <v>37848</v>
          </cell>
        </row>
        <row r="522">
          <cell r="B522">
            <v>37841</v>
          </cell>
          <cell r="H522">
            <v>37841</v>
          </cell>
        </row>
        <row r="523">
          <cell r="B523">
            <v>37834</v>
          </cell>
          <cell r="H523">
            <v>37834</v>
          </cell>
        </row>
        <row r="524">
          <cell r="B524">
            <v>37827</v>
          </cell>
          <cell r="H524">
            <v>37827</v>
          </cell>
        </row>
        <row r="525">
          <cell r="B525">
            <v>37820</v>
          </cell>
          <cell r="H525">
            <v>37820</v>
          </cell>
        </row>
        <row r="526">
          <cell r="B526">
            <v>37813</v>
          </cell>
          <cell r="H526">
            <v>37813</v>
          </cell>
        </row>
        <row r="527">
          <cell r="B527">
            <v>37806</v>
          </cell>
          <cell r="H527">
            <v>37805</v>
          </cell>
        </row>
        <row r="528">
          <cell r="B528">
            <v>37799</v>
          </cell>
          <cell r="H528">
            <v>37799</v>
          </cell>
        </row>
        <row r="529">
          <cell r="B529">
            <v>37792</v>
          </cell>
          <cell r="H529">
            <v>37792</v>
          </cell>
        </row>
        <row r="530">
          <cell r="B530">
            <v>37785</v>
          </cell>
          <cell r="H530">
            <v>37785</v>
          </cell>
        </row>
        <row r="531">
          <cell r="B531">
            <v>37778</v>
          </cell>
          <cell r="H531">
            <v>37778</v>
          </cell>
        </row>
        <row r="532">
          <cell r="B532">
            <v>37771</v>
          </cell>
          <cell r="H532">
            <v>37771</v>
          </cell>
        </row>
        <row r="533">
          <cell r="B533">
            <v>37764</v>
          </cell>
          <cell r="H533">
            <v>37764</v>
          </cell>
        </row>
        <row r="534">
          <cell r="B534">
            <v>37757</v>
          </cell>
          <cell r="H534">
            <v>37757</v>
          </cell>
        </row>
        <row r="535">
          <cell r="B535">
            <v>37750</v>
          </cell>
          <cell r="H535">
            <v>37750</v>
          </cell>
        </row>
        <row r="536">
          <cell r="B536">
            <v>37743</v>
          </cell>
          <cell r="H536">
            <v>37743</v>
          </cell>
        </row>
        <row r="537">
          <cell r="B537">
            <v>37736</v>
          </cell>
          <cell r="H537">
            <v>37736</v>
          </cell>
        </row>
        <row r="538">
          <cell r="B538">
            <v>37728</v>
          </cell>
          <cell r="H538">
            <v>37728</v>
          </cell>
        </row>
        <row r="539">
          <cell r="B539">
            <v>37722</v>
          </cell>
          <cell r="H539">
            <v>37722</v>
          </cell>
        </row>
        <row r="540">
          <cell r="B540">
            <v>37715</v>
          </cell>
          <cell r="H540">
            <v>37715</v>
          </cell>
        </row>
        <row r="541">
          <cell r="B541">
            <v>37708</v>
          </cell>
          <cell r="H541">
            <v>37708</v>
          </cell>
        </row>
        <row r="542">
          <cell r="B542">
            <v>37701</v>
          </cell>
          <cell r="H542">
            <v>37701</v>
          </cell>
        </row>
        <row r="543">
          <cell r="B543">
            <v>37694</v>
          </cell>
          <cell r="H543">
            <v>37694</v>
          </cell>
        </row>
        <row r="544">
          <cell r="B544">
            <v>37687</v>
          </cell>
          <cell r="H544">
            <v>37687</v>
          </cell>
        </row>
        <row r="545">
          <cell r="B545">
            <v>37680</v>
          </cell>
          <cell r="H545">
            <v>37680</v>
          </cell>
        </row>
        <row r="546">
          <cell r="B546">
            <v>37673</v>
          </cell>
          <cell r="H546">
            <v>37673</v>
          </cell>
        </row>
        <row r="547">
          <cell r="B547">
            <v>37666</v>
          </cell>
          <cell r="H547">
            <v>37666</v>
          </cell>
        </row>
        <row r="548">
          <cell r="B548">
            <v>37659</v>
          </cell>
          <cell r="H548">
            <v>37659</v>
          </cell>
        </row>
      </sheetData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4">
          <cell r="B14" t="str">
            <v>IQT43943802</v>
          </cell>
        </row>
      </sheetData>
      <sheetData sheetId="67"/>
      <sheetData sheetId="68">
        <row r="12">
          <cell r="B12">
            <v>41306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14">
          <cell r="B14" t="str">
            <v>IQT43943802</v>
          </cell>
        </row>
      </sheetData>
      <sheetData sheetId="93"/>
      <sheetData sheetId="94">
        <row r="12">
          <cell r="B12">
            <v>41306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1.1 Understand"/>
      <sheetName val="1.2 Develop expectation"/>
      <sheetName val="Expectation"/>
      <sheetName val="Threshold and compute&amp;Inves"/>
      <sheetName val="Lead and Note to FS"/>
      <sheetName val="Non-Statistical Sampling Master"/>
      <sheetName val="Global Data"/>
      <sheetName val="111XX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Consolidation"/>
      <sheetName val="Reconcile Mining Property"/>
      <sheetName val="Legal Reserve"/>
      <sheetName val="Reconcile Share profit JV"/>
      <sheetName val="Reconcile MI"/>
      <sheetName val="Divestment of AACI SAADEC HK"/>
      <sheetName val="Restructure BPS BPA CEY"/>
      <sheetName val="CTL NTMS liquidation"/>
      <sheetName val="CEY revised pre acquisition cos"/>
      <sheetName val="Hunnu acquisition"/>
      <sheetName val="Hunnu - option"/>
      <sheetName val="Expect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overed_Sheet1"/>
      <sheetName val="E2-4 BS Conso"/>
      <sheetName val="E5-6 BS Com"/>
      <sheetName val="E7-8 PL Conso (3m)"/>
      <sheetName val="E9-10 PL Conso(9m)"/>
      <sheetName val="E11 PL Com (3m)"/>
      <sheetName val="E12 PL Com (9m)"/>
      <sheetName val="E13 Change US Conso"/>
      <sheetName val="E14 Change THB Conso"/>
      <sheetName val="E15 Change US Com"/>
      <sheetName val="E16 Change THB Com "/>
      <sheetName val="E17-19 Conso"/>
      <sheetName val="E20-21 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1">
          <cell r="A61" t="str">
            <v xml:space="preserve">The condensed notes to the interim financial information are an integral part of this interim financial information.										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/>
  <sheetData/>
  <pageMargins left="0.75" right="0.75" top="1" bottom="1" header="0.5" footer="0.5"/>
  <pageSetup paperSize="9" orientation="portrait" r:id="rId1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77436-A537-4F81-9A67-26D04A9EC6EA}">
  <sheetPr>
    <tabColor theme="8" tint="0.79998168889431442"/>
  </sheetPr>
  <dimension ref="A1:M170"/>
  <sheetViews>
    <sheetView topLeftCell="A141" zoomScale="90" zoomScaleNormal="90" workbookViewId="0">
      <selection activeCell="P170" sqref="P170"/>
    </sheetView>
  </sheetViews>
  <sheetFormatPr defaultColWidth="14.5" defaultRowHeight="16.5" customHeight="1"/>
  <cols>
    <col min="1" max="3" width="1.6640625" style="4" customWidth="1"/>
    <col min="4" max="4" width="54.5" style="4" customWidth="1"/>
    <col min="5" max="5" width="5.5" style="4" customWidth="1"/>
    <col min="6" max="6" width="1" style="4" customWidth="1"/>
    <col min="7" max="7" width="12.33203125" style="4" customWidth="1"/>
    <col min="8" max="8" width="1" style="4" customWidth="1"/>
    <col min="9" max="9" width="12.33203125" style="4" customWidth="1"/>
    <col min="10" max="10" width="1" style="4" customWidth="1"/>
    <col min="11" max="11" width="13.33203125" style="4" customWidth="1"/>
    <col min="12" max="12" width="1" style="4" customWidth="1"/>
    <col min="13" max="13" width="13.33203125" style="4" customWidth="1"/>
    <col min="14" max="16384" width="14.5" style="4"/>
  </cols>
  <sheetData>
    <row r="1" spans="1:13" ht="16.5" customHeight="1">
      <c r="A1" s="1" t="s">
        <v>0</v>
      </c>
      <c r="B1" s="1"/>
      <c r="C1" s="1"/>
      <c r="D1" s="1"/>
      <c r="E1" s="2"/>
      <c r="F1" s="2"/>
      <c r="G1" s="3"/>
      <c r="H1" s="2"/>
      <c r="I1" s="3"/>
      <c r="J1" s="2"/>
    </row>
    <row r="2" spans="1:13" ht="16.5" customHeight="1">
      <c r="A2" s="1" t="s">
        <v>1</v>
      </c>
      <c r="B2" s="1"/>
      <c r="C2" s="1"/>
      <c r="D2" s="1"/>
      <c r="E2" s="2"/>
      <c r="F2" s="2"/>
      <c r="G2" s="8"/>
      <c r="H2" s="2"/>
      <c r="I2" s="3"/>
      <c r="J2" s="2"/>
    </row>
    <row r="3" spans="1:13" ht="16.5" customHeight="1">
      <c r="A3" s="5" t="s">
        <v>2</v>
      </c>
      <c r="B3" s="5"/>
      <c r="C3" s="5"/>
      <c r="D3" s="5"/>
      <c r="E3" s="6"/>
      <c r="F3" s="6"/>
      <c r="G3" s="123"/>
      <c r="H3" s="6"/>
      <c r="I3" s="7"/>
      <c r="J3" s="6"/>
      <c r="K3" s="136"/>
      <c r="L3" s="136"/>
      <c r="M3" s="136"/>
    </row>
    <row r="4" spans="1:13" ht="15" customHeight="1">
      <c r="A4" s="1"/>
      <c r="B4" s="1"/>
      <c r="C4" s="1"/>
      <c r="D4" s="1"/>
      <c r="E4" s="2"/>
      <c r="F4" s="2"/>
      <c r="G4" s="3"/>
      <c r="H4" s="2"/>
      <c r="I4" s="3"/>
      <c r="J4" s="2"/>
    </row>
    <row r="5" spans="1:13" ht="15" customHeight="1">
      <c r="A5" s="1"/>
      <c r="B5" s="1"/>
      <c r="C5" s="1"/>
      <c r="D5" s="1"/>
      <c r="E5" s="2"/>
      <c r="F5" s="2"/>
      <c r="G5" s="257" t="s">
        <v>3</v>
      </c>
      <c r="H5" s="258"/>
      <c r="I5" s="258"/>
      <c r="J5" s="258"/>
      <c r="K5" s="258"/>
      <c r="L5" s="258"/>
      <c r="M5" s="258"/>
    </row>
    <row r="6" spans="1:13" ht="15" customHeight="1">
      <c r="A6" s="1"/>
      <c r="B6" s="1"/>
      <c r="C6" s="1"/>
      <c r="D6" s="1"/>
      <c r="E6" s="2"/>
      <c r="F6" s="2"/>
      <c r="G6" s="259" t="s">
        <v>4</v>
      </c>
      <c r="H6" s="260"/>
      <c r="I6" s="260"/>
      <c r="J6" s="8"/>
      <c r="K6" s="259" t="s">
        <v>5</v>
      </c>
      <c r="L6" s="260"/>
      <c r="M6" s="260"/>
    </row>
    <row r="7" spans="1:13" ht="15" customHeight="1">
      <c r="A7" s="1"/>
      <c r="B7" s="1"/>
      <c r="C7" s="1"/>
      <c r="D7" s="1"/>
      <c r="E7" s="2"/>
      <c r="F7" s="2"/>
      <c r="G7" s="51" t="s">
        <v>6</v>
      </c>
      <c r="H7" s="52"/>
      <c r="I7" s="51" t="s">
        <v>7</v>
      </c>
      <c r="J7" s="52"/>
      <c r="K7" s="51" t="s">
        <v>6</v>
      </c>
      <c r="L7" s="52"/>
      <c r="M7" s="51" t="s">
        <v>7</v>
      </c>
    </row>
    <row r="8" spans="1:13" ht="15" customHeight="1">
      <c r="A8" s="1"/>
      <c r="B8" s="1"/>
      <c r="C8" s="1"/>
      <c r="D8" s="1"/>
      <c r="E8" s="2"/>
      <c r="F8" s="2"/>
      <c r="G8" s="53" t="s">
        <v>8</v>
      </c>
      <c r="H8" s="9"/>
      <c r="I8" s="51" t="s">
        <v>9</v>
      </c>
      <c r="J8" s="10"/>
      <c r="K8" s="53" t="s">
        <v>8</v>
      </c>
      <c r="L8" s="9"/>
      <c r="M8" s="51" t="s">
        <v>9</v>
      </c>
    </row>
    <row r="9" spans="1:13" ht="15" customHeight="1">
      <c r="A9" s="1"/>
      <c r="B9" s="1"/>
      <c r="C9" s="1"/>
      <c r="D9" s="1"/>
      <c r="E9" s="11" t="s">
        <v>10</v>
      </c>
      <c r="F9" s="2"/>
      <c r="G9" s="137" t="s">
        <v>11</v>
      </c>
      <c r="H9" s="9"/>
      <c r="I9" s="137" t="s">
        <v>12</v>
      </c>
      <c r="J9" s="10"/>
      <c r="K9" s="137" t="s">
        <v>11</v>
      </c>
      <c r="L9" s="9"/>
      <c r="M9" s="137" t="s">
        <v>12</v>
      </c>
    </row>
    <row r="10" spans="1:13" ht="15" customHeight="1">
      <c r="A10" s="1" t="s">
        <v>13</v>
      </c>
      <c r="B10" s="1"/>
      <c r="C10" s="1"/>
      <c r="D10" s="1"/>
      <c r="E10" s="2"/>
      <c r="F10" s="2"/>
      <c r="G10" s="12"/>
      <c r="I10" s="13"/>
      <c r="K10" s="12"/>
      <c r="M10" s="13"/>
    </row>
    <row r="11" spans="1:13" ht="6" customHeight="1">
      <c r="A11" s="1"/>
      <c r="B11" s="1"/>
      <c r="C11" s="1"/>
      <c r="D11" s="1"/>
      <c r="E11" s="2"/>
      <c r="F11" s="2"/>
      <c r="G11" s="12"/>
      <c r="I11" s="13"/>
      <c r="K11" s="12"/>
      <c r="M11" s="13"/>
    </row>
    <row r="12" spans="1:13" ht="15" customHeight="1">
      <c r="A12" s="14" t="s">
        <v>14</v>
      </c>
      <c r="B12" s="14"/>
      <c r="C12" s="14"/>
      <c r="D12" s="14"/>
      <c r="E12" s="2"/>
      <c r="F12" s="2"/>
      <c r="G12" s="15"/>
      <c r="H12" s="16"/>
      <c r="I12" s="235"/>
      <c r="J12" s="16"/>
      <c r="K12" s="12"/>
      <c r="L12" s="16"/>
      <c r="M12" s="13"/>
    </row>
    <row r="13" spans="1:13" ht="6" customHeight="1">
      <c r="A13" s="1"/>
      <c r="B13" s="1"/>
      <c r="C13" s="1"/>
      <c r="D13" s="1"/>
      <c r="E13" s="2"/>
      <c r="F13" s="2"/>
      <c r="G13" s="12"/>
      <c r="I13" s="13"/>
      <c r="K13" s="12"/>
      <c r="M13" s="13"/>
    </row>
    <row r="14" spans="1:13" ht="15" customHeight="1">
      <c r="A14" s="4" t="s">
        <v>15</v>
      </c>
      <c r="E14" s="2"/>
      <c r="F14" s="2"/>
      <c r="G14" s="124">
        <v>1520839</v>
      </c>
      <c r="H14" s="18"/>
      <c r="I14" s="18">
        <v>1574962</v>
      </c>
      <c r="J14" s="18"/>
      <c r="K14" s="125">
        <v>49110028</v>
      </c>
      <c r="L14" s="18"/>
      <c r="M14" s="19">
        <v>53900381</v>
      </c>
    </row>
    <row r="15" spans="1:13" ht="15" customHeight="1">
      <c r="A15" s="95" t="s">
        <v>16</v>
      </c>
      <c r="E15" s="2"/>
      <c r="F15" s="2"/>
      <c r="G15" s="124">
        <v>60000</v>
      </c>
      <c r="H15" s="18"/>
      <c r="I15" s="18">
        <v>0</v>
      </c>
      <c r="J15" s="18"/>
      <c r="K15" s="125">
        <v>1937484</v>
      </c>
      <c r="L15" s="18"/>
      <c r="M15" s="19">
        <v>0</v>
      </c>
    </row>
    <row r="16" spans="1:13" ht="15" customHeight="1">
      <c r="A16" s="4" t="s">
        <v>17</v>
      </c>
      <c r="E16" s="2"/>
      <c r="F16" s="2"/>
      <c r="G16" s="124"/>
      <c r="H16" s="18"/>
      <c r="I16" s="18"/>
      <c r="J16" s="18"/>
      <c r="K16" s="125"/>
      <c r="L16" s="18"/>
      <c r="M16" s="19"/>
    </row>
    <row r="17" spans="1:13" ht="15" customHeight="1">
      <c r="B17" s="4" t="s">
        <v>18</v>
      </c>
      <c r="E17" s="2">
        <v>7</v>
      </c>
      <c r="F17" s="2"/>
      <c r="G17" s="124">
        <v>34043</v>
      </c>
      <c r="H17" s="18"/>
      <c r="I17" s="18">
        <v>23369</v>
      </c>
      <c r="J17" s="18"/>
      <c r="K17" s="125">
        <v>1099288</v>
      </c>
      <c r="L17" s="18"/>
      <c r="M17" s="19">
        <v>799777</v>
      </c>
    </row>
    <row r="18" spans="1:13" ht="15" customHeight="1">
      <c r="A18" s="95" t="s">
        <v>17</v>
      </c>
      <c r="B18" s="95"/>
      <c r="C18" s="95"/>
      <c r="E18" s="2"/>
      <c r="F18" s="2"/>
      <c r="G18" s="124"/>
      <c r="H18" s="18"/>
      <c r="I18" s="18"/>
      <c r="J18" s="18"/>
      <c r="K18" s="125"/>
      <c r="L18" s="18"/>
      <c r="M18" s="19"/>
    </row>
    <row r="19" spans="1:13" ht="15" customHeight="1">
      <c r="A19" s="95"/>
      <c r="B19" s="95" t="s">
        <v>19</v>
      </c>
      <c r="C19" s="95"/>
      <c r="E19" s="2">
        <v>7</v>
      </c>
      <c r="F19" s="2"/>
      <c r="G19" s="124">
        <v>22</v>
      </c>
      <c r="H19" s="18"/>
      <c r="I19" s="18">
        <v>62</v>
      </c>
      <c r="J19" s="18"/>
      <c r="K19" s="125">
        <v>717</v>
      </c>
      <c r="L19" s="18"/>
      <c r="M19" s="19">
        <v>2120</v>
      </c>
    </row>
    <row r="20" spans="1:13" ht="15" customHeight="1">
      <c r="A20" s="107" t="s">
        <v>20</v>
      </c>
      <c r="E20" s="2">
        <v>8</v>
      </c>
      <c r="F20" s="2"/>
      <c r="G20" s="124">
        <v>500039</v>
      </c>
      <c r="H20" s="18"/>
      <c r="I20" s="18">
        <v>528775</v>
      </c>
      <c r="J20" s="18"/>
      <c r="K20" s="125">
        <v>16146952</v>
      </c>
      <c r="L20" s="18"/>
      <c r="M20" s="19">
        <v>18096440</v>
      </c>
    </row>
    <row r="21" spans="1:13" ht="15" customHeight="1">
      <c r="A21" s="95" t="s">
        <v>21</v>
      </c>
      <c r="E21" s="2">
        <v>21</v>
      </c>
      <c r="F21" s="2"/>
      <c r="G21" s="135">
        <v>4048</v>
      </c>
      <c r="H21" s="18"/>
      <c r="I21" s="18">
        <v>1294</v>
      </c>
      <c r="J21" s="18"/>
      <c r="K21" s="125">
        <v>130700</v>
      </c>
      <c r="L21" s="18"/>
      <c r="M21" s="19">
        <v>44297</v>
      </c>
    </row>
    <row r="22" spans="1:13" ht="15" customHeight="1">
      <c r="A22" s="95" t="s">
        <v>22</v>
      </c>
      <c r="E22" s="2">
        <v>21</v>
      </c>
      <c r="F22" s="2"/>
      <c r="G22" s="135">
        <v>14962</v>
      </c>
      <c r="H22" s="186"/>
      <c r="I22" s="187">
        <v>0</v>
      </c>
      <c r="J22" s="186"/>
      <c r="K22" s="125">
        <v>483140</v>
      </c>
      <c r="L22" s="188"/>
      <c r="M22" s="188">
        <v>0</v>
      </c>
    </row>
    <row r="23" spans="1:13" ht="15" customHeight="1">
      <c r="A23" s="4" t="s">
        <v>23</v>
      </c>
      <c r="E23" s="2">
        <v>21</v>
      </c>
      <c r="F23" s="2"/>
      <c r="G23" s="124">
        <v>6856</v>
      </c>
      <c r="H23" s="18"/>
      <c r="I23" s="18">
        <v>4237</v>
      </c>
      <c r="J23" s="18"/>
      <c r="K23" s="125">
        <v>221400</v>
      </c>
      <c r="L23" s="18"/>
      <c r="M23" s="19">
        <v>145000</v>
      </c>
    </row>
    <row r="24" spans="1:13" ht="15" customHeight="1">
      <c r="A24" s="4" t="s">
        <v>24</v>
      </c>
      <c r="E24" s="2">
        <v>21</v>
      </c>
      <c r="F24" s="2"/>
      <c r="G24" s="135">
        <v>1365</v>
      </c>
      <c r="H24" s="18"/>
      <c r="I24" s="18">
        <v>1242</v>
      </c>
      <c r="J24" s="18"/>
      <c r="K24" s="125">
        <v>44084</v>
      </c>
      <c r="L24" s="18"/>
      <c r="M24" s="19">
        <v>42489</v>
      </c>
    </row>
    <row r="25" spans="1:13" ht="15" customHeight="1">
      <c r="A25" s="4" t="s">
        <v>25</v>
      </c>
      <c r="F25" s="2"/>
      <c r="G25" s="124">
        <v>194995</v>
      </c>
      <c r="H25" s="18"/>
      <c r="I25" s="18">
        <v>183070</v>
      </c>
      <c r="J25" s="18"/>
      <c r="K25" s="125">
        <v>6296649</v>
      </c>
      <c r="L25" s="18"/>
      <c r="M25" s="19">
        <v>6265274</v>
      </c>
    </row>
    <row r="26" spans="1:13" ht="15" customHeight="1">
      <c r="A26" s="4" t="s">
        <v>26</v>
      </c>
      <c r="E26" s="2"/>
      <c r="F26" s="2"/>
      <c r="G26" s="124">
        <v>72366</v>
      </c>
      <c r="H26" s="18"/>
      <c r="I26" s="18">
        <v>60738</v>
      </c>
      <c r="J26" s="18"/>
      <c r="K26" s="125">
        <v>2336810</v>
      </c>
      <c r="L26" s="18"/>
      <c r="M26" s="19">
        <v>2078658</v>
      </c>
    </row>
    <row r="27" spans="1:13" ht="15" customHeight="1">
      <c r="A27" s="95" t="s">
        <v>27</v>
      </c>
      <c r="E27" s="2">
        <v>7</v>
      </c>
      <c r="F27" s="2"/>
      <c r="G27" s="124">
        <v>49862</v>
      </c>
      <c r="H27" s="18"/>
      <c r="I27" s="18">
        <v>114042</v>
      </c>
      <c r="J27" s="18"/>
      <c r="K27" s="125">
        <v>1610112</v>
      </c>
      <c r="L27" s="18"/>
      <c r="M27" s="19">
        <v>3902884</v>
      </c>
    </row>
    <row r="28" spans="1:13" ht="15" customHeight="1">
      <c r="A28" s="4" t="s">
        <v>28</v>
      </c>
      <c r="F28" s="2"/>
      <c r="G28" s="17"/>
      <c r="H28" s="19"/>
      <c r="I28" s="18"/>
      <c r="J28" s="19"/>
      <c r="K28" s="17"/>
      <c r="L28" s="19"/>
      <c r="M28" s="19"/>
    </row>
    <row r="29" spans="1:13" ht="15" customHeight="1">
      <c r="B29" s="4" t="s">
        <v>29</v>
      </c>
      <c r="E29" s="2"/>
      <c r="F29" s="2"/>
      <c r="G29" s="17"/>
      <c r="H29" s="19"/>
      <c r="I29" s="18"/>
      <c r="J29" s="19"/>
      <c r="K29" s="17"/>
      <c r="L29" s="19"/>
      <c r="M29" s="19"/>
    </row>
    <row r="30" spans="1:13" ht="15" customHeight="1">
      <c r="B30" s="4" t="s">
        <v>30</v>
      </c>
      <c r="E30" s="2">
        <v>11</v>
      </c>
      <c r="F30" s="2"/>
      <c r="G30" s="124">
        <v>71674</v>
      </c>
      <c r="H30" s="18"/>
      <c r="I30" s="18">
        <v>119367</v>
      </c>
      <c r="J30" s="18"/>
      <c r="K30" s="125">
        <v>2314458</v>
      </c>
      <c r="L30" s="18"/>
      <c r="M30" s="19">
        <v>4085131</v>
      </c>
    </row>
    <row r="31" spans="1:13" ht="15" customHeight="1">
      <c r="A31" s="4" t="s">
        <v>31</v>
      </c>
      <c r="E31" s="2"/>
      <c r="F31" s="2"/>
      <c r="G31" s="126">
        <v>273985</v>
      </c>
      <c r="H31" s="18"/>
      <c r="I31" s="236">
        <v>464277</v>
      </c>
      <c r="J31" s="18"/>
      <c r="K31" s="127">
        <v>8847359</v>
      </c>
      <c r="L31" s="18"/>
      <c r="M31" s="238">
        <v>15889096</v>
      </c>
    </row>
    <row r="32" spans="1:13" ht="6" customHeight="1">
      <c r="E32" s="2"/>
      <c r="F32" s="2"/>
      <c r="G32" s="17"/>
      <c r="H32" s="18"/>
      <c r="I32" s="18"/>
      <c r="J32" s="18"/>
      <c r="K32" s="17"/>
      <c r="L32" s="18"/>
      <c r="M32" s="18"/>
    </row>
    <row r="33" spans="1:13" ht="15" customHeight="1">
      <c r="A33" s="14" t="s">
        <v>32</v>
      </c>
      <c r="C33" s="14"/>
      <c r="D33" s="14"/>
      <c r="E33" s="2"/>
      <c r="F33" s="2"/>
      <c r="G33" s="21">
        <f>SUM(G14:G31)</f>
        <v>2805056</v>
      </c>
      <c r="H33" s="18"/>
      <c r="I33" s="236">
        <f>SUM(I14:I31)</f>
        <v>3075435</v>
      </c>
      <c r="J33" s="18"/>
      <c r="K33" s="21">
        <f>SUM(K14:K31)</f>
        <v>90579181</v>
      </c>
      <c r="L33" s="18"/>
      <c r="M33" s="236">
        <f>SUM(M14:M31)</f>
        <v>105251547</v>
      </c>
    </row>
    <row r="34" spans="1:13" ht="12" customHeight="1">
      <c r="A34" s="14"/>
      <c r="B34" s="14"/>
      <c r="C34" s="14"/>
      <c r="D34" s="14"/>
      <c r="E34" s="2"/>
      <c r="F34" s="2"/>
      <c r="G34" s="17"/>
      <c r="H34" s="18"/>
      <c r="I34" s="18"/>
      <c r="J34" s="18"/>
      <c r="K34" s="17"/>
      <c r="L34" s="18"/>
      <c r="M34" s="18"/>
    </row>
    <row r="35" spans="1:13" ht="15" customHeight="1">
      <c r="A35" s="14" t="s">
        <v>33</v>
      </c>
      <c r="B35" s="14"/>
      <c r="C35" s="14"/>
      <c r="D35" s="14"/>
      <c r="E35" s="2"/>
      <c r="F35" s="2"/>
      <c r="G35" s="17"/>
      <c r="H35" s="18"/>
      <c r="I35" s="18"/>
      <c r="J35" s="18"/>
      <c r="K35" s="17"/>
      <c r="L35" s="18"/>
      <c r="M35" s="18"/>
    </row>
    <row r="36" spans="1:13" ht="6" customHeight="1">
      <c r="E36" s="2"/>
      <c r="F36" s="2"/>
      <c r="G36" s="17"/>
      <c r="H36" s="18"/>
      <c r="I36" s="18"/>
      <c r="J36" s="18"/>
      <c r="K36" s="17"/>
      <c r="L36" s="18"/>
      <c r="M36" s="18"/>
    </row>
    <row r="37" spans="1:13" ht="15" customHeight="1">
      <c r="A37" s="4" t="s">
        <v>34</v>
      </c>
      <c r="E37" s="2">
        <v>21</v>
      </c>
      <c r="F37" s="2"/>
      <c r="G37" s="124">
        <v>24973</v>
      </c>
      <c r="H37" s="18"/>
      <c r="I37" s="18">
        <v>27658</v>
      </c>
      <c r="J37" s="18"/>
      <c r="K37" s="125">
        <v>806427</v>
      </c>
      <c r="L37" s="18"/>
      <c r="M37" s="19">
        <v>946560</v>
      </c>
    </row>
    <row r="38" spans="1:13" ht="15" customHeight="1">
      <c r="A38" s="4" t="s">
        <v>35</v>
      </c>
      <c r="E38" s="2"/>
      <c r="F38" s="2"/>
      <c r="G38" s="124"/>
      <c r="H38" s="18"/>
      <c r="I38" s="18"/>
      <c r="J38" s="18"/>
      <c r="K38" s="125"/>
      <c r="L38" s="18"/>
      <c r="M38" s="19"/>
    </row>
    <row r="39" spans="1:13" ht="15" customHeight="1">
      <c r="B39" s="4" t="s">
        <v>36</v>
      </c>
      <c r="E39" s="2">
        <v>9</v>
      </c>
      <c r="F39" s="2"/>
      <c r="G39" s="124">
        <v>2154906</v>
      </c>
      <c r="H39" s="18"/>
      <c r="I39" s="18">
        <v>1971796</v>
      </c>
      <c r="J39" s="18"/>
      <c r="K39" s="125">
        <v>69584941</v>
      </c>
      <c r="L39" s="18"/>
      <c r="M39" s="19">
        <v>67481381</v>
      </c>
    </row>
    <row r="40" spans="1:13" ht="15" customHeight="1">
      <c r="A40" s="95" t="s">
        <v>16</v>
      </c>
      <c r="E40" s="2"/>
      <c r="F40" s="2"/>
      <c r="G40" s="124">
        <v>162</v>
      </c>
      <c r="H40" s="18"/>
      <c r="I40" s="18">
        <v>60153</v>
      </c>
      <c r="J40" s="18"/>
      <c r="K40" s="125">
        <v>5240</v>
      </c>
      <c r="L40" s="18"/>
      <c r="M40" s="19">
        <v>2058638</v>
      </c>
    </row>
    <row r="41" spans="1:13" ht="15" customHeight="1">
      <c r="A41" s="95" t="s">
        <v>17</v>
      </c>
      <c r="E41" s="2"/>
      <c r="F41" s="2"/>
      <c r="G41" s="124"/>
      <c r="H41" s="18"/>
      <c r="I41" s="18"/>
      <c r="J41" s="18"/>
      <c r="K41" s="125"/>
      <c r="L41" s="18"/>
      <c r="M41" s="19"/>
    </row>
    <row r="42" spans="1:13" ht="15" customHeight="1">
      <c r="B42" s="4" t="s">
        <v>18</v>
      </c>
      <c r="E42" s="2">
        <v>7</v>
      </c>
      <c r="F42" s="2"/>
      <c r="G42" s="124">
        <v>297177</v>
      </c>
      <c r="H42" s="18"/>
      <c r="I42" s="18">
        <v>209383</v>
      </c>
      <c r="J42" s="18"/>
      <c r="K42" s="125">
        <v>9596271</v>
      </c>
      <c r="L42" s="18"/>
      <c r="M42" s="19">
        <v>7165781</v>
      </c>
    </row>
    <row r="43" spans="1:13" ht="15" customHeight="1">
      <c r="A43" s="4" t="s">
        <v>37</v>
      </c>
      <c r="E43" s="2"/>
      <c r="F43" s="2"/>
      <c r="G43" s="124"/>
      <c r="H43" s="18"/>
      <c r="I43" s="18"/>
      <c r="J43" s="18"/>
      <c r="K43" s="135"/>
      <c r="L43" s="18"/>
      <c r="M43" s="19"/>
    </row>
    <row r="44" spans="1:13" ht="15" customHeight="1">
      <c r="B44" s="4" t="s">
        <v>18</v>
      </c>
      <c r="E44" s="2">
        <v>7</v>
      </c>
      <c r="F44" s="2"/>
      <c r="G44" s="124">
        <v>23573</v>
      </c>
      <c r="H44" s="18"/>
      <c r="I44" s="18">
        <v>15817</v>
      </c>
      <c r="J44" s="18"/>
      <c r="K44" s="135">
        <v>761211</v>
      </c>
      <c r="L44" s="18"/>
      <c r="M44" s="19">
        <v>541322</v>
      </c>
    </row>
    <row r="45" spans="1:13" ht="15" customHeight="1">
      <c r="A45" s="4" t="s">
        <v>38</v>
      </c>
      <c r="E45" s="2"/>
      <c r="F45" s="2"/>
      <c r="G45" s="124"/>
      <c r="H45" s="18"/>
      <c r="I45" s="18"/>
      <c r="J45" s="18"/>
      <c r="K45" s="135"/>
      <c r="L45" s="18"/>
      <c r="M45" s="19"/>
    </row>
    <row r="46" spans="1:13" ht="15" customHeight="1">
      <c r="B46" s="4" t="s">
        <v>19</v>
      </c>
      <c r="E46" s="2">
        <v>7</v>
      </c>
      <c r="F46" s="2"/>
      <c r="G46" s="124">
        <v>167562</v>
      </c>
      <c r="H46" s="18"/>
      <c r="I46" s="18">
        <v>167035</v>
      </c>
      <c r="J46" s="18"/>
      <c r="K46" s="125">
        <v>5410814</v>
      </c>
      <c r="L46" s="18"/>
      <c r="M46" s="19">
        <v>5716482</v>
      </c>
    </row>
    <row r="47" spans="1:13" ht="15" customHeight="1">
      <c r="A47" s="4" t="s">
        <v>39</v>
      </c>
      <c r="E47" s="2">
        <v>7</v>
      </c>
      <c r="F47" s="2"/>
      <c r="G47" s="124">
        <v>53928</v>
      </c>
      <c r="H47" s="18"/>
      <c r="I47" s="18">
        <v>50085</v>
      </c>
      <c r="J47" s="18"/>
      <c r="K47" s="125">
        <v>1741406</v>
      </c>
      <c r="L47" s="18"/>
      <c r="M47" s="19">
        <v>1714074</v>
      </c>
    </row>
    <row r="48" spans="1:13" ht="15" customHeight="1">
      <c r="A48" s="4" t="s">
        <v>40</v>
      </c>
      <c r="E48" s="2"/>
      <c r="F48" s="2"/>
      <c r="G48" s="124">
        <v>1488</v>
      </c>
      <c r="H48" s="18"/>
      <c r="I48" s="18">
        <v>1488</v>
      </c>
      <c r="J48" s="18"/>
      <c r="K48" s="125">
        <v>48036</v>
      </c>
      <c r="L48" s="18"/>
      <c r="M48" s="19">
        <v>50910</v>
      </c>
    </row>
    <row r="49" spans="1:13" ht="15" customHeight="1">
      <c r="A49" s="4" t="s">
        <v>41</v>
      </c>
      <c r="E49" s="2">
        <v>10</v>
      </c>
      <c r="F49" s="2"/>
      <c r="G49" s="124">
        <v>4384638</v>
      </c>
      <c r="H49" s="18"/>
      <c r="I49" s="18">
        <v>4601758</v>
      </c>
      <c r="J49" s="18"/>
      <c r="K49" s="125">
        <v>141586095</v>
      </c>
      <c r="L49" s="18"/>
      <c r="M49" s="19">
        <v>157487327</v>
      </c>
    </row>
    <row r="50" spans="1:13" ht="15" customHeight="1">
      <c r="A50" s="4" t="s">
        <v>42</v>
      </c>
      <c r="E50" s="2"/>
      <c r="F50" s="2"/>
      <c r="G50" s="124">
        <v>58939</v>
      </c>
      <c r="H50" s="18"/>
      <c r="I50" s="18">
        <v>56460</v>
      </c>
      <c r="J50" s="22"/>
      <c r="K50" s="125">
        <v>1903227</v>
      </c>
      <c r="L50" s="18"/>
      <c r="M50" s="19">
        <v>1932236</v>
      </c>
    </row>
    <row r="51" spans="1:13" ht="15" customHeight="1">
      <c r="A51" s="4" t="s">
        <v>43</v>
      </c>
      <c r="E51" s="2"/>
      <c r="F51" s="2"/>
      <c r="G51" s="129"/>
      <c r="H51" s="19"/>
      <c r="I51" s="18"/>
      <c r="J51" s="19"/>
      <c r="K51" s="125"/>
      <c r="L51" s="19"/>
      <c r="M51" s="19"/>
    </row>
    <row r="52" spans="1:13" ht="15" customHeight="1">
      <c r="B52" s="4" t="s">
        <v>44</v>
      </c>
      <c r="E52" s="2">
        <v>11</v>
      </c>
      <c r="F52" s="2"/>
      <c r="G52" s="129">
        <v>837710</v>
      </c>
      <c r="H52" s="18"/>
      <c r="I52" s="18">
        <v>788594</v>
      </c>
      <c r="J52" s="18"/>
      <c r="K52" s="125">
        <v>27050822</v>
      </c>
      <c r="L52" s="18"/>
      <c r="M52" s="19">
        <v>26988283</v>
      </c>
    </row>
    <row r="53" spans="1:13" ht="15" customHeight="1">
      <c r="A53" s="4" t="s">
        <v>45</v>
      </c>
      <c r="E53" s="2">
        <v>12</v>
      </c>
      <c r="F53" s="2"/>
      <c r="G53" s="124">
        <v>847856</v>
      </c>
      <c r="H53" s="18"/>
      <c r="I53" s="18">
        <v>862761</v>
      </c>
      <c r="J53" s="22"/>
      <c r="K53" s="125">
        <v>27378442</v>
      </c>
      <c r="L53" s="18"/>
      <c r="M53" s="19">
        <v>29526539</v>
      </c>
    </row>
    <row r="54" spans="1:13" ht="15" customHeight="1">
      <c r="A54" s="95" t="s">
        <v>46</v>
      </c>
      <c r="B54" s="95"/>
      <c r="E54" s="2"/>
      <c r="F54" s="2"/>
      <c r="G54" s="124">
        <v>488384</v>
      </c>
      <c r="H54" s="18"/>
      <c r="I54" s="18">
        <v>484854</v>
      </c>
      <c r="J54" s="18"/>
      <c r="K54" s="125">
        <v>15770609</v>
      </c>
      <c r="L54" s="18"/>
      <c r="M54" s="19">
        <v>16593303</v>
      </c>
    </row>
    <row r="55" spans="1:13" ht="15" customHeight="1">
      <c r="A55" s="95" t="s">
        <v>47</v>
      </c>
      <c r="B55" s="95"/>
      <c r="E55" s="2"/>
      <c r="F55" s="2"/>
      <c r="G55" s="124">
        <v>122026</v>
      </c>
      <c r="H55" s="18"/>
      <c r="I55" s="18">
        <v>78691</v>
      </c>
      <c r="J55" s="18"/>
      <c r="K55" s="125">
        <v>3940404</v>
      </c>
      <c r="L55" s="18"/>
      <c r="M55" s="19">
        <v>2693065</v>
      </c>
    </row>
    <row r="56" spans="1:13" ht="15" customHeight="1">
      <c r="A56" s="95" t="s">
        <v>48</v>
      </c>
      <c r="B56" s="95"/>
      <c r="E56" s="2"/>
      <c r="F56" s="2"/>
      <c r="G56" s="126">
        <v>600437</v>
      </c>
      <c r="H56" s="18"/>
      <c r="I56" s="236">
        <v>548315</v>
      </c>
      <c r="J56" s="18"/>
      <c r="K56" s="127">
        <v>19388936</v>
      </c>
      <c r="L56" s="18"/>
      <c r="M56" s="238">
        <v>18765137</v>
      </c>
    </row>
    <row r="57" spans="1:13" ht="6" customHeight="1">
      <c r="E57" s="2"/>
      <c r="F57" s="2"/>
      <c r="G57" s="17"/>
      <c r="H57" s="18"/>
      <c r="I57" s="18"/>
      <c r="J57" s="18"/>
      <c r="K57" s="17"/>
      <c r="L57" s="18"/>
      <c r="M57" s="18"/>
    </row>
    <row r="58" spans="1:13" ht="15" customHeight="1">
      <c r="A58" s="14" t="s">
        <v>49</v>
      </c>
      <c r="C58" s="14"/>
      <c r="D58" s="14"/>
      <c r="E58" s="2"/>
      <c r="F58" s="2"/>
      <c r="G58" s="21">
        <f>SUM(G37:G56)</f>
        <v>10063759</v>
      </c>
      <c r="H58" s="18"/>
      <c r="I58" s="236">
        <f>SUM(I37:I56)</f>
        <v>9924848</v>
      </c>
      <c r="J58" s="18"/>
      <c r="K58" s="21">
        <f>SUM(K37:K56)</f>
        <v>324972881</v>
      </c>
      <c r="L58" s="18"/>
      <c r="M58" s="236">
        <f>SUM(M37:M56)</f>
        <v>339661038</v>
      </c>
    </row>
    <row r="59" spans="1:13" ht="6" customHeight="1">
      <c r="A59" s="14"/>
      <c r="B59" s="14"/>
      <c r="C59" s="14"/>
      <c r="D59" s="14"/>
      <c r="E59" s="2"/>
      <c r="F59" s="2"/>
      <c r="G59" s="17"/>
      <c r="H59" s="18"/>
      <c r="I59" s="18"/>
      <c r="J59" s="18"/>
      <c r="K59" s="17"/>
      <c r="L59" s="18"/>
      <c r="M59" s="18"/>
    </row>
    <row r="60" spans="1:13" ht="15" customHeight="1" thickBot="1">
      <c r="A60" s="14" t="s">
        <v>50</v>
      </c>
      <c r="B60" s="14"/>
      <c r="C60" s="14"/>
      <c r="D60" s="14"/>
      <c r="E60" s="2"/>
      <c r="F60" s="2"/>
      <c r="G60" s="23">
        <f>SUM(G58,G33)</f>
        <v>12868815</v>
      </c>
      <c r="H60" s="18"/>
      <c r="I60" s="237">
        <f>SUM(I58,I33)</f>
        <v>13000283</v>
      </c>
      <c r="J60" s="18"/>
      <c r="K60" s="23">
        <f>SUM(K58,K33)</f>
        <v>415552062</v>
      </c>
      <c r="L60" s="18"/>
      <c r="M60" s="237">
        <f>SUM(M58,M33)</f>
        <v>444912585</v>
      </c>
    </row>
    <row r="61" spans="1:13" ht="10.5" customHeight="1" thickTop="1">
      <c r="A61" s="14"/>
      <c r="B61" s="14"/>
      <c r="C61" s="14"/>
      <c r="D61" s="14"/>
      <c r="E61" s="2"/>
      <c r="F61" s="2"/>
      <c r="G61" s="18"/>
      <c r="H61" s="18"/>
      <c r="I61" s="18"/>
      <c r="J61" s="18"/>
      <c r="K61" s="18"/>
      <c r="L61" s="18"/>
      <c r="M61" s="18"/>
    </row>
    <row r="62" spans="1:13" ht="10.5" customHeight="1">
      <c r="A62" s="14"/>
      <c r="B62" s="14"/>
      <c r="C62" s="14"/>
      <c r="D62" s="14"/>
      <c r="E62" s="2"/>
      <c r="F62" s="2"/>
      <c r="G62" s="18"/>
      <c r="H62" s="18"/>
      <c r="I62" s="18"/>
      <c r="J62" s="18"/>
      <c r="K62" s="18"/>
      <c r="L62" s="18"/>
      <c r="M62" s="18"/>
    </row>
    <row r="63" spans="1:13" ht="21.95" customHeight="1">
      <c r="A63" s="136" t="s">
        <v>51</v>
      </c>
      <c r="B63" s="24"/>
      <c r="C63" s="24"/>
      <c r="D63" s="24"/>
      <c r="E63" s="6"/>
      <c r="F63" s="6"/>
      <c r="G63" s="25"/>
      <c r="H63" s="26"/>
      <c r="I63" s="25"/>
      <c r="J63" s="26"/>
      <c r="K63" s="25"/>
      <c r="L63" s="27"/>
      <c r="M63" s="25"/>
    </row>
    <row r="64" spans="1:13" ht="16.5" customHeight="1">
      <c r="A64" s="1" t="s">
        <v>0</v>
      </c>
      <c r="B64" s="1"/>
      <c r="C64" s="1"/>
      <c r="D64" s="1"/>
      <c r="E64" s="2"/>
      <c r="F64" s="2"/>
      <c r="G64" s="3"/>
      <c r="H64" s="2"/>
      <c r="I64" s="3"/>
      <c r="J64" s="2"/>
      <c r="K64" s="3"/>
      <c r="L64" s="28"/>
      <c r="M64" s="8"/>
    </row>
    <row r="65" spans="1:13" ht="16.5" customHeight="1">
      <c r="A65" s="1" t="s">
        <v>52</v>
      </c>
      <c r="B65" s="1"/>
      <c r="C65" s="1"/>
      <c r="D65" s="1"/>
      <c r="E65" s="2"/>
      <c r="F65" s="2"/>
      <c r="G65" s="3"/>
      <c r="H65" s="2"/>
      <c r="I65" s="3"/>
      <c r="J65" s="2"/>
      <c r="K65" s="3"/>
      <c r="L65" s="2"/>
      <c r="M65" s="3"/>
    </row>
    <row r="66" spans="1:13" ht="16.5" customHeight="1">
      <c r="A66" s="5" t="str">
        <f>+A3</f>
        <v>As at 30 September 2024</v>
      </c>
      <c r="B66" s="5"/>
      <c r="C66" s="5"/>
      <c r="D66" s="5"/>
      <c r="E66" s="6"/>
      <c r="F66" s="6"/>
      <c r="G66" s="7"/>
      <c r="H66" s="6"/>
      <c r="I66" s="7"/>
      <c r="J66" s="6"/>
      <c r="K66" s="7"/>
      <c r="L66" s="6"/>
      <c r="M66" s="7"/>
    </row>
    <row r="67" spans="1:13" ht="16.5" customHeight="1">
      <c r="A67" s="1"/>
      <c r="B67" s="1"/>
      <c r="C67" s="1"/>
      <c r="D67" s="1"/>
      <c r="E67" s="2"/>
      <c r="F67" s="2"/>
      <c r="G67" s="3"/>
      <c r="H67" s="2"/>
      <c r="I67" s="3"/>
      <c r="J67" s="2"/>
      <c r="K67" s="3"/>
      <c r="L67" s="2"/>
      <c r="M67" s="3"/>
    </row>
    <row r="68" spans="1:13" ht="16.5" customHeight="1">
      <c r="A68" s="1"/>
      <c r="B68" s="1"/>
      <c r="C68" s="1"/>
      <c r="D68" s="1"/>
      <c r="E68" s="2"/>
      <c r="F68" s="2"/>
      <c r="G68" s="257" t="s">
        <v>3</v>
      </c>
      <c r="H68" s="258"/>
      <c r="I68" s="258"/>
      <c r="J68" s="258"/>
      <c r="K68" s="258"/>
      <c r="L68" s="258"/>
      <c r="M68" s="258"/>
    </row>
    <row r="69" spans="1:13" ht="16.5" customHeight="1">
      <c r="A69" s="1"/>
      <c r="B69" s="1"/>
      <c r="C69" s="1"/>
      <c r="D69" s="1"/>
      <c r="E69" s="2"/>
      <c r="F69" s="2"/>
      <c r="G69" s="259" t="s">
        <v>4</v>
      </c>
      <c r="H69" s="260"/>
      <c r="I69" s="260"/>
      <c r="J69" s="8"/>
      <c r="K69" s="259" t="s">
        <v>5</v>
      </c>
      <c r="L69" s="260"/>
      <c r="M69" s="260"/>
    </row>
    <row r="70" spans="1:13" ht="16.5" customHeight="1">
      <c r="A70" s="1"/>
      <c r="B70" s="1"/>
      <c r="C70" s="1"/>
      <c r="D70" s="1"/>
      <c r="E70" s="2"/>
      <c r="F70" s="2"/>
      <c r="G70" s="51" t="s">
        <v>6</v>
      </c>
      <c r="H70" s="52"/>
      <c r="I70" s="51" t="s">
        <v>7</v>
      </c>
      <c r="J70" s="52"/>
      <c r="K70" s="51" t="s">
        <v>6</v>
      </c>
      <c r="L70" s="52"/>
      <c r="M70" s="51" t="s">
        <v>7</v>
      </c>
    </row>
    <row r="71" spans="1:13" ht="16.5" customHeight="1">
      <c r="A71" s="1"/>
      <c r="B71" s="1"/>
      <c r="C71" s="1"/>
      <c r="D71" s="1"/>
      <c r="E71" s="2"/>
      <c r="F71" s="2"/>
      <c r="G71" s="53" t="s">
        <v>8</v>
      </c>
      <c r="H71" s="9"/>
      <c r="I71" s="51" t="s">
        <v>9</v>
      </c>
      <c r="J71" s="10"/>
      <c r="K71" s="53" t="s">
        <v>8</v>
      </c>
      <c r="L71" s="9"/>
      <c r="M71" s="51" t="s">
        <v>9</v>
      </c>
    </row>
    <row r="72" spans="1:13" ht="16.5" customHeight="1">
      <c r="A72" s="1"/>
      <c r="B72" s="1"/>
      <c r="C72" s="1"/>
      <c r="D72" s="1"/>
      <c r="E72" s="11" t="s">
        <v>10</v>
      </c>
      <c r="F72" s="2"/>
      <c r="G72" s="137" t="s">
        <v>11</v>
      </c>
      <c r="H72" s="9"/>
      <c r="I72" s="137" t="s">
        <v>12</v>
      </c>
      <c r="J72" s="10"/>
      <c r="K72" s="137" t="s">
        <v>11</v>
      </c>
      <c r="L72" s="9"/>
      <c r="M72" s="137" t="s">
        <v>12</v>
      </c>
    </row>
    <row r="73" spans="1:13" ht="16.5" customHeight="1">
      <c r="A73" s="14" t="s">
        <v>53</v>
      </c>
      <c r="B73" s="20"/>
      <c r="C73" s="20"/>
      <c r="D73" s="20"/>
      <c r="E73" s="2"/>
      <c r="F73" s="2"/>
      <c r="G73" s="12"/>
      <c r="I73" s="13"/>
      <c r="K73" s="12"/>
      <c r="M73" s="13"/>
    </row>
    <row r="74" spans="1:13" ht="16.5" customHeight="1">
      <c r="A74" s="14"/>
      <c r="B74" s="20"/>
      <c r="C74" s="20"/>
      <c r="D74" s="20"/>
      <c r="E74" s="2"/>
      <c r="F74" s="2"/>
      <c r="G74" s="12"/>
      <c r="I74" s="13"/>
      <c r="K74" s="12"/>
      <c r="M74" s="13"/>
    </row>
    <row r="75" spans="1:13" ht="16.5" customHeight="1">
      <c r="A75" s="14" t="s">
        <v>54</v>
      </c>
      <c r="E75" s="2"/>
      <c r="F75" s="2"/>
      <c r="G75" s="12"/>
      <c r="H75" s="16"/>
      <c r="I75" s="13"/>
      <c r="J75" s="16"/>
      <c r="K75" s="12"/>
      <c r="L75" s="16"/>
      <c r="M75" s="13"/>
    </row>
    <row r="76" spans="1:13" ht="16.5" customHeight="1">
      <c r="A76" s="14"/>
      <c r="B76" s="20"/>
      <c r="C76" s="20"/>
      <c r="D76" s="20"/>
      <c r="E76" s="2"/>
      <c r="F76" s="2"/>
      <c r="G76" s="12"/>
      <c r="I76" s="13"/>
      <c r="K76" s="12"/>
      <c r="M76" s="13"/>
    </row>
    <row r="77" spans="1:13" ht="16.5" customHeight="1">
      <c r="A77" s="4" t="s">
        <v>55</v>
      </c>
      <c r="E77" s="2">
        <v>13</v>
      </c>
      <c r="F77" s="2"/>
      <c r="G77" s="128">
        <v>813540</v>
      </c>
      <c r="H77" s="19"/>
      <c r="I77" s="18">
        <v>726648</v>
      </c>
      <c r="J77" s="19"/>
      <c r="K77" s="125">
        <v>26270350</v>
      </c>
      <c r="L77" s="19"/>
      <c r="M77" s="19">
        <v>24868280</v>
      </c>
    </row>
    <row r="78" spans="1:13" ht="16.5" customHeight="1">
      <c r="A78" s="4" t="s">
        <v>56</v>
      </c>
      <c r="E78" s="2">
        <v>21</v>
      </c>
      <c r="F78" s="2"/>
      <c r="G78" s="128">
        <v>0</v>
      </c>
      <c r="H78" s="19"/>
      <c r="I78" s="18">
        <v>2</v>
      </c>
      <c r="J78" s="19"/>
      <c r="K78" s="125">
        <v>0</v>
      </c>
      <c r="L78" s="19"/>
      <c r="M78" s="19">
        <v>72</v>
      </c>
    </row>
    <row r="79" spans="1:13" ht="16.5" customHeight="1">
      <c r="A79" s="95" t="s">
        <v>57</v>
      </c>
      <c r="E79" s="2" t="s">
        <v>58</v>
      </c>
      <c r="F79" s="2"/>
      <c r="G79" s="128">
        <v>161603</v>
      </c>
      <c r="H79" s="19"/>
      <c r="I79" s="18">
        <v>139708</v>
      </c>
      <c r="J79" s="19"/>
      <c r="K79" s="125">
        <v>5218396</v>
      </c>
      <c r="L79" s="19"/>
      <c r="M79" s="19">
        <v>4781259</v>
      </c>
    </row>
    <row r="80" spans="1:13" ht="16.5" customHeight="1">
      <c r="A80" s="4" t="s">
        <v>59</v>
      </c>
      <c r="E80" s="2"/>
      <c r="F80" s="2"/>
      <c r="G80" s="128">
        <v>37336</v>
      </c>
      <c r="H80" s="19"/>
      <c r="I80" s="18">
        <v>56956</v>
      </c>
      <c r="J80" s="19"/>
      <c r="K80" s="125">
        <v>1205619</v>
      </c>
      <c r="L80" s="19"/>
      <c r="M80" s="19">
        <v>1949217</v>
      </c>
    </row>
    <row r="81" spans="1:13" ht="16.5" customHeight="1">
      <c r="A81" s="4" t="s">
        <v>60</v>
      </c>
      <c r="E81" s="2"/>
      <c r="F81" s="2"/>
      <c r="G81" s="128">
        <v>6204</v>
      </c>
      <c r="H81" s="19"/>
      <c r="I81" s="18">
        <v>5351</v>
      </c>
      <c r="J81" s="19"/>
      <c r="K81" s="125">
        <v>200335</v>
      </c>
      <c r="L81" s="19"/>
      <c r="M81" s="19">
        <v>183134</v>
      </c>
    </row>
    <row r="82" spans="1:13" ht="16.5" customHeight="1">
      <c r="A82" s="4" t="s">
        <v>61</v>
      </c>
      <c r="E82" s="2"/>
      <c r="F82" s="2"/>
      <c r="G82" s="128">
        <v>135045</v>
      </c>
      <c r="H82" s="19"/>
      <c r="I82" s="18">
        <v>88864</v>
      </c>
      <c r="J82" s="19"/>
      <c r="K82" s="125">
        <v>4360787</v>
      </c>
      <c r="L82" s="19"/>
      <c r="M82" s="19">
        <v>3041211</v>
      </c>
    </row>
    <row r="83" spans="1:13" ht="16.5" customHeight="1">
      <c r="A83" s="4" t="s">
        <v>62</v>
      </c>
      <c r="E83" s="2"/>
      <c r="F83" s="2"/>
      <c r="G83" s="128">
        <v>25243</v>
      </c>
      <c r="H83" s="19"/>
      <c r="I83" s="18">
        <v>16987</v>
      </c>
      <c r="J83" s="19"/>
      <c r="K83" s="125">
        <v>815132</v>
      </c>
      <c r="L83" s="18"/>
      <c r="M83" s="19">
        <v>581352</v>
      </c>
    </row>
    <row r="84" spans="1:13" ht="16.5" customHeight="1">
      <c r="A84" s="4" t="s">
        <v>63</v>
      </c>
      <c r="E84" s="2"/>
      <c r="F84" s="2"/>
      <c r="G84" s="128">
        <v>77493</v>
      </c>
      <c r="H84" s="19"/>
      <c r="I84" s="18">
        <v>79212</v>
      </c>
      <c r="J84" s="18"/>
      <c r="K84" s="125">
        <v>2502359</v>
      </c>
      <c r="L84" s="18"/>
      <c r="M84" s="19">
        <v>2710911</v>
      </c>
    </row>
    <row r="85" spans="1:13" ht="16.5" customHeight="1">
      <c r="A85" s="95" t="s">
        <v>64</v>
      </c>
      <c r="E85" s="2">
        <v>7</v>
      </c>
      <c r="F85" s="2"/>
      <c r="G85" s="128">
        <v>33020</v>
      </c>
      <c r="H85" s="19"/>
      <c r="I85" s="18">
        <v>77796</v>
      </c>
      <c r="J85" s="19"/>
      <c r="K85" s="125">
        <v>1066267</v>
      </c>
      <c r="L85" s="19"/>
      <c r="M85" s="19">
        <v>2662453</v>
      </c>
    </row>
    <row r="86" spans="1:13" ht="16.5" customHeight="1">
      <c r="A86" s="4" t="s">
        <v>65</v>
      </c>
      <c r="E86" s="2"/>
      <c r="F86" s="2"/>
      <c r="G86" s="17"/>
      <c r="H86" s="19"/>
      <c r="I86" s="18"/>
      <c r="J86" s="19"/>
      <c r="K86" s="17"/>
      <c r="L86" s="19"/>
      <c r="M86" s="19"/>
    </row>
    <row r="87" spans="1:13" ht="16.5" customHeight="1">
      <c r="B87" s="4" t="s">
        <v>66</v>
      </c>
      <c r="E87" s="92">
        <v>14</v>
      </c>
      <c r="F87" s="2"/>
      <c r="G87" s="135">
        <v>741303</v>
      </c>
      <c r="H87" s="19"/>
      <c r="I87" s="18">
        <v>885295</v>
      </c>
      <c r="J87" s="19"/>
      <c r="K87" s="125">
        <v>23937714</v>
      </c>
      <c r="L87" s="19"/>
      <c r="M87" s="19">
        <v>30297733</v>
      </c>
    </row>
    <row r="88" spans="1:13" ht="16.5" customHeight="1">
      <c r="A88" s="4" t="s">
        <v>67</v>
      </c>
      <c r="E88" s="92">
        <v>15</v>
      </c>
      <c r="F88" s="2"/>
      <c r="G88" s="135">
        <v>126938</v>
      </c>
      <c r="H88" s="19"/>
      <c r="I88" s="18">
        <v>204493</v>
      </c>
      <c r="J88" s="19"/>
      <c r="K88" s="125">
        <v>4099005</v>
      </c>
      <c r="L88" s="19"/>
      <c r="M88" s="19">
        <v>6998419</v>
      </c>
    </row>
    <row r="89" spans="1:13" ht="16.5" customHeight="1">
      <c r="A89" s="4" t="s">
        <v>68</v>
      </c>
      <c r="E89" s="2"/>
      <c r="F89" s="2"/>
      <c r="G89" s="135">
        <v>10428</v>
      </c>
      <c r="H89" s="19"/>
      <c r="I89" s="18">
        <v>13245</v>
      </c>
      <c r="J89" s="19"/>
      <c r="K89" s="125">
        <v>336737</v>
      </c>
      <c r="L89" s="19"/>
      <c r="M89" s="19">
        <v>453295</v>
      </c>
    </row>
    <row r="90" spans="1:13" ht="16.5" customHeight="1">
      <c r="A90" s="4" t="s">
        <v>69</v>
      </c>
      <c r="E90" s="2">
        <v>16</v>
      </c>
      <c r="F90" s="2"/>
      <c r="G90" s="189">
        <v>408321</v>
      </c>
      <c r="H90" s="19"/>
      <c r="I90" s="236">
        <v>464762</v>
      </c>
      <c r="J90" s="19"/>
      <c r="K90" s="127">
        <v>13185270</v>
      </c>
      <c r="L90" s="19"/>
      <c r="M90" s="238">
        <v>15905691</v>
      </c>
    </row>
    <row r="91" spans="1:13" ht="16.5" customHeight="1">
      <c r="E91" s="2"/>
      <c r="F91" s="2"/>
      <c r="G91" s="29"/>
      <c r="H91" s="19"/>
      <c r="I91" s="19"/>
      <c r="J91" s="19"/>
      <c r="K91" s="17"/>
      <c r="L91" s="19"/>
      <c r="M91" s="18"/>
    </row>
    <row r="92" spans="1:13" ht="16.5" customHeight="1">
      <c r="A92" s="14" t="s">
        <v>70</v>
      </c>
      <c r="C92" s="14"/>
      <c r="D92" s="14"/>
      <c r="E92" s="2"/>
      <c r="F92" s="2"/>
      <c r="G92" s="30">
        <f>SUM(G77:G91)</f>
        <v>2576474</v>
      </c>
      <c r="H92" s="19"/>
      <c r="I92" s="238">
        <f>SUM(I77:I91)</f>
        <v>2759319</v>
      </c>
      <c r="J92" s="19"/>
      <c r="K92" s="30">
        <f>SUM(K77:K91)</f>
        <v>83197971</v>
      </c>
      <c r="L92" s="19"/>
      <c r="M92" s="238">
        <f>SUM(M77:M91)</f>
        <v>94433027</v>
      </c>
    </row>
    <row r="93" spans="1:13" ht="16.5" customHeight="1">
      <c r="E93" s="2"/>
      <c r="F93" s="2"/>
      <c r="G93" s="29"/>
      <c r="H93" s="19"/>
      <c r="I93" s="19"/>
      <c r="J93" s="19"/>
      <c r="K93" s="29"/>
      <c r="L93" s="19"/>
      <c r="M93" s="19"/>
    </row>
    <row r="94" spans="1:13" ht="16.5" customHeight="1">
      <c r="A94" s="14" t="s">
        <v>71</v>
      </c>
      <c r="E94" s="2"/>
      <c r="F94" s="2"/>
      <c r="G94" s="29"/>
      <c r="H94" s="19"/>
      <c r="I94" s="19"/>
      <c r="J94" s="19"/>
      <c r="K94" s="29"/>
      <c r="L94" s="19"/>
      <c r="M94" s="19"/>
    </row>
    <row r="95" spans="1:13" ht="16.5" customHeight="1">
      <c r="E95" s="2"/>
      <c r="F95" s="2"/>
      <c r="G95" s="29"/>
      <c r="H95" s="19"/>
      <c r="I95" s="19"/>
      <c r="J95" s="19"/>
      <c r="K95" s="17"/>
      <c r="L95" s="19"/>
      <c r="M95" s="18"/>
    </row>
    <row r="96" spans="1:13" ht="16.5" customHeight="1">
      <c r="A96" s="4" t="s">
        <v>72</v>
      </c>
      <c r="E96" s="92">
        <v>14</v>
      </c>
      <c r="F96" s="2"/>
      <c r="G96" s="128">
        <v>1919775</v>
      </c>
      <c r="H96" s="19"/>
      <c r="I96" s="18">
        <v>2251629</v>
      </c>
      <c r="J96" s="19"/>
      <c r="K96" s="125">
        <v>61992226</v>
      </c>
      <c r="L96" s="19"/>
      <c r="M96" s="19">
        <v>77058184</v>
      </c>
    </row>
    <row r="97" spans="1:13" ht="16.5" customHeight="1">
      <c r="A97" s="4" t="s">
        <v>73</v>
      </c>
      <c r="E97" s="92">
        <v>15</v>
      </c>
      <c r="F97" s="2"/>
      <c r="G97" s="129">
        <v>2675119</v>
      </c>
      <c r="H97" s="19"/>
      <c r="I97" s="18">
        <v>2430573</v>
      </c>
      <c r="J97" s="19"/>
      <c r="K97" s="125">
        <v>86383327</v>
      </c>
      <c r="L97" s="19"/>
      <c r="M97" s="19">
        <v>83182220</v>
      </c>
    </row>
    <row r="98" spans="1:13" ht="16.5" customHeight="1">
      <c r="A98" s="4" t="s">
        <v>74</v>
      </c>
      <c r="E98" s="2"/>
      <c r="F98" s="2"/>
      <c r="G98" s="129">
        <v>41741</v>
      </c>
      <c r="H98" s="19"/>
      <c r="I98" s="18">
        <v>37137</v>
      </c>
      <c r="J98" s="19"/>
      <c r="K98" s="125">
        <v>1347871</v>
      </c>
      <c r="L98" s="19"/>
      <c r="M98" s="19">
        <v>1270965</v>
      </c>
    </row>
    <row r="99" spans="1:13" ht="16.5" customHeight="1">
      <c r="A99" s="4" t="s">
        <v>75</v>
      </c>
      <c r="E99" s="2">
        <v>7</v>
      </c>
      <c r="F99" s="2"/>
      <c r="G99" s="128">
        <v>31714</v>
      </c>
      <c r="H99" s="19"/>
      <c r="I99" s="18">
        <v>4688</v>
      </c>
      <c r="J99" s="19"/>
      <c r="K99" s="125">
        <v>1024101</v>
      </c>
      <c r="L99" s="19"/>
      <c r="M99" s="19">
        <v>160446</v>
      </c>
    </row>
    <row r="100" spans="1:13" ht="16.5" customHeight="1">
      <c r="A100" s="4" t="s">
        <v>76</v>
      </c>
      <c r="E100" s="2"/>
      <c r="F100" s="2"/>
      <c r="G100" s="129">
        <v>30875</v>
      </c>
      <c r="H100" s="19"/>
      <c r="I100" s="18">
        <v>30451</v>
      </c>
      <c r="J100" s="19"/>
      <c r="K100" s="125">
        <v>996999</v>
      </c>
      <c r="L100" s="19"/>
      <c r="M100" s="19">
        <v>1042136</v>
      </c>
    </row>
    <row r="101" spans="1:13" ht="16.5" customHeight="1">
      <c r="A101" s="95" t="s">
        <v>77</v>
      </c>
      <c r="B101" s="95"/>
      <c r="E101" s="2"/>
      <c r="F101" s="2"/>
      <c r="G101" s="129">
        <v>196969</v>
      </c>
      <c r="H101" s="19"/>
      <c r="I101" s="18">
        <v>276232</v>
      </c>
      <c r="J101" s="19"/>
      <c r="K101" s="125">
        <v>6360397</v>
      </c>
      <c r="L101" s="19"/>
      <c r="M101" s="19">
        <v>9453574</v>
      </c>
    </row>
    <row r="102" spans="1:13" ht="16.5" customHeight="1">
      <c r="A102" s="95" t="s">
        <v>78</v>
      </c>
      <c r="B102" s="95"/>
      <c r="E102" s="2"/>
      <c r="F102" s="2"/>
      <c r="G102" s="17"/>
      <c r="H102" s="19"/>
      <c r="I102" s="18"/>
      <c r="J102" s="19"/>
      <c r="K102" s="17"/>
      <c r="L102" s="19"/>
      <c r="M102" s="19"/>
    </row>
    <row r="103" spans="1:13" ht="16.5" customHeight="1">
      <c r="A103" s="95"/>
      <c r="B103" s="95" t="s">
        <v>79</v>
      </c>
      <c r="E103" s="2"/>
      <c r="F103" s="2"/>
      <c r="G103" s="125">
        <v>315349</v>
      </c>
      <c r="H103" s="19"/>
      <c r="I103" s="18">
        <v>277947</v>
      </c>
      <c r="J103" s="19"/>
      <c r="K103" s="125">
        <v>10183076</v>
      </c>
      <c r="L103" s="19"/>
      <c r="M103" s="19">
        <v>9512266</v>
      </c>
    </row>
    <row r="104" spans="1:13" ht="16.5" customHeight="1">
      <c r="A104" s="95" t="s">
        <v>80</v>
      </c>
      <c r="B104" s="95"/>
      <c r="E104" s="2" t="s">
        <v>58</v>
      </c>
      <c r="F104" s="2"/>
      <c r="G104" s="127">
        <v>13803</v>
      </c>
      <c r="H104" s="19"/>
      <c r="I104" s="236">
        <v>104511</v>
      </c>
      <c r="J104" s="19"/>
      <c r="K104" s="127">
        <v>445709</v>
      </c>
      <c r="L104" s="19"/>
      <c r="M104" s="238">
        <v>3576646</v>
      </c>
    </row>
    <row r="105" spans="1:13" ht="16.5" customHeight="1">
      <c r="E105" s="2"/>
      <c r="F105" s="2"/>
      <c r="G105" s="29"/>
      <c r="H105" s="19"/>
      <c r="I105" s="19"/>
      <c r="J105" s="19"/>
      <c r="K105" s="29"/>
      <c r="L105" s="19"/>
      <c r="M105" s="19"/>
    </row>
    <row r="106" spans="1:13" ht="16.5" customHeight="1">
      <c r="A106" s="14" t="s">
        <v>81</v>
      </c>
      <c r="C106" s="14"/>
      <c r="D106" s="14"/>
      <c r="E106" s="2"/>
      <c r="F106" s="2"/>
      <c r="G106" s="30">
        <f>SUM(G96:G104)</f>
        <v>5225345</v>
      </c>
      <c r="H106" s="19"/>
      <c r="I106" s="238">
        <f>SUM(I96:I104)</f>
        <v>5413168</v>
      </c>
      <c r="J106" s="19"/>
      <c r="K106" s="30">
        <f>SUM(K96:K104)</f>
        <v>168733706</v>
      </c>
      <c r="L106" s="19"/>
      <c r="M106" s="238">
        <f>SUM(M96:M104)</f>
        <v>185256437</v>
      </c>
    </row>
    <row r="107" spans="1:13" ht="16.5" customHeight="1">
      <c r="A107" s="14"/>
      <c r="B107" s="14"/>
      <c r="C107" s="14"/>
      <c r="D107" s="14"/>
      <c r="E107" s="2"/>
      <c r="F107" s="2"/>
      <c r="G107" s="29"/>
      <c r="H107" s="19"/>
      <c r="I107" s="19"/>
      <c r="J107" s="19"/>
      <c r="K107" s="29"/>
      <c r="L107" s="19"/>
      <c r="M107" s="19"/>
    </row>
    <row r="108" spans="1:13" ht="16.5" customHeight="1">
      <c r="A108" s="14" t="s">
        <v>82</v>
      </c>
      <c r="E108" s="2" t="s">
        <v>58</v>
      </c>
      <c r="F108" s="2"/>
      <c r="G108" s="30">
        <f>SUM(G106+G92)</f>
        <v>7801819</v>
      </c>
      <c r="H108" s="19"/>
      <c r="I108" s="238">
        <f>SUM(I106+I92)</f>
        <v>8172487</v>
      </c>
      <c r="J108" s="19"/>
      <c r="K108" s="30">
        <f>SUM(K106+K92)</f>
        <v>251931677</v>
      </c>
      <c r="L108" s="19"/>
      <c r="M108" s="238">
        <f>SUM(M106+M92)</f>
        <v>279689464</v>
      </c>
    </row>
    <row r="109" spans="1:13" ht="16.5" customHeight="1">
      <c r="A109" s="14"/>
      <c r="E109" s="2"/>
      <c r="F109" s="2"/>
      <c r="G109" s="19"/>
      <c r="H109" s="19"/>
      <c r="I109" s="19"/>
      <c r="J109" s="19"/>
      <c r="K109" s="19"/>
      <c r="L109" s="19"/>
      <c r="M109" s="19"/>
    </row>
    <row r="110" spans="1:13" ht="16.5" customHeight="1">
      <c r="A110" s="14"/>
      <c r="E110" s="2"/>
      <c r="F110" s="2"/>
      <c r="G110" s="19"/>
      <c r="H110" s="19"/>
      <c r="I110" s="19"/>
      <c r="J110" s="19"/>
      <c r="K110" s="19"/>
      <c r="L110" s="19"/>
      <c r="M110" s="19"/>
    </row>
    <row r="111" spans="1:13" ht="16.5" customHeight="1">
      <c r="A111" s="14"/>
      <c r="E111" s="2"/>
      <c r="F111" s="2"/>
      <c r="G111" s="19"/>
      <c r="H111" s="19"/>
      <c r="I111" s="19"/>
      <c r="J111" s="19"/>
      <c r="K111" s="19"/>
      <c r="L111" s="19"/>
      <c r="M111" s="19"/>
    </row>
    <row r="112" spans="1:13" ht="16.5" customHeight="1">
      <c r="A112" s="14"/>
      <c r="E112" s="2"/>
      <c r="F112" s="2"/>
      <c r="G112" s="19"/>
      <c r="H112" s="19"/>
      <c r="I112" s="19"/>
      <c r="J112" s="19"/>
      <c r="K112" s="19"/>
      <c r="L112" s="19"/>
      <c r="M112" s="19"/>
    </row>
    <row r="113" spans="1:13" ht="16.5" customHeight="1">
      <c r="A113" s="14"/>
      <c r="E113" s="2"/>
      <c r="F113" s="2"/>
      <c r="G113" s="19"/>
      <c r="H113" s="19"/>
      <c r="I113" s="19"/>
      <c r="J113" s="19"/>
      <c r="K113" s="19"/>
      <c r="L113" s="19"/>
      <c r="M113" s="19"/>
    </row>
    <row r="114" spans="1:13" ht="16.5" customHeight="1">
      <c r="A114" s="14"/>
      <c r="E114" s="2"/>
      <c r="F114" s="2"/>
      <c r="G114" s="19"/>
      <c r="H114" s="19"/>
      <c r="I114" s="19"/>
      <c r="J114" s="19"/>
      <c r="K114" s="19"/>
      <c r="L114" s="19"/>
      <c r="M114" s="19"/>
    </row>
    <row r="115" spans="1:13" ht="25.5" customHeight="1">
      <c r="A115" s="14"/>
      <c r="E115" s="2"/>
      <c r="F115" s="2"/>
      <c r="G115" s="13"/>
      <c r="H115" s="13"/>
      <c r="I115" s="13"/>
      <c r="J115" s="13"/>
      <c r="K115" s="13"/>
      <c r="L115" s="13"/>
      <c r="M115" s="13"/>
    </row>
    <row r="116" spans="1:13" ht="21.95" customHeight="1">
      <c r="A116" s="136" t="str">
        <f>A63</f>
        <v>The condensed notes to the interim financial information are an integral part of this interim financial information.</v>
      </c>
      <c r="B116" s="136"/>
      <c r="C116" s="136"/>
      <c r="D116" s="136"/>
      <c r="E116" s="6"/>
      <c r="F116" s="6"/>
      <c r="G116" s="31"/>
      <c r="H116" s="136"/>
      <c r="I116" s="31"/>
      <c r="J116" s="136"/>
      <c r="K116" s="31"/>
      <c r="L116" s="136"/>
      <c r="M116" s="31"/>
    </row>
    <row r="117" spans="1:13" ht="16.5" customHeight="1">
      <c r="A117" s="1" t="s">
        <v>0</v>
      </c>
      <c r="B117" s="1"/>
      <c r="C117" s="1"/>
      <c r="D117" s="1"/>
      <c r="E117" s="2"/>
      <c r="F117" s="2"/>
      <c r="G117" s="3"/>
      <c r="H117" s="2"/>
      <c r="I117" s="3"/>
      <c r="J117" s="2"/>
      <c r="K117" s="8"/>
      <c r="L117" s="28"/>
      <c r="M117" s="8"/>
    </row>
    <row r="118" spans="1:13" ht="16.5" customHeight="1">
      <c r="A118" s="1" t="s">
        <v>52</v>
      </c>
      <c r="B118" s="1"/>
      <c r="C118" s="1"/>
      <c r="D118" s="1"/>
      <c r="E118" s="2"/>
      <c r="F118" s="2"/>
      <c r="G118" s="13"/>
      <c r="I118" s="13"/>
      <c r="K118" s="13"/>
      <c r="M118" s="13"/>
    </row>
    <row r="119" spans="1:13" ht="16.5" customHeight="1">
      <c r="A119" s="24" t="str">
        <f>+A3</f>
        <v>As at 30 September 2024</v>
      </c>
      <c r="B119" s="136"/>
      <c r="C119" s="136"/>
      <c r="D119" s="136"/>
      <c r="E119" s="6"/>
      <c r="F119" s="6"/>
      <c r="G119" s="31"/>
      <c r="H119" s="136"/>
      <c r="I119" s="31"/>
      <c r="J119" s="136"/>
      <c r="K119" s="31"/>
      <c r="L119" s="136"/>
      <c r="M119" s="31"/>
    </row>
    <row r="120" spans="1:13" ht="16.5" customHeight="1">
      <c r="E120" s="2"/>
      <c r="F120" s="2"/>
      <c r="G120" s="13"/>
      <c r="I120" s="13"/>
      <c r="K120" s="13"/>
      <c r="M120" s="13"/>
    </row>
    <row r="121" spans="1:13" ht="16.5" customHeight="1">
      <c r="A121" s="1"/>
      <c r="B121" s="1"/>
      <c r="C121" s="1"/>
      <c r="D121" s="1"/>
      <c r="E121" s="2"/>
      <c r="F121" s="2"/>
      <c r="G121" s="257" t="s">
        <v>3</v>
      </c>
      <c r="H121" s="258"/>
      <c r="I121" s="258"/>
      <c r="J121" s="258"/>
      <c r="K121" s="258"/>
      <c r="L121" s="258"/>
      <c r="M121" s="258"/>
    </row>
    <row r="122" spans="1:13" ht="16.5" customHeight="1">
      <c r="A122" s="1"/>
      <c r="B122" s="1"/>
      <c r="C122" s="1"/>
      <c r="D122" s="1"/>
      <c r="E122" s="2"/>
      <c r="F122" s="2"/>
      <c r="G122" s="259" t="s">
        <v>4</v>
      </c>
      <c r="H122" s="260"/>
      <c r="I122" s="260"/>
      <c r="J122" s="8"/>
      <c r="K122" s="259" t="s">
        <v>5</v>
      </c>
      <c r="L122" s="260"/>
      <c r="M122" s="260"/>
    </row>
    <row r="123" spans="1:13" ht="16.5" customHeight="1">
      <c r="A123" s="1"/>
      <c r="B123" s="1"/>
      <c r="C123" s="1"/>
      <c r="D123" s="1"/>
      <c r="E123" s="2"/>
      <c r="F123" s="2"/>
      <c r="G123" s="51" t="s">
        <v>6</v>
      </c>
      <c r="H123" s="52"/>
      <c r="I123" s="51" t="s">
        <v>7</v>
      </c>
      <c r="J123" s="52"/>
      <c r="K123" s="51" t="s">
        <v>6</v>
      </c>
      <c r="L123" s="52"/>
      <c r="M123" s="51" t="s">
        <v>7</v>
      </c>
    </row>
    <row r="124" spans="1:13" ht="16.5" customHeight="1">
      <c r="A124" s="1"/>
      <c r="B124" s="1"/>
      <c r="C124" s="1"/>
      <c r="D124" s="1"/>
      <c r="E124" s="2"/>
      <c r="F124" s="2"/>
      <c r="G124" s="53" t="s">
        <v>8</v>
      </c>
      <c r="H124" s="9"/>
      <c r="I124" s="51" t="s">
        <v>9</v>
      </c>
      <c r="J124" s="10"/>
      <c r="K124" s="53" t="s">
        <v>8</v>
      </c>
      <c r="L124" s="9"/>
      <c r="M124" s="51" t="s">
        <v>9</v>
      </c>
    </row>
    <row r="125" spans="1:13" ht="16.5" customHeight="1">
      <c r="A125" s="1"/>
      <c r="B125" s="1"/>
      <c r="C125" s="1"/>
      <c r="D125" s="1"/>
      <c r="E125" s="11" t="s">
        <v>83</v>
      </c>
      <c r="F125" s="2"/>
      <c r="G125" s="137" t="s">
        <v>11</v>
      </c>
      <c r="H125" s="9"/>
      <c r="I125" s="137" t="s">
        <v>12</v>
      </c>
      <c r="J125" s="10"/>
      <c r="K125" s="137" t="s">
        <v>11</v>
      </c>
      <c r="L125" s="9"/>
      <c r="M125" s="137" t="s">
        <v>12</v>
      </c>
    </row>
    <row r="126" spans="1:13" ht="16.5" customHeight="1">
      <c r="A126" s="32"/>
      <c r="B126" s="33"/>
      <c r="C126" s="33"/>
      <c r="D126" s="33"/>
      <c r="E126" s="2"/>
      <c r="F126" s="34"/>
      <c r="G126" s="35"/>
      <c r="H126" s="36"/>
      <c r="I126" s="239"/>
      <c r="J126" s="36"/>
      <c r="K126" s="35"/>
      <c r="L126" s="36"/>
      <c r="M126" s="239"/>
    </row>
    <row r="127" spans="1:13" ht="16.5" customHeight="1">
      <c r="A127" s="32" t="s">
        <v>84</v>
      </c>
      <c r="B127" s="33"/>
      <c r="C127" s="33"/>
      <c r="D127" s="33"/>
      <c r="E127" s="2"/>
      <c r="F127" s="34"/>
      <c r="G127" s="35"/>
      <c r="H127" s="36"/>
      <c r="I127" s="239"/>
      <c r="J127" s="36"/>
      <c r="K127" s="35"/>
      <c r="L127" s="36"/>
      <c r="M127" s="239"/>
    </row>
    <row r="128" spans="1:13" ht="16.5" customHeight="1">
      <c r="A128" s="32"/>
      <c r="B128" s="33"/>
      <c r="C128" s="33"/>
      <c r="D128" s="33"/>
      <c r="E128" s="2"/>
      <c r="F128" s="34"/>
      <c r="G128" s="35"/>
      <c r="H128" s="36"/>
      <c r="I128" s="239"/>
      <c r="J128" s="36"/>
      <c r="K128" s="35"/>
      <c r="L128" s="36"/>
      <c r="M128" s="239"/>
    </row>
    <row r="129" spans="1:13" ht="16.5" customHeight="1">
      <c r="A129" s="14" t="s">
        <v>85</v>
      </c>
      <c r="E129" s="2"/>
      <c r="F129" s="2"/>
      <c r="G129" s="12"/>
      <c r="I129" s="13"/>
      <c r="K129" s="12"/>
      <c r="M129" s="13"/>
    </row>
    <row r="130" spans="1:13" ht="16.5" customHeight="1">
      <c r="A130" s="32"/>
      <c r="B130" s="33"/>
      <c r="C130" s="33"/>
      <c r="D130" s="33"/>
      <c r="E130" s="34"/>
      <c r="F130" s="34"/>
      <c r="G130" s="35"/>
      <c r="H130" s="36"/>
      <c r="I130" s="239"/>
      <c r="J130" s="36"/>
      <c r="K130" s="35"/>
      <c r="L130" s="36"/>
      <c r="M130" s="239"/>
    </row>
    <row r="131" spans="1:13" ht="16.5" customHeight="1">
      <c r="A131" s="4" t="s">
        <v>86</v>
      </c>
      <c r="E131" s="2"/>
      <c r="F131" s="2"/>
      <c r="G131" s="12"/>
      <c r="H131" s="16"/>
      <c r="I131" s="13"/>
      <c r="J131" s="16"/>
      <c r="K131" s="12"/>
      <c r="L131" s="16"/>
      <c r="M131" s="13"/>
    </row>
    <row r="132" spans="1:13" ht="16.5" customHeight="1">
      <c r="B132" s="4" t="s">
        <v>87</v>
      </c>
      <c r="E132" s="92">
        <v>19</v>
      </c>
      <c r="F132" s="2"/>
      <c r="G132" s="12"/>
      <c r="H132" s="16"/>
      <c r="I132" s="13"/>
      <c r="J132" s="16"/>
      <c r="K132" s="12"/>
      <c r="L132" s="16"/>
      <c r="M132" s="13"/>
    </row>
    <row r="133" spans="1:13" ht="16.5" customHeight="1">
      <c r="C133" s="44" t="s">
        <v>88</v>
      </c>
      <c r="E133" s="92"/>
      <c r="F133" s="2"/>
      <c r="G133" s="12"/>
      <c r="H133" s="16"/>
      <c r="I133" s="13"/>
      <c r="J133" s="16"/>
      <c r="K133" s="12"/>
      <c r="L133" s="16"/>
      <c r="M133" s="13"/>
    </row>
    <row r="134" spans="1:13" ht="16.5" customHeight="1">
      <c r="C134" s="44"/>
      <c r="D134" s="44" t="s">
        <v>89</v>
      </c>
      <c r="E134" s="92"/>
      <c r="F134" s="2"/>
      <c r="G134" s="12"/>
      <c r="H134" s="16"/>
      <c r="I134" s="13"/>
      <c r="J134" s="16"/>
      <c r="K134" s="12"/>
      <c r="L134" s="16"/>
      <c r="M134" s="13"/>
    </row>
    <row r="135" spans="1:13" ht="16.5" customHeight="1" thickBot="1">
      <c r="D135" s="44" t="s">
        <v>90</v>
      </c>
      <c r="E135" s="2"/>
      <c r="F135" s="2"/>
      <c r="G135" s="37"/>
      <c r="H135" s="13"/>
      <c r="I135" s="240"/>
      <c r="J135" s="13"/>
      <c r="K135" s="130">
        <v>10018903</v>
      </c>
      <c r="L135" s="13"/>
      <c r="M135" s="243">
        <v>10149163</v>
      </c>
    </row>
    <row r="136" spans="1:13" ht="16.5" customHeight="1" thickTop="1">
      <c r="A136" s="32"/>
      <c r="B136" s="33"/>
      <c r="C136" s="33"/>
      <c r="D136" s="33"/>
      <c r="E136" s="34"/>
      <c r="F136" s="34"/>
      <c r="G136" s="35"/>
      <c r="H136" s="36"/>
      <c r="I136" s="239"/>
      <c r="J136" s="36"/>
      <c r="K136" s="35"/>
      <c r="L136" s="36"/>
      <c r="M136" s="239"/>
    </row>
    <row r="137" spans="1:13" ht="16.5" customHeight="1">
      <c r="B137" s="4" t="s">
        <v>91</v>
      </c>
      <c r="E137" s="3"/>
      <c r="F137" s="3"/>
      <c r="G137" s="37"/>
      <c r="H137" s="13"/>
      <c r="I137" s="240"/>
      <c r="J137" s="13"/>
      <c r="K137" s="37"/>
      <c r="L137" s="13"/>
      <c r="M137" s="240"/>
    </row>
    <row r="138" spans="1:13" ht="16.5" customHeight="1">
      <c r="C138" s="44" t="s">
        <v>92</v>
      </c>
      <c r="D138" s="44"/>
      <c r="E138" s="2"/>
      <c r="F138" s="3"/>
      <c r="G138" s="129">
        <v>285394</v>
      </c>
      <c r="H138" s="19"/>
      <c r="I138" s="18">
        <v>285394</v>
      </c>
      <c r="J138" s="19"/>
      <c r="K138" s="125">
        <v>10018903</v>
      </c>
      <c r="L138" s="19"/>
      <c r="M138" s="19">
        <v>10018903</v>
      </c>
    </row>
    <row r="139" spans="1:13" ht="16.5" customHeight="1">
      <c r="A139" s="4" t="s">
        <v>93</v>
      </c>
      <c r="E139" s="2"/>
      <c r="F139" s="38"/>
      <c r="G139" s="128">
        <v>1100990</v>
      </c>
      <c r="H139" s="19"/>
      <c r="I139" s="18">
        <v>1100990</v>
      </c>
      <c r="J139" s="19"/>
      <c r="K139" s="125">
        <v>39061577</v>
      </c>
      <c r="L139" s="19"/>
      <c r="M139" s="19">
        <v>39061577</v>
      </c>
    </row>
    <row r="140" spans="1:13" ht="16.5" customHeight="1">
      <c r="A140" s="4" t="s">
        <v>94</v>
      </c>
      <c r="E140" s="38"/>
      <c r="F140" s="38"/>
      <c r="G140" s="128">
        <v>1817</v>
      </c>
      <c r="H140" s="19"/>
      <c r="I140" s="18">
        <v>52521</v>
      </c>
      <c r="J140" s="19"/>
      <c r="K140" s="125">
        <v>62012</v>
      </c>
      <c r="L140" s="19"/>
      <c r="M140" s="18">
        <v>1802092</v>
      </c>
    </row>
    <row r="141" spans="1:13" ht="16.5" customHeight="1">
      <c r="A141" s="4" t="s">
        <v>95</v>
      </c>
      <c r="E141" s="2"/>
      <c r="F141" s="2"/>
      <c r="G141" s="17"/>
      <c r="H141" s="19"/>
      <c r="I141" s="18"/>
      <c r="J141" s="19"/>
      <c r="K141" s="17"/>
      <c r="L141" s="19"/>
      <c r="M141" s="19"/>
    </row>
    <row r="142" spans="1:13" ht="16.5" customHeight="1">
      <c r="B142" s="4" t="s">
        <v>96</v>
      </c>
      <c r="E142" s="2"/>
      <c r="F142" s="2"/>
      <c r="G142" s="17"/>
      <c r="H142" s="19"/>
      <c r="I142" s="18"/>
      <c r="J142" s="19"/>
      <c r="K142" s="17"/>
      <c r="L142" s="19"/>
      <c r="M142" s="19"/>
    </row>
    <row r="143" spans="1:13" ht="16.5" customHeight="1">
      <c r="C143" s="4" t="s">
        <v>97</v>
      </c>
      <c r="E143" s="2"/>
      <c r="F143" s="2"/>
      <c r="G143" s="124">
        <v>109086</v>
      </c>
      <c r="H143" s="19"/>
      <c r="I143" s="18">
        <v>109086</v>
      </c>
      <c r="J143" s="19"/>
      <c r="K143" s="125">
        <v>3643681</v>
      </c>
      <c r="L143" s="19"/>
      <c r="M143" s="19">
        <v>3643681</v>
      </c>
    </row>
    <row r="144" spans="1:13" ht="16.5" customHeight="1">
      <c r="C144" s="4" t="s">
        <v>98</v>
      </c>
      <c r="E144" s="2"/>
      <c r="F144" s="2"/>
      <c r="G144" s="131">
        <v>212254</v>
      </c>
      <c r="H144" s="19"/>
      <c r="I144" s="18">
        <v>212254</v>
      </c>
      <c r="J144" s="19"/>
      <c r="K144" s="125">
        <v>7200291</v>
      </c>
      <c r="L144" s="19"/>
      <c r="M144" s="19">
        <v>7200291</v>
      </c>
    </row>
    <row r="145" spans="1:13" ht="16.5" customHeight="1">
      <c r="B145" s="4" t="s">
        <v>99</v>
      </c>
      <c r="E145" s="2"/>
      <c r="F145" s="2"/>
      <c r="G145" s="131">
        <v>2627868</v>
      </c>
      <c r="H145" s="19"/>
      <c r="I145" s="18">
        <v>2688439</v>
      </c>
      <c r="J145" s="19"/>
      <c r="K145" s="125">
        <v>88558001</v>
      </c>
      <c r="L145" s="22"/>
      <c r="M145" s="19">
        <v>90717961</v>
      </c>
    </row>
    <row r="146" spans="1:13" ht="16.5" customHeight="1">
      <c r="A146" s="4" t="s">
        <v>100</v>
      </c>
      <c r="E146" s="2"/>
      <c r="F146" s="2"/>
      <c r="G146" s="132">
        <v>-646182</v>
      </c>
      <c r="H146" s="19"/>
      <c r="I146" s="236">
        <v>-626151</v>
      </c>
      <c r="J146" s="19"/>
      <c r="K146" s="127">
        <v>-29349597</v>
      </c>
      <c r="L146" s="22"/>
      <c r="M146" s="238">
        <v>-21624808</v>
      </c>
    </row>
    <row r="147" spans="1:13" ht="16.5" customHeight="1">
      <c r="E147" s="2"/>
      <c r="F147" s="2"/>
      <c r="G147" s="29"/>
      <c r="H147" s="19"/>
      <c r="I147" s="19"/>
      <c r="J147" s="19"/>
      <c r="K147" s="29"/>
      <c r="L147" s="22"/>
      <c r="M147" s="19"/>
    </row>
    <row r="148" spans="1:13" ht="16.5" customHeight="1">
      <c r="A148" s="4" t="s">
        <v>101</v>
      </c>
      <c r="E148" s="2"/>
      <c r="F148" s="2"/>
      <c r="G148" s="17">
        <f>SUM(G138:G146)</f>
        <v>3691227</v>
      </c>
      <c r="H148" s="19"/>
      <c r="I148" s="18">
        <f>SUM(I138:I146)</f>
        <v>3822533</v>
      </c>
      <c r="J148" s="19"/>
      <c r="K148" s="17">
        <f>SUM(K138:K146)</f>
        <v>119194868</v>
      </c>
      <c r="L148" s="19"/>
      <c r="M148" s="19">
        <f>SUM(M138:M146)</f>
        <v>130819697</v>
      </c>
    </row>
    <row r="149" spans="1:13" ht="16.5" customHeight="1">
      <c r="A149" s="4" t="s">
        <v>102</v>
      </c>
      <c r="E149" s="2"/>
      <c r="F149" s="2"/>
      <c r="G149" s="133">
        <v>1375769</v>
      </c>
      <c r="H149" s="190"/>
      <c r="I149" s="241">
        <v>1005263</v>
      </c>
      <c r="J149" s="191"/>
      <c r="K149" s="134">
        <v>44425517</v>
      </c>
      <c r="L149" s="192"/>
      <c r="M149" s="244">
        <v>34403424</v>
      </c>
    </row>
    <row r="150" spans="1:13" ht="16.5" customHeight="1">
      <c r="E150" s="2"/>
      <c r="F150" s="2"/>
      <c r="G150" s="29"/>
      <c r="H150" s="19"/>
      <c r="I150" s="19"/>
      <c r="J150" s="19"/>
      <c r="K150" s="17"/>
      <c r="L150" s="18"/>
      <c r="M150" s="18"/>
    </row>
    <row r="151" spans="1:13" ht="16.5" customHeight="1">
      <c r="A151" s="14" t="s">
        <v>103</v>
      </c>
      <c r="E151" s="2"/>
      <c r="F151" s="2"/>
      <c r="G151" s="30">
        <f>SUM(G148:G149)</f>
        <v>5066996</v>
      </c>
      <c r="H151" s="19"/>
      <c r="I151" s="238">
        <f>SUM(I148:I149)</f>
        <v>4827796</v>
      </c>
      <c r="J151" s="19"/>
      <c r="K151" s="30">
        <f>SUM(K148:K149)</f>
        <v>163620385</v>
      </c>
      <c r="L151" s="19"/>
      <c r="M151" s="238">
        <f>SUM(M148:M149)</f>
        <v>165223121</v>
      </c>
    </row>
    <row r="152" spans="1:13" ht="16.5" customHeight="1">
      <c r="A152" s="14"/>
      <c r="E152" s="2"/>
      <c r="F152" s="2"/>
      <c r="G152" s="29"/>
      <c r="H152" s="19"/>
      <c r="I152" s="19"/>
      <c r="J152" s="19"/>
      <c r="K152" s="29"/>
      <c r="L152" s="19"/>
      <c r="M152" s="19"/>
    </row>
    <row r="153" spans="1:13" ht="16.5" customHeight="1" thickBot="1">
      <c r="A153" s="14" t="s">
        <v>104</v>
      </c>
      <c r="E153" s="2"/>
      <c r="F153" s="2"/>
      <c r="G153" s="39">
        <f>SUM(G151+G108)</f>
        <v>12868815</v>
      </c>
      <c r="H153" s="19"/>
      <c r="I153" s="242">
        <f>SUM(I151+I108)</f>
        <v>13000283</v>
      </c>
      <c r="J153" s="19"/>
      <c r="K153" s="39">
        <f>SUM(K151+K108)</f>
        <v>415552062</v>
      </c>
      <c r="L153" s="19"/>
      <c r="M153" s="242">
        <f>SUM(M151+M108)</f>
        <v>444912585</v>
      </c>
    </row>
    <row r="154" spans="1:13" ht="16.5" customHeight="1" thickTop="1">
      <c r="E154" s="2"/>
      <c r="F154" s="2"/>
      <c r="G154" s="19"/>
      <c r="H154" s="19"/>
      <c r="I154" s="19"/>
      <c r="J154" s="19"/>
      <c r="K154" s="19"/>
      <c r="L154" s="19"/>
      <c r="M154" s="19"/>
    </row>
    <row r="155" spans="1:13" ht="16.5" customHeight="1">
      <c r="E155" s="2"/>
      <c r="F155" s="2"/>
      <c r="G155" s="19"/>
      <c r="H155" s="19"/>
      <c r="I155" s="19"/>
      <c r="J155" s="19"/>
      <c r="K155" s="19"/>
      <c r="L155" s="19"/>
      <c r="M155" s="19"/>
    </row>
    <row r="156" spans="1:13" ht="16.5" customHeight="1">
      <c r="E156" s="2"/>
      <c r="F156" s="2"/>
      <c r="G156" s="19"/>
      <c r="H156" s="19"/>
      <c r="I156" s="19"/>
      <c r="J156" s="19"/>
      <c r="K156" s="19"/>
      <c r="L156" s="19"/>
      <c r="M156" s="19"/>
    </row>
    <row r="157" spans="1:13" ht="16.5" customHeight="1">
      <c r="E157" s="2"/>
      <c r="F157" s="2"/>
      <c r="G157" s="19"/>
      <c r="H157" s="19"/>
      <c r="I157" s="19"/>
      <c r="J157" s="19"/>
      <c r="K157" s="19"/>
      <c r="L157" s="19"/>
      <c r="M157" s="19"/>
    </row>
    <row r="158" spans="1:13" ht="16.5" customHeight="1">
      <c r="E158" s="2"/>
      <c r="F158" s="2"/>
      <c r="G158" s="19"/>
      <c r="H158" s="19"/>
      <c r="I158" s="19"/>
      <c r="J158" s="19"/>
      <c r="K158" s="19"/>
      <c r="L158" s="19"/>
      <c r="M158" s="19"/>
    </row>
    <row r="159" spans="1:13" ht="16.5" customHeight="1">
      <c r="E159" s="2"/>
      <c r="F159" s="2"/>
      <c r="G159" s="19"/>
      <c r="H159" s="19"/>
      <c r="I159" s="19"/>
      <c r="J159" s="19"/>
      <c r="K159" s="19"/>
      <c r="L159" s="19"/>
      <c r="M159" s="19"/>
    </row>
    <row r="160" spans="1:13" ht="16.5" customHeight="1">
      <c r="E160" s="2"/>
      <c r="F160" s="2"/>
      <c r="G160" s="19"/>
      <c r="H160" s="19"/>
      <c r="I160" s="19"/>
      <c r="J160" s="19"/>
      <c r="K160" s="19"/>
      <c r="L160" s="19"/>
      <c r="M160" s="19"/>
    </row>
    <row r="161" spans="1:13" ht="16.5" customHeight="1">
      <c r="E161" s="2"/>
      <c r="F161" s="2"/>
      <c r="G161" s="13"/>
      <c r="I161" s="13"/>
    </row>
    <row r="162" spans="1:13" ht="16.5" customHeight="1">
      <c r="E162" s="2"/>
      <c r="F162" s="2"/>
      <c r="G162" s="13"/>
      <c r="I162" s="13"/>
    </row>
    <row r="163" spans="1:13" ht="16.5" customHeight="1">
      <c r="E163" s="2"/>
      <c r="F163" s="2"/>
      <c r="G163" s="13"/>
      <c r="I163" s="13"/>
    </row>
    <row r="164" spans="1:13" ht="16.5" customHeight="1">
      <c r="E164" s="2"/>
      <c r="F164" s="2"/>
      <c r="G164" s="13"/>
      <c r="I164" s="13"/>
    </row>
    <row r="165" spans="1:13" ht="16.5" customHeight="1">
      <c r="E165" s="2"/>
      <c r="F165" s="2"/>
      <c r="G165" s="13"/>
      <c r="I165" s="13"/>
    </row>
    <row r="166" spans="1:13" ht="16.5" customHeight="1">
      <c r="E166" s="2"/>
      <c r="F166" s="2"/>
      <c r="G166" s="13"/>
      <c r="I166" s="13"/>
    </row>
    <row r="167" spans="1:13" ht="16.5" customHeight="1">
      <c r="E167" s="2"/>
      <c r="F167" s="2"/>
      <c r="G167" s="13"/>
      <c r="I167" s="13"/>
    </row>
    <row r="168" spans="1:13" ht="15" customHeight="1">
      <c r="E168" s="2"/>
      <c r="F168" s="2"/>
      <c r="G168" s="13"/>
      <c r="I168" s="13"/>
    </row>
    <row r="169" spans="1:13" ht="10.5" customHeight="1">
      <c r="E169" s="2"/>
      <c r="F169" s="2"/>
      <c r="G169" s="13"/>
      <c r="I169" s="13"/>
    </row>
    <row r="170" spans="1:13" ht="21.95" customHeight="1">
      <c r="A170" s="136" t="str">
        <f>A116</f>
        <v>The condensed notes to the interim financial information are an integral part of this interim financial information.</v>
      </c>
      <c r="B170" s="136"/>
      <c r="C170" s="136"/>
      <c r="D170" s="136"/>
      <c r="E170" s="6"/>
      <c r="F170" s="6"/>
      <c r="G170" s="31"/>
      <c r="H170" s="136"/>
      <c r="I170" s="31"/>
      <c r="J170" s="136"/>
      <c r="K170" s="136"/>
      <c r="L170" s="136"/>
      <c r="M170" s="136"/>
    </row>
  </sheetData>
  <mergeCells count="9">
    <mergeCell ref="G121:M121"/>
    <mergeCell ref="G122:I122"/>
    <mergeCell ref="K122:M122"/>
    <mergeCell ref="G5:M5"/>
    <mergeCell ref="G6:I6"/>
    <mergeCell ref="K6:M6"/>
    <mergeCell ref="G68:M68"/>
    <mergeCell ref="G69:I69"/>
    <mergeCell ref="K69:M69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&amp;R&amp;"Cordia New,Regular"&amp;13&amp;P</oddFooter>
  </headerFooter>
  <rowBreaks count="2" manualBreakCount="2">
    <brk id="63" max="16383" man="1"/>
    <brk id="116" max="16383" man="1"/>
  </rowBreaks>
  <ignoredErrors>
    <ignoredError sqref="G9:M9 G72:M72 G125:M12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A03DA-EAD3-4902-A8E0-D2F30992A955}">
  <sheetPr>
    <tabColor rgb="FFBAFCDE"/>
  </sheetPr>
  <dimension ref="A1:M115"/>
  <sheetViews>
    <sheetView zoomScaleNormal="100" zoomScaleSheetLayoutView="75" workbookViewId="0"/>
  </sheetViews>
  <sheetFormatPr defaultColWidth="8.1640625" defaultRowHeight="16.5" customHeight="1"/>
  <cols>
    <col min="1" max="3" width="1.6640625" style="44" customWidth="1"/>
    <col min="4" max="4" width="50.33203125" style="44" customWidth="1"/>
    <col min="5" max="5" width="5.33203125" style="56" customWidth="1"/>
    <col min="6" max="6" width="1" style="44" customWidth="1"/>
    <col min="7" max="7" width="12.33203125" style="59" customWidth="1"/>
    <col min="8" max="8" width="1" style="44" customWidth="1"/>
    <col min="9" max="9" width="12.33203125" style="59" customWidth="1"/>
    <col min="10" max="10" width="1" style="44" customWidth="1"/>
    <col min="11" max="11" width="12.33203125" style="59" customWidth="1"/>
    <col min="12" max="12" width="1" style="44" customWidth="1"/>
    <col min="13" max="13" width="12.33203125" style="59" customWidth="1"/>
    <col min="14" max="16384" width="8.1640625" style="44"/>
  </cols>
  <sheetData>
    <row r="1" spans="1:13" ht="16.5" customHeight="1">
      <c r="A1" s="40" t="s">
        <v>0</v>
      </c>
      <c r="B1" s="40"/>
      <c r="C1" s="41"/>
      <c r="D1" s="41"/>
      <c r="E1" s="42"/>
      <c r="F1" s="41"/>
      <c r="G1" s="43"/>
      <c r="H1" s="41"/>
      <c r="I1" s="43"/>
      <c r="J1" s="41"/>
      <c r="K1" s="43"/>
      <c r="L1" s="41"/>
      <c r="M1" s="43"/>
    </row>
    <row r="2" spans="1:13" ht="16.5" customHeight="1">
      <c r="A2" s="40" t="s">
        <v>1</v>
      </c>
      <c r="B2" s="40"/>
      <c r="C2" s="41"/>
      <c r="D2" s="41"/>
      <c r="E2" s="42"/>
      <c r="F2" s="41"/>
      <c r="G2" s="43"/>
      <c r="H2" s="41"/>
      <c r="I2" s="43"/>
      <c r="J2" s="41"/>
      <c r="K2" s="43"/>
      <c r="L2" s="41"/>
      <c r="M2" s="43"/>
    </row>
    <row r="3" spans="1:13" ht="16.5" customHeight="1">
      <c r="A3" s="45" t="str">
        <f>'E2-4 BS Conso'!A119</f>
        <v>As at 30 September 2024</v>
      </c>
      <c r="B3" s="45"/>
      <c r="C3" s="46"/>
      <c r="D3" s="46"/>
      <c r="E3" s="47"/>
      <c r="F3" s="46"/>
      <c r="G3" s="48"/>
      <c r="H3" s="46"/>
      <c r="I3" s="48"/>
      <c r="J3" s="46"/>
      <c r="K3" s="48"/>
      <c r="L3" s="46"/>
      <c r="M3" s="48"/>
    </row>
    <row r="4" spans="1:13" ht="16.5" customHeight="1">
      <c r="A4" s="40"/>
      <c r="B4" s="40"/>
      <c r="C4" s="41"/>
      <c r="D4" s="41"/>
      <c r="E4" s="42"/>
      <c r="F4" s="41"/>
      <c r="G4" s="43"/>
      <c r="H4" s="41"/>
      <c r="I4" s="43"/>
      <c r="J4" s="41"/>
      <c r="K4" s="43"/>
      <c r="L4" s="41"/>
      <c r="M4" s="43"/>
    </row>
    <row r="5" spans="1:13" ht="16.5" customHeight="1">
      <c r="A5" s="40"/>
      <c r="B5" s="40"/>
      <c r="C5" s="41"/>
      <c r="D5" s="41"/>
      <c r="E5" s="42"/>
      <c r="F5" s="41"/>
      <c r="G5" s="261" t="s">
        <v>105</v>
      </c>
      <c r="H5" s="261"/>
      <c r="I5" s="261"/>
      <c r="J5" s="261"/>
      <c r="K5" s="261"/>
      <c r="L5" s="261"/>
      <c r="M5" s="261"/>
    </row>
    <row r="6" spans="1:13" ht="16.5" customHeight="1">
      <c r="A6" s="40"/>
      <c r="B6" s="40"/>
      <c r="C6" s="41"/>
      <c r="D6" s="41"/>
      <c r="E6" s="42"/>
      <c r="F6" s="41"/>
      <c r="G6" s="49"/>
      <c r="H6" s="49"/>
      <c r="I6" s="49" t="s">
        <v>4</v>
      </c>
      <c r="J6" s="50"/>
      <c r="K6" s="49"/>
      <c r="L6" s="49"/>
      <c r="M6" s="249" t="s">
        <v>106</v>
      </c>
    </row>
    <row r="7" spans="1:13" ht="16.5" customHeight="1">
      <c r="A7" s="40"/>
      <c r="B7" s="40"/>
      <c r="C7" s="41"/>
      <c r="D7" s="41"/>
      <c r="E7" s="42"/>
      <c r="F7" s="41"/>
      <c r="G7" s="51" t="s">
        <v>6</v>
      </c>
      <c r="H7" s="52"/>
      <c r="I7" s="51" t="s">
        <v>7</v>
      </c>
      <c r="J7" s="52"/>
      <c r="K7" s="51" t="s">
        <v>6</v>
      </c>
      <c r="L7" s="52"/>
      <c r="M7" s="51" t="s">
        <v>7</v>
      </c>
    </row>
    <row r="8" spans="1:13" ht="16.5" customHeight="1">
      <c r="A8" s="40"/>
      <c r="B8" s="40"/>
      <c r="C8" s="41"/>
      <c r="D8" s="41"/>
      <c r="E8" s="42"/>
      <c r="F8" s="41"/>
      <c r="G8" s="53" t="s">
        <v>8</v>
      </c>
      <c r="H8" s="9"/>
      <c r="I8" s="51" t="s">
        <v>9</v>
      </c>
      <c r="J8" s="10"/>
      <c r="K8" s="53" t="s">
        <v>8</v>
      </c>
      <c r="L8" s="9"/>
      <c r="M8" s="51" t="s">
        <v>9</v>
      </c>
    </row>
    <row r="9" spans="1:13" ht="16.5" customHeight="1">
      <c r="E9" s="54" t="s">
        <v>10</v>
      </c>
      <c r="F9" s="42"/>
      <c r="G9" s="137" t="s">
        <v>11</v>
      </c>
      <c r="H9" s="9"/>
      <c r="I9" s="137" t="s">
        <v>12</v>
      </c>
      <c r="J9" s="10"/>
      <c r="K9" s="137" t="s">
        <v>11</v>
      </c>
      <c r="L9" s="9"/>
      <c r="M9" s="137" t="s">
        <v>12</v>
      </c>
    </row>
    <row r="10" spans="1:13" ht="16.5" customHeight="1">
      <c r="G10" s="57"/>
      <c r="H10" s="58"/>
      <c r="J10" s="58"/>
      <c r="K10" s="57"/>
      <c r="L10" s="60"/>
    </row>
    <row r="11" spans="1:13" ht="16.5" customHeight="1">
      <c r="A11" s="40" t="s">
        <v>13</v>
      </c>
      <c r="B11" s="40"/>
      <c r="C11" s="40"/>
      <c r="G11" s="61"/>
      <c r="I11" s="62"/>
      <c r="J11" s="62"/>
      <c r="K11" s="61"/>
      <c r="M11" s="62"/>
    </row>
    <row r="12" spans="1:13" ht="16.5" customHeight="1">
      <c r="A12" s="40"/>
      <c r="B12" s="40"/>
      <c r="C12" s="40"/>
      <c r="G12" s="61"/>
      <c r="I12" s="62"/>
      <c r="J12" s="62"/>
      <c r="K12" s="61"/>
      <c r="M12" s="62"/>
    </row>
    <row r="13" spans="1:13" ht="16.5" customHeight="1">
      <c r="A13" s="63" t="s">
        <v>14</v>
      </c>
      <c r="B13" s="63"/>
      <c r="C13" s="63"/>
      <c r="G13" s="61"/>
      <c r="H13" s="58"/>
      <c r="I13" s="62"/>
      <c r="J13" s="62"/>
      <c r="K13" s="61"/>
      <c r="L13" s="58"/>
      <c r="M13" s="62"/>
    </row>
    <row r="14" spans="1:13" ht="16.5" customHeight="1">
      <c r="A14" s="40"/>
      <c r="B14" s="40"/>
      <c r="C14" s="40"/>
      <c r="G14" s="61"/>
      <c r="I14" s="62"/>
      <c r="J14" s="62"/>
      <c r="K14" s="61"/>
      <c r="M14" s="62"/>
    </row>
    <row r="15" spans="1:13" ht="16.5" customHeight="1">
      <c r="A15" s="44" t="s">
        <v>15</v>
      </c>
      <c r="G15" s="194">
        <v>71522</v>
      </c>
      <c r="H15" s="65"/>
      <c r="I15" s="65">
        <v>150733</v>
      </c>
      <c r="J15" s="65"/>
      <c r="K15" s="125">
        <v>2309548</v>
      </c>
      <c r="L15" s="65"/>
      <c r="M15" s="65">
        <v>5158570</v>
      </c>
    </row>
    <row r="16" spans="1:13" ht="16.5" customHeight="1">
      <c r="A16" s="107" t="s">
        <v>107</v>
      </c>
      <c r="E16" s="92">
        <v>8</v>
      </c>
      <c r="G16" s="194">
        <v>19718</v>
      </c>
      <c r="H16" s="65"/>
      <c r="I16" s="65">
        <v>32988</v>
      </c>
      <c r="J16" s="65"/>
      <c r="K16" s="125">
        <v>636726</v>
      </c>
      <c r="L16" s="65"/>
      <c r="M16" s="65">
        <v>1128956</v>
      </c>
    </row>
    <row r="17" spans="1:13" ht="16.5" customHeight="1">
      <c r="A17" s="95" t="s">
        <v>21</v>
      </c>
      <c r="E17" s="2">
        <v>21</v>
      </c>
      <c r="G17" s="135">
        <v>307126</v>
      </c>
      <c r="H17" s="65"/>
      <c r="I17" s="65">
        <v>180553</v>
      </c>
      <c r="J17" s="65"/>
      <c r="K17" s="64">
        <v>9917510</v>
      </c>
      <c r="L17" s="65"/>
      <c r="M17" s="65">
        <v>6179110</v>
      </c>
    </row>
    <row r="18" spans="1:13" ht="16.5" customHeight="1">
      <c r="A18" s="95" t="s">
        <v>23</v>
      </c>
      <c r="E18" s="2">
        <v>21</v>
      </c>
      <c r="G18" s="194">
        <v>2559</v>
      </c>
      <c r="H18" s="65"/>
      <c r="I18" s="65">
        <v>26551</v>
      </c>
      <c r="J18" s="65"/>
      <c r="K18" s="125">
        <v>82621</v>
      </c>
      <c r="L18" s="65"/>
      <c r="M18" s="65">
        <v>908647</v>
      </c>
    </row>
    <row r="19" spans="1:13" ht="16.5" customHeight="1">
      <c r="A19" s="95" t="s">
        <v>108</v>
      </c>
      <c r="E19" s="2">
        <v>21</v>
      </c>
      <c r="G19" s="64">
        <v>10386</v>
      </c>
      <c r="H19" s="65"/>
      <c r="I19" s="65">
        <v>44077</v>
      </c>
      <c r="J19" s="65"/>
      <c r="K19" s="67">
        <v>335364</v>
      </c>
      <c r="L19" s="65"/>
      <c r="M19" s="65">
        <v>1508446</v>
      </c>
    </row>
    <row r="20" spans="1:13" ht="16.5" customHeight="1">
      <c r="A20" s="95" t="s">
        <v>25</v>
      </c>
      <c r="G20" s="64">
        <v>11337</v>
      </c>
      <c r="H20" s="65"/>
      <c r="I20" s="65">
        <v>9867</v>
      </c>
      <c r="J20" s="65"/>
      <c r="K20" s="64">
        <v>366088</v>
      </c>
      <c r="L20" s="65"/>
      <c r="M20" s="65">
        <v>337675</v>
      </c>
    </row>
    <row r="21" spans="1:13" ht="16.5" customHeight="1">
      <c r="A21" s="95" t="s">
        <v>27</v>
      </c>
      <c r="E21" s="56">
        <v>7</v>
      </c>
      <c r="G21" s="64">
        <v>886</v>
      </c>
      <c r="H21" s="65"/>
      <c r="I21" s="65">
        <v>433</v>
      </c>
      <c r="J21" s="65"/>
      <c r="K21" s="64">
        <v>28604</v>
      </c>
      <c r="L21" s="65"/>
      <c r="M21" s="65">
        <v>14822</v>
      </c>
    </row>
    <row r="22" spans="1:13" ht="16.5" customHeight="1">
      <c r="A22" s="95" t="s">
        <v>31</v>
      </c>
      <c r="G22" s="68">
        <v>7313</v>
      </c>
      <c r="H22" s="65"/>
      <c r="I22" s="245">
        <v>9092</v>
      </c>
      <c r="J22" s="65"/>
      <c r="K22" s="68">
        <v>236235</v>
      </c>
      <c r="L22" s="65"/>
      <c r="M22" s="245">
        <v>311168</v>
      </c>
    </row>
    <row r="23" spans="1:13" ht="16.5" customHeight="1">
      <c r="G23" s="64"/>
      <c r="H23" s="65"/>
      <c r="I23" s="65"/>
      <c r="J23" s="65"/>
      <c r="K23" s="64"/>
      <c r="L23" s="65"/>
      <c r="M23" s="65"/>
    </row>
    <row r="24" spans="1:13" ht="16.5" customHeight="1">
      <c r="A24" s="63" t="s">
        <v>32</v>
      </c>
      <c r="C24" s="63"/>
      <c r="G24" s="69">
        <f>SUM(G15:G22)</f>
        <v>430847</v>
      </c>
      <c r="H24" s="65"/>
      <c r="I24" s="245">
        <f>SUM(I15:I22)</f>
        <v>454294</v>
      </c>
      <c r="J24" s="65"/>
      <c r="K24" s="69">
        <f>SUM(K15:K22)</f>
        <v>13912696</v>
      </c>
      <c r="L24" s="65"/>
      <c r="M24" s="245">
        <f>SUM(M15:M22)</f>
        <v>15547394</v>
      </c>
    </row>
    <row r="25" spans="1:13" ht="16.5" customHeight="1">
      <c r="A25" s="63"/>
      <c r="B25" s="63"/>
      <c r="C25" s="63"/>
      <c r="G25" s="64"/>
      <c r="H25" s="65"/>
      <c r="I25" s="65"/>
      <c r="J25" s="65"/>
      <c r="K25" s="64"/>
      <c r="L25" s="65"/>
      <c r="M25" s="65"/>
    </row>
    <row r="26" spans="1:13" ht="16.5" customHeight="1">
      <c r="A26" s="63" t="s">
        <v>33</v>
      </c>
      <c r="B26" s="63"/>
      <c r="C26" s="63"/>
      <c r="G26" s="64"/>
      <c r="H26" s="65"/>
      <c r="I26" s="65"/>
      <c r="J26" s="65"/>
      <c r="K26" s="64"/>
      <c r="L26" s="65"/>
      <c r="M26" s="65"/>
    </row>
    <row r="27" spans="1:13" ht="16.5" customHeight="1">
      <c r="G27" s="64"/>
      <c r="H27" s="65"/>
      <c r="I27" s="65"/>
      <c r="J27" s="65"/>
      <c r="K27" s="64"/>
      <c r="L27" s="65"/>
      <c r="M27" s="65"/>
    </row>
    <row r="28" spans="1:13" ht="16.5" customHeight="1">
      <c r="A28" s="95" t="s">
        <v>34</v>
      </c>
      <c r="B28" s="95"/>
      <c r="C28" s="95"/>
      <c r="E28" s="2">
        <v>21</v>
      </c>
      <c r="G28" s="194">
        <v>2259727</v>
      </c>
      <c r="H28" s="59"/>
      <c r="I28" s="65">
        <v>2272122</v>
      </c>
      <c r="J28" s="65"/>
      <c r="K28" s="125">
        <v>72969750</v>
      </c>
      <c r="L28" s="65"/>
      <c r="M28" s="65">
        <v>77759501</v>
      </c>
    </row>
    <row r="29" spans="1:13" ht="16.5" customHeight="1">
      <c r="A29" s="95" t="s">
        <v>109</v>
      </c>
      <c r="B29" s="95"/>
      <c r="C29" s="95"/>
      <c r="E29" s="92">
        <v>9</v>
      </c>
      <c r="G29" s="194">
        <v>3957004</v>
      </c>
      <c r="H29" s="59"/>
      <c r="I29" s="65">
        <v>3914504</v>
      </c>
      <c r="J29" s="65"/>
      <c r="K29" s="125">
        <v>127777195</v>
      </c>
      <c r="L29" s="65"/>
      <c r="M29" s="65">
        <v>133967240</v>
      </c>
    </row>
    <row r="30" spans="1:13" ht="16.5" customHeight="1">
      <c r="A30" s="95" t="s">
        <v>110</v>
      </c>
      <c r="B30" s="95"/>
      <c r="C30" s="95"/>
      <c r="E30" s="93"/>
      <c r="G30" s="64"/>
      <c r="H30" s="59"/>
      <c r="I30" s="65"/>
      <c r="J30" s="65"/>
      <c r="K30" s="64"/>
      <c r="L30" s="65"/>
      <c r="M30" s="65"/>
    </row>
    <row r="31" spans="1:13" ht="16.5" customHeight="1">
      <c r="A31" s="95"/>
      <c r="B31" s="95" t="s">
        <v>19</v>
      </c>
      <c r="C31" s="95"/>
      <c r="E31" s="93">
        <v>7</v>
      </c>
      <c r="G31" s="64">
        <v>11044</v>
      </c>
      <c r="H31" s="59"/>
      <c r="I31" s="65">
        <v>11245</v>
      </c>
      <c r="J31" s="65"/>
      <c r="K31" s="64">
        <v>356637</v>
      </c>
      <c r="L31" s="65"/>
      <c r="M31" s="65">
        <v>384850</v>
      </c>
    </row>
    <row r="32" spans="1:13" ht="16.5" customHeight="1">
      <c r="A32" s="95" t="s">
        <v>39</v>
      </c>
      <c r="B32" s="95"/>
      <c r="C32" s="95"/>
      <c r="E32" s="93">
        <v>7</v>
      </c>
      <c r="G32" s="64">
        <v>4873</v>
      </c>
      <c r="H32" s="59"/>
      <c r="I32" s="65">
        <v>8600</v>
      </c>
      <c r="J32" s="65"/>
      <c r="K32" s="64">
        <v>157341</v>
      </c>
      <c r="L32" s="65"/>
      <c r="M32" s="65">
        <v>294311</v>
      </c>
    </row>
    <row r="33" spans="1:13" ht="16.5" customHeight="1">
      <c r="A33" s="95" t="s">
        <v>40</v>
      </c>
      <c r="B33" s="95"/>
      <c r="C33" s="95"/>
      <c r="E33" s="93"/>
      <c r="G33" s="64">
        <v>1020</v>
      </c>
      <c r="H33" s="59"/>
      <c r="I33" s="65">
        <v>1020</v>
      </c>
      <c r="J33" s="65"/>
      <c r="K33" s="64">
        <v>32950</v>
      </c>
      <c r="L33" s="65"/>
      <c r="M33" s="65">
        <v>34921</v>
      </c>
    </row>
    <row r="34" spans="1:13" ht="16.5" customHeight="1">
      <c r="A34" s="95" t="s">
        <v>41</v>
      </c>
      <c r="B34" s="95"/>
      <c r="C34" s="95"/>
      <c r="E34" s="93">
        <v>10</v>
      </c>
      <c r="G34" s="64">
        <v>4176</v>
      </c>
      <c r="H34" s="59"/>
      <c r="I34" s="65">
        <v>4011</v>
      </c>
      <c r="J34" s="65"/>
      <c r="K34" s="64">
        <v>134850</v>
      </c>
      <c r="L34" s="65"/>
      <c r="M34" s="65">
        <v>137278</v>
      </c>
    </row>
    <row r="35" spans="1:13" ht="16.5" customHeight="1">
      <c r="A35" s="95" t="s">
        <v>42</v>
      </c>
      <c r="B35" s="95"/>
      <c r="C35" s="95"/>
      <c r="G35" s="64">
        <v>1983</v>
      </c>
      <c r="H35" s="59"/>
      <c r="I35" s="65">
        <v>514</v>
      </c>
      <c r="J35" s="65"/>
      <c r="K35" s="64">
        <v>64045</v>
      </c>
      <c r="L35" s="65"/>
      <c r="M35" s="65">
        <v>17582</v>
      </c>
    </row>
    <row r="36" spans="1:13" ht="16.5" customHeight="1">
      <c r="A36" s="95" t="s">
        <v>47</v>
      </c>
      <c r="B36" s="95"/>
      <c r="C36" s="95"/>
      <c r="G36" s="64">
        <v>30289</v>
      </c>
      <c r="H36" s="59"/>
      <c r="I36" s="65">
        <v>0</v>
      </c>
      <c r="J36" s="65"/>
      <c r="K36" s="64">
        <v>978064</v>
      </c>
      <c r="L36" s="65"/>
      <c r="M36" s="65">
        <v>0</v>
      </c>
    </row>
    <row r="37" spans="1:13" ht="16.5" customHeight="1">
      <c r="A37" s="95" t="s">
        <v>48</v>
      </c>
      <c r="B37" s="95"/>
      <c r="C37" s="95"/>
      <c r="G37" s="68">
        <v>12589</v>
      </c>
      <c r="H37" s="59"/>
      <c r="I37" s="245">
        <v>10128</v>
      </c>
      <c r="J37" s="65"/>
      <c r="K37" s="68">
        <v>406523</v>
      </c>
      <c r="L37" s="65"/>
      <c r="M37" s="245">
        <v>346669</v>
      </c>
    </row>
    <row r="38" spans="1:13" ht="16.5" customHeight="1">
      <c r="G38" s="64"/>
      <c r="H38" s="65"/>
      <c r="I38" s="65"/>
      <c r="J38" s="65"/>
      <c r="K38" s="64"/>
      <c r="L38" s="65"/>
      <c r="M38" s="65"/>
    </row>
    <row r="39" spans="1:13" ht="16.5" customHeight="1">
      <c r="A39" s="63" t="s">
        <v>49</v>
      </c>
      <c r="C39" s="63"/>
      <c r="G39" s="69">
        <f>SUM(G28:G38)</f>
        <v>6282705</v>
      </c>
      <c r="H39" s="65"/>
      <c r="I39" s="245">
        <f>SUM(I28:I38)</f>
        <v>6222144</v>
      </c>
      <c r="J39" s="65"/>
      <c r="K39" s="69">
        <f>SUM(K28:K38)</f>
        <v>202877355</v>
      </c>
      <c r="L39" s="65"/>
      <c r="M39" s="245">
        <f>SUM(M28:M38)</f>
        <v>212942352</v>
      </c>
    </row>
    <row r="40" spans="1:13" ht="16.5" customHeight="1">
      <c r="A40" s="63"/>
      <c r="B40" s="63"/>
      <c r="C40" s="63"/>
      <c r="G40" s="64"/>
      <c r="H40" s="65"/>
      <c r="I40" s="65"/>
      <c r="J40" s="65"/>
      <c r="K40" s="64"/>
      <c r="L40" s="65"/>
      <c r="M40" s="65"/>
    </row>
    <row r="41" spans="1:13" ht="16.5" customHeight="1" thickBot="1">
      <c r="A41" s="63" t="s">
        <v>50</v>
      </c>
      <c r="B41" s="63"/>
      <c r="C41" s="63"/>
      <c r="G41" s="70">
        <f>SUM(G24+G39)</f>
        <v>6713552</v>
      </c>
      <c r="H41" s="65"/>
      <c r="I41" s="246">
        <f>SUM(I24+I39)</f>
        <v>6676438</v>
      </c>
      <c r="J41" s="65"/>
      <c r="K41" s="70">
        <f>SUM(K24,K39)</f>
        <v>216790051</v>
      </c>
      <c r="L41" s="65"/>
      <c r="M41" s="246">
        <f>SUM(M24+M39)</f>
        <v>228489746</v>
      </c>
    </row>
    <row r="42" spans="1:13" ht="16.5" customHeight="1" thickTop="1">
      <c r="H42" s="58"/>
      <c r="J42" s="58"/>
      <c r="L42" s="60"/>
    </row>
    <row r="43" spans="1:13" ht="16.5" customHeight="1">
      <c r="H43" s="58"/>
      <c r="J43" s="58"/>
      <c r="L43" s="60"/>
    </row>
    <row r="44" spans="1:13" ht="16.5" customHeight="1">
      <c r="H44" s="58"/>
      <c r="J44" s="58"/>
      <c r="L44" s="60"/>
    </row>
    <row r="45" spans="1:13" ht="16.5" customHeight="1">
      <c r="H45" s="58"/>
      <c r="J45" s="58"/>
      <c r="L45" s="60"/>
    </row>
    <row r="46" spans="1:13" ht="16.5" customHeight="1">
      <c r="H46" s="58"/>
      <c r="J46" s="58"/>
      <c r="L46" s="60"/>
    </row>
    <row r="47" spans="1:13" ht="16.5" customHeight="1">
      <c r="H47" s="58"/>
      <c r="J47" s="58"/>
      <c r="L47" s="60"/>
    </row>
    <row r="48" spans="1:13" ht="16.5" customHeight="1">
      <c r="H48" s="58"/>
      <c r="J48" s="58"/>
      <c r="L48" s="60"/>
    </row>
    <row r="49" spans="1:13" ht="16.5" customHeight="1">
      <c r="H49" s="58"/>
      <c r="J49" s="58"/>
      <c r="L49" s="60"/>
    </row>
    <row r="50" spans="1:13" ht="13.5" customHeight="1">
      <c r="H50" s="58"/>
      <c r="J50" s="58"/>
      <c r="L50" s="60"/>
    </row>
    <row r="51" spans="1:13" ht="21.95" customHeight="1">
      <c r="A51" s="262" t="str">
        <f>'E2-4 BS Conso'!A63</f>
        <v>The condensed notes to the interim financial information are an integral part of this interim financial information.</v>
      </c>
      <c r="B51" s="262"/>
      <c r="C51" s="262"/>
      <c r="D51" s="262"/>
      <c r="E51" s="262"/>
      <c r="F51" s="262"/>
      <c r="G51" s="262"/>
      <c r="H51" s="262"/>
      <c r="I51" s="262"/>
      <c r="J51" s="262"/>
      <c r="K51" s="262"/>
      <c r="L51" s="262"/>
      <c r="M51" s="262"/>
    </row>
    <row r="52" spans="1:13" ht="16.5" customHeight="1">
      <c r="A52" s="63" t="s">
        <v>0</v>
      </c>
      <c r="B52" s="63"/>
    </row>
    <row r="53" spans="1:13" ht="16.5" customHeight="1">
      <c r="A53" s="1" t="s">
        <v>52</v>
      </c>
      <c r="B53" s="63"/>
    </row>
    <row r="54" spans="1:13" ht="16.5" customHeight="1">
      <c r="A54" s="45" t="str">
        <f>A3</f>
        <v>As at 30 September 2024</v>
      </c>
      <c r="B54" s="71"/>
      <c r="C54" s="72"/>
      <c r="D54" s="72"/>
      <c r="E54" s="73"/>
      <c r="F54" s="72"/>
      <c r="G54" s="74"/>
      <c r="H54" s="72"/>
      <c r="I54" s="74"/>
      <c r="J54" s="72"/>
      <c r="K54" s="74"/>
      <c r="L54" s="72"/>
      <c r="M54" s="74"/>
    </row>
    <row r="55" spans="1:13" ht="15" customHeight="1">
      <c r="A55" s="63"/>
      <c r="B55" s="63"/>
    </row>
    <row r="56" spans="1:13" ht="15" customHeight="1">
      <c r="A56" s="40"/>
      <c r="B56" s="40"/>
      <c r="C56" s="41"/>
      <c r="D56" s="41"/>
      <c r="E56" s="42"/>
      <c r="F56" s="41"/>
      <c r="G56" s="261" t="s">
        <v>105</v>
      </c>
      <c r="H56" s="261"/>
      <c r="I56" s="261"/>
      <c r="J56" s="261"/>
      <c r="K56" s="261"/>
      <c r="L56" s="261"/>
      <c r="M56" s="261"/>
    </row>
    <row r="57" spans="1:13" ht="15" customHeight="1">
      <c r="A57" s="40"/>
      <c r="B57" s="40"/>
      <c r="C57" s="41"/>
      <c r="D57" s="41"/>
      <c r="E57" s="42"/>
      <c r="F57" s="41"/>
      <c r="G57" s="49"/>
      <c r="H57" s="49"/>
      <c r="I57" s="49" t="s">
        <v>4</v>
      </c>
      <c r="J57" s="50"/>
      <c r="K57" s="49"/>
      <c r="L57" s="49"/>
      <c r="M57" s="249" t="s">
        <v>106</v>
      </c>
    </row>
    <row r="58" spans="1:13" ht="15" customHeight="1">
      <c r="A58" s="40"/>
      <c r="B58" s="40"/>
      <c r="C58" s="41"/>
      <c r="D58" s="41"/>
      <c r="E58" s="42"/>
      <c r="F58" s="41"/>
      <c r="G58" s="51" t="s">
        <v>6</v>
      </c>
      <c r="H58" s="52"/>
      <c r="I58" s="51" t="s">
        <v>7</v>
      </c>
      <c r="J58" s="52"/>
      <c r="K58" s="51" t="s">
        <v>6</v>
      </c>
      <c r="L58" s="52"/>
      <c r="M58" s="51" t="s">
        <v>7</v>
      </c>
    </row>
    <row r="59" spans="1:13" ht="15" customHeight="1">
      <c r="A59" s="40"/>
      <c r="B59" s="40"/>
      <c r="C59" s="41"/>
      <c r="D59" s="41"/>
      <c r="E59" s="42"/>
      <c r="F59" s="41"/>
      <c r="G59" s="53" t="s">
        <v>8</v>
      </c>
      <c r="H59" s="9"/>
      <c r="I59" s="51" t="s">
        <v>9</v>
      </c>
      <c r="J59" s="10"/>
      <c r="K59" s="53" t="s">
        <v>8</v>
      </c>
      <c r="L59" s="9"/>
      <c r="M59" s="51" t="s">
        <v>9</v>
      </c>
    </row>
    <row r="60" spans="1:13" ht="15" customHeight="1">
      <c r="E60" s="47" t="s">
        <v>10</v>
      </c>
      <c r="F60" s="42"/>
      <c r="G60" s="137" t="s">
        <v>11</v>
      </c>
      <c r="H60" s="9"/>
      <c r="I60" s="137" t="s">
        <v>12</v>
      </c>
      <c r="J60" s="10"/>
      <c r="K60" s="137" t="s">
        <v>11</v>
      </c>
      <c r="L60" s="9"/>
      <c r="M60" s="137" t="s">
        <v>12</v>
      </c>
    </row>
    <row r="61" spans="1:13" ht="6" customHeight="1">
      <c r="E61" s="42"/>
      <c r="F61" s="42"/>
      <c r="G61" s="75"/>
      <c r="H61" s="55"/>
      <c r="I61" s="53"/>
      <c r="J61" s="55"/>
      <c r="K61" s="75"/>
      <c r="L61" s="55"/>
      <c r="M61" s="53"/>
    </row>
    <row r="62" spans="1:13" ht="15" customHeight="1">
      <c r="A62" s="63" t="s">
        <v>53</v>
      </c>
      <c r="E62" s="42"/>
      <c r="F62" s="42"/>
      <c r="G62" s="61"/>
      <c r="H62" s="58"/>
      <c r="I62" s="62"/>
      <c r="J62" s="62"/>
      <c r="K62" s="61"/>
      <c r="M62" s="62"/>
    </row>
    <row r="63" spans="1:13" ht="6" customHeight="1">
      <c r="A63" s="63"/>
      <c r="B63" s="66"/>
      <c r="C63" s="66"/>
      <c r="E63" s="42"/>
      <c r="F63" s="42"/>
      <c r="G63" s="61"/>
      <c r="I63" s="62"/>
      <c r="J63" s="62"/>
      <c r="K63" s="61"/>
      <c r="M63" s="62"/>
    </row>
    <row r="64" spans="1:13" ht="15" customHeight="1">
      <c r="A64" s="63" t="s">
        <v>54</v>
      </c>
      <c r="E64" s="42"/>
      <c r="F64" s="42"/>
      <c r="G64" s="61"/>
      <c r="H64" s="58"/>
      <c r="I64" s="62"/>
      <c r="J64" s="62"/>
      <c r="K64" s="61"/>
      <c r="M64" s="62"/>
    </row>
    <row r="65" spans="1:13" ht="6" customHeight="1">
      <c r="A65" s="63"/>
      <c r="B65" s="66"/>
      <c r="C65" s="66"/>
      <c r="E65" s="42"/>
      <c r="F65" s="42"/>
      <c r="G65" s="61"/>
      <c r="I65" s="62"/>
      <c r="J65" s="62"/>
      <c r="K65" s="61"/>
      <c r="M65" s="62"/>
    </row>
    <row r="66" spans="1:13" ht="15" customHeight="1">
      <c r="A66" s="44" t="s">
        <v>55</v>
      </c>
      <c r="E66" s="56">
        <v>13</v>
      </c>
      <c r="F66" s="42"/>
      <c r="G66" s="64">
        <v>617972</v>
      </c>
      <c r="H66" s="65"/>
      <c r="I66" s="65">
        <v>464596</v>
      </c>
      <c r="J66" s="65"/>
      <c r="K66" s="64">
        <v>19955167</v>
      </c>
      <c r="L66" s="59"/>
      <c r="M66" s="59">
        <v>15900000</v>
      </c>
    </row>
    <row r="67" spans="1:13" ht="15" customHeight="1">
      <c r="A67" s="44" t="s">
        <v>111</v>
      </c>
      <c r="E67" s="2">
        <v>21</v>
      </c>
      <c r="F67" s="42"/>
      <c r="G67" s="64">
        <v>8875</v>
      </c>
      <c r="H67" s="65"/>
      <c r="I67" s="65">
        <v>10651</v>
      </c>
      <c r="J67" s="65"/>
      <c r="K67" s="64">
        <v>286588</v>
      </c>
      <c r="L67" s="59"/>
      <c r="M67" s="59">
        <v>364496</v>
      </c>
    </row>
    <row r="68" spans="1:13" ht="15" customHeight="1">
      <c r="A68" s="44" t="s">
        <v>112</v>
      </c>
      <c r="E68" s="2">
        <v>21</v>
      </c>
      <c r="F68" s="42"/>
      <c r="G68" s="64">
        <v>154</v>
      </c>
      <c r="H68" s="65"/>
      <c r="I68" s="65">
        <v>280</v>
      </c>
      <c r="J68" s="65"/>
      <c r="K68" s="64">
        <v>4988</v>
      </c>
      <c r="L68" s="59"/>
      <c r="M68" s="59">
        <v>9570</v>
      </c>
    </row>
    <row r="69" spans="1:13" ht="15" customHeight="1">
      <c r="A69" s="44" t="s">
        <v>113</v>
      </c>
      <c r="E69" s="2">
        <v>21</v>
      </c>
      <c r="F69" s="42"/>
      <c r="G69" s="64">
        <v>18000</v>
      </c>
      <c r="H69" s="65"/>
      <c r="I69" s="65">
        <v>0</v>
      </c>
      <c r="J69" s="65"/>
      <c r="K69" s="64">
        <v>581245</v>
      </c>
      <c r="L69" s="59"/>
      <c r="M69" s="59">
        <v>0</v>
      </c>
    </row>
    <row r="70" spans="1:13" ht="15" customHeight="1">
      <c r="A70" s="44" t="s">
        <v>59</v>
      </c>
      <c r="F70" s="42"/>
      <c r="G70" s="64">
        <v>29236</v>
      </c>
      <c r="H70" s="65"/>
      <c r="I70" s="65">
        <v>35089</v>
      </c>
      <c r="J70" s="65"/>
      <c r="K70" s="64">
        <v>944086</v>
      </c>
      <c r="L70" s="59"/>
      <c r="M70" s="65">
        <v>1200867</v>
      </c>
    </row>
    <row r="71" spans="1:13" ht="15" customHeight="1">
      <c r="A71" s="44" t="s">
        <v>64</v>
      </c>
      <c r="E71" s="56">
        <v>7</v>
      </c>
      <c r="F71" s="42"/>
      <c r="G71" s="64">
        <v>624</v>
      </c>
      <c r="H71" s="65"/>
      <c r="I71" s="65">
        <v>1318</v>
      </c>
      <c r="J71" s="65"/>
      <c r="K71" s="64">
        <v>20153</v>
      </c>
      <c r="L71" s="59"/>
      <c r="M71" s="65">
        <v>45108</v>
      </c>
    </row>
    <row r="72" spans="1:13" ht="15" customHeight="1">
      <c r="A72" s="44" t="s">
        <v>114</v>
      </c>
      <c r="E72" s="93">
        <v>14</v>
      </c>
      <c r="F72" s="42"/>
      <c r="G72" s="64">
        <v>586871</v>
      </c>
      <c r="H72" s="65"/>
      <c r="I72" s="65">
        <v>540599</v>
      </c>
      <c r="J72" s="65"/>
      <c r="K72" s="64">
        <v>18950891</v>
      </c>
      <c r="L72" s="59"/>
      <c r="M72" s="59">
        <v>18501097</v>
      </c>
    </row>
    <row r="73" spans="1:13" ht="15" customHeight="1">
      <c r="A73" s="44" t="s">
        <v>67</v>
      </c>
      <c r="E73" s="93">
        <v>15</v>
      </c>
      <c r="F73" s="42"/>
      <c r="G73" s="64">
        <v>126938</v>
      </c>
      <c r="H73" s="65"/>
      <c r="I73" s="65">
        <v>204493</v>
      </c>
      <c r="J73" s="65"/>
      <c r="K73" s="64">
        <v>4099005</v>
      </c>
      <c r="L73" s="59"/>
      <c r="M73" s="65">
        <v>6998419</v>
      </c>
    </row>
    <row r="74" spans="1:13" ht="15" customHeight="1">
      <c r="A74" s="44" t="s">
        <v>68</v>
      </c>
      <c r="E74" s="93"/>
      <c r="F74" s="42"/>
      <c r="G74" s="64">
        <v>907</v>
      </c>
      <c r="H74" s="65"/>
      <c r="I74" s="65">
        <v>399</v>
      </c>
      <c r="J74" s="65"/>
      <c r="K74" s="64">
        <v>29283</v>
      </c>
      <c r="L74" s="59"/>
      <c r="M74" s="65">
        <v>13658</v>
      </c>
    </row>
    <row r="75" spans="1:13" ht="15" customHeight="1">
      <c r="A75" s="44" t="s">
        <v>69</v>
      </c>
      <c r="E75" s="93">
        <v>16</v>
      </c>
      <c r="F75" s="42"/>
      <c r="G75" s="68">
        <v>11367</v>
      </c>
      <c r="H75" s="65"/>
      <c r="I75" s="245">
        <v>11586</v>
      </c>
      <c r="J75" s="65"/>
      <c r="K75" s="68">
        <v>367055</v>
      </c>
      <c r="L75" s="59"/>
      <c r="M75" s="245">
        <v>396526</v>
      </c>
    </row>
    <row r="76" spans="1:13" ht="6" customHeight="1">
      <c r="F76" s="42"/>
      <c r="G76" s="76"/>
      <c r="H76" s="59"/>
      <c r="J76" s="59"/>
      <c r="K76" s="76"/>
      <c r="L76" s="59"/>
    </row>
    <row r="77" spans="1:13" ht="15" customHeight="1">
      <c r="A77" s="63" t="s">
        <v>70</v>
      </c>
      <c r="C77" s="63"/>
      <c r="F77" s="42"/>
      <c r="G77" s="77">
        <f>SUM(G66:G75)</f>
        <v>1400944</v>
      </c>
      <c r="H77" s="59"/>
      <c r="I77" s="247">
        <f>SUM(I66:I75)</f>
        <v>1269011</v>
      </c>
      <c r="J77" s="59"/>
      <c r="K77" s="77">
        <f>SUM(K66:K75)</f>
        <v>45238461</v>
      </c>
      <c r="L77" s="59"/>
      <c r="M77" s="247">
        <f>SUM(M66:M75)</f>
        <v>43429741</v>
      </c>
    </row>
    <row r="78" spans="1:13" ht="8.1" customHeight="1">
      <c r="F78" s="42"/>
      <c r="G78" s="76"/>
      <c r="H78" s="59"/>
      <c r="J78" s="59"/>
      <c r="K78" s="64"/>
      <c r="L78" s="59"/>
      <c r="M78" s="65"/>
    </row>
    <row r="79" spans="1:13" ht="15" customHeight="1">
      <c r="A79" s="63" t="s">
        <v>71</v>
      </c>
      <c r="F79" s="42"/>
      <c r="G79" s="76"/>
      <c r="H79" s="59"/>
      <c r="J79" s="59"/>
      <c r="K79" s="76"/>
      <c r="L79" s="59"/>
    </row>
    <row r="80" spans="1:13" ht="6" customHeight="1">
      <c r="F80" s="42"/>
      <c r="G80" s="76"/>
      <c r="H80" s="59"/>
      <c r="J80" s="59"/>
      <c r="K80" s="64"/>
      <c r="L80" s="59"/>
      <c r="M80" s="65"/>
    </row>
    <row r="81" spans="1:13" ht="15" customHeight="1">
      <c r="A81" s="44" t="s">
        <v>72</v>
      </c>
      <c r="E81" s="93">
        <v>14</v>
      </c>
      <c r="F81" s="42"/>
      <c r="G81" s="76">
        <v>729388</v>
      </c>
      <c r="H81" s="59"/>
      <c r="I81" s="59">
        <v>862169</v>
      </c>
      <c r="J81" s="59"/>
      <c r="K81" s="76">
        <v>23552960</v>
      </c>
      <c r="L81" s="59"/>
      <c r="M81" s="65">
        <v>29506279</v>
      </c>
    </row>
    <row r="82" spans="1:13" ht="15" customHeight="1">
      <c r="A82" s="44" t="s">
        <v>73</v>
      </c>
      <c r="E82" s="93">
        <v>15</v>
      </c>
      <c r="F82" s="42"/>
      <c r="G82" s="57">
        <v>2504980</v>
      </c>
      <c r="H82" s="59"/>
      <c r="I82" s="65">
        <v>2270063</v>
      </c>
      <c r="J82" s="65"/>
      <c r="K82" s="57">
        <v>80889322</v>
      </c>
      <c r="L82" s="59"/>
      <c r="M82" s="65">
        <v>77689062</v>
      </c>
    </row>
    <row r="83" spans="1:13" ht="15" customHeight="1">
      <c r="A83" s="4" t="s">
        <v>74</v>
      </c>
      <c r="F83" s="42"/>
      <c r="G83" s="57">
        <v>18789</v>
      </c>
      <c r="H83" s="59"/>
      <c r="I83" s="65">
        <v>17671</v>
      </c>
      <c r="J83" s="65"/>
      <c r="K83" s="57">
        <v>606723</v>
      </c>
      <c r="L83" s="59"/>
      <c r="M83" s="65">
        <v>604773</v>
      </c>
    </row>
    <row r="84" spans="1:13" ht="15" customHeight="1">
      <c r="A84" s="44" t="s">
        <v>75</v>
      </c>
      <c r="E84" s="56">
        <v>7</v>
      </c>
      <c r="F84" s="42"/>
      <c r="G84" s="57">
        <v>2770</v>
      </c>
      <c r="H84" s="59"/>
      <c r="I84" s="65">
        <v>4688</v>
      </c>
      <c r="J84" s="65"/>
      <c r="K84" s="57">
        <v>89453</v>
      </c>
      <c r="L84" s="59"/>
      <c r="M84" s="65">
        <v>160446</v>
      </c>
    </row>
    <row r="85" spans="1:13" ht="15" customHeight="1">
      <c r="A85" s="44" t="s">
        <v>76</v>
      </c>
      <c r="E85" s="42"/>
      <c r="F85" s="42"/>
      <c r="G85" s="57">
        <v>1400</v>
      </c>
      <c r="H85" s="59"/>
      <c r="I85" s="65">
        <v>148</v>
      </c>
      <c r="J85" s="65"/>
      <c r="K85" s="57">
        <v>45223</v>
      </c>
      <c r="L85" s="59"/>
      <c r="M85" s="65">
        <v>5076</v>
      </c>
    </row>
    <row r="86" spans="1:13" ht="15" customHeight="1">
      <c r="A86" s="95" t="s">
        <v>77</v>
      </c>
      <c r="B86" s="95"/>
      <c r="E86" s="42"/>
      <c r="F86" s="42"/>
      <c r="G86" s="57">
        <v>0</v>
      </c>
      <c r="H86" s="59"/>
      <c r="I86" s="65">
        <v>17453</v>
      </c>
      <c r="J86" s="65"/>
      <c r="K86" s="57">
        <v>0</v>
      </c>
      <c r="L86" s="59"/>
      <c r="M86" s="65">
        <v>597281</v>
      </c>
    </row>
    <row r="87" spans="1:13" ht="15" customHeight="1">
      <c r="A87" s="95" t="s">
        <v>80</v>
      </c>
      <c r="B87" s="95"/>
      <c r="E87" s="42" t="s">
        <v>58</v>
      </c>
      <c r="F87" s="42"/>
      <c r="G87" s="78">
        <v>828</v>
      </c>
      <c r="H87" s="59"/>
      <c r="I87" s="245">
        <v>907</v>
      </c>
      <c r="J87" s="65"/>
      <c r="K87" s="78">
        <v>26726</v>
      </c>
      <c r="L87" s="59"/>
      <c r="M87" s="245">
        <v>31035</v>
      </c>
    </row>
    <row r="88" spans="1:13" ht="6" customHeight="1">
      <c r="E88" s="42"/>
      <c r="F88" s="42"/>
      <c r="G88" s="57"/>
      <c r="H88" s="59"/>
      <c r="J88" s="59"/>
      <c r="K88" s="57"/>
      <c r="L88" s="59"/>
    </row>
    <row r="89" spans="1:13" ht="15" customHeight="1">
      <c r="A89" s="63" t="s">
        <v>81</v>
      </c>
      <c r="C89" s="63"/>
      <c r="E89" s="42"/>
      <c r="F89" s="42"/>
      <c r="G89" s="79">
        <f>SUM(G81:G87)</f>
        <v>3258155</v>
      </c>
      <c r="H89" s="59"/>
      <c r="I89" s="247">
        <f>SUM(I81:I87)</f>
        <v>3173099</v>
      </c>
      <c r="J89" s="59"/>
      <c r="K89" s="79">
        <f>SUM(K81:K87)</f>
        <v>105210407</v>
      </c>
      <c r="L89" s="59"/>
      <c r="M89" s="247">
        <f>SUM(M81:M87)</f>
        <v>108593952</v>
      </c>
    </row>
    <row r="90" spans="1:13" ht="6" customHeight="1">
      <c r="A90" s="63"/>
      <c r="B90" s="63"/>
      <c r="C90" s="63"/>
      <c r="E90" s="42"/>
      <c r="F90" s="42"/>
      <c r="G90" s="57"/>
      <c r="H90" s="59"/>
      <c r="J90" s="59"/>
      <c r="K90" s="57"/>
      <c r="L90" s="59"/>
    </row>
    <row r="91" spans="1:13" ht="15" customHeight="1">
      <c r="A91" s="63" t="s">
        <v>82</v>
      </c>
      <c r="E91" s="42" t="s">
        <v>58</v>
      </c>
      <c r="F91" s="42"/>
      <c r="G91" s="79">
        <f>SUM(G77+G89)</f>
        <v>4659099</v>
      </c>
      <c r="H91" s="59"/>
      <c r="I91" s="247">
        <f>SUM(I77+I89)</f>
        <v>4442110</v>
      </c>
      <c r="J91" s="59"/>
      <c r="K91" s="79">
        <f>SUM(K77+K89)</f>
        <v>150448868</v>
      </c>
      <c r="L91" s="59"/>
      <c r="M91" s="247">
        <f>SUM(M77+M89)</f>
        <v>152023693</v>
      </c>
    </row>
    <row r="92" spans="1:13" ht="6" customHeight="1">
      <c r="A92" s="63"/>
      <c r="E92" s="42"/>
      <c r="F92" s="42"/>
      <c r="G92" s="57"/>
      <c r="H92" s="59"/>
      <c r="J92" s="59"/>
      <c r="K92" s="57"/>
      <c r="L92" s="59"/>
    </row>
    <row r="93" spans="1:13" ht="6" customHeight="1">
      <c r="A93" s="63"/>
      <c r="E93" s="42"/>
      <c r="F93" s="42"/>
      <c r="G93" s="57"/>
      <c r="H93" s="59"/>
      <c r="J93" s="59"/>
      <c r="K93" s="57"/>
      <c r="L93" s="59"/>
    </row>
    <row r="94" spans="1:13" ht="15" customHeight="1">
      <c r="A94" s="63" t="s">
        <v>85</v>
      </c>
      <c r="E94" s="42"/>
      <c r="F94" s="42"/>
      <c r="G94" s="81"/>
      <c r="I94" s="62"/>
      <c r="J94" s="62"/>
      <c r="K94" s="81"/>
      <c r="L94" s="82"/>
      <c r="M94" s="50"/>
    </row>
    <row r="95" spans="1:13" ht="6" customHeight="1">
      <c r="A95" s="83"/>
      <c r="B95" s="84"/>
      <c r="C95" s="84"/>
      <c r="E95" s="42"/>
      <c r="F95" s="42"/>
      <c r="G95" s="81"/>
      <c r="H95" s="82"/>
      <c r="I95" s="50"/>
      <c r="J95" s="50"/>
      <c r="K95" s="81"/>
      <c r="L95" s="82"/>
      <c r="M95" s="50"/>
    </row>
    <row r="96" spans="1:13" ht="15" customHeight="1">
      <c r="A96" s="44" t="s">
        <v>86</v>
      </c>
      <c r="E96" s="42"/>
      <c r="F96" s="42"/>
      <c r="G96" s="80"/>
      <c r="H96" s="58"/>
      <c r="I96" s="62"/>
      <c r="J96" s="62"/>
      <c r="K96" s="81"/>
      <c r="L96" s="82"/>
      <c r="M96" s="50"/>
    </row>
    <row r="97" spans="1:13" ht="15" customHeight="1">
      <c r="B97" s="44" t="s">
        <v>87</v>
      </c>
      <c r="E97" s="56">
        <v>19</v>
      </c>
      <c r="F97" s="42"/>
      <c r="G97" s="80"/>
      <c r="H97" s="58"/>
      <c r="I97" s="62"/>
      <c r="J97" s="62"/>
      <c r="K97" s="81"/>
      <c r="L97" s="82"/>
      <c r="M97" s="50"/>
    </row>
    <row r="98" spans="1:13" ht="15" customHeight="1">
      <c r="C98" s="44" t="s">
        <v>88</v>
      </c>
      <c r="D98" s="4"/>
      <c r="E98" s="42"/>
      <c r="F98" s="42"/>
      <c r="G98" s="80"/>
      <c r="H98" s="58"/>
      <c r="I98" s="62"/>
      <c r="J98" s="62"/>
      <c r="K98" s="81"/>
      <c r="L98" s="82"/>
      <c r="M98" s="50"/>
    </row>
    <row r="99" spans="1:13" ht="15" customHeight="1">
      <c r="D99" s="44" t="s">
        <v>89</v>
      </c>
      <c r="E99" s="42"/>
      <c r="F99" s="42"/>
      <c r="G99" s="80"/>
      <c r="H99" s="58"/>
      <c r="I99" s="62"/>
      <c r="J99" s="62"/>
      <c r="K99" s="81"/>
      <c r="L99" s="82"/>
      <c r="M99" s="50"/>
    </row>
    <row r="100" spans="1:13" ht="15" customHeight="1" thickBot="1">
      <c r="D100" s="44" t="s">
        <v>90</v>
      </c>
      <c r="E100" s="42"/>
      <c r="F100" s="42"/>
      <c r="G100" s="80"/>
      <c r="H100" s="58"/>
      <c r="I100" s="62"/>
      <c r="J100" s="62"/>
      <c r="K100" s="85">
        <v>10018903</v>
      </c>
      <c r="L100" s="62"/>
      <c r="M100" s="250">
        <v>10149163</v>
      </c>
    </row>
    <row r="101" spans="1:13" ht="15" customHeight="1" thickTop="1">
      <c r="B101" s="44" t="s">
        <v>91</v>
      </c>
      <c r="E101" s="42"/>
      <c r="F101" s="42"/>
      <c r="G101" s="86"/>
      <c r="H101" s="62"/>
      <c r="I101" s="87"/>
      <c r="J101" s="87"/>
      <c r="K101" s="80"/>
      <c r="L101" s="58"/>
      <c r="M101" s="62"/>
    </row>
    <row r="102" spans="1:13" ht="15" customHeight="1">
      <c r="C102" s="44" t="s">
        <v>92</v>
      </c>
      <c r="E102" s="42"/>
      <c r="F102" s="42"/>
      <c r="G102" s="86">
        <v>285394</v>
      </c>
      <c r="H102" s="62"/>
      <c r="I102" s="65">
        <v>285394</v>
      </c>
      <c r="J102" s="65"/>
      <c r="K102" s="86">
        <v>10018903</v>
      </c>
      <c r="L102" s="59"/>
      <c r="M102" s="59">
        <v>10018903</v>
      </c>
    </row>
    <row r="103" spans="1:13" ht="15" customHeight="1">
      <c r="A103" s="66" t="s">
        <v>93</v>
      </c>
      <c r="E103" s="42"/>
      <c r="F103" s="42"/>
      <c r="G103" s="86">
        <v>1100990</v>
      </c>
      <c r="H103" s="59"/>
      <c r="I103" s="65">
        <v>1100990</v>
      </c>
      <c r="J103" s="65"/>
      <c r="K103" s="86">
        <v>39061577</v>
      </c>
      <c r="L103" s="59"/>
      <c r="M103" s="59">
        <v>39061577</v>
      </c>
    </row>
    <row r="104" spans="1:13" ht="15" customHeight="1">
      <c r="A104" s="44" t="s">
        <v>95</v>
      </c>
      <c r="E104" s="42"/>
      <c r="F104" s="42"/>
      <c r="G104" s="86"/>
      <c r="H104" s="59"/>
      <c r="I104" s="65"/>
      <c r="J104" s="65"/>
      <c r="K104" s="86"/>
      <c r="L104" s="59"/>
      <c r="M104" s="65"/>
    </row>
    <row r="105" spans="1:13" ht="15" customHeight="1">
      <c r="B105" s="44" t="s">
        <v>96</v>
      </c>
      <c r="E105" s="42"/>
      <c r="F105" s="42"/>
      <c r="G105" s="86"/>
      <c r="H105" s="59"/>
      <c r="I105" s="65"/>
      <c r="J105" s="65"/>
      <c r="K105" s="86"/>
      <c r="L105" s="59"/>
      <c r="M105" s="65"/>
    </row>
    <row r="106" spans="1:13" ht="15" customHeight="1">
      <c r="C106" s="88" t="s">
        <v>97</v>
      </c>
      <c r="E106" s="42"/>
      <c r="F106" s="42"/>
      <c r="G106" s="86">
        <v>28539</v>
      </c>
      <c r="H106" s="59"/>
      <c r="I106" s="65">
        <v>28539</v>
      </c>
      <c r="J106" s="65"/>
      <c r="K106" s="86">
        <v>1001890</v>
      </c>
      <c r="L106" s="59"/>
      <c r="M106" s="59">
        <v>1001890</v>
      </c>
    </row>
    <row r="107" spans="1:13" ht="15" customHeight="1">
      <c r="B107" s="44" t="s">
        <v>99</v>
      </c>
      <c r="E107" s="42"/>
      <c r="F107" s="42"/>
      <c r="G107" s="86">
        <v>633479</v>
      </c>
      <c r="H107" s="59"/>
      <c r="I107" s="65">
        <v>806591</v>
      </c>
      <c r="J107" s="65"/>
      <c r="K107" s="86">
        <v>20498488</v>
      </c>
      <c r="L107" s="59"/>
      <c r="M107" s="59">
        <v>26597996</v>
      </c>
    </row>
    <row r="108" spans="1:13" ht="15" customHeight="1">
      <c r="A108" s="44" t="s">
        <v>100</v>
      </c>
      <c r="G108" s="89">
        <v>6051</v>
      </c>
      <c r="H108" s="59"/>
      <c r="I108" s="245">
        <v>12814</v>
      </c>
      <c r="J108" s="65"/>
      <c r="K108" s="89">
        <v>-4239675</v>
      </c>
      <c r="L108" s="59"/>
      <c r="M108" s="247">
        <v>-214313</v>
      </c>
    </row>
    <row r="109" spans="1:13" ht="6" customHeight="1">
      <c r="G109" s="57"/>
      <c r="H109" s="59"/>
      <c r="J109" s="59"/>
      <c r="K109" s="57"/>
      <c r="L109" s="59"/>
    </row>
    <row r="110" spans="1:13" ht="15" customHeight="1">
      <c r="A110" s="63" t="s">
        <v>103</v>
      </c>
      <c r="G110" s="79">
        <f>SUM(G102:G108)</f>
        <v>2054453</v>
      </c>
      <c r="H110" s="59"/>
      <c r="I110" s="247">
        <f>SUM(I102:I108)</f>
        <v>2234328</v>
      </c>
      <c r="J110" s="59"/>
      <c r="K110" s="79">
        <f>SUM(K102:K108)</f>
        <v>66341183</v>
      </c>
      <c r="L110" s="59"/>
      <c r="M110" s="247">
        <f>SUM(M102:M108)</f>
        <v>76466053</v>
      </c>
    </row>
    <row r="111" spans="1:13" ht="6" customHeight="1">
      <c r="A111" s="63"/>
      <c r="G111" s="57"/>
      <c r="H111" s="59"/>
      <c r="J111" s="59"/>
      <c r="K111" s="57"/>
      <c r="L111" s="59"/>
    </row>
    <row r="112" spans="1:13" ht="15" customHeight="1" thickBot="1">
      <c r="A112" s="63" t="s">
        <v>104</v>
      </c>
      <c r="G112" s="90">
        <f>SUM(G91,G110)</f>
        <v>6713552</v>
      </c>
      <c r="H112" s="59"/>
      <c r="I112" s="248">
        <f>SUM(I91,I110)</f>
        <v>6676438</v>
      </c>
      <c r="J112" s="59"/>
      <c r="K112" s="90">
        <f>SUM(K91,K110)</f>
        <v>216790051</v>
      </c>
      <c r="L112" s="59"/>
      <c r="M112" s="248">
        <f>SUM(M91,M110)</f>
        <v>228489746</v>
      </c>
    </row>
    <row r="113" spans="1:13" ht="14.85" customHeight="1" thickTop="1">
      <c r="A113" s="63"/>
      <c r="H113" s="59"/>
      <c r="J113" s="59"/>
      <c r="L113" s="59"/>
    </row>
    <row r="114" spans="1:13" ht="5.25" customHeight="1">
      <c r="A114" s="63"/>
      <c r="G114" s="91"/>
      <c r="H114" s="91"/>
      <c r="I114" s="91"/>
      <c r="J114" s="91"/>
      <c r="K114" s="91"/>
      <c r="L114" s="91"/>
      <c r="M114" s="91"/>
    </row>
    <row r="115" spans="1:13" ht="21.95" customHeight="1">
      <c r="A115" s="262" t="str">
        <f>A51</f>
        <v>The condensed notes to the interim financial information are an integral part of this interim financial information.</v>
      </c>
      <c r="B115" s="262"/>
      <c r="C115" s="262"/>
      <c r="D115" s="262"/>
      <c r="E115" s="262"/>
      <c r="F115" s="262"/>
      <c r="G115" s="262"/>
      <c r="H115" s="262"/>
      <c r="I115" s="262"/>
      <c r="J115" s="262"/>
      <c r="K115" s="262"/>
      <c r="L115" s="262"/>
      <c r="M115" s="262"/>
    </row>
  </sheetData>
  <mergeCells count="4">
    <mergeCell ref="G5:M5"/>
    <mergeCell ref="A51:M51"/>
    <mergeCell ref="G56:M56"/>
    <mergeCell ref="A115:M11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51" max="16383" man="1"/>
  </rowBreaks>
  <ignoredErrors>
    <ignoredError sqref="G9:M9 G60:M6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A3633-78B7-410E-8681-CB2D5EFBCE2B}">
  <dimension ref="A1:M102"/>
  <sheetViews>
    <sheetView topLeftCell="A53" zoomScale="90" zoomScaleNormal="90" zoomScaleSheetLayoutView="49" workbookViewId="0">
      <selection activeCell="O66" sqref="O66"/>
    </sheetView>
  </sheetViews>
  <sheetFormatPr defaultColWidth="9.33203125" defaultRowHeight="19.5"/>
  <cols>
    <col min="1" max="3" width="1.6640625" style="139" customWidth="1"/>
    <col min="4" max="4" width="51.6640625" style="139" customWidth="1"/>
    <col min="5" max="5" width="5.6640625" style="142" customWidth="1"/>
    <col min="6" max="6" width="0.5" style="139" customWidth="1"/>
    <col min="7" max="7" width="11.6640625" style="121" customWidth="1"/>
    <col min="8" max="8" width="0.5" style="139" customWidth="1"/>
    <col min="9" max="9" width="11.6640625" style="97" customWidth="1"/>
    <col min="10" max="10" width="0.5" style="139" customWidth="1"/>
    <col min="11" max="11" width="13.1640625" style="97" bestFit="1" customWidth="1"/>
    <col min="12" max="12" width="0.5" style="139" customWidth="1"/>
    <col min="13" max="13" width="13.1640625" style="97" bestFit="1" customWidth="1"/>
    <col min="14" max="16384" width="9.33203125" style="139"/>
  </cols>
  <sheetData>
    <row r="1" spans="1:13" ht="16.5" customHeight="1">
      <c r="A1" s="141" t="s">
        <v>0</v>
      </c>
      <c r="B1" s="141"/>
    </row>
    <row r="2" spans="1:13" ht="16.5" customHeight="1">
      <c r="A2" s="141" t="s">
        <v>115</v>
      </c>
      <c r="B2" s="141"/>
    </row>
    <row r="3" spans="1:13" ht="16.5" customHeight="1">
      <c r="A3" s="143" t="s">
        <v>116</v>
      </c>
      <c r="B3" s="143"/>
      <c r="C3" s="144"/>
      <c r="D3" s="144"/>
      <c r="E3" s="145"/>
      <c r="F3" s="144"/>
      <c r="G3" s="146"/>
      <c r="H3" s="144"/>
      <c r="I3" s="181"/>
      <c r="J3" s="144"/>
      <c r="K3" s="181"/>
      <c r="L3" s="144"/>
      <c r="M3" s="181"/>
    </row>
    <row r="4" spans="1:13" ht="16.5" customHeight="1">
      <c r="A4" s="141"/>
      <c r="B4" s="141"/>
    </row>
    <row r="5" spans="1:13" ht="16.5" customHeight="1">
      <c r="A5" s="141"/>
      <c r="B5" s="141"/>
      <c r="E5" s="147"/>
      <c r="F5" s="148"/>
      <c r="G5" s="267" t="s">
        <v>117</v>
      </c>
      <c r="H5" s="267"/>
      <c r="I5" s="267"/>
      <c r="J5" s="267"/>
      <c r="K5" s="267"/>
      <c r="L5" s="267"/>
      <c r="M5" s="267"/>
    </row>
    <row r="6" spans="1:13" ht="16.5" customHeight="1">
      <c r="A6" s="141"/>
      <c r="B6" s="141"/>
      <c r="E6" s="147"/>
      <c r="F6" s="148"/>
      <c r="G6" s="263" t="s">
        <v>4</v>
      </c>
      <c r="H6" s="263"/>
      <c r="I6" s="263"/>
      <c r="J6" s="193"/>
      <c r="K6" s="264" t="s">
        <v>106</v>
      </c>
      <c r="L6" s="264"/>
      <c r="M6" s="264"/>
    </row>
    <row r="7" spans="1:13" ht="16.5" customHeight="1">
      <c r="E7" s="149" t="s">
        <v>83</v>
      </c>
      <c r="F7" s="147"/>
      <c r="G7" s="150" t="s">
        <v>11</v>
      </c>
      <c r="H7" s="151"/>
      <c r="I7" s="101" t="s">
        <v>12</v>
      </c>
      <c r="J7" s="151"/>
      <c r="K7" s="101" t="s">
        <v>11</v>
      </c>
      <c r="L7" s="151"/>
      <c r="M7" s="101" t="s">
        <v>12</v>
      </c>
    </row>
    <row r="8" spans="1:13" ht="16.5" customHeight="1">
      <c r="E8" s="147"/>
      <c r="F8" s="147"/>
      <c r="G8" s="152"/>
      <c r="H8" s="151"/>
      <c r="I8" s="103"/>
      <c r="J8" s="151"/>
      <c r="K8" s="201"/>
      <c r="L8" s="151"/>
      <c r="M8" s="103"/>
    </row>
    <row r="9" spans="1:13" ht="16.5" customHeight="1">
      <c r="A9" s="139" t="s">
        <v>118</v>
      </c>
      <c r="G9" s="120">
        <v>1338746</v>
      </c>
      <c r="H9" s="122"/>
      <c r="I9" s="105">
        <v>1497503</v>
      </c>
      <c r="J9" s="196"/>
      <c r="K9" s="104">
        <v>46597069</v>
      </c>
      <c r="L9" s="196"/>
      <c r="M9" s="105">
        <v>52662822</v>
      </c>
    </row>
    <row r="10" spans="1:13" ht="16.5" customHeight="1">
      <c r="A10" s="139" t="s">
        <v>119</v>
      </c>
      <c r="G10" s="154">
        <v>-1000402</v>
      </c>
      <c r="H10" s="122"/>
      <c r="I10" s="177">
        <v>-994811</v>
      </c>
      <c r="J10" s="196"/>
      <c r="K10" s="176">
        <v>-34820495</v>
      </c>
      <c r="L10" s="196"/>
      <c r="M10" s="177">
        <v>-34984639</v>
      </c>
    </row>
    <row r="11" spans="1:13" ht="16.5" customHeight="1">
      <c r="G11" s="155"/>
      <c r="H11" s="121"/>
      <c r="J11" s="121"/>
      <c r="K11" s="106"/>
      <c r="L11" s="121"/>
    </row>
    <row r="12" spans="1:13" ht="16.5" customHeight="1">
      <c r="A12" s="141" t="s">
        <v>120</v>
      </c>
      <c r="G12" s="120">
        <f>SUM(G9:G11)</f>
        <v>338344</v>
      </c>
      <c r="H12" s="122"/>
      <c r="I12" s="105">
        <f>SUM(I9:I11)</f>
        <v>502692</v>
      </c>
      <c r="J12" s="122"/>
      <c r="K12" s="104">
        <f>SUM(K9:K11)</f>
        <v>11776574</v>
      </c>
      <c r="L12" s="122"/>
      <c r="M12" s="105">
        <f>SUM(M9:M11)</f>
        <v>17678183</v>
      </c>
    </row>
    <row r="13" spans="1:13" ht="16.5" customHeight="1">
      <c r="A13" s="139" t="s">
        <v>121</v>
      </c>
      <c r="G13" s="120">
        <v>5317</v>
      </c>
      <c r="H13" s="121"/>
      <c r="I13" s="97">
        <v>5730</v>
      </c>
      <c r="J13" s="196"/>
      <c r="K13" s="106">
        <v>185088</v>
      </c>
      <c r="L13" s="196"/>
      <c r="M13" s="97">
        <v>201493</v>
      </c>
    </row>
    <row r="14" spans="1:13" ht="16.5" customHeight="1">
      <c r="A14" s="139" t="s">
        <v>122</v>
      </c>
      <c r="G14" s="120">
        <v>15442</v>
      </c>
      <c r="H14" s="122"/>
      <c r="I14" s="105">
        <v>10919</v>
      </c>
      <c r="J14" s="197"/>
      <c r="K14" s="104">
        <v>537480</v>
      </c>
      <c r="L14" s="197"/>
      <c r="M14" s="105">
        <v>384017</v>
      </c>
    </row>
    <row r="15" spans="1:13" ht="16.5" customHeight="1">
      <c r="A15" s="139" t="s">
        <v>123</v>
      </c>
      <c r="G15" s="120">
        <v>14369</v>
      </c>
      <c r="H15" s="121"/>
      <c r="I15" s="97">
        <v>10222</v>
      </c>
      <c r="J15" s="196"/>
      <c r="K15" s="106">
        <v>500151</v>
      </c>
      <c r="L15" s="196"/>
      <c r="M15" s="97">
        <v>359486</v>
      </c>
    </row>
    <row r="16" spans="1:13" ht="16.5" customHeight="1">
      <c r="A16" s="139" t="s">
        <v>124</v>
      </c>
      <c r="G16" s="120">
        <v>-61639</v>
      </c>
      <c r="H16" s="122"/>
      <c r="I16" s="105">
        <v>-46446</v>
      </c>
      <c r="J16" s="196"/>
      <c r="K16" s="104">
        <v>-2145454</v>
      </c>
      <c r="L16" s="196"/>
      <c r="M16" s="105">
        <v>-1633374</v>
      </c>
    </row>
    <row r="17" spans="1:13" ht="16.5" customHeight="1">
      <c r="A17" s="139" t="s">
        <v>125</v>
      </c>
      <c r="B17" s="141"/>
      <c r="F17" s="142"/>
      <c r="G17" s="120">
        <v>-96239</v>
      </c>
      <c r="H17" s="121"/>
      <c r="I17" s="105">
        <v>-93524</v>
      </c>
      <c r="J17" s="197"/>
      <c r="K17" s="104">
        <v>-3349738</v>
      </c>
      <c r="L17" s="197"/>
      <c r="M17" s="105">
        <v>-3288970</v>
      </c>
    </row>
    <row r="18" spans="1:13" ht="16.5" customHeight="1">
      <c r="A18" s="139" t="s">
        <v>126</v>
      </c>
      <c r="G18" s="120">
        <v>-91052</v>
      </c>
      <c r="H18" s="122"/>
      <c r="I18" s="105">
        <v>-82922</v>
      </c>
      <c r="J18" s="196"/>
      <c r="K18" s="104">
        <v>-3169178</v>
      </c>
      <c r="L18" s="196"/>
      <c r="M18" s="105">
        <v>-2916127</v>
      </c>
    </row>
    <row r="19" spans="1:13" ht="16.5" customHeight="1">
      <c r="A19" s="139" t="s">
        <v>127</v>
      </c>
      <c r="G19" s="120">
        <v>0</v>
      </c>
      <c r="H19" s="122"/>
      <c r="I19" s="105">
        <v>-6387</v>
      </c>
      <c r="J19" s="196"/>
      <c r="K19" s="104">
        <v>0</v>
      </c>
      <c r="L19" s="196"/>
      <c r="M19" s="105">
        <v>-224596</v>
      </c>
    </row>
    <row r="20" spans="1:13" ht="16.5" customHeight="1">
      <c r="A20" s="139" t="s">
        <v>128</v>
      </c>
      <c r="G20" s="120"/>
      <c r="H20" s="122"/>
      <c r="I20" s="105"/>
      <c r="J20" s="196"/>
      <c r="K20" s="104"/>
      <c r="L20" s="196"/>
      <c r="M20" s="105"/>
    </row>
    <row r="21" spans="1:13" ht="16.5" customHeight="1">
      <c r="B21" s="139" t="s">
        <v>129</v>
      </c>
      <c r="G21" s="104">
        <v>68361</v>
      </c>
      <c r="H21" s="122"/>
      <c r="I21" s="105">
        <v>-100386</v>
      </c>
      <c r="J21" s="197"/>
      <c r="K21" s="104">
        <v>2379419</v>
      </c>
      <c r="L21" s="197"/>
      <c r="M21" s="105">
        <v>-3530280</v>
      </c>
    </row>
    <row r="22" spans="1:13" ht="16.5" customHeight="1">
      <c r="A22" s="139" t="s">
        <v>130</v>
      </c>
      <c r="G22" s="104">
        <v>-247831</v>
      </c>
      <c r="H22" s="122"/>
      <c r="I22" s="105">
        <v>37901</v>
      </c>
      <c r="J22" s="196"/>
      <c r="K22" s="104">
        <v>-8626234</v>
      </c>
      <c r="L22" s="196"/>
      <c r="M22" s="105">
        <v>1332871</v>
      </c>
    </row>
    <row r="23" spans="1:13" ht="16.5" customHeight="1">
      <c r="A23" s="139" t="s">
        <v>131</v>
      </c>
      <c r="D23" s="142"/>
      <c r="G23" s="104">
        <v>-90450</v>
      </c>
      <c r="H23" s="122"/>
      <c r="I23" s="105">
        <v>-99407</v>
      </c>
      <c r="J23" s="197"/>
      <c r="K23" s="104">
        <v>-3148235</v>
      </c>
      <c r="L23" s="197"/>
      <c r="M23" s="105">
        <v>-3495831</v>
      </c>
    </row>
    <row r="24" spans="1:13" ht="16.5" customHeight="1">
      <c r="A24" s="139" t="s">
        <v>132</v>
      </c>
      <c r="D24" s="142"/>
      <c r="G24" s="104">
        <v>-2070</v>
      </c>
      <c r="H24" s="122"/>
      <c r="I24" s="105">
        <v>-1754</v>
      </c>
      <c r="J24" s="197"/>
      <c r="K24" s="104">
        <v>-72044</v>
      </c>
      <c r="L24" s="197"/>
      <c r="M24" s="105">
        <v>-61677</v>
      </c>
    </row>
    <row r="25" spans="1:13" ht="16.5" customHeight="1">
      <c r="A25" s="139" t="s">
        <v>133</v>
      </c>
      <c r="D25" s="142"/>
      <c r="G25" s="104"/>
      <c r="H25" s="121"/>
      <c r="I25" s="105"/>
      <c r="J25" s="197"/>
      <c r="K25" s="104"/>
      <c r="L25" s="197"/>
      <c r="M25" s="105"/>
    </row>
    <row r="26" spans="1:13" ht="16.5" customHeight="1">
      <c r="B26" s="139" t="s">
        <v>36</v>
      </c>
      <c r="D26" s="142"/>
      <c r="G26" s="176">
        <v>69321</v>
      </c>
      <c r="H26" s="122"/>
      <c r="I26" s="181">
        <v>52533</v>
      </c>
      <c r="J26" s="197"/>
      <c r="K26" s="176">
        <v>2412808</v>
      </c>
      <c r="L26" s="197"/>
      <c r="M26" s="181">
        <v>1847452</v>
      </c>
    </row>
    <row r="27" spans="1:13" ht="16.5" customHeight="1">
      <c r="D27" s="142"/>
      <c r="G27" s="155"/>
      <c r="H27" s="121"/>
      <c r="J27" s="121"/>
      <c r="K27" s="106"/>
      <c r="L27" s="121"/>
    </row>
    <row r="28" spans="1:13" ht="16.5" customHeight="1">
      <c r="A28" s="141" t="s">
        <v>134</v>
      </c>
      <c r="C28" s="141"/>
      <c r="D28" s="142"/>
      <c r="F28" s="142"/>
      <c r="G28" s="120">
        <f>SUM(G12:G26)</f>
        <v>-78127</v>
      </c>
      <c r="H28" s="122"/>
      <c r="I28" s="105">
        <f>SUM(I12:I26)</f>
        <v>189171</v>
      </c>
      <c r="J28" s="122"/>
      <c r="K28" s="104">
        <f>SUM(K12:K26)</f>
        <v>-2719363</v>
      </c>
      <c r="L28" s="122"/>
      <c r="M28" s="105">
        <f>SUM(M12:M26)</f>
        <v>6652647</v>
      </c>
    </row>
    <row r="29" spans="1:13" ht="16.5" customHeight="1">
      <c r="A29" s="139" t="s">
        <v>135</v>
      </c>
      <c r="D29" s="142"/>
      <c r="E29" s="142">
        <v>17</v>
      </c>
      <c r="F29" s="142"/>
      <c r="G29" s="209">
        <v>108960</v>
      </c>
      <c r="H29" s="122"/>
      <c r="I29" s="181">
        <v>-81327</v>
      </c>
      <c r="J29" s="197"/>
      <c r="K29" s="176">
        <v>3792521</v>
      </c>
      <c r="L29" s="197"/>
      <c r="M29" s="181">
        <v>-2860035</v>
      </c>
    </row>
    <row r="30" spans="1:13" ht="16.5" customHeight="1">
      <c r="D30" s="142"/>
      <c r="G30" s="155"/>
      <c r="H30" s="121"/>
      <c r="J30" s="121"/>
      <c r="K30" s="106"/>
      <c r="L30" s="121"/>
    </row>
    <row r="31" spans="1:13" ht="16.5" customHeight="1">
      <c r="A31" s="141" t="s">
        <v>136</v>
      </c>
      <c r="G31" s="154">
        <f>SUM(G28:G29)</f>
        <v>30833</v>
      </c>
      <c r="H31" s="121"/>
      <c r="I31" s="177">
        <f>SUM(I28:I29)</f>
        <v>107844</v>
      </c>
      <c r="J31" s="121"/>
      <c r="K31" s="176">
        <f>SUM(K28:K29)</f>
        <v>1073158</v>
      </c>
      <c r="L31" s="121"/>
      <c r="M31" s="177">
        <f>SUM(M28:M29)</f>
        <v>3792612</v>
      </c>
    </row>
    <row r="32" spans="1:13" ht="16.5" customHeight="1">
      <c r="G32" s="155"/>
      <c r="H32" s="121"/>
      <c r="J32" s="121"/>
      <c r="K32" s="106"/>
      <c r="L32" s="121"/>
    </row>
    <row r="33" spans="1:13" ht="16.5" customHeight="1">
      <c r="A33" s="141" t="s">
        <v>137</v>
      </c>
      <c r="G33" s="155"/>
      <c r="H33" s="121"/>
      <c r="J33" s="121"/>
      <c r="K33" s="106"/>
      <c r="L33" s="121"/>
    </row>
    <row r="34" spans="1:13" ht="16.5" customHeight="1">
      <c r="A34" s="139" t="s">
        <v>138</v>
      </c>
      <c r="G34" s="155"/>
      <c r="H34" s="121"/>
      <c r="J34" s="121"/>
      <c r="K34" s="106"/>
      <c r="L34" s="121"/>
    </row>
    <row r="35" spans="1:13" ht="16.5" customHeight="1">
      <c r="A35" s="157" t="s">
        <v>139</v>
      </c>
      <c r="G35" s="120">
        <v>-976</v>
      </c>
      <c r="H35" s="122"/>
      <c r="I35" s="97">
        <v>237</v>
      </c>
      <c r="J35" s="197"/>
      <c r="K35" s="106">
        <v>-33948</v>
      </c>
      <c r="L35" s="197"/>
      <c r="M35" s="97">
        <v>8311</v>
      </c>
    </row>
    <row r="36" spans="1:13" ht="16.5" customHeight="1">
      <c r="A36" s="108" t="s">
        <v>140</v>
      </c>
      <c r="B36" s="158"/>
      <c r="G36" s="155"/>
      <c r="H36" s="121"/>
      <c r="J36" s="197"/>
      <c r="K36" s="106"/>
      <c r="L36" s="197"/>
    </row>
    <row r="37" spans="1:13" ht="16.5" customHeight="1">
      <c r="A37" s="140"/>
      <c r="B37" s="139" t="s">
        <v>141</v>
      </c>
      <c r="G37" s="159">
        <v>-600</v>
      </c>
      <c r="H37" s="122"/>
      <c r="I37" s="202">
        <v>-3244</v>
      </c>
      <c r="J37" s="197"/>
      <c r="K37" s="211">
        <v>-20856</v>
      </c>
      <c r="L37" s="197"/>
      <c r="M37" s="202">
        <v>-115085</v>
      </c>
    </row>
    <row r="38" spans="1:13" ht="16.5" customHeight="1">
      <c r="A38" s="160" t="s">
        <v>142</v>
      </c>
      <c r="E38" s="139"/>
      <c r="G38" s="161"/>
      <c r="J38" s="197"/>
      <c r="K38" s="106"/>
      <c r="L38" s="197"/>
    </row>
    <row r="39" spans="1:13" ht="16.5" customHeight="1">
      <c r="B39" s="139" t="s">
        <v>143</v>
      </c>
      <c r="G39" s="120">
        <v>0</v>
      </c>
      <c r="H39" s="122"/>
      <c r="I39" s="97">
        <v>13965</v>
      </c>
      <c r="J39" s="197"/>
      <c r="K39" s="106">
        <v>0</v>
      </c>
      <c r="L39" s="197"/>
      <c r="M39" s="97">
        <v>491996</v>
      </c>
    </row>
    <row r="40" spans="1:13" ht="16.5" customHeight="1">
      <c r="A40" s="139" t="s">
        <v>144</v>
      </c>
      <c r="G40" s="162">
        <v>0</v>
      </c>
      <c r="H40" s="122"/>
      <c r="I40" s="203">
        <v>0</v>
      </c>
      <c r="J40" s="197"/>
      <c r="K40" s="208">
        <v>-9633106</v>
      </c>
      <c r="L40" s="197"/>
      <c r="M40" s="203">
        <v>1904619</v>
      </c>
    </row>
    <row r="41" spans="1:13" ht="16.5" customHeight="1">
      <c r="A41" s="141"/>
      <c r="G41" s="155"/>
      <c r="H41" s="121"/>
      <c r="J41" s="121"/>
      <c r="K41" s="106"/>
      <c r="L41" s="121"/>
    </row>
    <row r="42" spans="1:13" ht="16.5" customHeight="1">
      <c r="A42" s="157" t="s">
        <v>145</v>
      </c>
      <c r="G42" s="161"/>
      <c r="I42" s="95"/>
      <c r="K42" s="232"/>
      <c r="M42" s="95"/>
    </row>
    <row r="43" spans="1:13" ht="16.5" customHeight="1">
      <c r="A43" s="157"/>
      <c r="B43" s="139" t="s">
        <v>146</v>
      </c>
      <c r="G43" s="164">
        <f>SUM(G35:G40)</f>
        <v>-1576</v>
      </c>
      <c r="H43" s="121"/>
      <c r="I43" s="203">
        <f>SUM(I35:I40)</f>
        <v>10958</v>
      </c>
      <c r="J43" s="121"/>
      <c r="K43" s="208">
        <f>SUM(K35:K40)</f>
        <v>-9687910</v>
      </c>
      <c r="L43" s="121"/>
      <c r="M43" s="203">
        <f>SUM(M35:M40)</f>
        <v>2289841</v>
      </c>
    </row>
    <row r="44" spans="1:13" ht="16.5" customHeight="1">
      <c r="A44" s="141"/>
      <c r="H44" s="121"/>
      <c r="J44" s="121"/>
      <c r="L44" s="122"/>
    </row>
    <row r="45" spans="1:13" ht="16.5" customHeight="1">
      <c r="A45" s="141"/>
      <c r="H45" s="121"/>
      <c r="J45" s="121"/>
      <c r="L45" s="122"/>
    </row>
    <row r="46" spans="1:13" ht="16.5" customHeight="1">
      <c r="A46" s="141"/>
      <c r="H46" s="121"/>
      <c r="J46" s="121"/>
      <c r="L46" s="122"/>
    </row>
    <row r="47" spans="1:13" ht="16.5" customHeight="1">
      <c r="A47" s="141"/>
      <c r="H47" s="121"/>
      <c r="J47" s="121"/>
      <c r="L47" s="122"/>
    </row>
    <row r="48" spans="1:13" ht="16.5" customHeight="1">
      <c r="A48" s="141"/>
      <c r="H48" s="121"/>
      <c r="J48" s="121"/>
      <c r="L48" s="122"/>
    </row>
    <row r="49" spans="1:13" ht="19.5" customHeight="1">
      <c r="A49" s="141"/>
      <c r="H49" s="121"/>
      <c r="J49" s="121"/>
      <c r="L49" s="122"/>
    </row>
    <row r="50" spans="1:13" ht="9" customHeight="1">
      <c r="A50" s="141"/>
      <c r="H50" s="121"/>
      <c r="J50" s="121"/>
      <c r="L50" s="122"/>
    </row>
    <row r="51" spans="1:13" ht="21.95" customHeight="1">
      <c r="A51" s="166" t="s">
        <v>147</v>
      </c>
      <c r="B51" s="166"/>
      <c r="C51" s="166"/>
      <c r="D51" s="166"/>
      <c r="E51" s="167"/>
      <c r="F51" s="166"/>
      <c r="G51" s="165"/>
      <c r="H51" s="165"/>
      <c r="I51" s="203"/>
      <c r="J51" s="165"/>
      <c r="K51" s="203"/>
      <c r="L51" s="163"/>
      <c r="M51" s="203"/>
    </row>
    <row r="52" spans="1:13" s="141" customFormat="1" ht="16.5" customHeight="1">
      <c r="A52" s="141" t="str">
        <f>A1</f>
        <v>Banpu Public Company Limited</v>
      </c>
      <c r="E52" s="147"/>
      <c r="G52" s="168"/>
      <c r="H52" s="168"/>
      <c r="I52" s="204"/>
      <c r="J52" s="168"/>
      <c r="K52" s="204"/>
      <c r="L52" s="153"/>
      <c r="M52" s="204"/>
    </row>
    <row r="53" spans="1:13" ht="16.5" customHeight="1">
      <c r="A53" s="141" t="s">
        <v>115</v>
      </c>
      <c r="B53" s="141"/>
    </row>
    <row r="54" spans="1:13" ht="16.5" customHeight="1">
      <c r="A54" s="143" t="s">
        <v>116</v>
      </c>
      <c r="B54" s="143"/>
      <c r="C54" s="144"/>
      <c r="D54" s="144"/>
      <c r="E54" s="145"/>
      <c r="F54" s="144"/>
      <c r="G54" s="146"/>
      <c r="H54" s="144"/>
      <c r="I54" s="181"/>
      <c r="J54" s="144"/>
      <c r="K54" s="181"/>
      <c r="L54" s="144"/>
      <c r="M54" s="181"/>
    </row>
    <row r="55" spans="1:13" ht="16.5" customHeight="1">
      <c r="A55" s="141"/>
      <c r="B55" s="141"/>
      <c r="H55" s="121"/>
      <c r="J55" s="121"/>
      <c r="L55" s="122"/>
    </row>
    <row r="56" spans="1:13" ht="16.5" customHeight="1">
      <c r="A56" s="141"/>
      <c r="B56" s="141"/>
      <c r="E56" s="147"/>
      <c r="F56" s="148"/>
      <c r="G56" s="267" t="s">
        <v>117</v>
      </c>
      <c r="H56" s="267"/>
      <c r="I56" s="267"/>
      <c r="J56" s="267"/>
      <c r="K56" s="267"/>
      <c r="L56" s="267"/>
      <c r="M56" s="267"/>
    </row>
    <row r="57" spans="1:13" ht="16.5" customHeight="1">
      <c r="A57" s="141"/>
      <c r="B57" s="141"/>
      <c r="E57" s="147"/>
      <c r="F57" s="148"/>
      <c r="G57" s="263" t="s">
        <v>4</v>
      </c>
      <c r="H57" s="263"/>
      <c r="I57" s="263"/>
      <c r="J57" s="193"/>
      <c r="K57" s="264" t="s">
        <v>106</v>
      </c>
      <c r="L57" s="264"/>
      <c r="M57" s="264"/>
    </row>
    <row r="58" spans="1:13" ht="16.5" customHeight="1">
      <c r="E58" s="149" t="s">
        <v>83</v>
      </c>
      <c r="F58" s="147"/>
      <c r="G58" s="150" t="s">
        <v>11</v>
      </c>
      <c r="H58" s="151"/>
      <c r="I58" s="101" t="s">
        <v>12</v>
      </c>
      <c r="J58" s="151"/>
      <c r="K58" s="101" t="s">
        <v>11</v>
      </c>
      <c r="L58" s="151"/>
      <c r="M58" s="101" t="s">
        <v>12</v>
      </c>
    </row>
    <row r="59" spans="1:13" ht="16.5" customHeight="1">
      <c r="A59" s="141"/>
      <c r="G59" s="155"/>
      <c r="H59" s="121"/>
      <c r="J59" s="121"/>
      <c r="K59" s="106"/>
      <c r="L59" s="122"/>
    </row>
    <row r="60" spans="1:13" ht="16.5" customHeight="1">
      <c r="A60" s="141" t="s">
        <v>148</v>
      </c>
      <c r="G60" s="155"/>
      <c r="H60" s="121"/>
      <c r="J60" s="121"/>
      <c r="K60" s="106"/>
      <c r="L60" s="122"/>
    </row>
    <row r="61" spans="1:13" ht="16.5" customHeight="1">
      <c r="A61" s="139" t="s">
        <v>149</v>
      </c>
      <c r="G61" s="155"/>
      <c r="H61" s="121"/>
      <c r="J61" s="121"/>
      <c r="K61" s="106"/>
      <c r="L61" s="122"/>
    </row>
    <row r="62" spans="1:13" ht="16.5" customHeight="1">
      <c r="A62" s="160" t="s">
        <v>150</v>
      </c>
      <c r="G62" s="120">
        <v>23322</v>
      </c>
      <c r="H62" s="122"/>
      <c r="I62" s="105">
        <v>3376</v>
      </c>
      <c r="J62" s="122"/>
      <c r="K62" s="104">
        <v>811673</v>
      </c>
      <c r="L62" s="122"/>
      <c r="M62" s="105">
        <v>118742</v>
      </c>
    </row>
    <row r="63" spans="1:13" ht="16.5" customHeight="1">
      <c r="A63" s="160" t="s">
        <v>151</v>
      </c>
      <c r="G63" s="120">
        <v>-114991</v>
      </c>
      <c r="H63" s="122"/>
      <c r="I63" s="105">
        <v>20928</v>
      </c>
      <c r="J63" s="122"/>
      <c r="K63" s="104">
        <v>-4002435</v>
      </c>
      <c r="L63" s="122"/>
      <c r="M63" s="105">
        <v>735972</v>
      </c>
    </row>
    <row r="64" spans="1:13" ht="16.5" customHeight="1">
      <c r="A64" s="160" t="s">
        <v>152</v>
      </c>
      <c r="G64" s="120"/>
      <c r="H64" s="122"/>
      <c r="I64" s="105"/>
      <c r="J64" s="122"/>
      <c r="K64" s="104"/>
      <c r="L64" s="122"/>
      <c r="M64" s="105"/>
    </row>
    <row r="65" spans="1:13" ht="16.5" customHeight="1">
      <c r="B65" s="139" t="s">
        <v>153</v>
      </c>
      <c r="G65" s="120"/>
      <c r="H65" s="122"/>
      <c r="I65" s="105"/>
      <c r="J65" s="122"/>
      <c r="K65" s="104"/>
      <c r="L65" s="122"/>
      <c r="M65" s="105"/>
    </row>
    <row r="66" spans="1:13" ht="16.5" customHeight="1">
      <c r="B66" s="139" t="s">
        <v>154</v>
      </c>
      <c r="G66" s="120">
        <v>208537</v>
      </c>
      <c r="H66" s="122"/>
      <c r="I66" s="105">
        <v>-23140</v>
      </c>
      <c r="J66" s="122"/>
      <c r="K66" s="104">
        <v>-2048294</v>
      </c>
      <c r="L66" s="122"/>
      <c r="M66" s="105">
        <v>959747</v>
      </c>
    </row>
    <row r="67" spans="1:13" ht="16.5" customHeight="1">
      <c r="A67" s="139" t="s">
        <v>144</v>
      </c>
      <c r="G67" s="154">
        <v>111017</v>
      </c>
      <c r="H67" s="122"/>
      <c r="I67" s="177">
        <v>-57092</v>
      </c>
      <c r="J67" s="122"/>
      <c r="K67" s="176">
        <v>794113</v>
      </c>
      <c r="L67" s="122"/>
      <c r="M67" s="177">
        <v>-1626381</v>
      </c>
    </row>
    <row r="68" spans="1:13" ht="16.5" customHeight="1">
      <c r="A68" s="141"/>
      <c r="G68" s="155"/>
      <c r="H68" s="121"/>
      <c r="J68" s="121"/>
      <c r="K68" s="106"/>
      <c r="L68" s="121"/>
    </row>
    <row r="69" spans="1:13" ht="16.5" customHeight="1">
      <c r="A69" s="139" t="s">
        <v>155</v>
      </c>
      <c r="G69" s="161"/>
      <c r="I69" s="95"/>
      <c r="K69" s="232"/>
      <c r="M69" s="95"/>
    </row>
    <row r="70" spans="1:13" ht="16.5" customHeight="1">
      <c r="B70" s="139" t="s">
        <v>146</v>
      </c>
      <c r="G70" s="164">
        <f>SUM(G62:G67)</f>
        <v>227885</v>
      </c>
      <c r="H70" s="121"/>
      <c r="I70" s="203">
        <f>SUM(I62:I67)</f>
        <v>-55928</v>
      </c>
      <c r="J70" s="121"/>
      <c r="K70" s="208">
        <f>SUM(K62:K67)</f>
        <v>-4444943</v>
      </c>
      <c r="L70" s="121"/>
      <c r="M70" s="203">
        <f>SUM(M62:M67)</f>
        <v>188080</v>
      </c>
    </row>
    <row r="71" spans="1:13" ht="16.5" customHeight="1">
      <c r="A71" s="141"/>
      <c r="G71" s="155"/>
      <c r="H71" s="121"/>
      <c r="J71" s="121"/>
      <c r="K71" s="106"/>
      <c r="L71" s="121"/>
    </row>
    <row r="72" spans="1:13" ht="16.5" customHeight="1">
      <c r="A72" s="141" t="s">
        <v>156</v>
      </c>
      <c r="B72" s="141"/>
      <c r="G72" s="161"/>
      <c r="I72" s="95"/>
      <c r="K72" s="232"/>
      <c r="M72" s="95"/>
    </row>
    <row r="73" spans="1:13" ht="16.5" customHeight="1">
      <c r="A73" s="141"/>
      <c r="B73" s="141" t="s">
        <v>157</v>
      </c>
      <c r="G73" s="156">
        <f>G43+G70</f>
        <v>226309</v>
      </c>
      <c r="H73" s="121"/>
      <c r="I73" s="181">
        <f>I43+I70</f>
        <v>-44970</v>
      </c>
      <c r="J73" s="121"/>
      <c r="K73" s="209">
        <f>K43+K70</f>
        <v>-14132853</v>
      </c>
      <c r="L73" s="121"/>
      <c r="M73" s="181">
        <f>M43+M70</f>
        <v>2477921</v>
      </c>
    </row>
    <row r="74" spans="1:13" ht="16.5" customHeight="1">
      <c r="G74" s="155"/>
      <c r="H74" s="121"/>
      <c r="J74" s="121"/>
      <c r="K74" s="106"/>
      <c r="L74" s="121"/>
    </row>
    <row r="75" spans="1:13" ht="16.5" customHeight="1" thickBot="1">
      <c r="A75" s="141" t="s">
        <v>158</v>
      </c>
      <c r="B75" s="141"/>
      <c r="G75" s="169">
        <f>SUM(G31+G73)</f>
        <v>257142</v>
      </c>
      <c r="H75" s="121"/>
      <c r="I75" s="251">
        <f>SUM(I31+I73)</f>
        <v>62874</v>
      </c>
      <c r="J75" s="121"/>
      <c r="K75" s="210">
        <f>SUM(K31+K73)</f>
        <v>-13059695</v>
      </c>
      <c r="L75" s="121"/>
      <c r="M75" s="251">
        <f>SUM(M31+M73)</f>
        <v>6270533</v>
      </c>
    </row>
    <row r="76" spans="1:13" ht="16.5" customHeight="1" thickTop="1">
      <c r="A76" s="141"/>
      <c r="B76" s="141"/>
      <c r="G76" s="155"/>
      <c r="H76" s="121"/>
      <c r="J76" s="121"/>
      <c r="K76" s="106"/>
      <c r="L76" s="121"/>
    </row>
    <row r="77" spans="1:13" ht="16.5" customHeight="1">
      <c r="A77" s="94" t="s">
        <v>159</v>
      </c>
      <c r="E77" s="147"/>
      <c r="G77" s="155"/>
      <c r="H77" s="121"/>
      <c r="J77" s="121"/>
      <c r="K77" s="106"/>
      <c r="L77" s="121"/>
    </row>
    <row r="78" spans="1:13" ht="16.5" customHeight="1">
      <c r="A78" s="139" t="s">
        <v>160</v>
      </c>
      <c r="G78" s="120">
        <v>-23839</v>
      </c>
      <c r="H78" s="122"/>
      <c r="I78" s="105">
        <v>59248</v>
      </c>
      <c r="J78" s="122"/>
      <c r="K78" s="104">
        <v>-829789</v>
      </c>
      <c r="L78" s="122"/>
      <c r="M78" s="105">
        <v>2083582</v>
      </c>
    </row>
    <row r="79" spans="1:13" ht="16.5" customHeight="1">
      <c r="A79" s="139" t="s">
        <v>102</v>
      </c>
      <c r="F79" s="142"/>
      <c r="G79" s="154">
        <v>54672</v>
      </c>
      <c r="H79" s="122"/>
      <c r="I79" s="177">
        <v>48596</v>
      </c>
      <c r="J79" s="122"/>
      <c r="K79" s="176">
        <v>1902947</v>
      </c>
      <c r="L79" s="122"/>
      <c r="M79" s="177">
        <v>1709030</v>
      </c>
    </row>
    <row r="80" spans="1:13" ht="16.5" customHeight="1">
      <c r="G80" s="155"/>
      <c r="H80" s="121"/>
      <c r="J80" s="121"/>
      <c r="K80" s="106"/>
      <c r="L80" s="121"/>
    </row>
    <row r="81" spans="1:13" ht="16.5" customHeight="1" thickBot="1">
      <c r="A81" s="141"/>
      <c r="G81" s="169">
        <f>SUM(G78:G79)</f>
        <v>30833</v>
      </c>
      <c r="H81" s="121"/>
      <c r="I81" s="251">
        <f>SUM(I78:I79)</f>
        <v>107844</v>
      </c>
      <c r="J81" s="121"/>
      <c r="K81" s="210">
        <f>SUM(K78:K79)</f>
        <v>1073158</v>
      </c>
      <c r="L81" s="121"/>
      <c r="M81" s="251">
        <f>SUM(M78:M79)</f>
        <v>3792612</v>
      </c>
    </row>
    <row r="82" spans="1:13" ht="16.5" customHeight="1" thickTop="1">
      <c r="A82" s="141"/>
      <c r="G82" s="155"/>
      <c r="H82" s="121"/>
      <c r="J82" s="121"/>
      <c r="K82" s="106"/>
      <c r="L82" s="121"/>
      <c r="M82" s="253"/>
    </row>
    <row r="83" spans="1:13" ht="16.5" customHeight="1">
      <c r="A83" s="141" t="s">
        <v>161</v>
      </c>
      <c r="G83" s="155"/>
      <c r="H83" s="121"/>
      <c r="J83" s="121"/>
      <c r="K83" s="106"/>
      <c r="L83" s="121"/>
    </row>
    <row r="84" spans="1:13" ht="16.5" customHeight="1">
      <c r="A84" s="139" t="s">
        <v>160</v>
      </c>
      <c r="G84" s="120">
        <v>147500</v>
      </c>
      <c r="H84" s="122"/>
      <c r="I84" s="105">
        <v>26409</v>
      </c>
      <c r="J84" s="122"/>
      <c r="K84" s="104">
        <v>-11427122</v>
      </c>
      <c r="L84" s="122"/>
      <c r="M84" s="105">
        <v>4110271</v>
      </c>
    </row>
    <row r="85" spans="1:13" ht="16.5" customHeight="1">
      <c r="A85" s="139" t="s">
        <v>102</v>
      </c>
      <c r="G85" s="154">
        <v>109642</v>
      </c>
      <c r="H85" s="122"/>
      <c r="I85" s="177">
        <v>36465</v>
      </c>
      <c r="J85" s="122"/>
      <c r="K85" s="176">
        <v>-1632573</v>
      </c>
      <c r="L85" s="122"/>
      <c r="M85" s="177">
        <v>2160262</v>
      </c>
    </row>
    <row r="86" spans="1:13" ht="16.5" customHeight="1">
      <c r="G86" s="155"/>
      <c r="H86" s="121"/>
      <c r="J86" s="121"/>
      <c r="K86" s="106"/>
      <c r="L86" s="121"/>
    </row>
    <row r="87" spans="1:13" ht="16.5" customHeight="1" thickBot="1">
      <c r="A87" s="141"/>
      <c r="G87" s="169">
        <f>SUM(G84:G86)</f>
        <v>257142</v>
      </c>
      <c r="H87" s="121"/>
      <c r="I87" s="251">
        <f>SUM(I84:I86)</f>
        <v>62874</v>
      </c>
      <c r="J87" s="121"/>
      <c r="K87" s="210">
        <f>SUM(K84:K86)</f>
        <v>-13059695</v>
      </c>
      <c r="L87" s="121"/>
      <c r="M87" s="251">
        <f>SUM(M84:M86)</f>
        <v>6270533</v>
      </c>
    </row>
    <row r="88" spans="1:13" ht="16.5" customHeight="1" thickTop="1">
      <c r="A88" s="141"/>
      <c r="H88" s="170"/>
      <c r="I88" s="121"/>
      <c r="J88" s="170"/>
      <c r="K88" s="121"/>
      <c r="L88" s="170"/>
      <c r="M88" s="121"/>
    </row>
    <row r="89" spans="1:13" ht="16.5" customHeight="1">
      <c r="B89" s="141"/>
      <c r="F89" s="142"/>
      <c r="G89" s="265" t="s">
        <v>162</v>
      </c>
      <c r="H89" s="265"/>
      <c r="I89" s="265"/>
      <c r="J89" s="193"/>
      <c r="K89" s="266" t="s">
        <v>163</v>
      </c>
      <c r="L89" s="266"/>
      <c r="M89" s="266"/>
    </row>
    <row r="90" spans="1:13" ht="16.5" customHeight="1">
      <c r="B90" s="141"/>
      <c r="E90" s="147"/>
      <c r="F90" s="147"/>
      <c r="G90" s="195" t="s">
        <v>11</v>
      </c>
      <c r="H90" s="151"/>
      <c r="I90" s="205" t="s">
        <v>12</v>
      </c>
      <c r="J90" s="151"/>
      <c r="K90" s="205" t="s">
        <v>11</v>
      </c>
      <c r="L90" s="151"/>
      <c r="M90" s="205" t="s">
        <v>12</v>
      </c>
    </row>
    <row r="91" spans="1:13" ht="16.5" customHeight="1">
      <c r="E91" s="139"/>
      <c r="G91" s="161"/>
      <c r="I91" s="95"/>
      <c r="K91" s="232"/>
      <c r="M91" s="95"/>
    </row>
    <row r="92" spans="1:13" ht="16.5" customHeight="1">
      <c r="A92" s="141" t="s">
        <v>164</v>
      </c>
      <c r="F92" s="142"/>
      <c r="G92" s="161"/>
      <c r="I92" s="95"/>
      <c r="K92" s="232"/>
      <c r="M92" s="95"/>
    </row>
    <row r="93" spans="1:13" ht="16.5" customHeight="1">
      <c r="E93" s="139"/>
      <c r="G93" s="161"/>
      <c r="I93" s="95"/>
      <c r="K93" s="232"/>
      <c r="M93" s="95"/>
    </row>
    <row r="94" spans="1:13" ht="16.5" customHeight="1">
      <c r="A94" s="139" t="s">
        <v>165</v>
      </c>
      <c r="B94" s="141"/>
      <c r="E94" s="142">
        <v>18</v>
      </c>
      <c r="F94" s="142"/>
      <c r="G94" s="171">
        <v>-2.3794022813012189E-3</v>
      </c>
      <c r="H94" s="172"/>
      <c r="I94" s="252">
        <v>7.0000000000000001E-3</v>
      </c>
      <c r="J94" s="172"/>
      <c r="K94" s="213">
        <v>-8.2822343202259216E-2</v>
      </c>
      <c r="L94" s="172"/>
      <c r="M94" s="252">
        <v>0.247</v>
      </c>
    </row>
    <row r="95" spans="1:13" ht="16.5" customHeight="1">
      <c r="A95" s="139" t="s">
        <v>166</v>
      </c>
      <c r="B95" s="141"/>
      <c r="E95" s="142">
        <v>18</v>
      </c>
      <c r="F95" s="142"/>
      <c r="G95" s="171">
        <v>-2.3794022813012189E-3</v>
      </c>
      <c r="H95" s="172"/>
      <c r="I95" s="252">
        <v>7.0000000000000001E-3</v>
      </c>
      <c r="J95" s="172"/>
      <c r="K95" s="213">
        <v>-8.2822343202259216E-2</v>
      </c>
      <c r="L95" s="172"/>
      <c r="M95" s="252">
        <v>0.24</v>
      </c>
    </row>
    <row r="96" spans="1:13" ht="16.5" customHeight="1">
      <c r="B96" s="141"/>
      <c r="F96" s="142"/>
      <c r="G96" s="173"/>
      <c r="H96" s="172"/>
      <c r="I96" s="206"/>
      <c r="J96" s="172"/>
      <c r="K96" s="206"/>
      <c r="L96" s="172"/>
      <c r="M96" s="206"/>
    </row>
    <row r="97" spans="1:13" ht="16.5" customHeight="1">
      <c r="B97" s="141"/>
      <c r="F97" s="142"/>
      <c r="G97" s="173"/>
      <c r="H97" s="172"/>
      <c r="I97" s="206"/>
      <c r="J97" s="172"/>
      <c r="K97" s="206"/>
      <c r="L97" s="172"/>
      <c r="M97" s="206"/>
    </row>
    <row r="98" spans="1:13" ht="16.5" customHeight="1">
      <c r="B98" s="141"/>
      <c r="F98" s="142"/>
      <c r="G98" s="173"/>
      <c r="H98" s="172"/>
      <c r="I98" s="206"/>
      <c r="J98" s="172"/>
      <c r="K98" s="206"/>
      <c r="L98" s="172"/>
      <c r="M98" s="206"/>
    </row>
    <row r="99" spans="1:13" ht="16.5" customHeight="1">
      <c r="B99" s="141"/>
      <c r="F99" s="142"/>
      <c r="G99" s="173"/>
      <c r="H99" s="172"/>
      <c r="I99" s="206"/>
      <c r="J99" s="172"/>
      <c r="K99" s="206"/>
      <c r="L99" s="172"/>
      <c r="M99" s="206"/>
    </row>
    <row r="100" spans="1:13" ht="16.5" customHeight="1">
      <c r="B100" s="141"/>
      <c r="F100" s="142"/>
      <c r="G100" s="173"/>
      <c r="H100" s="172"/>
      <c r="I100" s="206"/>
      <c r="J100" s="172"/>
      <c r="K100" s="206"/>
      <c r="L100" s="172"/>
      <c r="M100" s="206"/>
    </row>
    <row r="101" spans="1:13" ht="12.75" customHeight="1">
      <c r="B101" s="141"/>
      <c r="F101" s="142"/>
      <c r="G101" s="173"/>
      <c r="H101" s="172"/>
      <c r="I101" s="206"/>
      <c r="J101" s="172"/>
      <c r="K101" s="206"/>
      <c r="L101" s="172"/>
      <c r="M101" s="206"/>
    </row>
    <row r="102" spans="1:13" ht="21.95" customHeight="1">
      <c r="A102" s="166" t="s">
        <v>147</v>
      </c>
      <c r="B102" s="166"/>
      <c r="C102" s="166"/>
      <c r="D102" s="166"/>
      <c r="E102" s="167"/>
      <c r="F102" s="166"/>
      <c r="G102" s="165"/>
      <c r="H102" s="165"/>
      <c r="I102" s="203"/>
      <c r="J102" s="165"/>
      <c r="K102" s="203"/>
      <c r="L102" s="163"/>
      <c r="M102" s="203"/>
    </row>
  </sheetData>
  <mergeCells count="8">
    <mergeCell ref="G57:I57"/>
    <mergeCell ref="K57:M57"/>
    <mergeCell ref="G89:I89"/>
    <mergeCell ref="K89:M89"/>
    <mergeCell ref="G5:M5"/>
    <mergeCell ref="G56:M56"/>
    <mergeCell ref="G6:I6"/>
    <mergeCell ref="K6:M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&amp;R&amp;"Cordia New,Regular"&amp;13&amp;P</oddFooter>
  </headerFooter>
  <rowBreaks count="1" manualBreakCount="1">
    <brk id="51" max="16383" man="1"/>
  </rowBreaks>
  <ignoredErrors>
    <ignoredError sqref="G7:M7 G58:M58 G90:M9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237CE-B184-45B9-9660-D1FD4FD1350C}">
  <dimension ref="A1:M107"/>
  <sheetViews>
    <sheetView topLeftCell="A64" zoomScale="90" zoomScaleNormal="90" zoomScaleSheetLayoutView="42" workbookViewId="0">
      <selection activeCell="K87" sqref="K87"/>
    </sheetView>
  </sheetViews>
  <sheetFormatPr defaultColWidth="9.33203125" defaultRowHeight="19.5"/>
  <cols>
    <col min="1" max="3" width="1.6640625" style="139" customWidth="1"/>
    <col min="4" max="4" width="55.6640625" style="139" customWidth="1"/>
    <col min="5" max="5" width="5.33203125" style="142" customWidth="1"/>
    <col min="6" max="6" width="0.5" style="139" customWidth="1"/>
    <col min="7" max="7" width="12.33203125" style="121" bestFit="1" customWidth="1"/>
    <col min="8" max="8" width="0.5" style="139" customWidth="1"/>
    <col min="9" max="9" width="12.33203125" style="97" bestFit="1" customWidth="1"/>
    <col min="10" max="10" width="0.5" style="139" customWidth="1"/>
    <col min="11" max="11" width="13.83203125" style="97" bestFit="1" customWidth="1"/>
    <col min="12" max="12" width="0.5" style="139" customWidth="1"/>
    <col min="13" max="13" width="13.83203125" style="97" bestFit="1" customWidth="1"/>
    <col min="14" max="16384" width="9.33203125" style="139"/>
  </cols>
  <sheetData>
    <row r="1" spans="1:13" ht="16.5" customHeight="1">
      <c r="A1" s="141" t="s">
        <v>0</v>
      </c>
      <c r="B1" s="141"/>
    </row>
    <row r="2" spans="1:13" ht="16.5" customHeight="1">
      <c r="A2" s="141" t="s">
        <v>115</v>
      </c>
      <c r="B2" s="141"/>
    </row>
    <row r="3" spans="1:13" ht="16.5" customHeight="1">
      <c r="A3" s="143" t="s">
        <v>167</v>
      </c>
      <c r="B3" s="143"/>
      <c r="C3" s="144"/>
      <c r="D3" s="144"/>
      <c r="E3" s="145"/>
      <c r="F3" s="144"/>
      <c r="G3" s="146"/>
      <c r="H3" s="144"/>
      <c r="I3" s="181"/>
      <c r="J3" s="144"/>
      <c r="K3" s="181"/>
      <c r="L3" s="144"/>
      <c r="M3" s="181"/>
    </row>
    <row r="4" spans="1:13" ht="16.5" customHeight="1">
      <c r="A4" s="141"/>
      <c r="B4" s="141"/>
    </row>
    <row r="5" spans="1:13" ht="16.5" customHeight="1">
      <c r="A5" s="141"/>
      <c r="B5" s="141"/>
      <c r="E5" s="147"/>
      <c r="F5" s="148"/>
      <c r="G5" s="267" t="s">
        <v>117</v>
      </c>
      <c r="H5" s="267"/>
      <c r="I5" s="267"/>
      <c r="J5" s="267"/>
      <c r="K5" s="267"/>
      <c r="L5" s="267"/>
      <c r="M5" s="267"/>
    </row>
    <row r="6" spans="1:13" ht="16.5" customHeight="1">
      <c r="A6" s="141"/>
      <c r="B6" s="141"/>
      <c r="E6" s="147"/>
      <c r="F6" s="148"/>
      <c r="G6" s="263" t="s">
        <v>4</v>
      </c>
      <c r="H6" s="263"/>
      <c r="I6" s="263"/>
      <c r="J6" s="193"/>
      <c r="K6" s="264" t="s">
        <v>106</v>
      </c>
      <c r="L6" s="264"/>
      <c r="M6" s="264"/>
    </row>
    <row r="7" spans="1:13" ht="16.5" customHeight="1">
      <c r="E7" s="149" t="s">
        <v>10</v>
      </c>
      <c r="F7" s="147"/>
      <c r="G7" s="150" t="s">
        <v>11</v>
      </c>
      <c r="H7" s="151"/>
      <c r="I7" s="101" t="s">
        <v>12</v>
      </c>
      <c r="J7" s="151"/>
      <c r="K7" s="101" t="s">
        <v>11</v>
      </c>
      <c r="L7" s="151"/>
      <c r="M7" s="101" t="s">
        <v>12</v>
      </c>
    </row>
    <row r="8" spans="1:13" ht="16.5" customHeight="1">
      <c r="E8" s="147"/>
      <c r="F8" s="147"/>
      <c r="G8" s="152"/>
      <c r="H8" s="151"/>
      <c r="I8" s="103"/>
      <c r="J8" s="151"/>
      <c r="K8" s="201"/>
      <c r="L8" s="151"/>
      <c r="M8" s="103"/>
    </row>
    <row r="9" spans="1:13" ht="16.5" customHeight="1">
      <c r="A9" s="139" t="s">
        <v>118</v>
      </c>
      <c r="G9" s="120">
        <v>3779970</v>
      </c>
      <c r="H9" s="122"/>
      <c r="I9" s="105">
        <v>3907250</v>
      </c>
      <c r="J9" s="196"/>
      <c r="K9" s="104">
        <v>135022086</v>
      </c>
      <c r="L9" s="196"/>
      <c r="M9" s="105">
        <v>135038134</v>
      </c>
    </row>
    <row r="10" spans="1:13" ht="16.5" customHeight="1">
      <c r="A10" s="139" t="s">
        <v>119</v>
      </c>
      <c r="G10" s="154">
        <v>-2879619</v>
      </c>
      <c r="H10" s="122"/>
      <c r="I10" s="177">
        <v>-2731216</v>
      </c>
      <c r="J10" s="196"/>
      <c r="K10" s="176">
        <v>-102862149</v>
      </c>
      <c r="L10" s="196"/>
      <c r="M10" s="177">
        <v>-94358259</v>
      </c>
    </row>
    <row r="11" spans="1:13" ht="16.5" customHeight="1">
      <c r="G11" s="155"/>
      <c r="H11" s="121"/>
      <c r="J11" s="121"/>
      <c r="K11" s="106"/>
      <c r="L11" s="121"/>
    </row>
    <row r="12" spans="1:13" ht="16.5" customHeight="1">
      <c r="A12" s="141" t="s">
        <v>120</v>
      </c>
      <c r="G12" s="120">
        <f>SUM(G9:G11)</f>
        <v>900351</v>
      </c>
      <c r="H12" s="122"/>
      <c r="I12" s="105">
        <f>SUM(I9:I11)</f>
        <v>1176034</v>
      </c>
      <c r="J12" s="122"/>
      <c r="K12" s="104">
        <f>SUM(K9:K11)</f>
        <v>32159937</v>
      </c>
      <c r="L12" s="122"/>
      <c r="M12" s="105">
        <f>SUM(M9:M11)</f>
        <v>40679875</v>
      </c>
    </row>
    <row r="13" spans="1:13" ht="16.5" customHeight="1">
      <c r="A13" s="139" t="s">
        <v>121</v>
      </c>
      <c r="G13" s="155">
        <v>8451</v>
      </c>
      <c r="H13" s="121"/>
      <c r="I13" s="97">
        <v>9723</v>
      </c>
      <c r="J13" s="196"/>
      <c r="K13" s="106">
        <v>298404</v>
      </c>
      <c r="L13" s="196"/>
      <c r="M13" s="97">
        <v>338205</v>
      </c>
    </row>
    <row r="14" spans="1:13" ht="16.5" customHeight="1">
      <c r="A14" s="139" t="s">
        <v>122</v>
      </c>
      <c r="G14" s="120">
        <v>46355</v>
      </c>
      <c r="H14" s="122"/>
      <c r="I14" s="105">
        <v>50995</v>
      </c>
      <c r="J14" s="197"/>
      <c r="K14" s="104">
        <v>1654883</v>
      </c>
      <c r="L14" s="197"/>
      <c r="M14" s="105">
        <v>1751853</v>
      </c>
    </row>
    <row r="15" spans="1:13" ht="16.5" customHeight="1">
      <c r="A15" s="139" t="s">
        <v>123</v>
      </c>
      <c r="G15" s="155">
        <v>42488</v>
      </c>
      <c r="H15" s="121"/>
      <c r="I15" s="97">
        <v>34161</v>
      </c>
      <c r="J15" s="196"/>
      <c r="K15" s="106">
        <v>1518142</v>
      </c>
      <c r="L15" s="196"/>
      <c r="M15" s="97">
        <v>1177749</v>
      </c>
    </row>
    <row r="16" spans="1:13" ht="16.5" customHeight="1">
      <c r="A16" s="139" t="s">
        <v>124</v>
      </c>
      <c r="G16" s="120">
        <v>-170008</v>
      </c>
      <c r="H16" s="122"/>
      <c r="I16" s="105">
        <v>-142526</v>
      </c>
      <c r="J16" s="196"/>
      <c r="K16" s="104">
        <v>-6070988</v>
      </c>
      <c r="L16" s="196"/>
      <c r="M16" s="105">
        <v>-4917704</v>
      </c>
    </row>
    <row r="17" spans="1:13" ht="16.5" customHeight="1">
      <c r="A17" s="139" t="s">
        <v>125</v>
      </c>
      <c r="B17" s="141"/>
      <c r="F17" s="142"/>
      <c r="G17" s="120">
        <v>-256265</v>
      </c>
      <c r="H17" s="121"/>
      <c r="I17" s="105">
        <v>-261737</v>
      </c>
      <c r="J17" s="197"/>
      <c r="K17" s="104">
        <v>-9141744</v>
      </c>
      <c r="L17" s="197"/>
      <c r="M17" s="105">
        <v>-9042969</v>
      </c>
    </row>
    <row r="18" spans="1:13" ht="16.5" customHeight="1">
      <c r="A18" s="139" t="s">
        <v>126</v>
      </c>
      <c r="G18" s="120">
        <v>-237294</v>
      </c>
      <c r="H18" s="122"/>
      <c r="I18" s="105">
        <v>-299583</v>
      </c>
      <c r="J18" s="196"/>
      <c r="K18" s="104">
        <v>-8470030</v>
      </c>
      <c r="L18" s="196"/>
      <c r="M18" s="105">
        <v>-10315282</v>
      </c>
    </row>
    <row r="19" spans="1:13" ht="16.5" customHeight="1">
      <c r="A19" s="139" t="s">
        <v>127</v>
      </c>
      <c r="G19" s="120">
        <v>0</v>
      </c>
      <c r="H19" s="122"/>
      <c r="I19" s="105">
        <v>-6387</v>
      </c>
      <c r="J19" s="197"/>
      <c r="K19" s="104">
        <v>0</v>
      </c>
      <c r="L19" s="197"/>
      <c r="M19" s="105">
        <v>-224596</v>
      </c>
    </row>
    <row r="20" spans="1:13" ht="16.5" customHeight="1">
      <c r="A20" s="139" t="s">
        <v>168</v>
      </c>
      <c r="G20" s="120">
        <v>0</v>
      </c>
      <c r="H20" s="122"/>
      <c r="I20" s="105">
        <v>87531</v>
      </c>
      <c r="J20" s="197"/>
      <c r="K20" s="104">
        <v>0</v>
      </c>
      <c r="L20" s="197"/>
      <c r="M20" s="105">
        <v>2973401</v>
      </c>
    </row>
    <row r="21" spans="1:13" ht="16.5" customHeight="1">
      <c r="A21" s="95" t="s">
        <v>169</v>
      </c>
      <c r="G21" s="120"/>
      <c r="H21" s="122"/>
      <c r="I21" s="139"/>
      <c r="J21" s="105"/>
      <c r="K21" s="104"/>
      <c r="L21" s="105"/>
      <c r="M21" s="139"/>
    </row>
    <row r="22" spans="1:13" ht="16.5" customHeight="1">
      <c r="B22" s="95" t="s">
        <v>129</v>
      </c>
      <c r="G22" s="120">
        <v>110052</v>
      </c>
      <c r="H22" s="122"/>
      <c r="I22" s="105">
        <v>-104127</v>
      </c>
      <c r="J22" s="105"/>
      <c r="K22" s="104">
        <v>3863215</v>
      </c>
      <c r="L22" s="105"/>
      <c r="M22" s="105">
        <v>-3678028</v>
      </c>
    </row>
    <row r="23" spans="1:13" ht="16.5" customHeight="1">
      <c r="A23" s="139" t="s">
        <v>130</v>
      </c>
      <c r="G23" s="120">
        <v>-142724</v>
      </c>
      <c r="H23" s="122"/>
      <c r="I23" s="105">
        <v>92053</v>
      </c>
      <c r="J23" s="105"/>
      <c r="K23" s="104">
        <v>-4859426</v>
      </c>
      <c r="L23" s="105"/>
      <c r="M23" s="105">
        <v>3208142</v>
      </c>
    </row>
    <row r="24" spans="1:13" ht="16.5" customHeight="1">
      <c r="A24" s="139" t="s">
        <v>131</v>
      </c>
      <c r="D24" s="142"/>
      <c r="G24" s="120">
        <v>-287762</v>
      </c>
      <c r="H24" s="122"/>
      <c r="I24" s="105">
        <v>-271306</v>
      </c>
      <c r="J24" s="105"/>
      <c r="K24" s="104">
        <v>-10285410</v>
      </c>
      <c r="L24" s="105"/>
      <c r="M24" s="105">
        <v>-9373966</v>
      </c>
    </row>
    <row r="25" spans="1:13" ht="16.5" customHeight="1">
      <c r="A25" s="139" t="s">
        <v>132</v>
      </c>
      <c r="D25" s="142"/>
      <c r="G25" s="120">
        <v>-19917</v>
      </c>
      <c r="H25" s="122"/>
      <c r="I25" s="105">
        <v>-6749</v>
      </c>
      <c r="J25" s="105"/>
      <c r="K25" s="104">
        <v>-724575</v>
      </c>
      <c r="L25" s="105"/>
      <c r="M25" s="105">
        <v>-232529</v>
      </c>
    </row>
    <row r="26" spans="1:13" ht="16.5" customHeight="1">
      <c r="A26" s="139" t="s">
        <v>133</v>
      </c>
      <c r="D26" s="142"/>
      <c r="G26" s="120"/>
      <c r="H26" s="122"/>
      <c r="I26" s="139"/>
      <c r="J26" s="105"/>
      <c r="K26" s="104"/>
      <c r="L26" s="105"/>
      <c r="M26" s="139"/>
    </row>
    <row r="27" spans="1:13" ht="16.5" customHeight="1">
      <c r="B27" s="139" t="s">
        <v>36</v>
      </c>
      <c r="D27" s="142"/>
      <c r="E27" s="142">
        <v>9</v>
      </c>
      <c r="G27" s="162">
        <v>158178</v>
      </c>
      <c r="H27" s="122"/>
      <c r="I27" s="177">
        <v>218768</v>
      </c>
      <c r="J27" s="105"/>
      <c r="K27" s="176">
        <v>5642582</v>
      </c>
      <c r="L27" s="105"/>
      <c r="M27" s="177">
        <v>7531541</v>
      </c>
    </row>
    <row r="28" spans="1:13" ht="16.5" customHeight="1">
      <c r="D28" s="142"/>
      <c r="G28" s="155"/>
      <c r="H28" s="122"/>
      <c r="J28" s="121"/>
      <c r="K28" s="106"/>
      <c r="L28" s="121"/>
    </row>
    <row r="29" spans="1:13" ht="16.5" customHeight="1">
      <c r="A29" s="141" t="s">
        <v>170</v>
      </c>
      <c r="C29" s="141"/>
      <c r="D29" s="142"/>
      <c r="F29" s="142"/>
      <c r="G29" s="120">
        <f>SUM(G12:G27)</f>
        <v>151905</v>
      </c>
      <c r="H29" s="122"/>
      <c r="I29" s="105">
        <f>SUM(I12:I27)</f>
        <v>576850</v>
      </c>
      <c r="J29" s="122"/>
      <c r="K29" s="104">
        <f>SUM(K12:K27)</f>
        <v>5584990</v>
      </c>
      <c r="L29" s="122"/>
      <c r="M29" s="105">
        <f>SUM(M12:M27)</f>
        <v>19875692</v>
      </c>
    </row>
    <row r="30" spans="1:13" ht="16.5" customHeight="1">
      <c r="A30" s="139" t="s">
        <v>135</v>
      </c>
      <c r="D30" s="142"/>
      <c r="E30" s="142">
        <v>17</v>
      </c>
      <c r="F30" s="142"/>
      <c r="G30" s="156">
        <v>-2907</v>
      </c>
      <c r="H30" s="122"/>
      <c r="I30" s="177">
        <v>-204750</v>
      </c>
      <c r="J30" s="105"/>
      <c r="K30" s="176">
        <v>-243598</v>
      </c>
      <c r="L30" s="105"/>
      <c r="M30" s="177">
        <v>-7100747</v>
      </c>
    </row>
    <row r="31" spans="1:13" ht="16.5" customHeight="1">
      <c r="D31" s="142"/>
      <c r="G31" s="155"/>
      <c r="H31" s="122"/>
      <c r="J31" s="121"/>
      <c r="K31" s="106"/>
      <c r="L31" s="121"/>
    </row>
    <row r="32" spans="1:13" ht="16.5" customHeight="1">
      <c r="A32" s="141" t="s">
        <v>136</v>
      </c>
      <c r="G32" s="154">
        <f>SUM(G29:G30)</f>
        <v>148998</v>
      </c>
      <c r="H32" s="122"/>
      <c r="I32" s="177">
        <f>SUM(I29:I30)</f>
        <v>372100</v>
      </c>
      <c r="J32" s="121"/>
      <c r="K32" s="176">
        <f>SUM(K29:K30)</f>
        <v>5341392</v>
      </c>
      <c r="L32" s="121"/>
      <c r="M32" s="177">
        <f>SUM(M29:M30)</f>
        <v>12774945</v>
      </c>
    </row>
    <row r="33" spans="1:13" ht="16.5" customHeight="1">
      <c r="G33" s="155"/>
      <c r="H33" s="122"/>
      <c r="J33" s="121"/>
      <c r="K33" s="106"/>
      <c r="L33" s="121"/>
    </row>
    <row r="34" spans="1:13" ht="16.5" customHeight="1">
      <c r="A34" s="141" t="s">
        <v>137</v>
      </c>
      <c r="G34" s="155"/>
      <c r="H34" s="122"/>
      <c r="J34" s="121"/>
      <c r="K34" s="106"/>
      <c r="L34" s="121"/>
    </row>
    <row r="35" spans="1:13" ht="16.5" customHeight="1">
      <c r="A35" s="139" t="s">
        <v>138</v>
      </c>
      <c r="G35" s="155"/>
      <c r="H35" s="122"/>
      <c r="J35" s="121"/>
      <c r="K35" s="106"/>
      <c r="L35" s="121"/>
    </row>
    <row r="36" spans="1:13" ht="16.5" customHeight="1">
      <c r="A36" s="157" t="s">
        <v>139</v>
      </c>
      <c r="G36" s="120">
        <v>-577</v>
      </c>
      <c r="H36" s="122"/>
      <c r="I36" s="97">
        <v>-1402</v>
      </c>
      <c r="J36" s="197"/>
      <c r="K36" s="106">
        <v>-19280</v>
      </c>
      <c r="L36" s="197"/>
      <c r="M36" s="97">
        <v>-47760</v>
      </c>
    </row>
    <row r="37" spans="1:13" ht="16.5" customHeight="1">
      <c r="A37" s="108" t="s">
        <v>140</v>
      </c>
      <c r="B37" s="158"/>
      <c r="G37" s="155"/>
      <c r="H37" s="122"/>
      <c r="J37" s="197"/>
      <c r="K37" s="106"/>
      <c r="L37" s="197"/>
    </row>
    <row r="38" spans="1:13" ht="16.5" customHeight="1">
      <c r="A38" s="140"/>
      <c r="B38" s="139" t="s">
        <v>141</v>
      </c>
      <c r="G38" s="159">
        <v>2660</v>
      </c>
      <c r="H38" s="122"/>
      <c r="I38" s="97">
        <v>-7525</v>
      </c>
      <c r="J38" s="197"/>
      <c r="K38" s="106">
        <v>92439</v>
      </c>
      <c r="L38" s="197"/>
      <c r="M38" s="97">
        <v>-262191</v>
      </c>
    </row>
    <row r="39" spans="1:13" ht="16.5" customHeight="1">
      <c r="A39" s="160" t="s">
        <v>171</v>
      </c>
      <c r="E39" s="139"/>
      <c r="G39" s="161"/>
      <c r="I39" s="95"/>
      <c r="J39" s="198"/>
      <c r="K39" s="232"/>
      <c r="L39" s="198"/>
      <c r="M39" s="95"/>
    </row>
    <row r="40" spans="1:13" ht="16.5" customHeight="1">
      <c r="B40" s="139" t="s">
        <v>172</v>
      </c>
      <c r="G40" s="120">
        <v>0</v>
      </c>
      <c r="H40" s="122"/>
      <c r="I40" s="97">
        <v>14426</v>
      </c>
      <c r="J40" s="197"/>
      <c r="K40" s="106">
        <v>0</v>
      </c>
      <c r="L40" s="197"/>
      <c r="M40" s="97">
        <v>507738</v>
      </c>
    </row>
    <row r="41" spans="1:13" ht="16.5" customHeight="1">
      <c r="A41" s="139" t="s">
        <v>144</v>
      </c>
      <c r="G41" s="162">
        <v>0</v>
      </c>
      <c r="H41" s="122"/>
      <c r="I41" s="203">
        <v>0</v>
      </c>
      <c r="J41" s="197"/>
      <c r="K41" s="208">
        <v>-3788334</v>
      </c>
      <c r="L41" s="197"/>
      <c r="M41" s="203">
        <v>3863311</v>
      </c>
    </row>
    <row r="42" spans="1:13" ht="16.5" customHeight="1">
      <c r="A42" s="141"/>
      <c r="G42" s="155"/>
      <c r="H42" s="121"/>
      <c r="J42" s="121"/>
      <c r="K42" s="106"/>
      <c r="L42" s="121"/>
    </row>
    <row r="43" spans="1:13" ht="16.5" customHeight="1">
      <c r="A43" s="157" t="s">
        <v>145</v>
      </c>
      <c r="G43" s="161"/>
      <c r="I43" s="95"/>
      <c r="K43" s="232"/>
      <c r="M43" s="95"/>
    </row>
    <row r="44" spans="1:13" ht="16.5" customHeight="1">
      <c r="A44" s="157"/>
      <c r="B44" s="139" t="s">
        <v>146</v>
      </c>
      <c r="G44" s="164">
        <f>SUM(G36:G41)</f>
        <v>2083</v>
      </c>
      <c r="H44" s="121"/>
      <c r="I44" s="203">
        <f>SUM(I36:I41)</f>
        <v>5499</v>
      </c>
      <c r="J44" s="121"/>
      <c r="K44" s="208">
        <f>SUM(K36:K41)</f>
        <v>-3715175</v>
      </c>
      <c r="L44" s="121"/>
      <c r="M44" s="203">
        <f>SUM(M36:M41)</f>
        <v>4061098</v>
      </c>
    </row>
    <row r="45" spans="1:13" ht="16.5" customHeight="1">
      <c r="A45" s="141"/>
      <c r="H45" s="121"/>
      <c r="J45" s="121"/>
      <c r="L45" s="122"/>
    </row>
    <row r="46" spans="1:13" ht="16.5" customHeight="1">
      <c r="A46" s="141"/>
      <c r="H46" s="121"/>
      <c r="J46" s="121"/>
      <c r="L46" s="122"/>
    </row>
    <row r="47" spans="1:13" ht="16.5" customHeight="1">
      <c r="A47" s="141"/>
      <c r="H47" s="121"/>
      <c r="J47" s="121"/>
      <c r="L47" s="122"/>
    </row>
    <row r="48" spans="1:13" ht="16.5" customHeight="1">
      <c r="A48" s="141"/>
      <c r="H48" s="121"/>
      <c r="J48" s="121"/>
      <c r="L48" s="122"/>
    </row>
    <row r="49" spans="1:13" ht="16.5" customHeight="1">
      <c r="A49" s="141"/>
      <c r="H49" s="121"/>
      <c r="J49" s="121"/>
      <c r="L49" s="122"/>
    </row>
    <row r="50" spans="1:13" ht="20.25" customHeight="1">
      <c r="G50" s="122"/>
      <c r="H50" s="121"/>
      <c r="I50" s="105"/>
      <c r="J50" s="121"/>
      <c r="K50" s="105"/>
      <c r="L50" s="121"/>
      <c r="M50" s="105"/>
    </row>
    <row r="51" spans="1:13" ht="16.5" customHeight="1">
      <c r="A51" s="141"/>
      <c r="H51" s="121"/>
      <c r="J51" s="121"/>
      <c r="L51" s="122"/>
    </row>
    <row r="52" spans="1:13" ht="16.5" customHeight="1">
      <c r="A52" s="141"/>
      <c r="H52" s="121"/>
      <c r="J52" s="121"/>
      <c r="L52" s="122"/>
    </row>
    <row r="53" spans="1:13" ht="7.5" customHeight="1">
      <c r="A53" s="141"/>
      <c r="H53" s="121"/>
      <c r="J53" s="121"/>
      <c r="L53" s="122"/>
    </row>
    <row r="54" spans="1:13" ht="21.95" customHeight="1">
      <c r="A54" s="166" t="str">
        <f>'E7-8 PL Conso(3m)'!A102</f>
        <v xml:space="preserve">The condensed notes to the interim financial information are an integral part of this interim financial information.										</v>
      </c>
      <c r="B54" s="166"/>
      <c r="C54" s="166"/>
      <c r="D54" s="166"/>
      <c r="E54" s="167"/>
      <c r="F54" s="166"/>
      <c r="G54" s="165"/>
      <c r="H54" s="165"/>
      <c r="I54" s="203"/>
      <c r="J54" s="165"/>
      <c r="K54" s="203"/>
      <c r="L54" s="163"/>
      <c r="M54" s="203"/>
    </row>
    <row r="55" spans="1:13" s="141" customFormat="1" ht="16.5" customHeight="1">
      <c r="A55" s="141" t="str">
        <f>A1</f>
        <v>Banpu Public Company Limited</v>
      </c>
      <c r="E55" s="147"/>
      <c r="G55" s="168"/>
      <c r="H55" s="168"/>
      <c r="I55" s="204"/>
      <c r="J55" s="168"/>
      <c r="K55" s="204"/>
      <c r="L55" s="153"/>
      <c r="M55" s="204"/>
    </row>
    <row r="56" spans="1:13" ht="16.5" customHeight="1">
      <c r="A56" s="141" t="s">
        <v>115</v>
      </c>
      <c r="B56" s="141"/>
    </row>
    <row r="57" spans="1:13" ht="16.5" customHeight="1">
      <c r="A57" s="143" t="s">
        <v>167</v>
      </c>
      <c r="B57" s="143"/>
      <c r="C57" s="144"/>
      <c r="D57" s="144"/>
      <c r="E57" s="145"/>
      <c r="F57" s="144"/>
      <c r="G57" s="146"/>
      <c r="H57" s="144"/>
      <c r="I57" s="181"/>
      <c r="J57" s="144"/>
      <c r="K57" s="181"/>
      <c r="L57" s="144"/>
      <c r="M57" s="181"/>
    </row>
    <row r="58" spans="1:13" ht="16.5" customHeight="1">
      <c r="A58" s="141"/>
      <c r="B58" s="141"/>
      <c r="H58" s="121"/>
      <c r="J58" s="121"/>
      <c r="L58" s="122"/>
    </row>
    <row r="59" spans="1:13" ht="16.5" customHeight="1">
      <c r="A59" s="141"/>
      <c r="B59" s="141"/>
      <c r="E59" s="147"/>
      <c r="F59" s="148"/>
      <c r="G59" s="267" t="s">
        <v>117</v>
      </c>
      <c r="H59" s="267"/>
      <c r="I59" s="267"/>
      <c r="J59" s="267"/>
      <c r="K59" s="267"/>
      <c r="L59" s="267"/>
      <c r="M59" s="267"/>
    </row>
    <row r="60" spans="1:13" ht="16.5" customHeight="1">
      <c r="A60" s="141"/>
      <c r="B60" s="141"/>
      <c r="E60" s="147"/>
      <c r="F60" s="148"/>
      <c r="G60" s="263" t="s">
        <v>4</v>
      </c>
      <c r="H60" s="263"/>
      <c r="I60" s="263"/>
      <c r="J60" s="193"/>
      <c r="K60" s="264" t="s">
        <v>106</v>
      </c>
      <c r="L60" s="264"/>
      <c r="M60" s="264"/>
    </row>
    <row r="61" spans="1:13" ht="16.5" customHeight="1">
      <c r="E61" s="149" t="s">
        <v>10</v>
      </c>
      <c r="F61" s="147"/>
      <c r="G61" s="150" t="s">
        <v>11</v>
      </c>
      <c r="H61" s="151"/>
      <c r="I61" s="101" t="s">
        <v>12</v>
      </c>
      <c r="J61" s="151"/>
      <c r="K61" s="101" t="s">
        <v>11</v>
      </c>
      <c r="L61" s="151"/>
      <c r="M61" s="101" t="s">
        <v>12</v>
      </c>
    </row>
    <row r="62" spans="1:13" ht="16.5" customHeight="1">
      <c r="A62" s="141"/>
      <c r="G62" s="155"/>
      <c r="H62" s="121"/>
      <c r="J62" s="121"/>
      <c r="K62" s="106"/>
      <c r="L62" s="122"/>
    </row>
    <row r="63" spans="1:13" ht="16.5" customHeight="1">
      <c r="A63" s="141" t="s">
        <v>148</v>
      </c>
      <c r="G63" s="155"/>
      <c r="H63" s="121"/>
      <c r="J63" s="121"/>
      <c r="K63" s="106"/>
      <c r="L63" s="122"/>
    </row>
    <row r="64" spans="1:13" ht="16.5" customHeight="1">
      <c r="A64" s="139" t="s">
        <v>149</v>
      </c>
      <c r="G64" s="155"/>
      <c r="H64" s="121"/>
      <c r="J64" s="121"/>
      <c r="K64" s="106"/>
      <c r="L64" s="122"/>
    </row>
    <row r="65" spans="1:13" ht="16.5" customHeight="1">
      <c r="A65" s="160" t="s">
        <v>173</v>
      </c>
      <c r="G65" s="120">
        <v>-51933</v>
      </c>
      <c r="H65" s="122"/>
      <c r="I65" s="105">
        <v>98459</v>
      </c>
      <c r="J65" s="196"/>
      <c r="K65" s="104">
        <v>-1919531</v>
      </c>
      <c r="L65" s="196"/>
      <c r="M65" s="105">
        <v>3335635</v>
      </c>
    </row>
    <row r="66" spans="1:13" ht="16.5" customHeight="1">
      <c r="A66" s="160" t="s">
        <v>151</v>
      </c>
      <c r="G66" s="120">
        <v>-52475</v>
      </c>
      <c r="H66" s="122"/>
      <c r="I66" s="105">
        <v>44387</v>
      </c>
      <c r="J66" s="196"/>
      <c r="K66" s="104">
        <v>-1764124</v>
      </c>
      <c r="L66" s="196"/>
      <c r="M66" s="105">
        <v>1551059</v>
      </c>
    </row>
    <row r="67" spans="1:13" ht="16.5" customHeight="1">
      <c r="A67" s="160" t="s">
        <v>174</v>
      </c>
      <c r="G67" s="120"/>
      <c r="H67" s="122"/>
      <c r="I67" s="105"/>
      <c r="J67" s="196"/>
      <c r="K67" s="104"/>
      <c r="L67" s="196"/>
      <c r="M67" s="105"/>
    </row>
    <row r="68" spans="1:13" ht="16.5" customHeight="1">
      <c r="B68" s="139" t="s">
        <v>153</v>
      </c>
      <c r="G68" s="120"/>
      <c r="H68" s="122"/>
      <c r="I68" s="105"/>
      <c r="J68" s="196"/>
      <c r="K68" s="104"/>
      <c r="L68" s="196"/>
      <c r="M68" s="105"/>
    </row>
    <row r="69" spans="1:13" ht="16.5" customHeight="1">
      <c r="B69" s="139" t="s">
        <v>154</v>
      </c>
      <c r="E69" s="142">
        <v>9</v>
      </c>
      <c r="G69" s="120">
        <v>105691</v>
      </c>
      <c r="H69" s="122"/>
      <c r="I69" s="105">
        <v>-99444</v>
      </c>
      <c r="J69" s="196"/>
      <c r="K69" s="104">
        <v>-636999</v>
      </c>
      <c r="L69" s="196"/>
      <c r="M69" s="105">
        <v>223834</v>
      </c>
    </row>
    <row r="70" spans="1:13" ht="16.5" customHeight="1">
      <c r="A70" s="139" t="s">
        <v>144</v>
      </c>
      <c r="G70" s="154">
        <v>14541</v>
      </c>
      <c r="H70" s="122"/>
      <c r="I70" s="177">
        <v>-119274</v>
      </c>
      <c r="J70" s="196"/>
      <c r="K70" s="176">
        <v>-1116462</v>
      </c>
      <c r="L70" s="196"/>
      <c r="M70" s="177">
        <v>-3107904</v>
      </c>
    </row>
    <row r="71" spans="1:13" ht="16.5" customHeight="1">
      <c r="A71" s="141"/>
      <c r="G71" s="155"/>
      <c r="H71" s="121"/>
      <c r="J71" s="121"/>
      <c r="K71" s="106"/>
      <c r="L71" s="121"/>
    </row>
    <row r="72" spans="1:13" ht="16.5" customHeight="1">
      <c r="A72" s="139" t="s">
        <v>155</v>
      </c>
      <c r="G72" s="161"/>
      <c r="I72" s="95"/>
      <c r="K72" s="232"/>
      <c r="M72" s="95"/>
    </row>
    <row r="73" spans="1:13" ht="16.5" customHeight="1">
      <c r="B73" s="139" t="s">
        <v>146</v>
      </c>
      <c r="G73" s="164">
        <f>SUM(G65:G70)</f>
        <v>15824</v>
      </c>
      <c r="H73" s="121"/>
      <c r="I73" s="203">
        <f>SUM(I65:I70)</f>
        <v>-75872</v>
      </c>
      <c r="J73" s="121"/>
      <c r="K73" s="208">
        <f>SUM(K65:K70)</f>
        <v>-5437116</v>
      </c>
      <c r="L73" s="121"/>
      <c r="M73" s="203">
        <f>SUM(M65:M70)</f>
        <v>2002624</v>
      </c>
    </row>
    <row r="74" spans="1:13" ht="16.5" customHeight="1">
      <c r="A74" s="141"/>
      <c r="G74" s="155"/>
      <c r="H74" s="121"/>
      <c r="J74" s="121"/>
      <c r="K74" s="106"/>
      <c r="L74" s="121"/>
    </row>
    <row r="75" spans="1:13" ht="16.5" customHeight="1">
      <c r="A75" s="141" t="s">
        <v>175</v>
      </c>
      <c r="B75" s="141"/>
      <c r="G75" s="156">
        <f>G44+G73</f>
        <v>17907</v>
      </c>
      <c r="H75" s="121"/>
      <c r="I75" s="181">
        <f>I44+I73</f>
        <v>-70373</v>
      </c>
      <c r="J75" s="121"/>
      <c r="K75" s="209">
        <f>K44+K73</f>
        <v>-9152291</v>
      </c>
      <c r="L75" s="121"/>
      <c r="M75" s="181">
        <f>M44+M73</f>
        <v>6063722</v>
      </c>
    </row>
    <row r="76" spans="1:13" ht="16.5" customHeight="1">
      <c r="G76" s="155"/>
      <c r="H76" s="121"/>
      <c r="J76" s="121"/>
      <c r="K76" s="106"/>
      <c r="L76" s="121"/>
    </row>
    <row r="77" spans="1:13" ht="16.5" customHeight="1" thickBot="1">
      <c r="A77" s="141" t="s">
        <v>158</v>
      </c>
      <c r="B77" s="141"/>
      <c r="G77" s="169">
        <f>SUM(G32+G75)</f>
        <v>166905</v>
      </c>
      <c r="H77" s="121"/>
      <c r="I77" s="251">
        <f>SUM(I32+I75)</f>
        <v>301727</v>
      </c>
      <c r="J77" s="121"/>
      <c r="K77" s="210">
        <f>SUM(K32+K75)</f>
        <v>-3810899</v>
      </c>
      <c r="L77" s="121"/>
      <c r="M77" s="251">
        <f>SUM(M32+M75)</f>
        <v>18838667</v>
      </c>
    </row>
    <row r="78" spans="1:13" ht="16.5" customHeight="1" thickTop="1">
      <c r="A78" s="141"/>
      <c r="B78" s="141"/>
      <c r="G78" s="155"/>
      <c r="H78" s="121"/>
      <c r="J78" s="121"/>
      <c r="K78" s="106"/>
      <c r="L78" s="121"/>
    </row>
    <row r="79" spans="1:13" ht="16.5" customHeight="1">
      <c r="A79" s="141" t="s">
        <v>176</v>
      </c>
      <c r="E79" s="147"/>
      <c r="G79" s="155"/>
      <c r="H79" s="121"/>
      <c r="J79" s="121"/>
      <c r="K79" s="106"/>
      <c r="L79" s="121"/>
    </row>
    <row r="80" spans="1:13" ht="16.5" customHeight="1">
      <c r="A80" s="139" t="s">
        <v>160</v>
      </c>
      <c r="G80" s="120">
        <v>45200</v>
      </c>
      <c r="H80" s="122"/>
      <c r="I80" s="105">
        <v>193419</v>
      </c>
      <c r="J80" s="196"/>
      <c r="K80" s="104">
        <v>1658920</v>
      </c>
      <c r="L80" s="196"/>
      <c r="M80" s="105">
        <v>6626289</v>
      </c>
    </row>
    <row r="81" spans="1:13" ht="16.5" customHeight="1">
      <c r="A81" s="139" t="s">
        <v>102</v>
      </c>
      <c r="F81" s="142"/>
      <c r="G81" s="154">
        <v>103798</v>
      </c>
      <c r="H81" s="122"/>
      <c r="I81" s="177">
        <v>178681</v>
      </c>
      <c r="J81" s="196"/>
      <c r="K81" s="176">
        <v>3682472</v>
      </c>
      <c r="L81" s="196"/>
      <c r="M81" s="177">
        <v>6148656</v>
      </c>
    </row>
    <row r="82" spans="1:13" ht="16.5" customHeight="1">
      <c r="G82" s="120"/>
      <c r="H82" s="121"/>
      <c r="I82" s="105"/>
      <c r="J82" s="121"/>
      <c r="K82" s="104"/>
      <c r="L82" s="121"/>
      <c r="M82" s="105"/>
    </row>
    <row r="83" spans="1:13" ht="16.5" customHeight="1" thickBot="1">
      <c r="A83" s="141"/>
      <c r="G83" s="174">
        <f>SUM(G80:G81)</f>
        <v>148998</v>
      </c>
      <c r="H83" s="121"/>
      <c r="I83" s="138">
        <f>SUM(I80:I81)</f>
        <v>372100</v>
      </c>
      <c r="J83" s="121"/>
      <c r="K83" s="116">
        <f>SUM(K80:K81)</f>
        <v>5341392</v>
      </c>
      <c r="L83" s="121"/>
      <c r="M83" s="138">
        <f>SUM(M80:M81)</f>
        <v>12774945</v>
      </c>
    </row>
    <row r="84" spans="1:13" ht="16.5" customHeight="1" thickTop="1">
      <c r="A84" s="141"/>
      <c r="G84" s="155"/>
      <c r="H84" s="121"/>
      <c r="J84" s="121"/>
      <c r="K84" s="106"/>
      <c r="L84" s="121"/>
    </row>
    <row r="85" spans="1:13" ht="16.5" customHeight="1">
      <c r="A85" s="141" t="s">
        <v>161</v>
      </c>
      <c r="G85" s="155"/>
      <c r="H85" s="121"/>
      <c r="J85" s="121"/>
      <c r="K85" s="106"/>
      <c r="L85" s="121"/>
    </row>
    <row r="86" spans="1:13" ht="16.5" customHeight="1">
      <c r="A86" s="139" t="s">
        <v>160</v>
      </c>
      <c r="G86" s="120">
        <v>41108</v>
      </c>
      <c r="H86" s="122"/>
      <c r="I86" s="105">
        <v>153256</v>
      </c>
      <c r="J86" s="196"/>
      <c r="K86" s="104">
        <v>-5359993</v>
      </c>
      <c r="L86" s="196"/>
      <c r="M86" s="105">
        <v>11935929</v>
      </c>
    </row>
    <row r="87" spans="1:13" ht="16.5" customHeight="1">
      <c r="A87" s="139" t="s">
        <v>102</v>
      </c>
      <c r="G87" s="154">
        <v>125797</v>
      </c>
      <c r="H87" s="122"/>
      <c r="I87" s="177">
        <v>148471</v>
      </c>
      <c r="J87" s="196"/>
      <c r="K87" s="176">
        <v>1549094</v>
      </c>
      <c r="L87" s="196"/>
      <c r="M87" s="177">
        <v>6902738</v>
      </c>
    </row>
    <row r="88" spans="1:13" ht="16.5" customHeight="1">
      <c r="G88" s="155"/>
      <c r="H88" s="121"/>
      <c r="J88" s="121"/>
      <c r="K88" s="106"/>
      <c r="L88" s="121"/>
    </row>
    <row r="89" spans="1:13" ht="16.5" customHeight="1" thickBot="1">
      <c r="A89" s="141"/>
      <c r="G89" s="169">
        <f>SUM(G86:G88)</f>
        <v>166905</v>
      </c>
      <c r="H89" s="121"/>
      <c r="I89" s="251">
        <f>SUM(I86:I88)</f>
        <v>301727</v>
      </c>
      <c r="J89" s="121"/>
      <c r="K89" s="210">
        <f>SUM(K86:K88)</f>
        <v>-3810899</v>
      </c>
      <c r="L89" s="121"/>
      <c r="M89" s="251">
        <f>SUM(M86:M88)</f>
        <v>18838667</v>
      </c>
    </row>
    <row r="90" spans="1:13" ht="16.5" customHeight="1" thickTop="1">
      <c r="A90" s="141"/>
      <c r="H90" s="170"/>
      <c r="I90" s="121"/>
      <c r="J90" s="170"/>
      <c r="K90" s="121"/>
      <c r="L90" s="170"/>
      <c r="M90" s="121"/>
    </row>
    <row r="91" spans="1:13" ht="16.5" customHeight="1">
      <c r="B91" s="141"/>
      <c r="F91" s="142"/>
      <c r="G91" s="265" t="s">
        <v>162</v>
      </c>
      <c r="H91" s="265"/>
      <c r="I91" s="265"/>
      <c r="J91" s="193"/>
      <c r="K91" s="266" t="s">
        <v>163</v>
      </c>
      <c r="L91" s="266"/>
      <c r="M91" s="266"/>
    </row>
    <row r="92" spans="1:13" ht="16.5" customHeight="1">
      <c r="B92" s="141"/>
      <c r="E92" s="147"/>
      <c r="F92" s="147"/>
      <c r="G92" s="195" t="s">
        <v>11</v>
      </c>
      <c r="H92" s="151"/>
      <c r="I92" s="205" t="s">
        <v>12</v>
      </c>
      <c r="J92" s="151"/>
      <c r="K92" s="205" t="s">
        <v>11</v>
      </c>
      <c r="L92" s="151"/>
      <c r="M92" s="205" t="s">
        <v>12</v>
      </c>
    </row>
    <row r="93" spans="1:13" ht="16.5" customHeight="1">
      <c r="E93" s="139"/>
      <c r="G93" s="161"/>
      <c r="I93" s="95"/>
      <c r="K93" s="232"/>
      <c r="M93" s="95"/>
    </row>
    <row r="94" spans="1:13" ht="16.5" customHeight="1">
      <c r="A94" s="141" t="s">
        <v>177</v>
      </c>
      <c r="F94" s="142"/>
      <c r="G94" s="161"/>
      <c r="I94" s="95"/>
      <c r="K94" s="232"/>
      <c r="M94" s="95"/>
    </row>
    <row r="95" spans="1:13" ht="16.5" customHeight="1">
      <c r="E95" s="139"/>
      <c r="G95" s="161"/>
      <c r="I95" s="95"/>
      <c r="K95" s="232"/>
      <c r="M95" s="95"/>
    </row>
    <row r="96" spans="1:13" ht="16.5" customHeight="1">
      <c r="A96" s="139" t="s">
        <v>178</v>
      </c>
      <c r="B96" s="141"/>
      <c r="E96" s="142">
        <v>18</v>
      </c>
      <c r="F96" s="142"/>
      <c r="G96" s="171">
        <v>4.511472088376824E-3</v>
      </c>
      <c r="H96" s="172"/>
      <c r="I96" s="254">
        <v>2.3E-2</v>
      </c>
      <c r="J96" s="199"/>
      <c r="K96" s="213">
        <v>0.16557901054978055</v>
      </c>
      <c r="L96" s="199"/>
      <c r="M96" s="254">
        <v>0.78400000000000003</v>
      </c>
    </row>
    <row r="97" spans="1:13" ht="16.5" customHeight="1">
      <c r="A97" s="139" t="s">
        <v>179</v>
      </c>
      <c r="B97" s="141"/>
      <c r="E97" s="142">
        <v>18</v>
      </c>
      <c r="F97" s="142"/>
      <c r="G97" s="171">
        <v>4.511472088376824E-3</v>
      </c>
      <c r="H97" s="172"/>
      <c r="I97" s="252">
        <v>2.1999999999999999E-2</v>
      </c>
      <c r="J97" s="233"/>
      <c r="K97" s="234">
        <v>0.16557901054978055</v>
      </c>
      <c r="L97" s="233"/>
      <c r="M97" s="254">
        <v>0.749</v>
      </c>
    </row>
    <row r="98" spans="1:13" ht="16.5" customHeight="1">
      <c r="B98" s="141"/>
      <c r="F98" s="142"/>
      <c r="G98" s="173"/>
      <c r="H98" s="172"/>
      <c r="I98" s="206"/>
      <c r="J98" s="172"/>
      <c r="K98" s="206"/>
      <c r="L98" s="172"/>
      <c r="M98" s="206"/>
    </row>
    <row r="99" spans="1:13" ht="16.5" customHeight="1">
      <c r="B99" s="141"/>
      <c r="F99" s="142"/>
      <c r="G99" s="173"/>
      <c r="H99" s="172"/>
      <c r="I99" s="206"/>
      <c r="J99" s="172"/>
      <c r="K99" s="206"/>
      <c r="L99" s="172"/>
      <c r="M99" s="206"/>
    </row>
    <row r="100" spans="1:13" ht="16.5" customHeight="1">
      <c r="B100" s="141"/>
      <c r="G100" s="139"/>
      <c r="I100" s="95"/>
      <c r="K100" s="95"/>
      <c r="M100" s="95"/>
    </row>
    <row r="101" spans="1:13" ht="16.5" customHeight="1">
      <c r="B101" s="141"/>
      <c r="F101" s="142"/>
      <c r="G101" s="173"/>
      <c r="H101" s="172"/>
      <c r="I101" s="206"/>
      <c r="J101" s="172"/>
      <c r="K101" s="206"/>
      <c r="L101" s="172"/>
      <c r="M101" s="206"/>
    </row>
    <row r="102" spans="1:13" ht="16.5" customHeight="1">
      <c r="B102" s="141"/>
      <c r="F102" s="142"/>
      <c r="G102" s="173"/>
      <c r="H102" s="172"/>
      <c r="I102" s="206"/>
      <c r="J102" s="172"/>
      <c r="K102" s="206"/>
      <c r="L102" s="172"/>
      <c r="M102" s="206"/>
    </row>
    <row r="103" spans="1:13" ht="16.5" customHeight="1">
      <c r="B103" s="141"/>
      <c r="F103" s="142"/>
      <c r="G103" s="173"/>
      <c r="H103" s="172"/>
      <c r="I103" s="206"/>
      <c r="J103" s="172"/>
      <c r="K103" s="206"/>
      <c r="L103" s="172"/>
      <c r="M103" s="206"/>
    </row>
    <row r="104" spans="1:13" ht="17.25" customHeight="1">
      <c r="B104" s="141"/>
      <c r="F104" s="142"/>
      <c r="G104" s="173"/>
      <c r="H104" s="172"/>
      <c r="I104" s="206"/>
      <c r="J104" s="172"/>
      <c r="K104" s="206"/>
      <c r="L104" s="172"/>
      <c r="M104" s="206"/>
    </row>
    <row r="105" spans="1:13" ht="21.75" customHeight="1">
      <c r="B105" s="141"/>
      <c r="F105" s="142"/>
      <c r="G105" s="173"/>
      <c r="H105" s="172"/>
      <c r="I105" s="206"/>
      <c r="J105" s="172"/>
      <c r="K105" s="206"/>
      <c r="L105" s="172"/>
      <c r="M105" s="206"/>
    </row>
    <row r="106" spans="1:13" ht="20.25" customHeight="1"/>
    <row r="107" spans="1:13" ht="21.95" customHeight="1">
      <c r="A107" s="166" t="str">
        <f>A54</f>
        <v xml:space="preserve">The condensed notes to the interim financial information are an integral part of this interim financial information.										</v>
      </c>
      <c r="B107" s="166"/>
      <c r="C107" s="166"/>
      <c r="D107" s="166"/>
      <c r="E107" s="167"/>
      <c r="F107" s="166"/>
      <c r="G107" s="165"/>
      <c r="H107" s="165"/>
      <c r="I107" s="203"/>
      <c r="J107" s="165"/>
      <c r="K107" s="203"/>
      <c r="L107" s="163"/>
      <c r="M107" s="203"/>
    </row>
  </sheetData>
  <mergeCells count="8">
    <mergeCell ref="G91:I91"/>
    <mergeCell ref="K91:M91"/>
    <mergeCell ref="G5:M5"/>
    <mergeCell ref="G59:M59"/>
    <mergeCell ref="G6:I6"/>
    <mergeCell ref="K6:M6"/>
    <mergeCell ref="G60:I60"/>
    <mergeCell ref="K60:M6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54" max="16383" man="1"/>
  </rowBreaks>
  <ignoredErrors>
    <ignoredError sqref="G92:M92 G61:M61 G7:M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17CF6-1370-43A8-9743-E6EBA56B6FDC}">
  <sheetPr>
    <tabColor rgb="FFBAFCDE"/>
  </sheetPr>
  <dimension ref="A1:M57"/>
  <sheetViews>
    <sheetView topLeftCell="A36" zoomScaleNormal="100" zoomScaleSheetLayoutView="55" workbookViewId="0">
      <selection activeCell="K46" sqref="K46:M46"/>
    </sheetView>
  </sheetViews>
  <sheetFormatPr defaultColWidth="9.33203125" defaultRowHeight="19.5"/>
  <cols>
    <col min="1" max="3" width="1.6640625" style="139" customWidth="1"/>
    <col min="4" max="4" width="53.33203125" style="139" customWidth="1"/>
    <col min="5" max="5" width="5.6640625" style="142" customWidth="1"/>
    <col min="6" max="6" width="0.5" style="139" customWidth="1"/>
    <col min="7" max="7" width="11.6640625" style="97" customWidth="1"/>
    <col min="8" max="8" width="0.5" style="95" customWidth="1"/>
    <col min="9" max="9" width="11.6640625" style="97" customWidth="1"/>
    <col min="10" max="10" width="0.5" style="95" customWidth="1"/>
    <col min="11" max="11" width="12.33203125" style="97" bestFit="1" customWidth="1"/>
    <col min="12" max="12" width="0.5" style="95" customWidth="1"/>
    <col min="13" max="13" width="12.33203125" style="97" bestFit="1" customWidth="1"/>
    <col min="14" max="16384" width="9.33203125" style="139"/>
  </cols>
  <sheetData>
    <row r="1" spans="1:13" ht="16.5" customHeight="1">
      <c r="A1" s="141" t="s">
        <v>0</v>
      </c>
      <c r="B1" s="141"/>
    </row>
    <row r="2" spans="1:13" ht="16.5" customHeight="1">
      <c r="A2" s="141" t="s">
        <v>115</v>
      </c>
      <c r="B2" s="141"/>
    </row>
    <row r="3" spans="1:13" ht="16.5" customHeight="1">
      <c r="A3" s="143" t="s">
        <v>116</v>
      </c>
      <c r="B3" s="143"/>
      <c r="C3" s="144"/>
      <c r="D3" s="144"/>
      <c r="E3" s="145"/>
      <c r="F3" s="144"/>
      <c r="G3" s="181"/>
      <c r="H3" s="180"/>
      <c r="I3" s="181"/>
      <c r="J3" s="180"/>
      <c r="K3" s="181"/>
      <c r="L3" s="180"/>
      <c r="M3" s="181"/>
    </row>
    <row r="4" spans="1:13" ht="15" customHeight="1">
      <c r="A4" s="141"/>
      <c r="B4" s="141"/>
    </row>
    <row r="5" spans="1:13" ht="15" customHeight="1">
      <c r="A5" s="141"/>
      <c r="B5" s="141"/>
      <c r="E5" s="147"/>
      <c r="F5" s="148"/>
      <c r="G5" s="268" t="s">
        <v>180</v>
      </c>
      <c r="H5" s="268"/>
      <c r="I5" s="268"/>
      <c r="J5" s="268"/>
      <c r="K5" s="268"/>
      <c r="L5" s="268"/>
      <c r="M5" s="268"/>
    </row>
    <row r="6" spans="1:13" ht="15" customHeight="1">
      <c r="A6" s="141"/>
      <c r="B6" s="141"/>
      <c r="E6" s="147"/>
      <c r="F6" s="148"/>
      <c r="G6" s="270" t="s">
        <v>4</v>
      </c>
      <c r="H6" s="270"/>
      <c r="I6" s="270"/>
      <c r="J6" s="207"/>
      <c r="K6" s="271" t="s">
        <v>106</v>
      </c>
      <c r="L6" s="271"/>
      <c r="M6" s="271"/>
    </row>
    <row r="7" spans="1:13" ht="15" customHeight="1">
      <c r="E7" s="175" t="s">
        <v>10</v>
      </c>
      <c r="F7" s="147"/>
      <c r="G7" s="101" t="s">
        <v>11</v>
      </c>
      <c r="H7" s="102"/>
      <c r="I7" s="101" t="s">
        <v>12</v>
      </c>
      <c r="J7" s="102"/>
      <c r="K7" s="101" t="s">
        <v>11</v>
      </c>
      <c r="L7" s="102"/>
      <c r="M7" s="101" t="s">
        <v>12</v>
      </c>
    </row>
    <row r="8" spans="1:13" ht="13.35" customHeight="1">
      <c r="E8" s="147"/>
      <c r="F8" s="147"/>
      <c r="G8" s="201"/>
      <c r="H8" s="102"/>
      <c r="I8" s="103"/>
      <c r="J8" s="102"/>
      <c r="K8" s="201"/>
      <c r="L8" s="102"/>
      <c r="M8" s="103"/>
    </row>
    <row r="9" spans="1:13" ht="15" customHeight="1">
      <c r="A9" s="139" t="s">
        <v>181</v>
      </c>
      <c r="G9" s="104">
        <v>11503</v>
      </c>
      <c r="H9" s="105"/>
      <c r="I9" s="105">
        <v>12109</v>
      </c>
      <c r="J9" s="105"/>
      <c r="K9" s="104">
        <v>400411</v>
      </c>
      <c r="L9" s="105"/>
      <c r="M9" s="105">
        <v>425824</v>
      </c>
    </row>
    <row r="10" spans="1:13" ht="15" customHeight="1">
      <c r="A10" s="139" t="s">
        <v>182</v>
      </c>
      <c r="G10" s="176">
        <v>-10563</v>
      </c>
      <c r="H10" s="105"/>
      <c r="I10" s="177">
        <v>-12328</v>
      </c>
      <c r="J10" s="105"/>
      <c r="K10" s="176">
        <v>-367668</v>
      </c>
      <c r="L10" s="105"/>
      <c r="M10" s="177">
        <v>-433555</v>
      </c>
    </row>
    <row r="11" spans="1:13" ht="13.35" customHeight="1">
      <c r="G11" s="106"/>
      <c r="H11" s="97"/>
      <c r="J11" s="97"/>
      <c r="K11" s="106"/>
      <c r="L11" s="97"/>
    </row>
    <row r="12" spans="1:13" ht="15" customHeight="1">
      <c r="A12" s="141" t="s">
        <v>120</v>
      </c>
      <c r="G12" s="104">
        <f>SUM(G9:G10)</f>
        <v>940</v>
      </c>
      <c r="H12" s="105"/>
      <c r="I12" s="105">
        <f>SUM(I9:I11)</f>
        <v>-219</v>
      </c>
      <c r="J12" s="105"/>
      <c r="K12" s="104">
        <f>SUM(K9:K11)</f>
        <v>32743</v>
      </c>
      <c r="L12" s="105"/>
      <c r="M12" s="105">
        <f>SUM(M9:M11)</f>
        <v>-7731</v>
      </c>
    </row>
    <row r="13" spans="1:13" ht="15" customHeight="1">
      <c r="A13" s="139" t="s">
        <v>183</v>
      </c>
      <c r="E13" s="142">
        <v>21</v>
      </c>
      <c r="G13" s="104">
        <v>19811</v>
      </c>
      <c r="H13" s="105"/>
      <c r="I13" s="105">
        <v>131690</v>
      </c>
      <c r="J13" s="105"/>
      <c r="K13" s="104">
        <v>689569</v>
      </c>
      <c r="L13" s="105"/>
      <c r="M13" s="105">
        <v>4631155</v>
      </c>
    </row>
    <row r="14" spans="1:13" ht="15" customHeight="1">
      <c r="A14" s="139" t="s">
        <v>122</v>
      </c>
      <c r="G14" s="104">
        <v>9091</v>
      </c>
      <c r="H14" s="105"/>
      <c r="I14" s="105">
        <v>7915</v>
      </c>
      <c r="J14" s="97"/>
      <c r="K14" s="104">
        <v>316436</v>
      </c>
      <c r="L14" s="97"/>
      <c r="M14" s="105">
        <v>278364</v>
      </c>
    </row>
    <row r="15" spans="1:13" ht="15" customHeight="1">
      <c r="A15" s="139" t="s">
        <v>123</v>
      </c>
      <c r="G15" s="104">
        <v>41094</v>
      </c>
      <c r="H15" s="97"/>
      <c r="I15" s="97">
        <v>34789</v>
      </c>
      <c r="J15" s="105"/>
      <c r="K15" s="106">
        <v>1430336</v>
      </c>
      <c r="L15" s="105"/>
      <c r="M15" s="97">
        <v>1223420</v>
      </c>
    </row>
    <row r="16" spans="1:13" ht="15" customHeight="1">
      <c r="A16" s="139" t="s">
        <v>124</v>
      </c>
      <c r="G16" s="104">
        <v>-1153</v>
      </c>
      <c r="H16" s="105"/>
      <c r="I16" s="105">
        <v>-948</v>
      </c>
      <c r="J16" s="105"/>
      <c r="K16" s="104">
        <v>-40140</v>
      </c>
      <c r="L16" s="105"/>
      <c r="M16" s="105">
        <v>-33331</v>
      </c>
    </row>
    <row r="17" spans="1:13" ht="15" customHeight="1">
      <c r="A17" s="139" t="s">
        <v>125</v>
      </c>
      <c r="B17" s="141"/>
      <c r="F17" s="142"/>
      <c r="G17" s="104">
        <v>-12297</v>
      </c>
      <c r="H17" s="97"/>
      <c r="I17" s="105">
        <v>-12233</v>
      </c>
      <c r="J17" s="97"/>
      <c r="K17" s="104">
        <v>-428020</v>
      </c>
      <c r="L17" s="97"/>
      <c r="M17" s="105">
        <v>-430159</v>
      </c>
    </row>
    <row r="18" spans="1:13" ht="15" customHeight="1">
      <c r="A18" s="95" t="s">
        <v>184</v>
      </c>
      <c r="G18" s="104">
        <v>-3463</v>
      </c>
      <c r="H18" s="105"/>
      <c r="I18" s="105">
        <v>-355</v>
      </c>
      <c r="J18" s="97"/>
      <c r="K18" s="104">
        <v>-120548</v>
      </c>
      <c r="L18" s="97"/>
      <c r="M18" s="105">
        <v>-12497</v>
      </c>
    </row>
    <row r="19" spans="1:13" ht="15" customHeight="1">
      <c r="A19" s="139" t="s">
        <v>130</v>
      </c>
      <c r="G19" s="104">
        <v>-214065</v>
      </c>
      <c r="H19" s="105"/>
      <c r="I19" s="105">
        <v>36515</v>
      </c>
      <c r="J19" s="105"/>
      <c r="K19" s="104">
        <v>-7450855</v>
      </c>
      <c r="L19" s="105"/>
      <c r="M19" s="105">
        <v>1284117</v>
      </c>
    </row>
    <row r="20" spans="1:13" ht="15" customHeight="1">
      <c r="A20" s="139" t="s">
        <v>131</v>
      </c>
      <c r="G20" s="104">
        <v>-53770</v>
      </c>
      <c r="H20" s="105"/>
      <c r="I20" s="105">
        <v>-55976</v>
      </c>
      <c r="J20" s="97"/>
      <c r="K20" s="104">
        <v>-1871529</v>
      </c>
      <c r="L20" s="97"/>
      <c r="M20" s="105">
        <v>-1968516</v>
      </c>
    </row>
    <row r="21" spans="1:13" ht="15" customHeight="1">
      <c r="A21" s="139" t="s">
        <v>132</v>
      </c>
      <c r="G21" s="176">
        <v>-744</v>
      </c>
      <c r="H21" s="105"/>
      <c r="I21" s="177">
        <v>-832</v>
      </c>
      <c r="J21" s="97"/>
      <c r="K21" s="176">
        <v>-25909</v>
      </c>
      <c r="L21" s="97"/>
      <c r="M21" s="177">
        <v>-29250</v>
      </c>
    </row>
    <row r="22" spans="1:13" ht="13.35" customHeight="1">
      <c r="G22" s="104"/>
      <c r="H22" s="97"/>
      <c r="I22" s="105"/>
      <c r="J22" s="97"/>
      <c r="K22" s="104"/>
      <c r="L22" s="97"/>
      <c r="M22" s="105"/>
    </row>
    <row r="23" spans="1:13" ht="15" customHeight="1">
      <c r="A23" s="141" t="s">
        <v>134</v>
      </c>
      <c r="C23" s="141"/>
      <c r="F23" s="142"/>
      <c r="G23" s="104">
        <f>SUM(G12:G21)</f>
        <v>-214556</v>
      </c>
      <c r="H23" s="105"/>
      <c r="I23" s="105">
        <f>SUM(I12:I21)</f>
        <v>140346</v>
      </c>
      <c r="J23" s="105"/>
      <c r="K23" s="104">
        <f>SUM(K12:K21)</f>
        <v>-7467917</v>
      </c>
      <c r="L23" s="105"/>
      <c r="M23" s="105">
        <f>SUM(M12:M21)</f>
        <v>4935572</v>
      </c>
    </row>
    <row r="24" spans="1:13" ht="15" customHeight="1">
      <c r="A24" s="139" t="s">
        <v>135</v>
      </c>
      <c r="E24" s="142">
        <v>17</v>
      </c>
      <c r="F24" s="142"/>
      <c r="G24" s="176">
        <v>102760</v>
      </c>
      <c r="H24" s="105"/>
      <c r="I24" s="177">
        <v>-19381</v>
      </c>
      <c r="J24" s="97"/>
      <c r="K24" s="176">
        <v>3576723</v>
      </c>
      <c r="L24" s="97"/>
      <c r="M24" s="177">
        <v>-681557</v>
      </c>
    </row>
    <row r="25" spans="1:13" ht="13.35" customHeight="1">
      <c r="G25" s="106"/>
      <c r="H25" s="97"/>
      <c r="J25" s="97"/>
      <c r="K25" s="106"/>
      <c r="L25" s="97"/>
    </row>
    <row r="26" spans="1:13" ht="15" customHeight="1">
      <c r="A26" s="141" t="s">
        <v>185</v>
      </c>
      <c r="G26" s="176">
        <f>SUM(G23:G24)</f>
        <v>-111796</v>
      </c>
      <c r="H26" s="97"/>
      <c r="I26" s="177">
        <f>SUM(I23:I24)</f>
        <v>120965</v>
      </c>
      <c r="J26" s="97"/>
      <c r="K26" s="176">
        <f>SUM(K23:K24)</f>
        <v>-3891194</v>
      </c>
      <c r="L26" s="97"/>
      <c r="M26" s="177">
        <f>SUM(M23:M24)</f>
        <v>4254015</v>
      </c>
    </row>
    <row r="27" spans="1:13" ht="13.35" customHeight="1">
      <c r="G27" s="106"/>
      <c r="H27" s="97"/>
      <c r="J27" s="97"/>
      <c r="K27" s="106"/>
      <c r="L27" s="97"/>
    </row>
    <row r="28" spans="1:13" ht="15" customHeight="1">
      <c r="A28" s="141" t="s">
        <v>137</v>
      </c>
      <c r="G28" s="106"/>
      <c r="H28" s="97"/>
      <c r="J28" s="97"/>
      <c r="K28" s="106"/>
      <c r="L28" s="97"/>
    </row>
    <row r="29" spans="1:13" ht="15" customHeight="1">
      <c r="A29" s="139" t="s">
        <v>138</v>
      </c>
      <c r="G29" s="106"/>
      <c r="H29" s="97"/>
      <c r="J29" s="97"/>
      <c r="K29" s="106"/>
      <c r="L29" s="97"/>
    </row>
    <row r="30" spans="1:13" ht="15" customHeight="1">
      <c r="A30" s="160" t="s">
        <v>140</v>
      </c>
      <c r="B30" s="158"/>
      <c r="G30" s="106"/>
      <c r="H30" s="97"/>
      <c r="J30" s="97"/>
      <c r="K30" s="106"/>
      <c r="L30" s="97"/>
    </row>
    <row r="31" spans="1:13" ht="15" customHeight="1">
      <c r="A31" s="140"/>
      <c r="B31" s="139" t="s">
        <v>141</v>
      </c>
      <c r="G31" s="104">
        <v>982</v>
      </c>
      <c r="H31" s="105"/>
      <c r="I31" s="97">
        <v>639</v>
      </c>
      <c r="J31" s="97"/>
      <c r="K31" s="106">
        <v>34170</v>
      </c>
      <c r="L31" s="97"/>
      <c r="M31" s="97">
        <v>22478</v>
      </c>
    </row>
    <row r="32" spans="1:13" ht="15" customHeight="1">
      <c r="A32" s="139" t="s">
        <v>186</v>
      </c>
      <c r="G32" s="176">
        <v>0</v>
      </c>
      <c r="H32" s="105"/>
      <c r="I32" s="203">
        <v>0</v>
      </c>
      <c r="J32" s="97"/>
      <c r="K32" s="208">
        <v>-9633106</v>
      </c>
      <c r="L32" s="97"/>
      <c r="M32" s="203">
        <v>1904619</v>
      </c>
    </row>
    <row r="33" spans="1:13" ht="13.35" customHeight="1">
      <c r="A33" s="141"/>
      <c r="G33" s="106"/>
      <c r="H33" s="97"/>
      <c r="J33" s="97"/>
      <c r="K33" s="106"/>
      <c r="L33" s="97"/>
    </row>
    <row r="34" spans="1:13" ht="15" customHeight="1">
      <c r="A34" s="139" t="s">
        <v>187</v>
      </c>
      <c r="G34" s="208">
        <f>SUM(G30:G32)</f>
        <v>982</v>
      </c>
      <c r="H34" s="97"/>
      <c r="I34" s="203">
        <f>SUM(I30:I32)</f>
        <v>639</v>
      </c>
      <c r="J34" s="97"/>
      <c r="K34" s="208">
        <f>SUM(K30:K32)</f>
        <v>-9598936</v>
      </c>
      <c r="L34" s="97"/>
      <c r="M34" s="203">
        <f>SUM(M30:M32)</f>
        <v>1927097</v>
      </c>
    </row>
    <row r="35" spans="1:13" ht="13.35" customHeight="1">
      <c r="A35" s="141"/>
      <c r="G35" s="106"/>
      <c r="H35" s="97"/>
      <c r="J35" s="97"/>
      <c r="K35" s="106"/>
      <c r="L35" s="97"/>
    </row>
    <row r="36" spans="1:13" ht="15" customHeight="1">
      <c r="A36" s="139" t="s">
        <v>188</v>
      </c>
      <c r="G36" s="106"/>
      <c r="H36" s="97"/>
      <c r="J36" s="97"/>
      <c r="K36" s="106"/>
      <c r="L36" s="97"/>
    </row>
    <row r="37" spans="1:13" ht="15" customHeight="1">
      <c r="A37" s="160" t="s">
        <v>189</v>
      </c>
      <c r="G37" s="115">
        <v>-7132</v>
      </c>
      <c r="H37" s="105"/>
      <c r="I37" s="203">
        <v>-819</v>
      </c>
      <c r="J37" s="97"/>
      <c r="K37" s="208">
        <v>-248217</v>
      </c>
      <c r="L37" s="97"/>
      <c r="M37" s="203">
        <v>-28811</v>
      </c>
    </row>
    <row r="38" spans="1:13" ht="13.35" customHeight="1">
      <c r="A38" s="141"/>
      <c r="G38" s="106"/>
      <c r="H38" s="97"/>
      <c r="J38" s="97"/>
      <c r="K38" s="106"/>
      <c r="L38" s="97"/>
    </row>
    <row r="39" spans="1:13" ht="15" customHeight="1">
      <c r="A39" s="139" t="s">
        <v>190</v>
      </c>
      <c r="G39" s="208">
        <f>SUM(G37)</f>
        <v>-7132</v>
      </c>
      <c r="H39" s="97"/>
      <c r="I39" s="203">
        <f>SUM(I37)</f>
        <v>-819</v>
      </c>
      <c r="J39" s="97"/>
      <c r="K39" s="208">
        <f>SUM(K37)</f>
        <v>-248217</v>
      </c>
      <c r="L39" s="97"/>
      <c r="M39" s="203">
        <f>SUM(M37)</f>
        <v>-28811</v>
      </c>
    </row>
    <row r="40" spans="1:13" ht="13.35" customHeight="1">
      <c r="A40" s="141"/>
      <c r="G40" s="106"/>
      <c r="H40" s="97"/>
      <c r="J40" s="97"/>
      <c r="K40" s="106"/>
      <c r="L40" s="97"/>
    </row>
    <row r="41" spans="1:13" ht="15" customHeight="1">
      <c r="A41" s="141" t="s">
        <v>175</v>
      </c>
      <c r="B41" s="141"/>
      <c r="G41" s="209">
        <f>G34+G39</f>
        <v>-6150</v>
      </c>
      <c r="H41" s="97"/>
      <c r="I41" s="181">
        <f>I34+I39</f>
        <v>-180</v>
      </c>
      <c r="J41" s="97"/>
      <c r="K41" s="209">
        <f>K34+K39</f>
        <v>-9847153</v>
      </c>
      <c r="L41" s="97"/>
      <c r="M41" s="181">
        <f>M34+M39</f>
        <v>1898286</v>
      </c>
    </row>
    <row r="42" spans="1:13" ht="13.35" customHeight="1">
      <c r="G42" s="106"/>
      <c r="H42" s="97"/>
      <c r="J42" s="97"/>
      <c r="K42" s="106"/>
      <c r="L42" s="97"/>
    </row>
    <row r="43" spans="1:13" ht="15" customHeight="1" thickBot="1">
      <c r="A43" s="141" t="s">
        <v>158</v>
      </c>
      <c r="G43" s="210">
        <f>SUM(G26+G41)</f>
        <v>-117946</v>
      </c>
      <c r="H43" s="97"/>
      <c r="I43" s="251">
        <f>SUM(I26+I41)</f>
        <v>120785</v>
      </c>
      <c r="J43" s="97"/>
      <c r="K43" s="210">
        <f>SUM(K26+K41)</f>
        <v>-13738347</v>
      </c>
      <c r="L43" s="97"/>
      <c r="M43" s="251">
        <f>SUM(M26+M41)</f>
        <v>6152301</v>
      </c>
    </row>
    <row r="44" spans="1:13" ht="13.35" customHeight="1" thickTop="1">
      <c r="B44" s="141"/>
    </row>
    <row r="45" spans="1:13" ht="13.35" customHeight="1">
      <c r="B45" s="141"/>
    </row>
    <row r="46" spans="1:13" ht="15" customHeight="1">
      <c r="G46" s="272" t="s">
        <v>162</v>
      </c>
      <c r="H46" s="272"/>
      <c r="I46" s="272"/>
      <c r="J46" s="207"/>
      <c r="K46" s="273" t="s">
        <v>163</v>
      </c>
      <c r="L46" s="273"/>
      <c r="M46" s="273"/>
    </row>
    <row r="47" spans="1:13" ht="15" customHeight="1">
      <c r="E47" s="147"/>
      <c r="F47" s="142"/>
      <c r="G47" s="205" t="s">
        <v>11</v>
      </c>
      <c r="H47" s="102"/>
      <c r="I47" s="205" t="s">
        <v>12</v>
      </c>
      <c r="J47" s="102"/>
      <c r="K47" s="205" t="s">
        <v>11</v>
      </c>
      <c r="L47" s="102"/>
      <c r="M47" s="205" t="s">
        <v>12</v>
      </c>
    </row>
    <row r="48" spans="1:13" ht="13.35" customHeight="1">
      <c r="G48" s="211"/>
      <c r="H48" s="202"/>
      <c r="I48" s="202"/>
      <c r="J48" s="202"/>
      <c r="K48" s="211"/>
      <c r="L48" s="212"/>
      <c r="M48" s="202"/>
    </row>
    <row r="49" spans="1:13" ht="15" customHeight="1">
      <c r="A49" s="141" t="s">
        <v>164</v>
      </c>
      <c r="G49" s="106"/>
      <c r="K49" s="106"/>
    </row>
    <row r="50" spans="1:13" ht="13.35" customHeight="1">
      <c r="G50" s="211"/>
      <c r="H50" s="202"/>
      <c r="I50" s="202"/>
      <c r="J50" s="202"/>
      <c r="K50" s="211"/>
      <c r="L50" s="212"/>
      <c r="M50" s="202"/>
    </row>
    <row r="51" spans="1:13" ht="15" customHeight="1">
      <c r="A51" s="139" t="s">
        <v>165</v>
      </c>
      <c r="B51" s="141"/>
      <c r="E51" s="142">
        <v>18</v>
      </c>
      <c r="F51" s="142"/>
      <c r="G51" s="213">
        <v>-1.0999999999999999E-2</v>
      </c>
      <c r="H51" s="206"/>
      <c r="I51" s="206">
        <v>1.4E-2</v>
      </c>
      <c r="J51" s="206"/>
      <c r="K51" s="213">
        <v>-0.38800000000000001</v>
      </c>
      <c r="L51" s="206"/>
      <c r="M51" s="206">
        <v>0.503</v>
      </c>
    </row>
    <row r="52" spans="1:13" ht="15" customHeight="1">
      <c r="A52" s="139" t="s">
        <v>166</v>
      </c>
      <c r="B52" s="141"/>
      <c r="E52" s="142">
        <v>18</v>
      </c>
      <c r="F52" s="142"/>
      <c r="G52" s="213">
        <v>-1.0999999999999999E-2</v>
      </c>
      <c r="H52" s="206"/>
      <c r="I52" s="206">
        <v>1.4E-2</v>
      </c>
      <c r="J52" s="206"/>
      <c r="K52" s="213">
        <v>-0.38800000000000001</v>
      </c>
      <c r="L52" s="206"/>
      <c r="M52" s="206">
        <v>0.48899999999999999</v>
      </c>
    </row>
    <row r="53" spans="1:13" ht="15" customHeight="1">
      <c r="G53" s="202"/>
      <c r="H53" s="202"/>
      <c r="I53" s="202"/>
      <c r="J53" s="202"/>
      <c r="K53" s="202"/>
      <c r="L53" s="212"/>
      <c r="M53" s="202"/>
    </row>
    <row r="54" spans="1:13" ht="15" customHeight="1">
      <c r="G54" s="202"/>
      <c r="H54" s="202"/>
      <c r="I54" s="202"/>
      <c r="J54" s="202"/>
      <c r="K54" s="202"/>
      <c r="L54" s="212"/>
      <c r="M54" s="202"/>
    </row>
    <row r="55" spans="1:13" ht="15" customHeight="1">
      <c r="G55" s="202"/>
      <c r="H55" s="202"/>
      <c r="I55" s="202"/>
      <c r="J55" s="202"/>
      <c r="K55" s="202"/>
      <c r="L55" s="212"/>
      <c r="M55" s="202"/>
    </row>
    <row r="56" spans="1:13" ht="18" customHeight="1">
      <c r="G56" s="105"/>
      <c r="H56" s="97"/>
      <c r="I56" s="105"/>
      <c r="J56" s="97"/>
      <c r="K56" s="105"/>
      <c r="L56" s="97"/>
      <c r="M56" s="105"/>
    </row>
    <row r="57" spans="1:13" ht="21.95" customHeight="1">
      <c r="A57" s="269" t="str">
        <f>'E9-10 PL Conso(9m)'!A54</f>
        <v xml:space="preserve">The condensed notes to the interim financial information are an integral part of this interim financial information.										</v>
      </c>
      <c r="B57" s="269"/>
      <c r="C57" s="269"/>
      <c r="D57" s="269"/>
      <c r="E57" s="269"/>
      <c r="F57" s="269"/>
      <c r="G57" s="269"/>
      <c r="H57" s="269"/>
      <c r="I57" s="269"/>
      <c r="J57" s="269"/>
      <c r="K57" s="269"/>
      <c r="L57" s="269"/>
      <c r="M57" s="269"/>
    </row>
  </sheetData>
  <mergeCells count="6">
    <mergeCell ref="G5:M5"/>
    <mergeCell ref="A57:M57"/>
    <mergeCell ref="G6:I6"/>
    <mergeCell ref="K6:M6"/>
    <mergeCell ref="G46:I46"/>
    <mergeCell ref="K46:M46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&amp;R&amp;"Cordia New,Regular"&amp;13&amp;P</oddFooter>
  </headerFooter>
  <ignoredErrors>
    <ignoredError sqref="G7:M7 G47:M4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A7994-4767-4BEE-9E54-23D92E021283}">
  <sheetPr>
    <tabColor rgb="FFBAFCDE"/>
  </sheetPr>
  <dimension ref="A1:M56"/>
  <sheetViews>
    <sheetView zoomScaleNormal="100" zoomScaleSheetLayoutView="72" workbookViewId="0"/>
  </sheetViews>
  <sheetFormatPr defaultColWidth="9.33203125" defaultRowHeight="19.5"/>
  <cols>
    <col min="1" max="3" width="1.6640625" style="139" customWidth="1"/>
    <col min="4" max="4" width="53.33203125" style="139" customWidth="1"/>
    <col min="5" max="5" width="5.6640625" style="142" customWidth="1"/>
    <col min="6" max="6" width="0.5" style="139" customWidth="1"/>
    <col min="7" max="7" width="11.6640625" style="97" customWidth="1"/>
    <col min="8" max="8" width="0.5" style="95" customWidth="1"/>
    <col min="9" max="9" width="11.6640625" style="97" customWidth="1"/>
    <col min="10" max="10" width="0.5" style="95" customWidth="1"/>
    <col min="11" max="11" width="12.33203125" style="97" bestFit="1" customWidth="1"/>
    <col min="12" max="12" width="0.5" style="95" customWidth="1"/>
    <col min="13" max="13" width="12.33203125" style="97" bestFit="1" customWidth="1"/>
    <col min="14" max="16384" width="9.33203125" style="139"/>
  </cols>
  <sheetData>
    <row r="1" spans="1:13" ht="16.5" customHeight="1">
      <c r="A1" s="141" t="s">
        <v>0</v>
      </c>
      <c r="B1" s="141"/>
    </row>
    <row r="2" spans="1:13" ht="16.5" customHeight="1">
      <c r="A2" s="141" t="s">
        <v>115</v>
      </c>
      <c r="B2" s="141"/>
    </row>
    <row r="3" spans="1:13" ht="16.5" customHeight="1">
      <c r="A3" s="143" t="s">
        <v>167</v>
      </c>
      <c r="B3" s="143"/>
      <c r="C3" s="144"/>
      <c r="D3" s="144"/>
      <c r="E3" s="145"/>
      <c r="F3" s="144"/>
      <c r="G3" s="181"/>
      <c r="H3" s="180"/>
      <c r="I3" s="181"/>
      <c r="J3" s="180"/>
      <c r="K3" s="181"/>
      <c r="L3" s="180"/>
      <c r="M3" s="181"/>
    </row>
    <row r="4" spans="1:13" ht="15" customHeight="1">
      <c r="A4" s="141"/>
      <c r="B4" s="141"/>
    </row>
    <row r="5" spans="1:13" ht="15" customHeight="1">
      <c r="A5" s="141"/>
      <c r="B5" s="141"/>
      <c r="E5" s="147"/>
      <c r="F5" s="148"/>
      <c r="G5" s="268" t="s">
        <v>180</v>
      </c>
      <c r="H5" s="268"/>
      <c r="I5" s="268"/>
      <c r="J5" s="268"/>
      <c r="K5" s="268"/>
      <c r="L5" s="268"/>
      <c r="M5" s="268"/>
    </row>
    <row r="6" spans="1:13" ht="15" customHeight="1">
      <c r="A6" s="141"/>
      <c r="B6" s="141"/>
      <c r="E6" s="147"/>
      <c r="F6" s="148"/>
      <c r="G6" s="270" t="s">
        <v>4</v>
      </c>
      <c r="H6" s="270"/>
      <c r="I6" s="270"/>
      <c r="J6" s="207"/>
      <c r="K6" s="271" t="s">
        <v>106</v>
      </c>
      <c r="L6" s="271"/>
      <c r="M6" s="271"/>
    </row>
    <row r="7" spans="1:13" ht="15" customHeight="1">
      <c r="E7" s="175" t="s">
        <v>10</v>
      </c>
      <c r="F7" s="147"/>
      <c r="G7" s="101" t="s">
        <v>11</v>
      </c>
      <c r="H7" s="102"/>
      <c r="I7" s="101" t="s">
        <v>12</v>
      </c>
      <c r="J7" s="102"/>
      <c r="K7" s="101" t="s">
        <v>11</v>
      </c>
      <c r="L7" s="102"/>
      <c r="M7" s="101" t="s">
        <v>12</v>
      </c>
    </row>
    <row r="8" spans="1:13" ht="13.35" customHeight="1">
      <c r="E8" s="147"/>
      <c r="F8" s="147"/>
      <c r="G8" s="201"/>
      <c r="H8" s="102"/>
      <c r="I8" s="103"/>
      <c r="J8" s="102"/>
      <c r="K8" s="201"/>
      <c r="L8" s="102"/>
      <c r="M8" s="103"/>
    </row>
    <row r="9" spans="1:13" ht="15" customHeight="1">
      <c r="A9" s="139" t="s">
        <v>181</v>
      </c>
      <c r="G9" s="104">
        <v>46179</v>
      </c>
      <c r="H9" s="105"/>
      <c r="I9" s="105">
        <v>40548</v>
      </c>
      <c r="J9" s="105"/>
      <c r="K9" s="104">
        <v>1650129</v>
      </c>
      <c r="L9" s="105"/>
      <c r="M9" s="105">
        <v>1396535</v>
      </c>
    </row>
    <row r="10" spans="1:13" ht="15" customHeight="1">
      <c r="A10" s="139" t="s">
        <v>182</v>
      </c>
      <c r="G10" s="176">
        <v>-42294</v>
      </c>
      <c r="H10" s="105"/>
      <c r="I10" s="177">
        <v>-38871</v>
      </c>
      <c r="J10" s="105"/>
      <c r="K10" s="176">
        <v>-1511475</v>
      </c>
      <c r="L10" s="105"/>
      <c r="M10" s="177">
        <v>-1339705</v>
      </c>
    </row>
    <row r="11" spans="1:13" ht="13.35" customHeight="1">
      <c r="G11" s="106"/>
      <c r="H11" s="97"/>
      <c r="J11" s="97"/>
      <c r="K11" s="106"/>
      <c r="L11" s="97"/>
    </row>
    <row r="12" spans="1:13" ht="15" customHeight="1">
      <c r="A12" s="141" t="s">
        <v>120</v>
      </c>
      <c r="G12" s="104">
        <f>SUM(G9:G10)</f>
        <v>3885</v>
      </c>
      <c r="H12" s="105"/>
      <c r="I12" s="105">
        <f>SUM(I9:I10)</f>
        <v>1677</v>
      </c>
      <c r="J12" s="105"/>
      <c r="K12" s="104">
        <f>SUM(K9:K10)</f>
        <v>138654</v>
      </c>
      <c r="L12" s="105"/>
      <c r="M12" s="105">
        <f>SUM(M9:M10)</f>
        <v>56830</v>
      </c>
    </row>
    <row r="13" spans="1:13" ht="15" customHeight="1">
      <c r="A13" s="139" t="s">
        <v>183</v>
      </c>
      <c r="E13" s="142">
        <v>21</v>
      </c>
      <c r="G13" s="104">
        <v>46484</v>
      </c>
      <c r="H13" s="105"/>
      <c r="I13" s="105">
        <v>432534</v>
      </c>
      <c r="J13" s="105"/>
      <c r="K13" s="104">
        <v>1668688</v>
      </c>
      <c r="L13" s="105"/>
      <c r="M13" s="105">
        <v>15003762</v>
      </c>
    </row>
    <row r="14" spans="1:13" ht="15" customHeight="1">
      <c r="A14" s="139" t="s">
        <v>121</v>
      </c>
      <c r="G14" s="104">
        <v>195</v>
      </c>
      <c r="H14" s="105"/>
      <c r="I14" s="105">
        <v>122</v>
      </c>
      <c r="J14" s="105"/>
      <c r="K14" s="104">
        <v>7169</v>
      </c>
      <c r="L14" s="105"/>
      <c r="M14" s="105">
        <v>4197</v>
      </c>
    </row>
    <row r="15" spans="1:13" ht="15" customHeight="1">
      <c r="A15" s="139" t="s">
        <v>122</v>
      </c>
      <c r="G15" s="104">
        <v>23822</v>
      </c>
      <c r="H15" s="105"/>
      <c r="I15" s="105">
        <v>29285</v>
      </c>
      <c r="J15" s="97"/>
      <c r="K15" s="104">
        <v>850079</v>
      </c>
      <c r="L15" s="97"/>
      <c r="M15" s="105">
        <v>1008484</v>
      </c>
    </row>
    <row r="16" spans="1:13" ht="15" customHeight="1">
      <c r="A16" s="139" t="s">
        <v>123</v>
      </c>
      <c r="G16" s="104">
        <v>124598</v>
      </c>
      <c r="H16" s="97"/>
      <c r="I16" s="97">
        <v>101948</v>
      </c>
      <c r="J16" s="105"/>
      <c r="K16" s="106">
        <v>4451756</v>
      </c>
      <c r="L16" s="105"/>
      <c r="M16" s="97">
        <v>3520200</v>
      </c>
    </row>
    <row r="17" spans="1:13" ht="15" customHeight="1">
      <c r="A17" s="139" t="s">
        <v>124</v>
      </c>
      <c r="G17" s="104">
        <v>-3349</v>
      </c>
      <c r="H17" s="105"/>
      <c r="I17" s="105">
        <v>-4045</v>
      </c>
      <c r="J17" s="105"/>
      <c r="K17" s="104">
        <v>-119591</v>
      </c>
      <c r="L17" s="105"/>
      <c r="M17" s="105">
        <v>-139149</v>
      </c>
    </row>
    <row r="18" spans="1:13" ht="15" customHeight="1">
      <c r="A18" s="139" t="s">
        <v>125</v>
      </c>
      <c r="B18" s="141"/>
      <c r="F18" s="142"/>
      <c r="G18" s="104">
        <v>-36788</v>
      </c>
      <c r="H18" s="97"/>
      <c r="I18" s="105">
        <v>-39530</v>
      </c>
      <c r="J18" s="97"/>
      <c r="K18" s="104">
        <v>-1315712</v>
      </c>
      <c r="L18" s="97"/>
      <c r="M18" s="105">
        <v>-1365202</v>
      </c>
    </row>
    <row r="19" spans="1:13" ht="15" customHeight="1">
      <c r="A19" s="95" t="s">
        <v>191</v>
      </c>
      <c r="G19" s="104">
        <v>-1467</v>
      </c>
      <c r="H19" s="105"/>
      <c r="I19" s="105">
        <v>10014</v>
      </c>
      <c r="J19" s="97"/>
      <c r="K19" s="104">
        <v>-48920</v>
      </c>
      <c r="L19" s="97"/>
      <c r="M19" s="105">
        <v>344454</v>
      </c>
    </row>
    <row r="20" spans="1:13" ht="15" customHeight="1">
      <c r="A20" s="139" t="s">
        <v>130</v>
      </c>
      <c r="G20" s="104">
        <v>-109077</v>
      </c>
      <c r="H20" s="105"/>
      <c r="I20" s="105">
        <v>77992</v>
      </c>
      <c r="J20" s="105"/>
      <c r="K20" s="104">
        <v>-3681813</v>
      </c>
      <c r="L20" s="105"/>
      <c r="M20" s="105">
        <v>2724869</v>
      </c>
    </row>
    <row r="21" spans="1:13" ht="15" customHeight="1">
      <c r="A21" s="139" t="s">
        <v>131</v>
      </c>
      <c r="G21" s="104">
        <v>-161357</v>
      </c>
      <c r="H21" s="105"/>
      <c r="I21" s="105">
        <v>-163734</v>
      </c>
      <c r="J21" s="97"/>
      <c r="K21" s="104">
        <v>-5764472</v>
      </c>
      <c r="L21" s="97"/>
      <c r="M21" s="105">
        <v>-5653446</v>
      </c>
    </row>
    <row r="22" spans="1:13" ht="15" customHeight="1">
      <c r="A22" s="139" t="s">
        <v>132</v>
      </c>
      <c r="G22" s="176">
        <v>-2254</v>
      </c>
      <c r="H22" s="105"/>
      <c r="I22" s="177">
        <v>-2544</v>
      </c>
      <c r="J22" s="97"/>
      <c r="K22" s="176">
        <v>-80503</v>
      </c>
      <c r="L22" s="97"/>
      <c r="M22" s="177">
        <v>-87782</v>
      </c>
    </row>
    <row r="23" spans="1:13" ht="13.35" customHeight="1">
      <c r="G23" s="104"/>
      <c r="H23" s="97"/>
      <c r="I23" s="105"/>
      <c r="J23" s="97"/>
      <c r="K23" s="104"/>
      <c r="L23" s="97"/>
      <c r="M23" s="105"/>
    </row>
    <row r="24" spans="1:13" ht="15" customHeight="1">
      <c r="A24" s="141" t="s">
        <v>134</v>
      </c>
      <c r="C24" s="141"/>
      <c r="F24" s="142"/>
      <c r="G24" s="104">
        <f>SUM(G12:G22)</f>
        <v>-115308</v>
      </c>
      <c r="H24" s="105"/>
      <c r="I24" s="105">
        <f>SUM(I12:I22)</f>
        <v>443719</v>
      </c>
      <c r="J24" s="105"/>
      <c r="K24" s="104">
        <f>SUM(K12:K22)</f>
        <v>-3894665</v>
      </c>
      <c r="L24" s="105"/>
      <c r="M24" s="105">
        <f>SUM(M12:M22)</f>
        <v>15417217</v>
      </c>
    </row>
    <row r="25" spans="1:13" ht="15" customHeight="1">
      <c r="A25" s="139" t="s">
        <v>135</v>
      </c>
      <c r="E25" s="142">
        <v>17</v>
      </c>
      <c r="F25" s="142"/>
      <c r="G25" s="176">
        <v>47591</v>
      </c>
      <c r="H25" s="105"/>
      <c r="I25" s="177">
        <v>-45719</v>
      </c>
      <c r="J25" s="97"/>
      <c r="K25" s="176">
        <v>1601473</v>
      </c>
      <c r="L25" s="97"/>
      <c r="M25" s="177">
        <v>-1594587</v>
      </c>
    </row>
    <row r="26" spans="1:13" ht="13.35" customHeight="1">
      <c r="G26" s="106"/>
      <c r="H26" s="97"/>
      <c r="J26" s="97"/>
      <c r="K26" s="106"/>
      <c r="L26" s="97"/>
    </row>
    <row r="27" spans="1:13" ht="15" customHeight="1">
      <c r="A27" s="141" t="s">
        <v>185</v>
      </c>
      <c r="G27" s="176">
        <f>SUM(G24:G25)</f>
        <v>-67717</v>
      </c>
      <c r="H27" s="97"/>
      <c r="I27" s="177">
        <f>SUM(I24:I25)</f>
        <v>398000</v>
      </c>
      <c r="J27" s="97"/>
      <c r="K27" s="176">
        <f>SUM(K24:K25)</f>
        <v>-2293192</v>
      </c>
      <c r="L27" s="97"/>
      <c r="M27" s="177">
        <f>SUM(M24:M25)</f>
        <v>13822630</v>
      </c>
    </row>
    <row r="28" spans="1:13" ht="13.35" customHeight="1">
      <c r="G28" s="106"/>
      <c r="H28" s="97"/>
      <c r="J28" s="97"/>
      <c r="K28" s="106"/>
      <c r="L28" s="97"/>
    </row>
    <row r="29" spans="1:13" ht="15" customHeight="1">
      <c r="A29" s="141" t="s">
        <v>137</v>
      </c>
      <c r="G29" s="106"/>
      <c r="H29" s="97"/>
      <c r="J29" s="97"/>
      <c r="K29" s="106"/>
      <c r="L29" s="97"/>
    </row>
    <row r="30" spans="1:13" ht="15" customHeight="1">
      <c r="A30" s="139" t="s">
        <v>138</v>
      </c>
      <c r="G30" s="106"/>
      <c r="H30" s="97"/>
      <c r="J30" s="97"/>
      <c r="K30" s="106"/>
      <c r="L30" s="97"/>
    </row>
    <row r="31" spans="1:13" ht="15" customHeight="1">
      <c r="A31" s="160" t="s">
        <v>140</v>
      </c>
      <c r="B31" s="158"/>
      <c r="G31" s="106"/>
      <c r="H31" s="97"/>
      <c r="J31" s="97"/>
      <c r="K31" s="106"/>
      <c r="L31" s="97"/>
    </row>
    <row r="32" spans="1:13" ht="15" customHeight="1">
      <c r="A32" s="140"/>
      <c r="B32" s="139" t="s">
        <v>141</v>
      </c>
      <c r="G32" s="104">
        <v>-388</v>
      </c>
      <c r="H32" s="105"/>
      <c r="I32" s="97">
        <v>872</v>
      </c>
      <c r="J32" s="97"/>
      <c r="K32" s="106">
        <v>-15020</v>
      </c>
      <c r="L32" s="97"/>
      <c r="M32" s="97">
        <v>30120</v>
      </c>
    </row>
    <row r="33" spans="1:13" ht="15" customHeight="1">
      <c r="A33" s="139" t="s">
        <v>186</v>
      </c>
      <c r="G33" s="176">
        <v>0</v>
      </c>
      <c r="H33" s="105"/>
      <c r="I33" s="203">
        <v>0</v>
      </c>
      <c r="J33" s="97"/>
      <c r="K33" s="208">
        <v>-3788334</v>
      </c>
      <c r="L33" s="97"/>
      <c r="M33" s="203">
        <v>3863311</v>
      </c>
    </row>
    <row r="34" spans="1:13" ht="13.35" customHeight="1">
      <c r="A34" s="141"/>
      <c r="G34" s="106"/>
      <c r="H34" s="97"/>
      <c r="J34" s="97"/>
      <c r="K34" s="106"/>
      <c r="L34" s="97"/>
    </row>
    <row r="35" spans="1:13" ht="15" customHeight="1">
      <c r="A35" s="139" t="s">
        <v>187</v>
      </c>
      <c r="G35" s="208">
        <f>SUM(G31:G33)</f>
        <v>-388</v>
      </c>
      <c r="H35" s="97"/>
      <c r="I35" s="203">
        <f>SUM(I31:I33)</f>
        <v>872</v>
      </c>
      <c r="J35" s="97"/>
      <c r="K35" s="208">
        <f>SUM(K31:K33)</f>
        <v>-3803354</v>
      </c>
      <c r="L35" s="97"/>
      <c r="M35" s="203">
        <f>SUM(M31:M33)</f>
        <v>3893431</v>
      </c>
    </row>
    <row r="36" spans="1:13" ht="13.35" customHeight="1">
      <c r="A36" s="141"/>
      <c r="G36" s="106"/>
      <c r="H36" s="97"/>
      <c r="J36" s="97"/>
      <c r="K36" s="106"/>
      <c r="L36" s="97"/>
    </row>
    <row r="37" spans="1:13" ht="15" customHeight="1">
      <c r="A37" s="139" t="s">
        <v>188</v>
      </c>
      <c r="G37" s="106"/>
      <c r="H37" s="97"/>
      <c r="J37" s="97"/>
      <c r="K37" s="106"/>
      <c r="L37" s="97"/>
    </row>
    <row r="38" spans="1:13" ht="15" customHeight="1">
      <c r="A38" s="160" t="s">
        <v>189</v>
      </c>
      <c r="G38" s="115">
        <v>-6375</v>
      </c>
      <c r="H38" s="105"/>
      <c r="I38" s="203">
        <v>-10609</v>
      </c>
      <c r="J38" s="97"/>
      <c r="K38" s="208">
        <v>-222008</v>
      </c>
      <c r="L38" s="97"/>
      <c r="M38" s="203">
        <v>-365242</v>
      </c>
    </row>
    <row r="39" spans="1:13" ht="13.35" customHeight="1">
      <c r="A39" s="141"/>
      <c r="G39" s="106"/>
      <c r="H39" s="97"/>
      <c r="J39" s="97"/>
      <c r="K39" s="106"/>
      <c r="L39" s="97"/>
    </row>
    <row r="40" spans="1:13" ht="15" customHeight="1">
      <c r="A40" s="139" t="s">
        <v>190</v>
      </c>
      <c r="G40" s="208">
        <f>SUM(G38)</f>
        <v>-6375</v>
      </c>
      <c r="H40" s="97"/>
      <c r="I40" s="203">
        <f>SUM(I38)</f>
        <v>-10609</v>
      </c>
      <c r="J40" s="97"/>
      <c r="K40" s="208">
        <f>SUM(K38)</f>
        <v>-222008</v>
      </c>
      <c r="L40" s="97"/>
      <c r="M40" s="203">
        <f>SUM(M38)</f>
        <v>-365242</v>
      </c>
    </row>
    <row r="41" spans="1:13" ht="13.35" customHeight="1">
      <c r="A41" s="141"/>
      <c r="G41" s="106"/>
      <c r="H41" s="97"/>
      <c r="J41" s="97"/>
      <c r="K41" s="106"/>
      <c r="L41" s="97"/>
    </row>
    <row r="42" spans="1:13" ht="15" customHeight="1">
      <c r="A42" s="141" t="s">
        <v>175</v>
      </c>
      <c r="B42" s="141"/>
      <c r="G42" s="209">
        <f>G35+G40</f>
        <v>-6763</v>
      </c>
      <c r="H42" s="97"/>
      <c r="I42" s="181">
        <f>I35+I40</f>
        <v>-9737</v>
      </c>
      <c r="J42" s="97"/>
      <c r="K42" s="209">
        <f>K35+K40</f>
        <v>-4025362</v>
      </c>
      <c r="L42" s="97"/>
      <c r="M42" s="181">
        <f>M35+M40</f>
        <v>3528189</v>
      </c>
    </row>
    <row r="43" spans="1:13" ht="13.35" customHeight="1">
      <c r="G43" s="106"/>
      <c r="H43" s="97"/>
      <c r="J43" s="97"/>
      <c r="K43" s="106"/>
      <c r="L43" s="97"/>
    </row>
    <row r="44" spans="1:13" ht="15" customHeight="1" thickBot="1">
      <c r="A44" s="141" t="s">
        <v>158</v>
      </c>
      <c r="G44" s="210">
        <f>SUM(G27+G42)</f>
        <v>-74480</v>
      </c>
      <c r="H44" s="97"/>
      <c r="I44" s="251">
        <f>SUM(I27+I42)</f>
        <v>388263</v>
      </c>
      <c r="J44" s="97"/>
      <c r="K44" s="210">
        <f>SUM(K27+K42)</f>
        <v>-6318554</v>
      </c>
      <c r="L44" s="97"/>
      <c r="M44" s="251">
        <f>SUM(M27+M42)</f>
        <v>17350819</v>
      </c>
    </row>
    <row r="45" spans="1:13" ht="13.35" customHeight="1" thickTop="1">
      <c r="B45" s="141"/>
    </row>
    <row r="46" spans="1:13" ht="15" customHeight="1">
      <c r="G46" s="272" t="s">
        <v>162</v>
      </c>
      <c r="H46" s="272"/>
      <c r="I46" s="272"/>
      <c r="J46" s="207"/>
      <c r="K46" s="273" t="s">
        <v>163</v>
      </c>
      <c r="L46" s="273"/>
      <c r="M46" s="273"/>
    </row>
    <row r="47" spans="1:13" ht="15" customHeight="1">
      <c r="E47" s="147"/>
      <c r="F47" s="142"/>
      <c r="G47" s="205" t="s">
        <v>11</v>
      </c>
      <c r="H47" s="102"/>
      <c r="I47" s="205" t="s">
        <v>12</v>
      </c>
      <c r="J47" s="102"/>
      <c r="K47" s="205" t="s">
        <v>11</v>
      </c>
      <c r="L47" s="102"/>
      <c r="M47" s="205" t="s">
        <v>12</v>
      </c>
    </row>
    <row r="48" spans="1:13" ht="13.35" customHeight="1">
      <c r="G48" s="211"/>
      <c r="H48" s="202"/>
      <c r="I48" s="202"/>
      <c r="J48" s="202"/>
      <c r="K48" s="211"/>
      <c r="L48" s="212"/>
      <c r="M48" s="202"/>
    </row>
    <row r="49" spans="1:13" ht="15" customHeight="1">
      <c r="A49" s="141" t="s">
        <v>164</v>
      </c>
      <c r="G49" s="106"/>
      <c r="K49" s="106"/>
    </row>
    <row r="50" spans="1:13" ht="13.35" customHeight="1">
      <c r="G50" s="211"/>
      <c r="H50" s="202"/>
      <c r="I50" s="202"/>
      <c r="J50" s="202"/>
      <c r="K50" s="211"/>
      <c r="L50" s="212"/>
      <c r="M50" s="202"/>
    </row>
    <row r="51" spans="1:13" ht="15" customHeight="1">
      <c r="A51" s="139" t="s">
        <v>165</v>
      </c>
      <c r="B51" s="141"/>
      <c r="E51" s="142">
        <v>18</v>
      </c>
      <c r="F51" s="142"/>
      <c r="G51" s="213">
        <v>-7.0000000000000001E-3</v>
      </c>
      <c r="H51" s="206"/>
      <c r="I51" s="206">
        <v>4.7E-2</v>
      </c>
      <c r="J51" s="206"/>
      <c r="K51" s="213">
        <v>-0.22900000000000001</v>
      </c>
      <c r="L51" s="206"/>
      <c r="M51" s="206">
        <v>1.635</v>
      </c>
    </row>
    <row r="52" spans="1:13" ht="15" customHeight="1">
      <c r="A52" s="139" t="s">
        <v>166</v>
      </c>
      <c r="B52" s="141"/>
      <c r="E52" s="142">
        <v>18</v>
      </c>
      <c r="F52" s="142"/>
      <c r="G52" s="213">
        <v>-7.0000000000000001E-3</v>
      </c>
      <c r="H52" s="206"/>
      <c r="I52" s="206">
        <v>4.4999999999999998E-2</v>
      </c>
      <c r="J52" s="206"/>
      <c r="K52" s="213">
        <v>-0.22900000000000001</v>
      </c>
      <c r="L52" s="206"/>
      <c r="M52" s="206">
        <v>1.5629999999999999</v>
      </c>
    </row>
    <row r="53" spans="1:13" ht="15" customHeight="1">
      <c r="B53" s="141"/>
      <c r="F53" s="142"/>
      <c r="G53" s="202"/>
      <c r="H53" s="206"/>
      <c r="I53" s="206"/>
      <c r="J53" s="206"/>
      <c r="K53" s="202"/>
      <c r="L53" s="206"/>
      <c r="M53" s="206"/>
    </row>
    <row r="54" spans="1:13" ht="19.5" customHeight="1">
      <c r="G54" s="202"/>
      <c r="H54" s="202"/>
      <c r="I54" s="202"/>
      <c r="J54" s="202"/>
      <c r="K54" s="202"/>
      <c r="L54" s="212"/>
      <c r="M54" s="202"/>
    </row>
    <row r="55" spans="1:13" ht="25.5" customHeight="1">
      <c r="G55" s="202"/>
      <c r="H55" s="202"/>
      <c r="I55" s="202"/>
      <c r="J55" s="202"/>
      <c r="K55" s="202"/>
      <c r="L55" s="212"/>
      <c r="M55" s="202"/>
    </row>
    <row r="56" spans="1:13" ht="21.95" customHeight="1">
      <c r="A56" s="269" t="s">
        <v>147</v>
      </c>
      <c r="B56" s="269"/>
      <c r="C56" s="269"/>
      <c r="D56" s="269"/>
      <c r="E56" s="269"/>
      <c r="F56" s="269"/>
      <c r="G56" s="269"/>
      <c r="H56" s="269"/>
      <c r="I56" s="269"/>
      <c r="J56" s="269"/>
      <c r="K56" s="269"/>
      <c r="L56" s="269"/>
      <c r="M56" s="269"/>
    </row>
  </sheetData>
  <mergeCells count="6">
    <mergeCell ref="G5:M5"/>
    <mergeCell ref="A56:M56"/>
    <mergeCell ref="G6:I6"/>
    <mergeCell ref="K6:M6"/>
    <mergeCell ref="G46:I46"/>
    <mergeCell ref="K46:M46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&amp;R&amp;"Cordia New,Regular"&amp;13&amp;P</oddFooter>
  </headerFooter>
  <ignoredErrors>
    <ignoredError sqref="G47:M47 G7:M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9595D-2D8B-4E2A-9F24-610A30AEFD49}">
  <sheetPr>
    <tabColor theme="8" tint="0.79998168889431442"/>
  </sheetPr>
  <dimension ref="A1:AF48"/>
  <sheetViews>
    <sheetView zoomScale="85" zoomScaleNormal="85" workbookViewId="0">
      <selection activeCell="AD14" sqref="AD14"/>
    </sheetView>
  </sheetViews>
  <sheetFormatPr defaultColWidth="9.33203125" defaultRowHeight="16.5" customHeight="1"/>
  <cols>
    <col min="1" max="1" width="52.33203125" style="95" customWidth="1"/>
    <col min="2" max="2" width="6.6640625" style="105" bestFit="1" customWidth="1"/>
    <col min="3" max="3" width="0.5" style="95" customWidth="1"/>
    <col min="4" max="4" width="12.33203125" style="105" customWidth="1"/>
    <col min="5" max="5" width="0.5" style="113" customWidth="1"/>
    <col min="6" max="6" width="12.33203125" style="105" customWidth="1"/>
    <col min="7" max="7" width="0.5" style="95" customWidth="1"/>
    <col min="8" max="8" width="12" style="95" customWidth="1"/>
    <col min="9" max="9" width="0.5" style="95" customWidth="1"/>
    <col min="10" max="10" width="9.6640625" style="105" customWidth="1"/>
    <col min="11" max="11" width="0.5" style="105" customWidth="1"/>
    <col min="12" max="12" width="9.83203125" style="105" customWidth="1"/>
    <col min="13" max="13" width="0.5" style="95" customWidth="1"/>
    <col min="14" max="14" width="14" style="105" customWidth="1"/>
    <col min="15" max="15" width="0.5" style="95" customWidth="1"/>
    <col min="16" max="16" width="11" style="105" customWidth="1"/>
    <col min="17" max="17" width="0.5" style="95" customWidth="1"/>
    <col min="18" max="18" width="10.33203125" style="97" customWidth="1"/>
    <col min="19" max="19" width="0.5" style="97" customWidth="1"/>
    <col min="20" max="20" width="10.5" style="97" customWidth="1"/>
    <col min="21" max="21" width="0.5" style="95" customWidth="1"/>
    <col min="22" max="22" width="11.6640625" style="95" customWidth="1"/>
    <col min="23" max="23" width="0.5" style="95" customWidth="1"/>
    <col min="24" max="24" width="11.83203125" style="97" customWidth="1"/>
    <col min="25" max="25" width="0.5" style="95" customWidth="1"/>
    <col min="26" max="26" width="9.5" style="97" customWidth="1"/>
    <col min="27" max="27" width="0.5" style="95" customWidth="1"/>
    <col min="28" max="28" width="12" style="105" customWidth="1"/>
    <col min="29" max="29" width="0.5" style="95" customWidth="1"/>
    <col min="30" max="30" width="10.33203125" style="97" customWidth="1"/>
    <col min="31" max="31" width="0.5" style="95" customWidth="1"/>
    <col min="32" max="32" width="12.6640625" style="95" customWidth="1"/>
    <col min="33" max="16384" width="9.33203125" style="95"/>
  </cols>
  <sheetData>
    <row r="1" spans="1:32" ht="16.5" customHeight="1">
      <c r="A1" s="94" t="s">
        <v>0</v>
      </c>
      <c r="B1" s="112"/>
      <c r="C1" s="112"/>
      <c r="G1" s="113"/>
      <c r="H1" s="113"/>
      <c r="I1" s="113"/>
      <c r="M1" s="113"/>
      <c r="O1" s="105"/>
      <c r="Q1" s="113"/>
      <c r="R1" s="105"/>
      <c r="S1" s="105"/>
      <c r="T1" s="105"/>
      <c r="U1" s="113"/>
      <c r="V1" s="113"/>
      <c r="W1" s="113"/>
      <c r="X1" s="105"/>
      <c r="Y1" s="113"/>
      <c r="Z1" s="105"/>
      <c r="AA1" s="113"/>
      <c r="AC1" s="105"/>
      <c r="AD1" s="105"/>
      <c r="AE1" s="105"/>
      <c r="AF1" s="105"/>
    </row>
    <row r="2" spans="1:32" ht="16.5" customHeight="1">
      <c r="A2" s="94" t="s">
        <v>192</v>
      </c>
      <c r="B2" s="112"/>
      <c r="C2" s="112"/>
      <c r="G2" s="113"/>
      <c r="H2" s="113"/>
      <c r="I2" s="113"/>
      <c r="M2" s="113"/>
      <c r="O2" s="105"/>
      <c r="Q2" s="113"/>
      <c r="R2" s="105"/>
      <c r="S2" s="105"/>
      <c r="T2" s="105"/>
      <c r="U2" s="113"/>
      <c r="V2" s="113"/>
      <c r="W2" s="113"/>
      <c r="X2" s="105"/>
      <c r="Y2" s="113"/>
      <c r="Z2" s="105"/>
      <c r="AA2" s="113"/>
      <c r="AC2" s="105"/>
      <c r="AD2" s="105"/>
      <c r="AE2" s="105"/>
      <c r="AF2" s="105"/>
    </row>
    <row r="3" spans="1:32" ht="16.5" customHeight="1">
      <c r="A3" s="178" t="str">
        <f>'E12 PL Com (9m)'!A3</f>
        <v>For the nine-month period ended 30 September 2024</v>
      </c>
      <c r="B3" s="214"/>
      <c r="C3" s="214"/>
      <c r="D3" s="177"/>
      <c r="E3" s="215"/>
      <c r="F3" s="177"/>
      <c r="G3" s="215"/>
      <c r="H3" s="215"/>
      <c r="I3" s="215"/>
      <c r="J3" s="177"/>
      <c r="K3" s="177"/>
      <c r="L3" s="177"/>
      <c r="M3" s="215"/>
      <c r="N3" s="177"/>
      <c r="O3" s="177"/>
      <c r="P3" s="177"/>
      <c r="Q3" s="215"/>
      <c r="R3" s="177"/>
      <c r="S3" s="177"/>
      <c r="T3" s="177"/>
      <c r="U3" s="215"/>
      <c r="V3" s="215"/>
      <c r="W3" s="215"/>
      <c r="X3" s="177"/>
      <c r="Y3" s="215"/>
      <c r="Z3" s="177"/>
      <c r="AA3" s="215"/>
      <c r="AB3" s="177"/>
      <c r="AC3" s="177"/>
      <c r="AD3" s="177"/>
      <c r="AE3" s="177"/>
      <c r="AF3" s="177"/>
    </row>
    <row r="4" spans="1:32" ht="15.6" customHeight="1">
      <c r="A4" s="94"/>
      <c r="B4" s="112"/>
      <c r="C4" s="112"/>
      <c r="G4" s="113"/>
      <c r="H4" s="113"/>
      <c r="I4" s="113"/>
      <c r="M4" s="113"/>
      <c r="O4" s="105"/>
      <c r="Q4" s="113"/>
      <c r="R4" s="105"/>
      <c r="S4" s="105"/>
      <c r="T4" s="105"/>
      <c r="U4" s="113"/>
      <c r="V4" s="113"/>
      <c r="W4" s="113"/>
      <c r="X4" s="105"/>
      <c r="Y4" s="113"/>
      <c r="Z4" s="105"/>
      <c r="AA4" s="113"/>
      <c r="AC4" s="105"/>
      <c r="AD4" s="105"/>
      <c r="AE4" s="105"/>
      <c r="AF4" s="105"/>
    </row>
    <row r="5" spans="1:32" ht="15.6" customHeight="1">
      <c r="A5" s="112"/>
      <c r="B5" s="112"/>
      <c r="C5" s="112"/>
      <c r="D5" s="274" t="s">
        <v>117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</row>
    <row r="6" spans="1:32" ht="15.6" customHeight="1">
      <c r="A6" s="112"/>
      <c r="B6" s="112"/>
      <c r="C6" s="112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 t="s">
        <v>4</v>
      </c>
    </row>
    <row r="7" spans="1:32" ht="15.6" customHeight="1">
      <c r="A7" s="112"/>
      <c r="B7" s="112"/>
      <c r="C7" s="112"/>
      <c r="D7" s="270" t="s">
        <v>160</v>
      </c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07"/>
      <c r="AD7" s="207"/>
      <c r="AE7" s="207"/>
      <c r="AF7" s="207"/>
    </row>
    <row r="8" spans="1:32" ht="15.6" customHeight="1">
      <c r="A8" s="112"/>
      <c r="B8" s="112"/>
      <c r="C8" s="112"/>
      <c r="D8" s="217"/>
      <c r="E8" s="21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75" t="s">
        <v>100</v>
      </c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  <c r="AB8" s="275"/>
      <c r="AC8" s="207"/>
      <c r="AD8" s="207"/>
      <c r="AE8" s="207"/>
      <c r="AF8" s="207"/>
    </row>
    <row r="9" spans="1:32" ht="15.6" customHeight="1">
      <c r="A9" s="112"/>
      <c r="B9" s="112"/>
      <c r="C9" s="112"/>
      <c r="D9" s="217"/>
      <c r="E9" s="21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72" t="s">
        <v>193</v>
      </c>
      <c r="Q9" s="272"/>
      <c r="R9" s="272"/>
      <c r="S9" s="272"/>
      <c r="T9" s="272"/>
      <c r="U9" s="272"/>
      <c r="V9" s="272"/>
      <c r="W9" s="218"/>
      <c r="X9" s="218"/>
      <c r="Y9" s="218"/>
      <c r="Z9" s="218"/>
      <c r="AA9" s="207"/>
      <c r="AB9" s="207"/>
      <c r="AC9" s="207"/>
      <c r="AD9" s="207"/>
      <c r="AE9" s="207"/>
      <c r="AF9" s="207"/>
    </row>
    <row r="10" spans="1:32" ht="15.6" customHeight="1">
      <c r="A10" s="112"/>
      <c r="B10" s="112"/>
      <c r="C10" s="112"/>
      <c r="D10" s="217"/>
      <c r="E10" s="21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18"/>
      <c r="X10" s="207" t="s">
        <v>194</v>
      </c>
      <c r="Y10" s="218"/>
      <c r="Z10" s="218"/>
      <c r="AA10" s="207"/>
      <c r="AB10" s="207"/>
      <c r="AC10" s="207"/>
      <c r="AD10" s="207"/>
      <c r="AE10" s="207"/>
      <c r="AF10" s="207"/>
    </row>
    <row r="11" spans="1:32" ht="15.6" customHeight="1">
      <c r="A11" s="219"/>
      <c r="B11" s="219"/>
      <c r="C11" s="219"/>
      <c r="D11" s="103"/>
      <c r="E11" s="220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 t="s">
        <v>195</v>
      </c>
      <c r="Q11" s="207"/>
      <c r="R11" s="207"/>
      <c r="S11" s="207"/>
      <c r="T11" s="207"/>
      <c r="U11" s="207"/>
      <c r="V11" s="207"/>
      <c r="W11" s="207"/>
      <c r="X11" s="207" t="s">
        <v>196</v>
      </c>
      <c r="Y11" s="207"/>
      <c r="Z11" s="207"/>
      <c r="AA11" s="207"/>
      <c r="AB11" s="207"/>
      <c r="AC11" s="207"/>
      <c r="AD11" s="207"/>
      <c r="AE11" s="207"/>
      <c r="AF11" s="207"/>
    </row>
    <row r="12" spans="1:32" ht="15.6" customHeight="1">
      <c r="A12" s="219"/>
      <c r="B12" s="219"/>
      <c r="C12" s="219"/>
      <c r="D12" s="207" t="s">
        <v>197</v>
      </c>
      <c r="E12" s="220"/>
      <c r="F12" s="207"/>
      <c r="G12" s="207"/>
      <c r="H12" s="207"/>
      <c r="I12" s="207"/>
      <c r="J12" s="268" t="s">
        <v>198</v>
      </c>
      <c r="K12" s="268"/>
      <c r="L12" s="268"/>
      <c r="M12" s="268"/>
      <c r="N12" s="268"/>
      <c r="O12" s="207"/>
      <c r="P12" s="207" t="s">
        <v>199</v>
      </c>
      <c r="Q12" s="207"/>
      <c r="R12" s="217" t="s">
        <v>200</v>
      </c>
      <c r="S12" s="217"/>
      <c r="T12" s="207" t="s">
        <v>201</v>
      </c>
      <c r="U12" s="207"/>
      <c r="V12" s="217"/>
      <c r="W12" s="207"/>
      <c r="X12" s="207" t="s">
        <v>202</v>
      </c>
      <c r="Y12" s="207"/>
      <c r="Z12" s="207"/>
      <c r="AA12" s="207"/>
      <c r="AB12" s="207" t="s">
        <v>203</v>
      </c>
      <c r="AC12" s="207"/>
      <c r="AD12" s="207" t="s">
        <v>204</v>
      </c>
      <c r="AE12" s="207"/>
      <c r="AF12" s="207"/>
    </row>
    <row r="13" spans="1:32" ht="15.6" customHeight="1">
      <c r="A13" s="219"/>
      <c r="B13" s="219"/>
      <c r="C13" s="219"/>
      <c r="D13" s="207" t="s">
        <v>205</v>
      </c>
      <c r="E13" s="220"/>
      <c r="F13" s="207" t="s">
        <v>206</v>
      </c>
      <c r="G13" s="207"/>
      <c r="H13" s="207" t="s">
        <v>207</v>
      </c>
      <c r="I13" s="207"/>
      <c r="J13" s="207" t="s">
        <v>208</v>
      </c>
      <c r="K13" s="207"/>
      <c r="L13" s="207" t="s">
        <v>209</v>
      </c>
      <c r="M13" s="207"/>
      <c r="N13" s="207"/>
      <c r="O13" s="207"/>
      <c r="P13" s="207" t="s">
        <v>210</v>
      </c>
      <c r="Q13" s="207"/>
      <c r="R13" s="207" t="s">
        <v>211</v>
      </c>
      <c r="S13" s="207"/>
      <c r="T13" s="207" t="s">
        <v>212</v>
      </c>
      <c r="U13" s="207"/>
      <c r="V13" s="207" t="s">
        <v>213</v>
      </c>
      <c r="W13" s="207"/>
      <c r="X13" s="207" t="s">
        <v>214</v>
      </c>
      <c r="Y13" s="207"/>
      <c r="Z13" s="207" t="s">
        <v>209</v>
      </c>
      <c r="AA13" s="207"/>
      <c r="AB13" s="207" t="s">
        <v>215</v>
      </c>
      <c r="AC13" s="207"/>
      <c r="AD13" s="207" t="s">
        <v>216</v>
      </c>
      <c r="AE13" s="207"/>
      <c r="AF13" s="207" t="s">
        <v>217</v>
      </c>
    </row>
    <row r="14" spans="1:32" ht="15.6" customHeight="1">
      <c r="A14" s="219"/>
      <c r="B14" s="221" t="s">
        <v>10</v>
      </c>
      <c r="C14" s="219"/>
      <c r="D14" s="216" t="s">
        <v>218</v>
      </c>
      <c r="E14" s="220"/>
      <c r="F14" s="216" t="s">
        <v>218</v>
      </c>
      <c r="G14" s="207"/>
      <c r="H14" s="222" t="s">
        <v>219</v>
      </c>
      <c r="I14" s="207"/>
      <c r="J14" s="216" t="s">
        <v>220</v>
      </c>
      <c r="K14" s="207"/>
      <c r="L14" s="216" t="s">
        <v>221</v>
      </c>
      <c r="M14" s="207"/>
      <c r="N14" s="216" t="s">
        <v>222</v>
      </c>
      <c r="O14" s="207"/>
      <c r="P14" s="216" t="s">
        <v>223</v>
      </c>
      <c r="Q14" s="207"/>
      <c r="R14" s="216" t="s">
        <v>224</v>
      </c>
      <c r="S14" s="207"/>
      <c r="T14" s="222" t="s">
        <v>211</v>
      </c>
      <c r="U14" s="207"/>
      <c r="V14" s="216" t="s">
        <v>225</v>
      </c>
      <c r="W14" s="207"/>
      <c r="X14" s="216" t="s">
        <v>226</v>
      </c>
      <c r="Y14" s="207"/>
      <c r="Z14" s="216" t="s">
        <v>221</v>
      </c>
      <c r="AA14" s="207"/>
      <c r="AB14" s="216" t="s">
        <v>227</v>
      </c>
      <c r="AC14" s="207"/>
      <c r="AD14" s="216" t="s">
        <v>228</v>
      </c>
      <c r="AE14" s="207"/>
      <c r="AF14" s="216" t="s">
        <v>229</v>
      </c>
    </row>
    <row r="15" spans="1:32" ht="15.6" customHeight="1">
      <c r="B15" s="219"/>
      <c r="C15" s="219"/>
      <c r="D15" s="104"/>
      <c r="E15" s="114"/>
      <c r="F15" s="104"/>
      <c r="G15" s="114"/>
      <c r="H15" s="224"/>
      <c r="I15" s="114"/>
      <c r="J15" s="104"/>
      <c r="L15" s="104"/>
      <c r="M15" s="114"/>
      <c r="N15" s="104"/>
      <c r="O15" s="114"/>
      <c r="P15" s="104"/>
      <c r="Q15" s="114"/>
      <c r="R15" s="104"/>
      <c r="S15" s="114"/>
      <c r="T15" s="104"/>
      <c r="U15" s="114"/>
      <c r="V15" s="224"/>
      <c r="W15" s="114"/>
      <c r="X15" s="104"/>
      <c r="Y15" s="114"/>
      <c r="Z15" s="104"/>
      <c r="AA15" s="114"/>
      <c r="AB15" s="104"/>
      <c r="AC15" s="114"/>
      <c r="AD15" s="104"/>
      <c r="AE15" s="114"/>
      <c r="AF15" s="104"/>
    </row>
    <row r="16" spans="1:32" ht="15.6" customHeight="1">
      <c r="A16" s="94" t="s">
        <v>230</v>
      </c>
      <c r="B16" s="219"/>
      <c r="C16" s="219"/>
      <c r="D16" s="104">
        <v>285394</v>
      </c>
      <c r="E16" s="105"/>
      <c r="F16" s="104">
        <v>1100990</v>
      </c>
      <c r="G16" s="105"/>
      <c r="H16" s="104">
        <v>52521</v>
      </c>
      <c r="I16" s="105"/>
      <c r="J16" s="104">
        <v>109086</v>
      </c>
      <c r="L16" s="104">
        <v>212254</v>
      </c>
      <c r="M16" s="105"/>
      <c r="N16" s="104">
        <v>2688439</v>
      </c>
      <c r="O16" s="105"/>
      <c r="P16" s="104">
        <v>27455</v>
      </c>
      <c r="Q16" s="105"/>
      <c r="R16" s="104">
        <v>88535</v>
      </c>
      <c r="S16" s="105"/>
      <c r="T16" s="104">
        <v>24417</v>
      </c>
      <c r="U16" s="105"/>
      <c r="V16" s="104">
        <v>-1082028</v>
      </c>
      <c r="W16" s="105"/>
      <c r="X16" s="104">
        <v>372098</v>
      </c>
      <c r="Y16" s="105"/>
      <c r="Z16" s="104">
        <v>-56628</v>
      </c>
      <c r="AA16" s="105"/>
      <c r="AB16" s="104">
        <f t="shared" ref="AB16" si="0">SUM(Z16,X16,V16,T16,R16,P16)</f>
        <v>-626151</v>
      </c>
      <c r="AC16" s="105"/>
      <c r="AD16" s="104">
        <v>1005263</v>
      </c>
      <c r="AE16" s="105"/>
      <c r="AF16" s="104">
        <f t="shared" ref="AF16:AF28" si="1">SUM(AD16,AB16,N16,L16,J16,H16,F16,D16)</f>
        <v>4827796</v>
      </c>
    </row>
    <row r="17" spans="1:32" ht="15.6" customHeight="1">
      <c r="A17" s="95" t="s">
        <v>231</v>
      </c>
      <c r="B17" s="223">
        <v>20</v>
      </c>
      <c r="C17" s="219"/>
      <c r="D17" s="104">
        <v>0</v>
      </c>
      <c r="E17" s="105"/>
      <c r="F17" s="104">
        <v>0</v>
      </c>
      <c r="G17" s="105"/>
      <c r="H17" s="104">
        <v>0</v>
      </c>
      <c r="I17" s="105"/>
      <c r="J17" s="104">
        <v>0</v>
      </c>
      <c r="L17" s="104">
        <v>0</v>
      </c>
      <c r="M17" s="105"/>
      <c r="N17" s="104">
        <v>-105395</v>
      </c>
      <c r="O17" s="105"/>
      <c r="P17" s="104">
        <v>0</v>
      </c>
      <c r="Q17" s="105"/>
      <c r="R17" s="104">
        <v>0</v>
      </c>
      <c r="S17" s="105"/>
      <c r="T17" s="104">
        <v>0</v>
      </c>
      <c r="U17" s="105"/>
      <c r="V17" s="104">
        <v>0</v>
      </c>
      <c r="W17" s="105"/>
      <c r="X17" s="104">
        <v>0</v>
      </c>
      <c r="Y17" s="105"/>
      <c r="Z17" s="104">
        <v>0</v>
      </c>
      <c r="AA17" s="105"/>
      <c r="AB17" s="106">
        <f>SUM(Z17,X17,V17,T17,R17,P17)</f>
        <v>0</v>
      </c>
      <c r="AC17" s="105"/>
      <c r="AD17" s="104">
        <v>0</v>
      </c>
      <c r="AE17" s="105"/>
      <c r="AF17" s="104">
        <f>SUM(AD17,AB17,N17,L17,J17,H17,F17,D17)</f>
        <v>-105395</v>
      </c>
    </row>
    <row r="18" spans="1:32" ht="15.6" customHeight="1">
      <c r="A18" s="95" t="s">
        <v>232</v>
      </c>
      <c r="B18" s="223"/>
      <c r="C18" s="219"/>
      <c r="D18" s="104">
        <v>0</v>
      </c>
      <c r="E18" s="105"/>
      <c r="F18" s="104">
        <v>0</v>
      </c>
      <c r="G18" s="105"/>
      <c r="H18" s="104">
        <v>0</v>
      </c>
      <c r="I18" s="105"/>
      <c r="J18" s="104">
        <v>0</v>
      </c>
      <c r="L18" s="104">
        <v>0</v>
      </c>
      <c r="M18" s="105"/>
      <c r="N18" s="104">
        <v>0</v>
      </c>
      <c r="O18" s="105"/>
      <c r="P18" s="104">
        <v>0</v>
      </c>
      <c r="Q18" s="105"/>
      <c r="R18" s="104">
        <v>0</v>
      </c>
      <c r="S18" s="105"/>
      <c r="T18" s="104">
        <v>0</v>
      </c>
      <c r="U18" s="105"/>
      <c r="V18" s="104">
        <v>0</v>
      </c>
      <c r="W18" s="105"/>
      <c r="X18" s="104">
        <v>0</v>
      </c>
      <c r="Y18" s="105"/>
      <c r="Z18" s="104">
        <v>0</v>
      </c>
      <c r="AA18" s="105"/>
      <c r="AB18" s="106">
        <f>SUM(Z18,X18,V18,T18,R18,P18)</f>
        <v>0</v>
      </c>
      <c r="AC18" s="105"/>
      <c r="AD18" s="104">
        <v>-87977</v>
      </c>
      <c r="AE18" s="105"/>
      <c r="AF18" s="104">
        <f>SUM(AD18,AB18,N18,L18,J18,H18,F18,D18)</f>
        <v>-87977</v>
      </c>
    </row>
    <row r="19" spans="1:32" ht="15.6" customHeight="1">
      <c r="A19" s="95" t="s">
        <v>233</v>
      </c>
      <c r="B19" s="219"/>
      <c r="C19" s="219"/>
      <c r="D19" s="104">
        <v>0</v>
      </c>
      <c r="E19" s="105"/>
      <c r="F19" s="104">
        <v>0</v>
      </c>
      <c r="G19" s="105"/>
      <c r="H19" s="104">
        <v>0</v>
      </c>
      <c r="I19" s="105"/>
      <c r="J19" s="104">
        <v>0</v>
      </c>
      <c r="L19" s="104">
        <v>0</v>
      </c>
      <c r="M19" s="105"/>
      <c r="N19" s="104">
        <v>0</v>
      </c>
      <c r="O19" s="105"/>
      <c r="P19" s="104">
        <v>0</v>
      </c>
      <c r="Q19" s="105"/>
      <c r="R19" s="104">
        <v>0</v>
      </c>
      <c r="S19" s="105"/>
      <c r="T19" s="104">
        <v>0</v>
      </c>
      <c r="U19" s="105"/>
      <c r="V19" s="104">
        <v>0</v>
      </c>
      <c r="W19" s="105"/>
      <c r="X19" s="104">
        <v>0</v>
      </c>
      <c r="Y19" s="105"/>
      <c r="Z19" s="104">
        <v>0</v>
      </c>
      <c r="AA19" s="105"/>
      <c r="AB19" s="106">
        <f t="shared" ref="AB19:AB28" si="2">SUM(Z19,X19,V19,T19,R19,P19)</f>
        <v>0</v>
      </c>
      <c r="AC19" s="105"/>
      <c r="AD19" s="104">
        <v>2870</v>
      </c>
      <c r="AE19" s="105"/>
      <c r="AF19" s="104">
        <f t="shared" si="1"/>
        <v>2870</v>
      </c>
    </row>
    <row r="20" spans="1:32" ht="15.6" customHeight="1">
      <c r="A20" s="95" t="s">
        <v>356</v>
      </c>
      <c r="B20" s="219"/>
      <c r="C20" s="219"/>
      <c r="D20" s="104">
        <v>0</v>
      </c>
      <c r="E20" s="105"/>
      <c r="F20" s="104">
        <v>0</v>
      </c>
      <c r="G20" s="105"/>
      <c r="H20" s="104">
        <v>0</v>
      </c>
      <c r="I20" s="105"/>
      <c r="J20" s="104">
        <v>0</v>
      </c>
      <c r="L20" s="104">
        <v>0</v>
      </c>
      <c r="M20" s="105"/>
      <c r="N20" s="104">
        <v>0</v>
      </c>
      <c r="O20" s="105"/>
      <c r="P20" s="104">
        <v>0</v>
      </c>
      <c r="Q20" s="105"/>
      <c r="R20" s="104">
        <v>0</v>
      </c>
      <c r="S20" s="105"/>
      <c r="T20" s="104">
        <v>0</v>
      </c>
      <c r="U20" s="105"/>
      <c r="V20" s="104">
        <v>0</v>
      </c>
      <c r="W20" s="105"/>
      <c r="X20" s="104">
        <v>-1833</v>
      </c>
      <c r="Y20" s="105"/>
      <c r="Z20" s="104">
        <v>0</v>
      </c>
      <c r="AA20" s="105"/>
      <c r="AB20" s="106">
        <v>-1833</v>
      </c>
      <c r="AC20" s="105"/>
      <c r="AD20" s="104">
        <v>0</v>
      </c>
      <c r="AE20" s="105"/>
      <c r="AF20" s="104">
        <f t="shared" si="1"/>
        <v>-1833</v>
      </c>
    </row>
    <row r="21" spans="1:32" ht="15.6" customHeight="1">
      <c r="A21" s="95" t="s">
        <v>362</v>
      </c>
      <c r="B21" s="223" t="s">
        <v>358</v>
      </c>
      <c r="C21" s="219"/>
      <c r="D21" s="104">
        <v>0</v>
      </c>
      <c r="E21" s="105"/>
      <c r="F21" s="104">
        <v>0</v>
      </c>
      <c r="G21" s="105"/>
      <c r="H21" s="104">
        <v>0</v>
      </c>
      <c r="I21" s="105"/>
      <c r="J21" s="104">
        <v>0</v>
      </c>
      <c r="L21" s="104">
        <v>0</v>
      </c>
      <c r="M21" s="105"/>
      <c r="N21" s="104">
        <v>0</v>
      </c>
      <c r="O21" s="105"/>
      <c r="P21" s="104">
        <v>0</v>
      </c>
      <c r="Q21" s="105"/>
      <c r="R21" s="104">
        <v>0</v>
      </c>
      <c r="S21" s="105"/>
      <c r="T21" s="104">
        <v>0</v>
      </c>
      <c r="U21" s="105"/>
      <c r="V21" s="104">
        <v>0</v>
      </c>
      <c r="W21" s="105"/>
      <c r="X21" s="104">
        <v>-34690</v>
      </c>
      <c r="Y21" s="105"/>
      <c r="Z21" s="104">
        <v>0</v>
      </c>
      <c r="AA21" s="105"/>
      <c r="AB21" s="106">
        <v>-34690</v>
      </c>
      <c r="AC21" s="105"/>
      <c r="AD21" s="104">
        <v>276965</v>
      </c>
      <c r="AE21" s="105"/>
      <c r="AF21" s="104">
        <f t="shared" si="1"/>
        <v>242275</v>
      </c>
    </row>
    <row r="22" spans="1:32" ht="15.6" customHeight="1">
      <c r="A22" s="95" t="s">
        <v>363</v>
      </c>
      <c r="B22" s="223" t="s">
        <v>358</v>
      </c>
      <c r="C22" s="219"/>
      <c r="D22" s="104">
        <v>0</v>
      </c>
      <c r="E22" s="105"/>
      <c r="F22" s="104">
        <v>0</v>
      </c>
      <c r="G22" s="105"/>
      <c r="H22" s="104">
        <v>-50870</v>
      </c>
      <c r="I22" s="105"/>
      <c r="J22" s="104">
        <v>0</v>
      </c>
      <c r="L22" s="104">
        <v>0</v>
      </c>
      <c r="M22" s="105"/>
      <c r="N22" s="104">
        <v>0</v>
      </c>
      <c r="O22" s="105"/>
      <c r="P22" s="104">
        <v>0</v>
      </c>
      <c r="Q22" s="105"/>
      <c r="R22" s="104">
        <v>0</v>
      </c>
      <c r="S22" s="105"/>
      <c r="T22" s="104">
        <v>0</v>
      </c>
      <c r="U22" s="105"/>
      <c r="V22" s="104">
        <v>0</v>
      </c>
      <c r="W22" s="105"/>
      <c r="X22" s="104">
        <v>-36420</v>
      </c>
      <c r="Y22" s="105"/>
      <c r="Z22" s="104">
        <v>0</v>
      </c>
      <c r="AA22" s="105"/>
      <c r="AB22" s="106">
        <v>-36420</v>
      </c>
      <c r="AC22" s="105"/>
      <c r="AD22" s="104">
        <v>52851</v>
      </c>
      <c r="AE22" s="105"/>
      <c r="AF22" s="104">
        <f t="shared" si="1"/>
        <v>-34439</v>
      </c>
    </row>
    <row r="23" spans="1:32" ht="15.6" customHeight="1">
      <c r="A23" s="95" t="s">
        <v>239</v>
      </c>
      <c r="B23" s="223"/>
      <c r="C23" s="219"/>
      <c r="D23" s="104">
        <v>0</v>
      </c>
      <c r="E23" s="105"/>
      <c r="F23" s="104">
        <v>0</v>
      </c>
      <c r="G23" s="105"/>
      <c r="H23" s="104">
        <v>166</v>
      </c>
      <c r="I23" s="105"/>
      <c r="J23" s="104">
        <v>0</v>
      </c>
      <c r="L23" s="104">
        <v>0</v>
      </c>
      <c r="M23" s="105"/>
      <c r="N23" s="104">
        <v>0</v>
      </c>
      <c r="O23" s="105"/>
      <c r="P23" s="104">
        <v>0</v>
      </c>
      <c r="Q23" s="105"/>
      <c r="R23" s="104">
        <v>0</v>
      </c>
      <c r="S23" s="105"/>
      <c r="T23" s="104">
        <v>0</v>
      </c>
      <c r="U23" s="105"/>
      <c r="V23" s="104">
        <v>0</v>
      </c>
      <c r="W23" s="105"/>
      <c r="X23" s="104">
        <v>0</v>
      </c>
      <c r="Y23" s="105"/>
      <c r="Z23" s="104">
        <v>0</v>
      </c>
      <c r="AA23" s="105"/>
      <c r="AB23" s="106">
        <v>0</v>
      </c>
      <c r="AC23" s="105"/>
      <c r="AD23" s="104">
        <v>0</v>
      </c>
      <c r="AE23" s="105"/>
      <c r="AF23" s="104">
        <f t="shared" si="1"/>
        <v>166</v>
      </c>
    </row>
    <row r="24" spans="1:32" ht="15.6" customHeight="1">
      <c r="A24" s="95" t="s">
        <v>357</v>
      </c>
      <c r="B24" s="223">
        <v>7</v>
      </c>
      <c r="C24" s="219"/>
      <c r="D24" s="104">
        <v>0</v>
      </c>
      <c r="E24" s="105"/>
      <c r="F24" s="104">
        <v>0</v>
      </c>
      <c r="G24" s="105"/>
      <c r="H24" s="104">
        <v>0</v>
      </c>
      <c r="I24" s="105"/>
      <c r="J24" s="104">
        <v>0</v>
      </c>
      <c r="L24" s="104">
        <v>0</v>
      </c>
      <c r="M24" s="105"/>
      <c r="N24" s="104">
        <v>0</v>
      </c>
      <c r="O24" s="105"/>
      <c r="P24" s="104">
        <v>0</v>
      </c>
      <c r="Q24" s="105"/>
      <c r="R24" s="104">
        <v>0</v>
      </c>
      <c r="S24" s="105"/>
      <c r="T24" s="104">
        <v>0</v>
      </c>
      <c r="U24" s="105"/>
      <c r="V24" s="104">
        <v>0</v>
      </c>
      <c r="W24" s="105"/>
      <c r="X24" s="104">
        <v>0</v>
      </c>
      <c r="Y24" s="105"/>
      <c r="Z24" s="104">
        <v>34832</v>
      </c>
      <c r="AA24" s="105"/>
      <c r="AB24" s="104">
        <f t="shared" si="2"/>
        <v>34832</v>
      </c>
      <c r="AC24" s="105"/>
      <c r="AD24" s="104">
        <v>0</v>
      </c>
      <c r="AE24" s="105"/>
      <c r="AF24" s="104">
        <f t="shared" si="1"/>
        <v>34832</v>
      </c>
    </row>
    <row r="25" spans="1:32" ht="15.6" customHeight="1">
      <c r="A25" s="95" t="s">
        <v>234</v>
      </c>
      <c r="B25" s="223">
        <v>7</v>
      </c>
      <c r="C25" s="219"/>
      <c r="D25" s="104">
        <v>0</v>
      </c>
      <c r="E25" s="105"/>
      <c r="F25" s="104">
        <v>0</v>
      </c>
      <c r="G25" s="105"/>
      <c r="H25" s="104">
        <v>0</v>
      </c>
      <c r="I25" s="105"/>
      <c r="J25" s="104">
        <v>0</v>
      </c>
      <c r="L25" s="104">
        <v>0</v>
      </c>
      <c r="M25" s="105"/>
      <c r="N25" s="104">
        <v>0</v>
      </c>
      <c r="O25" s="105"/>
      <c r="P25" s="104">
        <v>0</v>
      </c>
      <c r="Q25" s="105"/>
      <c r="R25" s="104">
        <v>0</v>
      </c>
      <c r="S25" s="105"/>
      <c r="T25" s="104">
        <v>0</v>
      </c>
      <c r="U25" s="105"/>
      <c r="V25" s="104">
        <v>0</v>
      </c>
      <c r="W25" s="105"/>
      <c r="X25" s="104">
        <v>0</v>
      </c>
      <c r="Y25" s="105"/>
      <c r="Z25" s="104">
        <v>21119</v>
      </c>
      <c r="AA25" s="105"/>
      <c r="AB25" s="104">
        <f t="shared" si="2"/>
        <v>21119</v>
      </c>
      <c r="AC25" s="105"/>
      <c r="AD25" s="104">
        <v>0</v>
      </c>
      <c r="AE25" s="105"/>
      <c r="AF25" s="104">
        <f t="shared" si="1"/>
        <v>21119</v>
      </c>
    </row>
    <row r="26" spans="1:32" ht="15.6" customHeight="1">
      <c r="A26" s="95" t="s">
        <v>359</v>
      </c>
      <c r="B26" s="223"/>
      <c r="C26" s="219"/>
      <c r="D26" s="104">
        <v>0</v>
      </c>
      <c r="E26" s="105"/>
      <c r="F26" s="104">
        <v>0</v>
      </c>
      <c r="G26" s="105"/>
      <c r="H26" s="104">
        <v>0</v>
      </c>
      <c r="I26" s="105"/>
      <c r="J26" s="104">
        <v>0</v>
      </c>
      <c r="L26" s="104">
        <v>0</v>
      </c>
      <c r="M26" s="105"/>
      <c r="N26" s="104">
        <v>0</v>
      </c>
      <c r="O26" s="105"/>
      <c r="P26" s="104">
        <v>0</v>
      </c>
      <c r="Q26" s="105"/>
      <c r="R26" s="104">
        <v>0</v>
      </c>
      <c r="S26" s="105"/>
      <c r="T26" s="104">
        <v>0</v>
      </c>
      <c r="U26" s="105"/>
      <c r="V26" s="104">
        <v>0</v>
      </c>
      <c r="W26" s="105"/>
      <c r="X26" s="104">
        <v>0</v>
      </c>
      <c r="Y26" s="105"/>
      <c r="Z26" s="104">
        <v>677</v>
      </c>
      <c r="AA26" s="105"/>
      <c r="AB26" s="104">
        <f t="shared" si="2"/>
        <v>677</v>
      </c>
      <c r="AC26" s="105"/>
      <c r="AD26" s="104">
        <v>0</v>
      </c>
      <c r="AE26" s="105"/>
      <c r="AF26" s="104">
        <f t="shared" si="1"/>
        <v>677</v>
      </c>
    </row>
    <row r="27" spans="1:32" ht="15.6" customHeight="1">
      <c r="A27" s="219" t="s">
        <v>136</v>
      </c>
      <c r="B27" s="223"/>
      <c r="C27" s="219"/>
      <c r="D27" s="104">
        <v>0</v>
      </c>
      <c r="E27" s="105"/>
      <c r="F27" s="104">
        <v>0</v>
      </c>
      <c r="G27" s="105"/>
      <c r="H27" s="104">
        <v>0</v>
      </c>
      <c r="I27" s="105"/>
      <c r="J27" s="104">
        <v>0</v>
      </c>
      <c r="L27" s="104">
        <v>0</v>
      </c>
      <c r="M27" s="105"/>
      <c r="N27" s="104">
        <v>45200</v>
      </c>
      <c r="O27" s="105"/>
      <c r="P27" s="104">
        <v>0</v>
      </c>
      <c r="Q27" s="105"/>
      <c r="R27" s="104">
        <v>0</v>
      </c>
      <c r="S27" s="105"/>
      <c r="T27" s="104">
        <v>0</v>
      </c>
      <c r="U27" s="105"/>
      <c r="V27" s="104">
        <v>0</v>
      </c>
      <c r="W27" s="105"/>
      <c r="X27" s="104">
        <v>0</v>
      </c>
      <c r="Y27" s="105"/>
      <c r="Z27" s="104">
        <v>0</v>
      </c>
      <c r="AA27" s="105"/>
      <c r="AB27" s="104">
        <f t="shared" si="2"/>
        <v>0</v>
      </c>
      <c r="AC27" s="105"/>
      <c r="AD27" s="104">
        <v>103798</v>
      </c>
      <c r="AE27" s="105"/>
      <c r="AF27" s="104">
        <f t="shared" si="1"/>
        <v>148998</v>
      </c>
    </row>
    <row r="28" spans="1:32" ht="15.6" customHeight="1">
      <c r="A28" s="95" t="s">
        <v>235</v>
      </c>
      <c r="B28" s="219"/>
      <c r="C28" s="219"/>
      <c r="D28" s="176">
        <v>0</v>
      </c>
      <c r="E28" s="105"/>
      <c r="F28" s="176">
        <v>0</v>
      </c>
      <c r="G28" s="105"/>
      <c r="H28" s="176">
        <v>0</v>
      </c>
      <c r="I28" s="105"/>
      <c r="J28" s="176">
        <v>0</v>
      </c>
      <c r="L28" s="176">
        <v>0</v>
      </c>
      <c r="M28" s="105"/>
      <c r="N28" s="176">
        <v>-376</v>
      </c>
      <c r="O28" s="105"/>
      <c r="P28" s="176">
        <v>2323</v>
      </c>
      <c r="Q28" s="105"/>
      <c r="R28" s="176">
        <v>-64029</v>
      </c>
      <c r="S28" s="105"/>
      <c r="T28" s="176">
        <v>-52475</v>
      </c>
      <c r="U28" s="105"/>
      <c r="V28" s="176">
        <v>110465</v>
      </c>
      <c r="W28" s="105"/>
      <c r="X28" s="176">
        <v>0</v>
      </c>
      <c r="Y28" s="105"/>
      <c r="Z28" s="176">
        <v>0</v>
      </c>
      <c r="AA28" s="105"/>
      <c r="AB28" s="115">
        <f t="shared" si="2"/>
        <v>-3716</v>
      </c>
      <c r="AC28" s="105"/>
      <c r="AD28" s="176">
        <v>21999</v>
      </c>
      <c r="AE28" s="105"/>
      <c r="AF28" s="115">
        <f t="shared" si="1"/>
        <v>17907</v>
      </c>
    </row>
    <row r="29" spans="1:32" ht="15.6" customHeight="1">
      <c r="A29" s="94"/>
      <c r="B29" s="219"/>
      <c r="C29" s="219"/>
      <c r="D29" s="104"/>
      <c r="E29" s="105"/>
      <c r="F29" s="104"/>
      <c r="G29" s="105"/>
      <c r="H29" s="104"/>
      <c r="I29" s="105"/>
      <c r="J29" s="104"/>
      <c r="L29" s="104"/>
      <c r="M29" s="105"/>
      <c r="N29" s="104"/>
      <c r="O29" s="105"/>
      <c r="P29" s="104"/>
      <c r="Q29" s="105"/>
      <c r="R29" s="104"/>
      <c r="S29" s="105"/>
      <c r="T29" s="104"/>
      <c r="U29" s="105"/>
      <c r="V29" s="104"/>
      <c r="W29" s="105"/>
      <c r="X29" s="104"/>
      <c r="Y29" s="105"/>
      <c r="Z29" s="104"/>
      <c r="AA29" s="105"/>
      <c r="AB29" s="104"/>
      <c r="AC29" s="105"/>
      <c r="AD29" s="104"/>
      <c r="AE29" s="105"/>
      <c r="AF29" s="104"/>
    </row>
    <row r="30" spans="1:32" ht="15.6" customHeight="1" thickBot="1">
      <c r="A30" s="94" t="s">
        <v>236</v>
      </c>
      <c r="B30" s="219"/>
      <c r="C30" s="219"/>
      <c r="D30" s="116">
        <f>SUM(D16:D28)</f>
        <v>285394</v>
      </c>
      <c r="E30" s="105"/>
      <c r="F30" s="116">
        <f>SUM(F16:F28)</f>
        <v>1100990</v>
      </c>
      <c r="G30" s="105"/>
      <c r="H30" s="116">
        <f>SUM(H16:H28)</f>
        <v>1817</v>
      </c>
      <c r="I30" s="105"/>
      <c r="J30" s="116">
        <f>SUM(J16:J28)</f>
        <v>109086</v>
      </c>
      <c r="L30" s="116">
        <f>SUM(L16:L28)</f>
        <v>212254</v>
      </c>
      <c r="M30" s="105"/>
      <c r="N30" s="116">
        <f>SUM(N16:N29)</f>
        <v>2627868</v>
      </c>
      <c r="O30" s="105"/>
      <c r="P30" s="116">
        <f>SUM(P16:P28)</f>
        <v>29778</v>
      </c>
      <c r="Q30" s="105"/>
      <c r="R30" s="116">
        <f>SUM(R16:R28)</f>
        <v>24506</v>
      </c>
      <c r="S30" s="105"/>
      <c r="T30" s="116">
        <f>SUM(T16:T28)</f>
        <v>-28058</v>
      </c>
      <c r="U30" s="105"/>
      <c r="V30" s="116">
        <f>SUM(V16:V28)</f>
        <v>-971563</v>
      </c>
      <c r="W30" s="105"/>
      <c r="X30" s="116">
        <f>SUM(X16:X28)</f>
        <v>299155</v>
      </c>
      <c r="Y30" s="105"/>
      <c r="Z30" s="116">
        <f>SUM(Z16:Z28)</f>
        <v>0</v>
      </c>
      <c r="AA30" s="105"/>
      <c r="AB30" s="116">
        <f>SUM(AB16:AB28)</f>
        <v>-646182</v>
      </c>
      <c r="AC30" s="105"/>
      <c r="AD30" s="116">
        <f>SUM(AD16:AD28)</f>
        <v>1375769</v>
      </c>
      <c r="AE30" s="105"/>
      <c r="AF30" s="116">
        <f>SUM(AF16:AF28)</f>
        <v>5066996</v>
      </c>
    </row>
    <row r="31" spans="1:32" ht="15.6" customHeight="1" thickTop="1">
      <c r="A31" s="94"/>
      <c r="B31" s="219"/>
      <c r="C31" s="219"/>
      <c r="E31" s="105"/>
      <c r="G31" s="105"/>
      <c r="H31" s="105"/>
      <c r="I31" s="105"/>
      <c r="M31" s="105"/>
      <c r="O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C31" s="105"/>
      <c r="AD31" s="105"/>
      <c r="AE31" s="105"/>
      <c r="AF31" s="105"/>
    </row>
    <row r="32" spans="1:32" ht="15.6" customHeight="1">
      <c r="A32" s="94" t="s">
        <v>237</v>
      </c>
      <c r="B32" s="219"/>
      <c r="C32" s="219"/>
      <c r="D32" s="105">
        <v>243199</v>
      </c>
      <c r="E32" s="105"/>
      <c r="F32" s="105">
        <v>826726</v>
      </c>
      <c r="G32" s="105"/>
      <c r="H32" s="105">
        <v>45578</v>
      </c>
      <c r="I32" s="105"/>
      <c r="J32" s="105">
        <v>104867</v>
      </c>
      <c r="L32" s="105">
        <v>183921</v>
      </c>
      <c r="M32" s="105"/>
      <c r="N32" s="105">
        <v>2793829</v>
      </c>
      <c r="O32" s="105"/>
      <c r="P32" s="105">
        <v>24848</v>
      </c>
      <c r="Q32" s="105"/>
      <c r="R32" s="105">
        <v>-72336</v>
      </c>
      <c r="S32" s="105"/>
      <c r="T32" s="105">
        <v>36777</v>
      </c>
      <c r="U32" s="105"/>
      <c r="V32" s="105">
        <v>-1091064</v>
      </c>
      <c r="W32" s="105"/>
      <c r="X32" s="105">
        <v>372098</v>
      </c>
      <c r="Y32" s="105"/>
      <c r="Z32" s="105">
        <v>-59367</v>
      </c>
      <c r="AA32" s="105"/>
      <c r="AB32" s="105">
        <f t="shared" ref="AB32" si="3">SUM(Z32,X32,V32,T32,R32,P32)</f>
        <v>-789044</v>
      </c>
      <c r="AC32" s="105"/>
      <c r="AD32" s="105">
        <v>999589</v>
      </c>
      <c r="AE32" s="105"/>
      <c r="AF32" s="105">
        <f t="shared" ref="AF32" si="4">SUM(AD32,AB32,N32,L32,J32,H32,F32,D32)</f>
        <v>4408665</v>
      </c>
    </row>
    <row r="33" spans="1:32" ht="15.6" customHeight="1">
      <c r="A33" s="95" t="s">
        <v>231</v>
      </c>
      <c r="B33" s="223"/>
      <c r="C33" s="219"/>
      <c r="D33" s="105">
        <v>0</v>
      </c>
      <c r="E33" s="105"/>
      <c r="F33" s="105">
        <v>0</v>
      </c>
      <c r="G33" s="105"/>
      <c r="H33" s="105">
        <v>0</v>
      </c>
      <c r="I33" s="105"/>
      <c r="J33" s="105">
        <v>0</v>
      </c>
      <c r="L33" s="105">
        <v>0</v>
      </c>
      <c r="M33" s="105"/>
      <c r="N33" s="105">
        <v>-244677</v>
      </c>
      <c r="O33" s="105"/>
      <c r="P33" s="105">
        <v>0</v>
      </c>
      <c r="Q33" s="105"/>
      <c r="R33" s="105">
        <v>0</v>
      </c>
      <c r="S33" s="105"/>
      <c r="T33" s="105">
        <v>0</v>
      </c>
      <c r="U33" s="105"/>
      <c r="V33" s="105">
        <v>0</v>
      </c>
      <c r="W33" s="105"/>
      <c r="X33" s="105">
        <v>0</v>
      </c>
      <c r="Y33" s="105"/>
      <c r="Z33" s="105">
        <v>0</v>
      </c>
      <c r="AA33" s="105"/>
      <c r="AB33" s="97">
        <f>SUM(Z33,X33,V33,T33,R33,P33)</f>
        <v>0</v>
      </c>
      <c r="AC33" s="105"/>
      <c r="AD33" s="105">
        <v>0</v>
      </c>
      <c r="AE33" s="105"/>
      <c r="AF33" s="105">
        <f>SUM(AD33,AB33,N33,L33,J33,H33,F33,D33)</f>
        <v>-244677</v>
      </c>
    </row>
    <row r="34" spans="1:32" ht="15.6" customHeight="1">
      <c r="A34" s="95" t="s">
        <v>232</v>
      </c>
      <c r="B34" s="223"/>
      <c r="C34" s="219"/>
      <c r="D34" s="105">
        <v>0</v>
      </c>
      <c r="E34" s="105"/>
      <c r="F34" s="105">
        <v>0</v>
      </c>
      <c r="G34" s="105"/>
      <c r="H34" s="105">
        <v>0</v>
      </c>
      <c r="I34" s="105"/>
      <c r="J34" s="105">
        <v>0</v>
      </c>
      <c r="L34" s="105">
        <v>0</v>
      </c>
      <c r="M34" s="105"/>
      <c r="N34" s="105">
        <v>0</v>
      </c>
      <c r="O34" s="105"/>
      <c r="P34" s="105">
        <v>0</v>
      </c>
      <c r="Q34" s="105"/>
      <c r="R34" s="105">
        <v>0</v>
      </c>
      <c r="S34" s="105"/>
      <c r="T34" s="105">
        <v>0</v>
      </c>
      <c r="U34" s="105"/>
      <c r="V34" s="105">
        <v>0</v>
      </c>
      <c r="W34" s="105"/>
      <c r="X34" s="105">
        <v>0</v>
      </c>
      <c r="Y34" s="105"/>
      <c r="Z34" s="105">
        <v>0</v>
      </c>
      <c r="AA34" s="105"/>
      <c r="AB34" s="97">
        <f>SUM(Z34,X34,V34,T34,R34,P34)</f>
        <v>0</v>
      </c>
      <c r="AC34" s="105"/>
      <c r="AD34" s="105">
        <v>-248021</v>
      </c>
      <c r="AE34" s="105"/>
      <c r="AF34" s="105">
        <f>SUM(AD34,AB34,N34,L34,J34,H34,F34,D34)</f>
        <v>-248021</v>
      </c>
    </row>
    <row r="35" spans="1:32" ht="15.6" customHeight="1">
      <c r="A35" s="95" t="s">
        <v>238</v>
      </c>
      <c r="B35" s="223"/>
      <c r="C35" s="219"/>
      <c r="D35" s="105">
        <v>0</v>
      </c>
      <c r="E35" s="105"/>
      <c r="F35" s="105">
        <v>0</v>
      </c>
      <c r="G35" s="105"/>
      <c r="H35" s="105">
        <v>0</v>
      </c>
      <c r="I35" s="105"/>
      <c r="J35" s="105">
        <v>0</v>
      </c>
      <c r="L35" s="105">
        <v>0</v>
      </c>
      <c r="M35" s="105"/>
      <c r="N35" s="105">
        <v>0</v>
      </c>
      <c r="O35" s="105"/>
      <c r="P35" s="105">
        <v>0</v>
      </c>
      <c r="Q35" s="105"/>
      <c r="R35" s="105">
        <v>0</v>
      </c>
      <c r="S35" s="105"/>
      <c r="T35" s="105">
        <v>0</v>
      </c>
      <c r="U35" s="105"/>
      <c r="V35" s="105">
        <v>0</v>
      </c>
      <c r="W35" s="105"/>
      <c r="X35" s="105">
        <v>0</v>
      </c>
      <c r="Y35" s="105"/>
      <c r="Z35" s="105">
        <v>0</v>
      </c>
      <c r="AA35" s="105"/>
      <c r="AB35" s="97">
        <v>0</v>
      </c>
      <c r="AC35" s="105"/>
      <c r="AD35" s="105">
        <v>20874</v>
      </c>
      <c r="AE35" s="105"/>
      <c r="AF35" s="105">
        <f>SUM(AD35,AB35,N35,L35,J35,H35,F35,D35)</f>
        <v>20874</v>
      </c>
    </row>
    <row r="36" spans="1:32" ht="15.6" customHeight="1">
      <c r="A36" s="95" t="s">
        <v>360</v>
      </c>
      <c r="B36" s="219"/>
      <c r="C36" s="219"/>
      <c r="E36" s="105"/>
      <c r="G36" s="105"/>
      <c r="H36" s="105"/>
      <c r="I36" s="105"/>
      <c r="M36" s="105"/>
      <c r="O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97"/>
      <c r="AC36" s="105"/>
      <c r="AD36" s="105"/>
      <c r="AE36" s="105"/>
      <c r="AF36" s="105"/>
    </row>
    <row r="37" spans="1:32" ht="15.6" customHeight="1">
      <c r="A37" s="95" t="s">
        <v>361</v>
      </c>
      <c r="B37" s="219"/>
      <c r="C37" s="219"/>
      <c r="D37" s="105">
        <v>0</v>
      </c>
      <c r="E37" s="105"/>
      <c r="F37" s="105">
        <v>0</v>
      </c>
      <c r="G37" s="105"/>
      <c r="H37" s="105">
        <v>0</v>
      </c>
      <c r="I37" s="105"/>
      <c r="J37" s="105">
        <v>0</v>
      </c>
      <c r="L37" s="105">
        <v>0</v>
      </c>
      <c r="M37" s="105"/>
      <c r="N37" s="105">
        <v>24626</v>
      </c>
      <c r="O37" s="105"/>
      <c r="P37" s="105">
        <v>-24626</v>
      </c>
      <c r="Q37" s="105"/>
      <c r="R37" s="105">
        <v>0</v>
      </c>
      <c r="S37" s="105"/>
      <c r="T37" s="105">
        <v>0</v>
      </c>
      <c r="U37" s="105"/>
      <c r="V37" s="105">
        <v>0</v>
      </c>
      <c r="W37" s="105"/>
      <c r="X37" s="105">
        <v>0</v>
      </c>
      <c r="Y37" s="105"/>
      <c r="Z37" s="105">
        <v>0</v>
      </c>
      <c r="AA37" s="105"/>
      <c r="AB37" s="97">
        <f t="shared" ref="AB37:AB40" si="5">SUM(Z37,X37,V37,T37,R37,P37)</f>
        <v>-24626</v>
      </c>
      <c r="AC37" s="105"/>
      <c r="AD37" s="105">
        <v>0</v>
      </c>
      <c r="AE37" s="105"/>
      <c r="AF37" s="105">
        <f t="shared" ref="AF37:AF40" si="6">SUM(AD37,AB37,N37,L37,J37,H37,F37,D37)</f>
        <v>0</v>
      </c>
    </row>
    <row r="38" spans="1:32" ht="15.6" customHeight="1">
      <c r="A38" s="95" t="s">
        <v>233</v>
      </c>
      <c r="B38" s="219"/>
      <c r="C38" s="219"/>
      <c r="D38" s="105">
        <v>0</v>
      </c>
      <c r="E38" s="105"/>
      <c r="F38" s="105">
        <v>0</v>
      </c>
      <c r="G38" s="105"/>
      <c r="H38" s="105">
        <v>0</v>
      </c>
      <c r="I38" s="105"/>
      <c r="J38" s="105">
        <v>0</v>
      </c>
      <c r="L38" s="105">
        <v>0</v>
      </c>
      <c r="M38" s="105"/>
      <c r="N38" s="105">
        <v>0</v>
      </c>
      <c r="O38" s="105"/>
      <c r="P38" s="105">
        <v>0</v>
      </c>
      <c r="Q38" s="105"/>
      <c r="R38" s="105">
        <v>0</v>
      </c>
      <c r="S38" s="105"/>
      <c r="T38" s="105">
        <v>0</v>
      </c>
      <c r="U38" s="105"/>
      <c r="V38" s="105">
        <v>0</v>
      </c>
      <c r="W38" s="105"/>
      <c r="X38" s="105">
        <v>0</v>
      </c>
      <c r="Y38" s="105"/>
      <c r="Z38" s="105">
        <v>0</v>
      </c>
      <c r="AA38" s="105"/>
      <c r="AB38" s="97">
        <f t="shared" si="5"/>
        <v>0</v>
      </c>
      <c r="AC38" s="105"/>
      <c r="AD38" s="105">
        <v>2828</v>
      </c>
      <c r="AE38" s="105"/>
      <c r="AF38" s="105">
        <f t="shared" si="6"/>
        <v>2828</v>
      </c>
    </row>
    <row r="39" spans="1:32" ht="15.6" customHeight="1">
      <c r="A39" s="95" t="s">
        <v>239</v>
      </c>
      <c r="B39" s="219"/>
      <c r="C39" s="219"/>
      <c r="D39" s="105">
        <v>0</v>
      </c>
      <c r="E39" s="105"/>
      <c r="F39" s="105">
        <v>0</v>
      </c>
      <c r="G39" s="105"/>
      <c r="H39" s="105">
        <v>4776</v>
      </c>
      <c r="I39" s="105"/>
      <c r="J39" s="105">
        <v>0</v>
      </c>
      <c r="L39" s="105">
        <v>0</v>
      </c>
      <c r="M39" s="105"/>
      <c r="N39" s="105">
        <v>0</v>
      </c>
      <c r="O39" s="105"/>
      <c r="P39" s="105">
        <v>0</v>
      </c>
      <c r="Q39" s="105"/>
      <c r="R39" s="105">
        <v>0</v>
      </c>
      <c r="S39" s="105"/>
      <c r="T39" s="105">
        <v>0</v>
      </c>
      <c r="U39" s="105"/>
      <c r="V39" s="105">
        <v>0</v>
      </c>
      <c r="W39" s="105"/>
      <c r="X39" s="105">
        <v>0</v>
      </c>
      <c r="Y39" s="105"/>
      <c r="Z39" s="105">
        <v>0</v>
      </c>
      <c r="AA39" s="105"/>
      <c r="AB39" s="97">
        <f t="shared" si="5"/>
        <v>0</v>
      </c>
      <c r="AC39" s="105"/>
      <c r="AD39" s="105">
        <v>0</v>
      </c>
      <c r="AE39" s="105"/>
      <c r="AF39" s="105">
        <f t="shared" si="6"/>
        <v>4776</v>
      </c>
    </row>
    <row r="40" spans="1:32" ht="15.6" customHeight="1">
      <c r="A40" s="95" t="s">
        <v>234</v>
      </c>
      <c r="B40" s="223"/>
      <c r="C40" s="219"/>
      <c r="D40" s="105">
        <v>0</v>
      </c>
      <c r="E40" s="105"/>
      <c r="F40" s="105">
        <v>0</v>
      </c>
      <c r="G40" s="105"/>
      <c r="H40" s="105">
        <v>0</v>
      </c>
      <c r="I40" s="105"/>
      <c r="J40" s="105">
        <v>0</v>
      </c>
      <c r="L40" s="105">
        <v>0</v>
      </c>
      <c r="M40" s="105"/>
      <c r="N40" s="105">
        <v>0</v>
      </c>
      <c r="O40" s="105"/>
      <c r="P40" s="105">
        <v>0</v>
      </c>
      <c r="Q40" s="105"/>
      <c r="R40" s="105">
        <v>0</v>
      </c>
      <c r="S40" s="105"/>
      <c r="T40" s="105">
        <v>0</v>
      </c>
      <c r="U40" s="105"/>
      <c r="V40" s="105">
        <v>0</v>
      </c>
      <c r="W40" s="105"/>
      <c r="X40" s="105">
        <v>0</v>
      </c>
      <c r="Y40" s="105"/>
      <c r="Z40" s="105">
        <v>7076</v>
      </c>
      <c r="AA40" s="105"/>
      <c r="AB40" s="105">
        <f t="shared" si="5"/>
        <v>7076</v>
      </c>
      <c r="AC40" s="105"/>
      <c r="AD40" s="105">
        <v>0</v>
      </c>
      <c r="AE40" s="105"/>
      <c r="AF40" s="105">
        <f t="shared" si="6"/>
        <v>7076</v>
      </c>
    </row>
    <row r="41" spans="1:32" ht="15.6" customHeight="1">
      <c r="A41" s="95" t="s">
        <v>359</v>
      </c>
      <c r="B41" s="223"/>
      <c r="C41" s="219"/>
      <c r="D41" s="105">
        <v>0</v>
      </c>
      <c r="E41" s="105"/>
      <c r="F41" s="105">
        <v>0</v>
      </c>
      <c r="G41" s="105"/>
      <c r="H41" s="105">
        <v>0</v>
      </c>
      <c r="I41" s="105"/>
      <c r="J41" s="105">
        <v>0</v>
      </c>
      <c r="L41" s="105">
        <v>0</v>
      </c>
      <c r="M41" s="105"/>
      <c r="N41" s="105">
        <v>0</v>
      </c>
      <c r="O41" s="105"/>
      <c r="P41" s="105">
        <v>0</v>
      </c>
      <c r="Q41" s="105"/>
      <c r="R41" s="105">
        <v>0</v>
      </c>
      <c r="S41" s="105"/>
      <c r="T41" s="105">
        <v>0</v>
      </c>
      <c r="U41" s="105"/>
      <c r="V41" s="105">
        <v>0</v>
      </c>
      <c r="W41" s="105"/>
      <c r="X41" s="105">
        <v>0</v>
      </c>
      <c r="Y41" s="105"/>
      <c r="Z41" s="105">
        <v>524</v>
      </c>
      <c r="AA41" s="105"/>
      <c r="AB41" s="105">
        <f t="shared" ref="AB41:AB43" si="7">SUM(Z41,X41,V41,T41,R41,P41)</f>
        <v>524</v>
      </c>
      <c r="AC41" s="105"/>
      <c r="AD41" s="105">
        <v>0</v>
      </c>
      <c r="AE41" s="105"/>
      <c r="AF41" s="105">
        <f t="shared" ref="AF41:AF43" si="8">SUM(AD41,AB41,N41,L41,J41,H41,F41,D41)</f>
        <v>524</v>
      </c>
    </row>
    <row r="42" spans="1:32" ht="15.6" customHeight="1">
      <c r="A42" s="219" t="s">
        <v>136</v>
      </c>
      <c r="B42" s="223"/>
      <c r="C42" s="219"/>
      <c r="D42" s="105">
        <v>0</v>
      </c>
      <c r="E42" s="105"/>
      <c r="F42" s="105">
        <v>0</v>
      </c>
      <c r="G42" s="105"/>
      <c r="H42" s="105">
        <v>0</v>
      </c>
      <c r="I42" s="105"/>
      <c r="J42" s="105">
        <v>0</v>
      </c>
      <c r="L42" s="105">
        <v>0</v>
      </c>
      <c r="M42" s="105"/>
      <c r="N42" s="105">
        <v>193419</v>
      </c>
      <c r="O42" s="105"/>
      <c r="P42" s="105">
        <v>0</v>
      </c>
      <c r="Q42" s="105"/>
      <c r="R42" s="105">
        <v>0</v>
      </c>
      <c r="S42" s="105"/>
      <c r="T42" s="105">
        <v>0</v>
      </c>
      <c r="U42" s="105"/>
      <c r="V42" s="105">
        <v>0</v>
      </c>
      <c r="W42" s="105"/>
      <c r="X42" s="105">
        <v>0</v>
      </c>
      <c r="Y42" s="105"/>
      <c r="Z42" s="105">
        <v>0</v>
      </c>
      <c r="AA42" s="105"/>
      <c r="AB42" s="105">
        <f t="shared" si="7"/>
        <v>0</v>
      </c>
      <c r="AC42" s="105"/>
      <c r="AD42" s="105">
        <v>178681</v>
      </c>
      <c r="AE42" s="105"/>
      <c r="AF42" s="105">
        <f t="shared" si="8"/>
        <v>372100</v>
      </c>
    </row>
    <row r="43" spans="1:32" ht="15.6" customHeight="1">
      <c r="A43" s="95" t="s">
        <v>235</v>
      </c>
      <c r="B43" s="219"/>
      <c r="C43" s="219"/>
      <c r="D43" s="177">
        <v>0</v>
      </c>
      <c r="E43" s="105"/>
      <c r="F43" s="177">
        <v>0</v>
      </c>
      <c r="G43" s="105"/>
      <c r="H43" s="177">
        <v>0</v>
      </c>
      <c r="I43" s="105"/>
      <c r="J43" s="177">
        <v>0</v>
      </c>
      <c r="L43" s="177">
        <v>0</v>
      </c>
      <c r="M43" s="105"/>
      <c r="N43" s="177">
        <v>-878</v>
      </c>
      <c r="O43" s="105"/>
      <c r="P43" s="177">
        <v>8455</v>
      </c>
      <c r="Q43" s="105"/>
      <c r="R43" s="177">
        <v>107854</v>
      </c>
      <c r="S43" s="105"/>
      <c r="T43" s="177">
        <v>44387</v>
      </c>
      <c r="U43" s="105"/>
      <c r="V43" s="177">
        <v>-199981</v>
      </c>
      <c r="W43" s="105"/>
      <c r="X43" s="177">
        <v>0</v>
      </c>
      <c r="Y43" s="105"/>
      <c r="Z43" s="177">
        <v>0</v>
      </c>
      <c r="AA43" s="105"/>
      <c r="AB43" s="111">
        <f t="shared" si="7"/>
        <v>-39285</v>
      </c>
      <c r="AC43" s="105"/>
      <c r="AD43" s="177">
        <v>-30210</v>
      </c>
      <c r="AE43" s="105"/>
      <c r="AF43" s="111">
        <f t="shared" si="8"/>
        <v>-70373</v>
      </c>
    </row>
    <row r="44" spans="1:32" ht="15.6" customHeight="1">
      <c r="A44" s="94"/>
      <c r="B44" s="219"/>
      <c r="C44" s="219"/>
      <c r="E44" s="105"/>
      <c r="G44" s="105"/>
      <c r="H44" s="105"/>
      <c r="I44" s="105"/>
      <c r="M44" s="105"/>
      <c r="O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C44" s="105"/>
      <c r="AD44" s="105"/>
      <c r="AE44" s="105"/>
      <c r="AF44" s="105"/>
    </row>
    <row r="45" spans="1:32" ht="15.6" customHeight="1" thickBot="1">
      <c r="A45" s="94" t="s">
        <v>240</v>
      </c>
      <c r="B45" s="219"/>
      <c r="C45" s="219"/>
      <c r="D45" s="138">
        <f>SUM(D32:D43)</f>
        <v>243199</v>
      </c>
      <c r="E45" s="105"/>
      <c r="F45" s="138">
        <f>SUM(F32:F43)</f>
        <v>826726</v>
      </c>
      <c r="G45" s="105"/>
      <c r="H45" s="138">
        <f>SUM(H32:H43)</f>
        <v>50354</v>
      </c>
      <c r="I45" s="105"/>
      <c r="J45" s="138">
        <f>SUM(J32:J43)</f>
        <v>104867</v>
      </c>
      <c r="L45" s="138">
        <f>SUM(L32:L43)</f>
        <v>183921</v>
      </c>
      <c r="M45" s="105"/>
      <c r="N45" s="138">
        <f>SUM(N32:N44)</f>
        <v>2766319</v>
      </c>
      <c r="O45" s="105"/>
      <c r="P45" s="138">
        <f>SUM(P32:P43)</f>
        <v>8677</v>
      </c>
      <c r="Q45" s="105"/>
      <c r="R45" s="138">
        <f>SUM(R32:R43)</f>
        <v>35518</v>
      </c>
      <c r="S45" s="105"/>
      <c r="T45" s="138">
        <f>SUM(T32:T43)</f>
        <v>81164</v>
      </c>
      <c r="U45" s="105"/>
      <c r="V45" s="138">
        <f>SUM(V32:V43)</f>
        <v>-1291045</v>
      </c>
      <c r="W45" s="105"/>
      <c r="X45" s="138">
        <f>SUM(X32:X43)</f>
        <v>372098</v>
      </c>
      <c r="Y45" s="105"/>
      <c r="Z45" s="138">
        <f>SUM(Z32:Z43)</f>
        <v>-51767</v>
      </c>
      <c r="AA45" s="105"/>
      <c r="AB45" s="138">
        <f>SUM(AB32:AB43)</f>
        <v>-845355</v>
      </c>
      <c r="AC45" s="105"/>
      <c r="AD45" s="138">
        <f>SUM(AD32:AD43)</f>
        <v>923741</v>
      </c>
      <c r="AE45" s="105"/>
      <c r="AF45" s="138">
        <f>SUM(AF32:AF43)</f>
        <v>4253772</v>
      </c>
    </row>
    <row r="46" spans="1:32" ht="15.6" customHeight="1" thickTop="1">
      <c r="A46" s="94"/>
      <c r="B46" s="219"/>
      <c r="C46" s="219"/>
      <c r="E46" s="105"/>
      <c r="G46" s="105"/>
      <c r="H46" s="105"/>
      <c r="I46" s="105"/>
      <c r="M46" s="105"/>
      <c r="O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C46" s="105"/>
      <c r="AD46" s="105"/>
      <c r="AE46" s="105"/>
      <c r="AF46" s="105"/>
    </row>
    <row r="47" spans="1:32" ht="3.75" customHeight="1">
      <c r="A47" s="94"/>
      <c r="B47" s="219"/>
      <c r="C47" s="219"/>
      <c r="E47" s="105"/>
      <c r="G47" s="105"/>
      <c r="H47" s="105"/>
      <c r="I47" s="105"/>
      <c r="M47" s="105"/>
      <c r="O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C47" s="105"/>
      <c r="AD47" s="105"/>
      <c r="AE47" s="105"/>
      <c r="AF47" s="105"/>
    </row>
    <row r="48" spans="1:32" ht="21.95" customHeight="1">
      <c r="A48" s="180" t="str">
        <f>'[14]E12 PL Com (9m)'!A61</f>
        <v xml:space="preserve">The condensed notes to the interim financial information are an integral part of this interim financial information.										</v>
      </c>
      <c r="B48" s="177"/>
      <c r="C48" s="180"/>
      <c r="D48" s="177"/>
      <c r="E48" s="215"/>
      <c r="F48" s="177"/>
      <c r="G48" s="180"/>
      <c r="H48" s="180"/>
      <c r="I48" s="180"/>
      <c r="J48" s="177"/>
      <c r="K48" s="177"/>
      <c r="L48" s="111"/>
      <c r="M48" s="109"/>
      <c r="N48" s="111"/>
      <c r="O48" s="109"/>
      <c r="P48" s="111"/>
      <c r="Q48" s="109"/>
      <c r="R48" s="203"/>
      <c r="S48" s="203"/>
      <c r="T48" s="203"/>
      <c r="U48" s="109"/>
      <c r="V48" s="109"/>
      <c r="W48" s="109"/>
      <c r="X48" s="203"/>
      <c r="Y48" s="109"/>
      <c r="Z48" s="203"/>
      <c r="AA48" s="109"/>
      <c r="AB48" s="111"/>
      <c r="AC48" s="109"/>
      <c r="AD48" s="203"/>
      <c r="AE48" s="203"/>
      <c r="AF48" s="203"/>
    </row>
  </sheetData>
  <mergeCells count="5">
    <mergeCell ref="D5:AF5"/>
    <mergeCell ref="D7:AB7"/>
    <mergeCell ref="P8:AB8"/>
    <mergeCell ref="P9:V9"/>
    <mergeCell ref="J12:N12"/>
  </mergeCells>
  <pageMargins left="0.3" right="0.3" top="0.5" bottom="0.6" header="0.49" footer="0.4"/>
  <pageSetup paperSize="9" scale="73" firstPageNumber="13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CDA63-7AE6-4F7A-AC7D-311BEB992210}">
  <sheetPr>
    <tabColor theme="8" tint="0.79998168889431442"/>
  </sheetPr>
  <dimension ref="A1:AF47"/>
  <sheetViews>
    <sheetView tabSelected="1" topLeftCell="A11" zoomScale="124" zoomScaleNormal="124" zoomScaleSheetLayoutView="120" workbookViewId="0">
      <selection activeCell="AD22" sqref="AD22"/>
    </sheetView>
  </sheetViews>
  <sheetFormatPr defaultColWidth="9.33203125" defaultRowHeight="16.5" customHeight="1"/>
  <cols>
    <col min="1" max="1" width="54.6640625" style="95" customWidth="1"/>
    <col min="2" max="2" width="6.83203125" style="105" bestFit="1" customWidth="1"/>
    <col min="3" max="3" width="0.5" style="95" customWidth="1"/>
    <col min="4" max="4" width="11.83203125" style="105" customWidth="1"/>
    <col min="5" max="5" width="0.5" style="113" customWidth="1"/>
    <col min="6" max="6" width="11.83203125" style="105" customWidth="1"/>
    <col min="7" max="7" width="0.5" style="105" customWidth="1"/>
    <col min="8" max="8" width="12.5" style="105" customWidth="1"/>
    <col min="9" max="9" width="0.5" style="105" customWidth="1"/>
    <col min="10" max="10" width="10.5" style="105" customWidth="1"/>
    <col min="11" max="11" width="0.5" style="105" customWidth="1"/>
    <col min="12" max="12" width="10.6640625" style="105" customWidth="1"/>
    <col min="13" max="13" width="0.5" style="95" customWidth="1"/>
    <col min="14" max="14" width="14.1640625" style="105" customWidth="1"/>
    <col min="15" max="15" width="0.5" style="95" customWidth="1"/>
    <col min="16" max="16" width="10.6640625" style="105" customWidth="1"/>
    <col min="17" max="17" width="0.5" style="95" customWidth="1"/>
    <col min="18" max="18" width="12.1640625" style="97" customWidth="1"/>
    <col min="19" max="19" width="0.5" style="97" customWidth="1"/>
    <col min="20" max="20" width="11.5" style="97" customWidth="1"/>
    <col min="21" max="21" width="0.5" style="97" customWidth="1"/>
    <col min="22" max="22" width="12.1640625" style="97" customWidth="1"/>
    <col min="23" max="23" width="0.5" style="97" customWidth="1"/>
    <col min="24" max="24" width="11.33203125" style="97" customWidth="1"/>
    <col min="25" max="25" width="0.5" style="95" customWidth="1"/>
    <col min="26" max="26" width="11.1640625" style="97" customWidth="1"/>
    <col min="27" max="27" width="0.5" style="95" customWidth="1"/>
    <col min="28" max="28" width="12.33203125" style="105" customWidth="1"/>
    <col min="29" max="29" width="0.5" style="95" customWidth="1"/>
    <col min="30" max="30" width="12.1640625" style="97" bestFit="1" customWidth="1"/>
    <col min="31" max="31" width="0.5" style="95" customWidth="1"/>
    <col min="32" max="32" width="12.5" style="95" bestFit="1" customWidth="1"/>
    <col min="33" max="16384" width="9.33203125" style="95"/>
  </cols>
  <sheetData>
    <row r="1" spans="1:32" ht="16.5" customHeight="1">
      <c r="A1" s="94" t="s">
        <v>0</v>
      </c>
      <c r="B1" s="112"/>
      <c r="C1" s="112"/>
      <c r="M1" s="113"/>
      <c r="O1" s="105"/>
      <c r="Q1" s="113"/>
      <c r="R1" s="105"/>
      <c r="S1" s="105"/>
      <c r="T1" s="105"/>
      <c r="U1" s="105"/>
      <c r="V1" s="105"/>
      <c r="W1" s="105"/>
      <c r="X1" s="105"/>
      <c r="Y1" s="113"/>
      <c r="Z1" s="105"/>
      <c r="AA1" s="113"/>
      <c r="AC1" s="105"/>
      <c r="AD1" s="105"/>
      <c r="AE1" s="105"/>
      <c r="AF1" s="105"/>
    </row>
    <row r="2" spans="1:32" ht="16.5" customHeight="1">
      <c r="A2" s="94" t="s">
        <v>192</v>
      </c>
      <c r="B2" s="112"/>
      <c r="C2" s="112"/>
      <c r="M2" s="113"/>
      <c r="O2" s="105"/>
      <c r="Q2" s="113"/>
      <c r="R2" s="105"/>
      <c r="S2" s="105"/>
      <c r="T2" s="105"/>
      <c r="U2" s="105"/>
      <c r="V2" s="105"/>
      <c r="W2" s="105"/>
      <c r="X2" s="105"/>
      <c r="Y2" s="113"/>
      <c r="Z2" s="105"/>
      <c r="AA2" s="113"/>
      <c r="AC2" s="105"/>
      <c r="AD2" s="105"/>
      <c r="AE2" s="105"/>
      <c r="AF2" s="105"/>
    </row>
    <row r="3" spans="1:32" ht="16.5" customHeight="1">
      <c r="A3" s="178" t="str">
        <f>+'E13 Change US Conso'!A3</f>
        <v>For the nine-month period ended 30 September 2024</v>
      </c>
      <c r="B3" s="214"/>
      <c r="C3" s="214"/>
      <c r="D3" s="177"/>
      <c r="E3" s="215"/>
      <c r="F3" s="177"/>
      <c r="G3" s="177"/>
      <c r="H3" s="177"/>
      <c r="I3" s="177"/>
      <c r="J3" s="177"/>
      <c r="K3" s="177"/>
      <c r="L3" s="177"/>
      <c r="M3" s="215"/>
      <c r="N3" s="177"/>
      <c r="O3" s="177"/>
      <c r="P3" s="177"/>
      <c r="Q3" s="215"/>
      <c r="R3" s="177"/>
      <c r="S3" s="177"/>
      <c r="T3" s="177"/>
      <c r="U3" s="177"/>
      <c r="V3" s="177"/>
      <c r="W3" s="177"/>
      <c r="X3" s="177"/>
      <c r="Y3" s="215"/>
      <c r="Z3" s="177"/>
      <c r="AA3" s="215"/>
      <c r="AB3" s="177"/>
      <c r="AC3" s="177"/>
      <c r="AD3" s="177"/>
      <c r="AE3" s="177"/>
      <c r="AF3" s="177"/>
    </row>
    <row r="4" spans="1:32" ht="16.5" customHeight="1">
      <c r="A4" s="94"/>
      <c r="B4" s="112"/>
      <c r="C4" s="112"/>
      <c r="M4" s="113"/>
      <c r="O4" s="105"/>
      <c r="Q4" s="113"/>
      <c r="R4" s="105"/>
      <c r="S4" s="105"/>
      <c r="T4" s="105"/>
      <c r="U4" s="105"/>
      <c r="V4" s="105"/>
      <c r="W4" s="105"/>
      <c r="X4" s="105"/>
      <c r="Y4" s="113"/>
      <c r="Z4" s="105"/>
      <c r="AA4" s="113"/>
      <c r="AC4" s="105"/>
      <c r="AD4" s="105"/>
      <c r="AE4" s="105"/>
      <c r="AF4" s="105"/>
    </row>
    <row r="5" spans="1:32" ht="16.5" customHeight="1">
      <c r="A5" s="112"/>
      <c r="B5" s="112"/>
      <c r="C5" s="112"/>
      <c r="D5" s="274" t="s">
        <v>117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</row>
    <row r="6" spans="1:32" ht="16.5" customHeight="1">
      <c r="A6" s="112"/>
      <c r="B6" s="112"/>
      <c r="C6" s="112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00" t="s">
        <v>106</v>
      </c>
    </row>
    <row r="7" spans="1:32" ht="16.5" customHeight="1">
      <c r="A7" s="112"/>
      <c r="B7" s="112"/>
      <c r="C7" s="112"/>
      <c r="D7" s="270" t="s">
        <v>160</v>
      </c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07"/>
      <c r="AD7" s="207"/>
      <c r="AE7" s="207"/>
      <c r="AF7" s="103"/>
    </row>
    <row r="8" spans="1:32" ht="16.5" customHeight="1">
      <c r="A8" s="112"/>
      <c r="B8" s="112"/>
      <c r="C8" s="112"/>
      <c r="D8" s="217"/>
      <c r="E8" s="21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75" t="s">
        <v>100</v>
      </c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  <c r="AB8" s="275"/>
      <c r="AC8" s="207"/>
      <c r="AD8" s="207"/>
      <c r="AE8" s="207"/>
      <c r="AF8" s="207"/>
    </row>
    <row r="9" spans="1:32" ht="16.5" customHeight="1">
      <c r="A9" s="112"/>
      <c r="B9" s="112"/>
      <c r="C9" s="112"/>
      <c r="D9" s="217"/>
      <c r="E9" s="21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72" t="s">
        <v>193</v>
      </c>
      <c r="Q9" s="272"/>
      <c r="R9" s="272"/>
      <c r="S9" s="272"/>
      <c r="T9" s="272"/>
      <c r="U9" s="272"/>
      <c r="V9" s="272"/>
      <c r="W9" s="218"/>
      <c r="X9" s="218"/>
      <c r="Y9" s="207"/>
      <c r="Z9" s="218"/>
      <c r="AA9" s="207"/>
      <c r="AB9" s="207"/>
      <c r="AC9" s="207"/>
      <c r="AD9" s="207"/>
      <c r="AE9" s="207"/>
      <c r="AF9" s="207"/>
    </row>
    <row r="10" spans="1:32" ht="16.5" customHeight="1">
      <c r="A10" s="219"/>
      <c r="B10" s="219"/>
      <c r="C10" s="219"/>
      <c r="D10" s="103"/>
      <c r="E10" s="220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 t="s">
        <v>194</v>
      </c>
      <c r="Y10" s="207"/>
      <c r="Z10" s="207"/>
      <c r="AA10" s="207"/>
      <c r="AB10" s="207"/>
      <c r="AC10" s="207"/>
      <c r="AD10" s="207"/>
      <c r="AE10" s="207"/>
      <c r="AF10" s="207"/>
    </row>
    <row r="11" spans="1:32" ht="16.5" customHeight="1">
      <c r="A11" s="219"/>
      <c r="B11" s="219"/>
      <c r="C11" s="219"/>
      <c r="D11" s="103"/>
      <c r="E11" s="220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 t="s">
        <v>195</v>
      </c>
      <c r="Q11" s="207"/>
      <c r="R11" s="207"/>
      <c r="S11" s="207"/>
      <c r="T11" s="207"/>
      <c r="U11" s="207"/>
      <c r="V11" s="207"/>
      <c r="W11" s="207"/>
      <c r="X11" s="207" t="s">
        <v>196</v>
      </c>
      <c r="Y11" s="207"/>
      <c r="Z11" s="207"/>
      <c r="AA11" s="207"/>
      <c r="AB11" s="207"/>
      <c r="AC11" s="207"/>
      <c r="AD11" s="207"/>
      <c r="AE11" s="207"/>
      <c r="AF11" s="207"/>
    </row>
    <row r="12" spans="1:32" ht="16.5" customHeight="1">
      <c r="A12" s="219"/>
      <c r="B12" s="219"/>
      <c r="C12" s="219"/>
      <c r="D12" s="207" t="s">
        <v>197</v>
      </c>
      <c r="E12" s="220"/>
      <c r="F12" s="207"/>
      <c r="G12" s="207"/>
      <c r="H12" s="207"/>
      <c r="I12" s="207"/>
      <c r="J12" s="268" t="s">
        <v>198</v>
      </c>
      <c r="K12" s="268"/>
      <c r="L12" s="268"/>
      <c r="M12" s="268"/>
      <c r="N12" s="268"/>
      <c r="O12" s="207"/>
      <c r="P12" s="207" t="s">
        <v>199</v>
      </c>
      <c r="Q12" s="207"/>
      <c r="R12" s="207" t="s">
        <v>241</v>
      </c>
      <c r="S12" s="207"/>
      <c r="T12" s="207" t="s">
        <v>201</v>
      </c>
      <c r="U12" s="207"/>
      <c r="V12" s="217"/>
      <c r="W12" s="207"/>
      <c r="X12" s="207" t="s">
        <v>202</v>
      </c>
      <c r="Y12" s="207"/>
      <c r="Z12" s="207"/>
      <c r="AA12" s="207"/>
      <c r="AB12" s="207" t="s">
        <v>203</v>
      </c>
      <c r="AC12" s="207"/>
      <c r="AD12" s="207" t="s">
        <v>204</v>
      </c>
      <c r="AE12" s="207"/>
    </row>
    <row r="13" spans="1:32" ht="16.5" customHeight="1">
      <c r="A13" s="219"/>
      <c r="B13" s="219"/>
      <c r="C13" s="219"/>
      <c r="D13" s="207" t="s">
        <v>205</v>
      </c>
      <c r="E13" s="220"/>
      <c r="F13" s="207" t="s">
        <v>206</v>
      </c>
      <c r="G13" s="207"/>
      <c r="H13" s="207" t="s">
        <v>207</v>
      </c>
      <c r="I13" s="207"/>
      <c r="J13" s="207" t="s">
        <v>208</v>
      </c>
      <c r="K13" s="207"/>
      <c r="L13" s="207" t="s">
        <v>209</v>
      </c>
      <c r="M13" s="207"/>
      <c r="N13" s="207"/>
      <c r="O13" s="207"/>
      <c r="P13" s="207" t="s">
        <v>210</v>
      </c>
      <c r="Q13" s="207"/>
      <c r="R13" s="207" t="s">
        <v>211</v>
      </c>
      <c r="S13" s="207"/>
      <c r="T13" s="207" t="s">
        <v>212</v>
      </c>
      <c r="U13" s="207"/>
      <c r="V13" s="207" t="s">
        <v>213</v>
      </c>
      <c r="W13" s="207"/>
      <c r="X13" s="207" t="s">
        <v>214</v>
      </c>
      <c r="Y13" s="207"/>
      <c r="Z13" s="207" t="s">
        <v>209</v>
      </c>
      <c r="AA13" s="207"/>
      <c r="AB13" s="207" t="s">
        <v>215</v>
      </c>
      <c r="AC13" s="207"/>
      <c r="AD13" s="207" t="s">
        <v>216</v>
      </c>
      <c r="AE13" s="207"/>
      <c r="AF13" s="207" t="s">
        <v>217</v>
      </c>
    </row>
    <row r="14" spans="1:32" ht="16.5" customHeight="1">
      <c r="A14" s="219"/>
      <c r="B14" s="221" t="s">
        <v>10</v>
      </c>
      <c r="C14" s="219"/>
      <c r="D14" s="216" t="s">
        <v>218</v>
      </c>
      <c r="E14" s="220"/>
      <c r="F14" s="216" t="s">
        <v>218</v>
      </c>
      <c r="G14" s="207"/>
      <c r="H14" s="222" t="s">
        <v>219</v>
      </c>
      <c r="I14" s="207"/>
      <c r="J14" s="216" t="s">
        <v>220</v>
      </c>
      <c r="K14" s="207"/>
      <c r="L14" s="216" t="s">
        <v>221</v>
      </c>
      <c r="M14" s="207"/>
      <c r="N14" s="216" t="s">
        <v>222</v>
      </c>
      <c r="O14" s="207"/>
      <c r="P14" s="216" t="s">
        <v>223</v>
      </c>
      <c r="Q14" s="207"/>
      <c r="R14" s="216" t="s">
        <v>224</v>
      </c>
      <c r="S14" s="207"/>
      <c r="T14" s="222" t="s">
        <v>211</v>
      </c>
      <c r="U14" s="207"/>
      <c r="V14" s="216" t="s">
        <v>225</v>
      </c>
      <c r="W14" s="207"/>
      <c r="X14" s="216" t="s">
        <v>226</v>
      </c>
      <c r="Y14" s="207"/>
      <c r="Z14" s="216" t="s">
        <v>221</v>
      </c>
      <c r="AA14" s="207"/>
      <c r="AB14" s="216" t="s">
        <v>227</v>
      </c>
      <c r="AC14" s="207"/>
      <c r="AD14" s="216" t="s">
        <v>228</v>
      </c>
      <c r="AE14" s="207"/>
      <c r="AF14" s="216" t="s">
        <v>229</v>
      </c>
    </row>
    <row r="15" spans="1:32" ht="16.5" customHeight="1">
      <c r="B15" s="219"/>
      <c r="C15" s="219"/>
      <c r="D15" s="104"/>
      <c r="E15" s="114"/>
      <c r="F15" s="104"/>
      <c r="H15" s="104"/>
      <c r="J15" s="104"/>
      <c r="L15" s="104"/>
      <c r="M15" s="114"/>
      <c r="N15" s="104"/>
      <c r="O15" s="114"/>
      <c r="P15" s="104"/>
      <c r="Q15" s="114"/>
      <c r="R15" s="104"/>
      <c r="S15" s="105"/>
      <c r="T15" s="104"/>
      <c r="U15" s="105"/>
      <c r="V15" s="104"/>
      <c r="W15" s="105"/>
      <c r="X15" s="104"/>
      <c r="Y15" s="114"/>
      <c r="Z15" s="104"/>
      <c r="AA15" s="114"/>
      <c r="AB15" s="104"/>
      <c r="AC15" s="114"/>
      <c r="AD15" s="104"/>
      <c r="AE15" s="114"/>
      <c r="AF15" s="104"/>
    </row>
    <row r="16" spans="1:32" ht="16.5" customHeight="1">
      <c r="A16" s="94" t="s">
        <v>230</v>
      </c>
      <c r="B16" s="219"/>
      <c r="C16" s="219"/>
      <c r="D16" s="104">
        <v>10018903</v>
      </c>
      <c r="E16" s="105"/>
      <c r="F16" s="104">
        <v>39061577</v>
      </c>
      <c r="H16" s="104">
        <v>1802092</v>
      </c>
      <c r="J16" s="104">
        <v>3643681</v>
      </c>
      <c r="L16" s="104">
        <v>7200291</v>
      </c>
      <c r="M16" s="105"/>
      <c r="N16" s="104">
        <v>90717961</v>
      </c>
      <c r="O16" s="105"/>
      <c r="P16" s="104">
        <v>950492</v>
      </c>
      <c r="Q16" s="105"/>
      <c r="R16" s="104">
        <v>3767818</v>
      </c>
      <c r="S16" s="105"/>
      <c r="T16" s="104">
        <v>753169</v>
      </c>
      <c r="U16" s="105"/>
      <c r="V16" s="104">
        <v>-38566794</v>
      </c>
      <c r="W16" s="105"/>
      <c r="X16" s="104">
        <v>13290971</v>
      </c>
      <c r="Y16" s="105"/>
      <c r="Z16" s="104">
        <v>-1820464</v>
      </c>
      <c r="AA16" s="105"/>
      <c r="AB16" s="104">
        <f>SUM(Z16,X16,V16,T16,R16,P16)</f>
        <v>-21624808</v>
      </c>
      <c r="AC16" s="105"/>
      <c r="AD16" s="104">
        <v>34403424</v>
      </c>
      <c r="AE16" s="105"/>
      <c r="AF16" s="104">
        <f>SUM(AD16,AB16,N16,L16,J16,H16,F16,D16)</f>
        <v>165223121</v>
      </c>
    </row>
    <row r="17" spans="1:32" ht="16.5" customHeight="1">
      <c r="A17" s="95" t="s">
        <v>231</v>
      </c>
      <c r="B17" s="223">
        <v>20</v>
      </c>
      <c r="C17" s="219"/>
      <c r="D17" s="104">
        <v>0</v>
      </c>
      <c r="E17" s="105"/>
      <c r="F17" s="104">
        <v>0</v>
      </c>
      <c r="H17" s="104">
        <v>0</v>
      </c>
      <c r="J17" s="104">
        <v>0</v>
      </c>
      <c r="L17" s="104">
        <v>0</v>
      </c>
      <c r="M17" s="105"/>
      <c r="N17" s="104">
        <v>-3806316</v>
      </c>
      <c r="O17" s="105"/>
      <c r="P17" s="104">
        <v>0</v>
      </c>
      <c r="Q17" s="105"/>
      <c r="R17" s="104">
        <v>0</v>
      </c>
      <c r="S17" s="105"/>
      <c r="T17" s="104">
        <v>0</v>
      </c>
      <c r="U17" s="105"/>
      <c r="V17" s="104">
        <v>0</v>
      </c>
      <c r="W17" s="105"/>
      <c r="X17" s="104">
        <v>0</v>
      </c>
      <c r="Y17" s="105"/>
      <c r="Z17" s="104">
        <v>0</v>
      </c>
      <c r="AA17" s="105"/>
      <c r="AB17" s="104">
        <f>SUM(Z17,X17,V17,T17,R17,P17)</f>
        <v>0</v>
      </c>
      <c r="AC17" s="105"/>
      <c r="AD17" s="104">
        <v>0</v>
      </c>
      <c r="AE17" s="105"/>
      <c r="AF17" s="104">
        <f>SUM(AD17,AB17,N17,L17,J17,H17,F17,D17)</f>
        <v>-3806316</v>
      </c>
    </row>
    <row r="18" spans="1:32" ht="16.5" customHeight="1">
      <c r="A18" s="95" t="s">
        <v>232</v>
      </c>
      <c r="B18" s="223"/>
      <c r="C18" s="219"/>
      <c r="D18" s="104">
        <v>0</v>
      </c>
      <c r="E18" s="105"/>
      <c r="F18" s="104">
        <v>0</v>
      </c>
      <c r="H18" s="104">
        <v>0</v>
      </c>
      <c r="J18" s="104">
        <v>0</v>
      </c>
      <c r="L18" s="104">
        <v>0</v>
      </c>
      <c r="M18" s="105"/>
      <c r="N18" s="104">
        <v>0</v>
      </c>
      <c r="O18" s="105"/>
      <c r="P18" s="104">
        <v>0</v>
      </c>
      <c r="Q18" s="105"/>
      <c r="R18" s="104">
        <v>0</v>
      </c>
      <c r="S18" s="105"/>
      <c r="T18" s="104">
        <v>0</v>
      </c>
      <c r="U18" s="105"/>
      <c r="V18" s="104">
        <v>0</v>
      </c>
      <c r="W18" s="105"/>
      <c r="X18" s="104">
        <v>0</v>
      </c>
      <c r="Y18" s="105"/>
      <c r="Z18" s="104">
        <v>0</v>
      </c>
      <c r="AA18" s="105"/>
      <c r="AB18" s="104">
        <f>SUM(Z18,X18,V18,T18,R18,P18)</f>
        <v>0</v>
      </c>
      <c r="AC18" s="105"/>
      <c r="AD18" s="104">
        <v>-3113112</v>
      </c>
      <c r="AE18" s="105"/>
      <c r="AF18" s="104">
        <f>SUM(AD18,AB18,N18,L18,J18,H18,F18,D18)</f>
        <v>-3113112</v>
      </c>
    </row>
    <row r="19" spans="1:32" ht="16.5" customHeight="1">
      <c r="A19" s="95" t="s">
        <v>233</v>
      </c>
      <c r="B19" s="219"/>
      <c r="C19" s="219"/>
      <c r="D19" s="104">
        <v>0</v>
      </c>
      <c r="E19" s="105"/>
      <c r="F19" s="104">
        <v>0</v>
      </c>
      <c r="H19" s="104">
        <v>0</v>
      </c>
      <c r="J19" s="104">
        <v>0</v>
      </c>
      <c r="L19" s="104">
        <v>0</v>
      </c>
      <c r="M19" s="105"/>
      <c r="N19" s="104">
        <v>0</v>
      </c>
      <c r="O19" s="105"/>
      <c r="P19" s="104">
        <v>0</v>
      </c>
      <c r="Q19" s="105"/>
      <c r="R19" s="104">
        <v>0</v>
      </c>
      <c r="S19" s="105"/>
      <c r="T19" s="104">
        <v>0</v>
      </c>
      <c r="U19" s="105"/>
      <c r="V19" s="104">
        <v>0</v>
      </c>
      <c r="W19" s="105"/>
      <c r="X19" s="104">
        <v>0</v>
      </c>
      <c r="Y19" s="105"/>
      <c r="Z19" s="104">
        <v>0</v>
      </c>
      <c r="AA19" s="105"/>
      <c r="AB19" s="104">
        <f t="shared" ref="AB19:AB28" si="0">SUM(Z19,X19,V19,T19,R19,P19)</f>
        <v>0</v>
      </c>
      <c r="AC19" s="105"/>
      <c r="AD19" s="104">
        <v>106346</v>
      </c>
      <c r="AE19" s="105"/>
      <c r="AF19" s="104">
        <f t="shared" ref="AF19:AF28" si="1">SUM(AD19,AB19,N19,L19,J19,H19,F19,D19)</f>
        <v>106346</v>
      </c>
    </row>
    <row r="20" spans="1:32" ht="16.5" customHeight="1">
      <c r="A20" s="95" t="s">
        <v>356</v>
      </c>
      <c r="B20" s="219"/>
      <c r="C20" s="219"/>
      <c r="D20" s="104">
        <v>0</v>
      </c>
      <c r="E20" s="105"/>
      <c r="F20" s="104">
        <v>0</v>
      </c>
      <c r="H20" s="104">
        <v>0</v>
      </c>
      <c r="J20" s="104">
        <v>0</v>
      </c>
      <c r="L20" s="104">
        <v>0</v>
      </c>
      <c r="M20" s="105"/>
      <c r="N20" s="104">
        <v>0</v>
      </c>
      <c r="O20" s="105"/>
      <c r="P20" s="104">
        <v>0</v>
      </c>
      <c r="Q20" s="105"/>
      <c r="R20" s="104">
        <v>0</v>
      </c>
      <c r="S20" s="105"/>
      <c r="T20" s="104">
        <v>0</v>
      </c>
      <c r="U20" s="105"/>
      <c r="V20" s="104">
        <v>0</v>
      </c>
      <c r="W20" s="105"/>
      <c r="X20" s="104">
        <v>-63813</v>
      </c>
      <c r="Y20" s="105"/>
      <c r="Z20" s="104">
        <v>0</v>
      </c>
      <c r="AA20" s="105"/>
      <c r="AB20" s="104">
        <f t="shared" si="0"/>
        <v>-63813</v>
      </c>
      <c r="AC20" s="105"/>
      <c r="AD20" s="104">
        <v>0</v>
      </c>
      <c r="AE20" s="105"/>
      <c r="AF20" s="104">
        <f t="shared" ref="AF20:AF21" si="2">SUM(AD20,AB20,N20,L20,J20,H20,F20,D20)</f>
        <v>-63813</v>
      </c>
    </row>
    <row r="21" spans="1:32" ht="16.5" customHeight="1">
      <c r="A21" s="95" t="s">
        <v>362</v>
      </c>
      <c r="B21" s="223" t="s">
        <v>358</v>
      </c>
      <c r="C21" s="219"/>
      <c r="D21" s="104">
        <v>0</v>
      </c>
      <c r="E21" s="105"/>
      <c r="F21" s="104">
        <v>0</v>
      </c>
      <c r="H21" s="104">
        <v>0</v>
      </c>
      <c r="J21" s="104">
        <v>0</v>
      </c>
      <c r="L21" s="104">
        <v>0</v>
      </c>
      <c r="M21" s="105"/>
      <c r="N21" s="104">
        <v>0</v>
      </c>
      <c r="O21" s="105"/>
      <c r="P21" s="104">
        <v>0</v>
      </c>
      <c r="Q21" s="105"/>
      <c r="R21" s="104">
        <v>0</v>
      </c>
      <c r="S21" s="105"/>
      <c r="T21" s="104">
        <v>0</v>
      </c>
      <c r="U21" s="105"/>
      <c r="V21" s="104">
        <v>0</v>
      </c>
      <c r="W21" s="105"/>
      <c r="X21" s="104">
        <v>-1207428</v>
      </c>
      <c r="Y21" s="105"/>
      <c r="Z21" s="104">
        <v>0</v>
      </c>
      <c r="AA21" s="105"/>
      <c r="AB21" s="104">
        <f t="shared" ref="AB21" si="3">SUM(Z21,X21,V21,T21,R21,P21)</f>
        <v>-1207428</v>
      </c>
      <c r="AC21" s="105"/>
      <c r="AD21" s="104">
        <v>9640190</v>
      </c>
      <c r="AE21" s="105"/>
      <c r="AF21" s="104">
        <f t="shared" si="2"/>
        <v>8432762</v>
      </c>
    </row>
    <row r="22" spans="1:32" ht="16.5" customHeight="1">
      <c r="A22" s="95" t="s">
        <v>363</v>
      </c>
      <c r="B22" s="223" t="s">
        <v>358</v>
      </c>
      <c r="C22" s="219"/>
      <c r="D22" s="104">
        <v>0</v>
      </c>
      <c r="E22" s="105"/>
      <c r="F22" s="104">
        <v>0</v>
      </c>
      <c r="H22" s="104">
        <v>-1745862</v>
      </c>
      <c r="J22" s="104">
        <v>0</v>
      </c>
      <c r="L22" s="104">
        <v>0</v>
      </c>
      <c r="M22" s="105"/>
      <c r="N22" s="104">
        <v>0</v>
      </c>
      <c r="O22" s="105"/>
      <c r="P22" s="104">
        <v>0</v>
      </c>
      <c r="Q22" s="105"/>
      <c r="R22" s="104">
        <v>0</v>
      </c>
      <c r="S22" s="105"/>
      <c r="T22" s="104">
        <v>0</v>
      </c>
      <c r="U22" s="105"/>
      <c r="V22" s="104">
        <v>0</v>
      </c>
      <c r="W22" s="105"/>
      <c r="X22" s="104">
        <v>-1267663</v>
      </c>
      <c r="Y22" s="105"/>
      <c r="Z22" s="104">
        <v>0</v>
      </c>
      <c r="AA22" s="105"/>
      <c r="AB22" s="104">
        <f t="shared" si="0"/>
        <v>-1267663</v>
      </c>
      <c r="AC22" s="105"/>
      <c r="AD22" s="104">
        <v>1839575</v>
      </c>
      <c r="AE22" s="105"/>
      <c r="AF22" s="104">
        <f t="shared" si="1"/>
        <v>-1173950</v>
      </c>
    </row>
    <row r="23" spans="1:32" ht="16.5" customHeight="1">
      <c r="A23" s="95" t="s">
        <v>239</v>
      </c>
      <c r="B23" s="223"/>
      <c r="C23" s="219"/>
      <c r="D23" s="104">
        <v>0</v>
      </c>
      <c r="E23" s="105"/>
      <c r="F23" s="104">
        <v>0</v>
      </c>
      <c r="H23" s="104">
        <v>5782</v>
      </c>
      <c r="J23" s="104">
        <v>0</v>
      </c>
      <c r="L23" s="104">
        <v>0</v>
      </c>
      <c r="M23" s="105"/>
      <c r="N23" s="104">
        <v>0</v>
      </c>
      <c r="O23" s="105"/>
      <c r="P23" s="104">
        <v>0</v>
      </c>
      <c r="Q23" s="105"/>
      <c r="R23" s="104">
        <v>0</v>
      </c>
      <c r="S23" s="105"/>
      <c r="T23" s="104">
        <v>0</v>
      </c>
      <c r="U23" s="105"/>
      <c r="V23" s="104">
        <v>0</v>
      </c>
      <c r="W23" s="105"/>
      <c r="X23" s="104">
        <v>0</v>
      </c>
      <c r="Y23" s="105"/>
      <c r="Z23" s="104">
        <v>0</v>
      </c>
      <c r="AA23" s="105"/>
      <c r="AB23" s="104">
        <f t="shared" si="0"/>
        <v>0</v>
      </c>
      <c r="AC23" s="105"/>
      <c r="AD23" s="104">
        <v>0</v>
      </c>
      <c r="AE23" s="105"/>
      <c r="AF23" s="104">
        <f t="shared" si="1"/>
        <v>5782</v>
      </c>
    </row>
    <row r="24" spans="1:32" ht="16.5" customHeight="1">
      <c r="A24" s="95" t="s">
        <v>357</v>
      </c>
      <c r="B24" s="223">
        <v>7</v>
      </c>
      <c r="C24" s="219"/>
      <c r="D24" s="104">
        <v>0</v>
      </c>
      <c r="E24" s="105"/>
      <c r="F24" s="104">
        <v>0</v>
      </c>
      <c r="H24" s="104">
        <v>0</v>
      </c>
      <c r="J24" s="104">
        <v>0</v>
      </c>
      <c r="L24" s="104">
        <v>0</v>
      </c>
      <c r="M24" s="105"/>
      <c r="N24" s="104">
        <v>0</v>
      </c>
      <c r="O24" s="105"/>
      <c r="P24" s="104">
        <v>0</v>
      </c>
      <c r="Q24" s="105"/>
      <c r="R24" s="104">
        <v>0</v>
      </c>
      <c r="S24" s="105"/>
      <c r="T24" s="104">
        <v>0</v>
      </c>
      <c r="U24" s="105"/>
      <c r="V24" s="104">
        <v>0</v>
      </c>
      <c r="W24" s="105"/>
      <c r="X24" s="104">
        <v>0</v>
      </c>
      <c r="Y24" s="105"/>
      <c r="Z24" s="104">
        <v>1061091</v>
      </c>
      <c r="AA24" s="105"/>
      <c r="AB24" s="104">
        <f t="shared" si="0"/>
        <v>1061091</v>
      </c>
      <c r="AC24" s="105"/>
      <c r="AD24" s="104">
        <v>0</v>
      </c>
      <c r="AE24" s="105"/>
      <c r="AF24" s="104">
        <f t="shared" si="1"/>
        <v>1061091</v>
      </c>
    </row>
    <row r="25" spans="1:32" ht="16.5" customHeight="1">
      <c r="A25" s="95" t="s">
        <v>234</v>
      </c>
      <c r="B25" s="223">
        <v>7</v>
      </c>
      <c r="C25" s="219"/>
      <c r="D25" s="104">
        <v>0</v>
      </c>
      <c r="E25" s="105"/>
      <c r="F25" s="104">
        <v>0</v>
      </c>
      <c r="H25" s="104">
        <v>0</v>
      </c>
      <c r="J25" s="104">
        <v>0</v>
      </c>
      <c r="L25" s="104">
        <v>0</v>
      </c>
      <c r="M25" s="105"/>
      <c r="N25" s="104">
        <v>0</v>
      </c>
      <c r="O25" s="105"/>
      <c r="P25" s="104">
        <v>0</v>
      </c>
      <c r="Q25" s="105"/>
      <c r="R25" s="104">
        <v>0</v>
      </c>
      <c r="S25" s="105"/>
      <c r="T25" s="104">
        <v>0</v>
      </c>
      <c r="U25" s="105"/>
      <c r="V25" s="104">
        <v>0</v>
      </c>
      <c r="W25" s="105"/>
      <c r="X25" s="104">
        <v>0</v>
      </c>
      <c r="Y25" s="105"/>
      <c r="Z25" s="104">
        <v>735715</v>
      </c>
      <c r="AA25" s="105"/>
      <c r="AB25" s="104">
        <f t="shared" si="0"/>
        <v>735715</v>
      </c>
      <c r="AC25" s="105"/>
      <c r="AD25" s="104">
        <v>0</v>
      </c>
      <c r="AE25" s="105"/>
      <c r="AF25" s="104">
        <f t="shared" si="1"/>
        <v>735715</v>
      </c>
    </row>
    <row r="26" spans="1:32" ht="16.5" customHeight="1">
      <c r="A26" s="95" t="s">
        <v>359</v>
      </c>
      <c r="B26" s="223"/>
      <c r="C26" s="219"/>
      <c r="D26" s="104">
        <v>0</v>
      </c>
      <c r="E26" s="105"/>
      <c r="F26" s="104">
        <v>0</v>
      </c>
      <c r="H26" s="104">
        <v>0</v>
      </c>
      <c r="J26" s="104">
        <v>0</v>
      </c>
      <c r="L26" s="104">
        <v>0</v>
      </c>
      <c r="M26" s="105"/>
      <c r="N26" s="104">
        <v>0</v>
      </c>
      <c r="O26" s="105"/>
      <c r="P26" s="104">
        <v>0</v>
      </c>
      <c r="Q26" s="105"/>
      <c r="R26" s="104">
        <v>0</v>
      </c>
      <c r="S26" s="105"/>
      <c r="T26" s="104">
        <v>0</v>
      </c>
      <c r="U26" s="105"/>
      <c r="V26" s="104">
        <v>0</v>
      </c>
      <c r="W26" s="105"/>
      <c r="X26" s="104">
        <v>0</v>
      </c>
      <c r="Y26" s="105"/>
      <c r="Z26" s="106">
        <v>23658</v>
      </c>
      <c r="AA26" s="105"/>
      <c r="AB26" s="104">
        <f t="shared" si="0"/>
        <v>23658</v>
      </c>
      <c r="AC26" s="105"/>
      <c r="AD26" s="104">
        <v>0</v>
      </c>
      <c r="AE26" s="105"/>
      <c r="AF26" s="104">
        <f t="shared" si="1"/>
        <v>23658</v>
      </c>
    </row>
    <row r="27" spans="1:32" ht="16.5" customHeight="1">
      <c r="A27" s="219" t="s">
        <v>136</v>
      </c>
      <c r="B27" s="223"/>
      <c r="C27" s="219"/>
      <c r="D27" s="104">
        <v>0</v>
      </c>
      <c r="E27" s="105"/>
      <c r="F27" s="104">
        <v>0</v>
      </c>
      <c r="H27" s="104">
        <v>0</v>
      </c>
      <c r="J27" s="104">
        <v>0</v>
      </c>
      <c r="L27" s="104">
        <v>0</v>
      </c>
      <c r="M27" s="105"/>
      <c r="N27" s="104">
        <v>1658920</v>
      </c>
      <c r="O27" s="105"/>
      <c r="P27" s="104">
        <v>0</v>
      </c>
      <c r="Q27" s="105"/>
      <c r="R27" s="104">
        <v>0</v>
      </c>
      <c r="S27" s="105"/>
      <c r="T27" s="104">
        <v>0</v>
      </c>
      <c r="U27" s="105"/>
      <c r="V27" s="104">
        <v>0</v>
      </c>
      <c r="W27" s="105"/>
      <c r="X27" s="104">
        <v>0</v>
      </c>
      <c r="Y27" s="105"/>
      <c r="Z27" s="104">
        <v>0</v>
      </c>
      <c r="AA27" s="105"/>
      <c r="AB27" s="104">
        <f t="shared" si="0"/>
        <v>0</v>
      </c>
      <c r="AC27" s="105"/>
      <c r="AD27" s="104">
        <v>3682472</v>
      </c>
      <c r="AE27" s="105"/>
      <c r="AF27" s="104">
        <f t="shared" si="1"/>
        <v>5341392</v>
      </c>
    </row>
    <row r="28" spans="1:32" ht="16.5" customHeight="1">
      <c r="A28" s="95" t="s">
        <v>235</v>
      </c>
      <c r="B28" s="219"/>
      <c r="C28" s="219"/>
      <c r="D28" s="176">
        <v>0</v>
      </c>
      <c r="E28" s="105"/>
      <c r="F28" s="176">
        <v>0</v>
      </c>
      <c r="H28" s="176">
        <v>0</v>
      </c>
      <c r="J28" s="176">
        <v>0</v>
      </c>
      <c r="L28" s="176">
        <v>0</v>
      </c>
      <c r="M28" s="105"/>
      <c r="N28" s="176">
        <v>-12564</v>
      </c>
      <c r="O28" s="105"/>
      <c r="P28" s="176">
        <v>79948</v>
      </c>
      <c r="Q28" s="105"/>
      <c r="R28" s="176">
        <v>-2327561</v>
      </c>
      <c r="S28" s="105"/>
      <c r="T28" s="176">
        <v>-1764124</v>
      </c>
      <c r="U28" s="105"/>
      <c r="V28" s="176">
        <v>-2994612</v>
      </c>
      <c r="W28" s="105"/>
      <c r="X28" s="176">
        <v>0</v>
      </c>
      <c r="Y28" s="105"/>
      <c r="Z28" s="176">
        <v>0</v>
      </c>
      <c r="AA28" s="105"/>
      <c r="AB28" s="115">
        <f t="shared" si="0"/>
        <v>-7006349</v>
      </c>
      <c r="AC28" s="105"/>
      <c r="AD28" s="176">
        <v>-2133378</v>
      </c>
      <c r="AE28" s="105"/>
      <c r="AF28" s="115">
        <f t="shared" si="1"/>
        <v>-9152291</v>
      </c>
    </row>
    <row r="29" spans="1:32" ht="16.5" customHeight="1">
      <c r="B29" s="219"/>
      <c r="D29" s="106"/>
      <c r="E29" s="97"/>
      <c r="F29" s="106"/>
      <c r="G29" s="97"/>
      <c r="H29" s="106"/>
      <c r="I29" s="97"/>
      <c r="J29" s="106"/>
      <c r="K29" s="97"/>
      <c r="L29" s="106"/>
      <c r="M29" s="97"/>
      <c r="N29" s="106"/>
      <c r="O29" s="97"/>
      <c r="P29" s="106"/>
      <c r="Q29" s="97"/>
      <c r="R29" s="106"/>
      <c r="T29" s="106"/>
      <c r="V29" s="106"/>
      <c r="X29" s="106"/>
      <c r="Y29" s="97"/>
      <c r="Z29" s="106"/>
      <c r="AA29" s="97"/>
      <c r="AB29" s="106"/>
      <c r="AC29" s="97"/>
      <c r="AD29" s="106"/>
      <c r="AE29" s="97"/>
      <c r="AF29" s="106"/>
    </row>
    <row r="30" spans="1:32" ht="16.5" customHeight="1" thickBot="1">
      <c r="A30" s="94" t="s">
        <v>236</v>
      </c>
      <c r="B30" s="219"/>
      <c r="C30" s="219"/>
      <c r="D30" s="116">
        <f>SUM(D16:D28)</f>
        <v>10018903</v>
      </c>
      <c r="E30" s="105"/>
      <c r="F30" s="116">
        <f>SUM(F16:F28)</f>
        <v>39061577</v>
      </c>
      <c r="H30" s="116">
        <f>SUM(H16:H28)</f>
        <v>62012</v>
      </c>
      <c r="J30" s="116">
        <f>SUM(J16:J28)</f>
        <v>3643681</v>
      </c>
      <c r="L30" s="116">
        <f>SUM(L16:L28)</f>
        <v>7200291</v>
      </c>
      <c r="M30" s="105"/>
      <c r="N30" s="116">
        <f>SUM(N16:N28)</f>
        <v>88558001</v>
      </c>
      <c r="O30" s="105"/>
      <c r="P30" s="116">
        <f>SUM(P16:P28)</f>
        <v>1030440</v>
      </c>
      <c r="Q30" s="105"/>
      <c r="R30" s="116">
        <f>SUM(R16:R28)</f>
        <v>1440257</v>
      </c>
      <c r="S30" s="105"/>
      <c r="T30" s="116">
        <f>SUM(T16:T28)</f>
        <v>-1010955</v>
      </c>
      <c r="U30" s="105"/>
      <c r="V30" s="116">
        <f>SUM(V16:V28)</f>
        <v>-41561406</v>
      </c>
      <c r="W30" s="105"/>
      <c r="X30" s="116">
        <f>SUM(X16:X28)</f>
        <v>10752067</v>
      </c>
      <c r="Y30" s="105"/>
      <c r="Z30" s="116">
        <f>SUM(Z16:Z28)</f>
        <v>0</v>
      </c>
      <c r="AA30" s="105"/>
      <c r="AB30" s="116">
        <f>SUM(AB16:AB28)</f>
        <v>-29349597</v>
      </c>
      <c r="AC30" s="105"/>
      <c r="AD30" s="116">
        <f>SUM(AD16:AD28)</f>
        <v>44425517</v>
      </c>
      <c r="AE30" s="105"/>
      <c r="AF30" s="116">
        <f>SUM(AF16:AF28)</f>
        <v>163620385</v>
      </c>
    </row>
    <row r="31" spans="1:32" ht="16.5" customHeight="1" thickTop="1">
      <c r="A31" s="219"/>
      <c r="B31" s="219"/>
      <c r="C31" s="219"/>
      <c r="E31" s="105"/>
      <c r="M31" s="105"/>
      <c r="O31" s="97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97"/>
      <c r="AC31" s="97"/>
      <c r="AE31" s="97"/>
      <c r="AF31" s="97"/>
    </row>
    <row r="32" spans="1:32" ht="16.5" customHeight="1">
      <c r="A32" s="94" t="s">
        <v>237</v>
      </c>
      <c r="B32" s="219"/>
      <c r="C32" s="219"/>
      <c r="D32" s="105">
        <v>8454161</v>
      </c>
      <c r="E32" s="105"/>
      <c r="F32" s="105">
        <v>28890758</v>
      </c>
      <c r="H32" s="105">
        <v>1555540</v>
      </c>
      <c r="J32" s="105">
        <v>3487207</v>
      </c>
      <c r="L32" s="105">
        <v>6190158</v>
      </c>
      <c r="M32" s="105"/>
      <c r="N32" s="105">
        <v>94501450</v>
      </c>
      <c r="O32" s="105"/>
      <c r="P32" s="105">
        <v>826065</v>
      </c>
      <c r="Q32" s="105"/>
      <c r="R32" s="105">
        <v>-1790756</v>
      </c>
      <c r="S32" s="105"/>
      <c r="T32" s="105">
        <v>1225190</v>
      </c>
      <c r="U32" s="105"/>
      <c r="V32" s="105">
        <v>-36899084</v>
      </c>
      <c r="W32" s="105"/>
      <c r="X32" s="105">
        <v>13290971</v>
      </c>
      <c r="Y32" s="105"/>
      <c r="Z32" s="105">
        <v>-1905839</v>
      </c>
      <c r="AA32" s="105"/>
      <c r="AB32" s="105">
        <f>SUM(Z32,X32,V32,T32,R32,P32)</f>
        <v>-25253453</v>
      </c>
      <c r="AC32" s="105"/>
      <c r="AD32" s="105">
        <v>34548199</v>
      </c>
      <c r="AE32" s="105"/>
      <c r="AF32" s="105">
        <f>SUM(AD32,AB32,N32,L32,J32,H32,F32,D32)</f>
        <v>152374020</v>
      </c>
    </row>
    <row r="33" spans="1:32" ht="16.5" customHeight="1">
      <c r="A33" s="95" t="s">
        <v>231</v>
      </c>
      <c r="B33" s="223"/>
      <c r="C33" s="219"/>
      <c r="D33" s="105">
        <v>0</v>
      </c>
      <c r="E33" s="105"/>
      <c r="F33" s="105">
        <v>0</v>
      </c>
      <c r="H33" s="105">
        <v>0</v>
      </c>
      <c r="J33" s="105">
        <v>0</v>
      </c>
      <c r="L33" s="105">
        <v>0</v>
      </c>
      <c r="M33" s="105"/>
      <c r="N33" s="105">
        <v>-8449469</v>
      </c>
      <c r="O33" s="105"/>
      <c r="P33" s="105">
        <v>0</v>
      </c>
      <c r="Q33" s="105"/>
      <c r="R33" s="105">
        <v>0</v>
      </c>
      <c r="S33" s="105"/>
      <c r="T33" s="105">
        <v>0</v>
      </c>
      <c r="U33" s="105"/>
      <c r="V33" s="105">
        <v>0</v>
      </c>
      <c r="W33" s="105"/>
      <c r="X33" s="105">
        <v>0</v>
      </c>
      <c r="Y33" s="105"/>
      <c r="Z33" s="105">
        <v>0</v>
      </c>
      <c r="AA33" s="105"/>
      <c r="AB33" s="105">
        <f>SUM(Z33,X33,V33,T33,R33,P33)</f>
        <v>0</v>
      </c>
      <c r="AC33" s="105"/>
      <c r="AD33" s="105">
        <v>0</v>
      </c>
      <c r="AE33" s="105"/>
      <c r="AF33" s="105">
        <f>SUM(AD33,AB33,N33,L33,J33,H33,F33,D33)</f>
        <v>-8449469</v>
      </c>
    </row>
    <row r="34" spans="1:32" ht="16.5" customHeight="1">
      <c r="A34" s="95" t="s">
        <v>232</v>
      </c>
      <c r="B34" s="223"/>
      <c r="C34" s="219"/>
      <c r="D34" s="105">
        <v>0</v>
      </c>
      <c r="E34" s="105"/>
      <c r="F34" s="105">
        <v>0</v>
      </c>
      <c r="H34" s="105">
        <v>0</v>
      </c>
      <c r="J34" s="105">
        <v>0</v>
      </c>
      <c r="L34" s="105">
        <v>0</v>
      </c>
      <c r="M34" s="105"/>
      <c r="N34" s="105">
        <v>0</v>
      </c>
      <c r="O34" s="105"/>
      <c r="P34" s="105">
        <v>0</v>
      </c>
      <c r="Q34" s="105"/>
      <c r="R34" s="105">
        <v>0</v>
      </c>
      <c r="S34" s="105"/>
      <c r="T34" s="105">
        <v>0</v>
      </c>
      <c r="U34" s="105"/>
      <c r="V34" s="105">
        <v>0</v>
      </c>
      <c r="W34" s="105"/>
      <c r="X34" s="105">
        <v>0</v>
      </c>
      <c r="Y34" s="105"/>
      <c r="Z34" s="105">
        <v>0</v>
      </c>
      <c r="AA34" s="105"/>
      <c r="AB34" s="105">
        <f>SUM(Z34,X34,V34,T34,R34,P34)</f>
        <v>0</v>
      </c>
      <c r="AC34" s="105"/>
      <c r="AD34" s="105">
        <v>-8510650</v>
      </c>
      <c r="AE34" s="105"/>
      <c r="AF34" s="105">
        <f>SUM(AD34,AB34,N34,L34,J34,H34,F34,D34)</f>
        <v>-8510650</v>
      </c>
    </row>
    <row r="35" spans="1:32" ht="16.5" customHeight="1">
      <c r="A35" s="95" t="s">
        <v>238</v>
      </c>
      <c r="B35" s="223"/>
      <c r="C35" s="219"/>
      <c r="D35" s="105">
        <v>0</v>
      </c>
      <c r="E35" s="105"/>
      <c r="F35" s="105">
        <v>0</v>
      </c>
      <c r="H35" s="105">
        <v>0</v>
      </c>
      <c r="J35" s="105">
        <v>0</v>
      </c>
      <c r="L35" s="105">
        <v>0</v>
      </c>
      <c r="M35" s="105"/>
      <c r="N35" s="105">
        <v>0</v>
      </c>
      <c r="O35" s="105"/>
      <c r="P35" s="105">
        <v>0</v>
      </c>
      <c r="Q35" s="105"/>
      <c r="R35" s="105">
        <v>0</v>
      </c>
      <c r="S35" s="105"/>
      <c r="T35" s="105">
        <v>0</v>
      </c>
      <c r="U35" s="105"/>
      <c r="V35" s="105">
        <v>0</v>
      </c>
      <c r="W35" s="105"/>
      <c r="X35" s="105">
        <v>0</v>
      </c>
      <c r="Y35" s="105"/>
      <c r="Z35" s="105">
        <v>0</v>
      </c>
      <c r="AA35" s="105"/>
      <c r="AB35" s="105">
        <f t="shared" ref="AB35" si="4">SUM(Z35,X35,V35,T35,R35,P35)</f>
        <v>0</v>
      </c>
      <c r="AC35" s="105"/>
      <c r="AD35" s="105">
        <v>733761</v>
      </c>
      <c r="AE35" s="105"/>
      <c r="AF35" s="105">
        <f t="shared" ref="AF35" si="5">SUM(AD35,AB35,N35,L35,J35,H35,F35,D35)</f>
        <v>733761</v>
      </c>
    </row>
    <row r="36" spans="1:32" ht="16.5" customHeight="1">
      <c r="A36" s="95" t="s">
        <v>360</v>
      </c>
      <c r="B36" s="223"/>
      <c r="C36" s="219"/>
      <c r="E36" s="105"/>
      <c r="M36" s="105"/>
      <c r="O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C36" s="105"/>
      <c r="AD36" s="105"/>
      <c r="AE36" s="105"/>
      <c r="AF36" s="105"/>
    </row>
    <row r="37" spans="1:32" ht="16.5" customHeight="1">
      <c r="A37" s="95" t="s">
        <v>361</v>
      </c>
      <c r="B37" s="219"/>
      <c r="C37" s="219"/>
      <c r="D37" s="105">
        <v>0</v>
      </c>
      <c r="E37" s="105"/>
      <c r="F37" s="105">
        <v>0</v>
      </c>
      <c r="H37" s="105">
        <v>0</v>
      </c>
      <c r="J37" s="105">
        <v>0</v>
      </c>
      <c r="L37" s="105">
        <v>0</v>
      </c>
      <c r="M37" s="105"/>
      <c r="N37" s="105">
        <v>845170</v>
      </c>
      <c r="O37" s="105"/>
      <c r="P37" s="105">
        <v>-845170</v>
      </c>
      <c r="Q37" s="105"/>
      <c r="R37" s="105">
        <v>0</v>
      </c>
      <c r="S37" s="105"/>
      <c r="T37" s="105">
        <v>0</v>
      </c>
      <c r="U37" s="105"/>
      <c r="V37" s="105">
        <v>0</v>
      </c>
      <c r="W37" s="105"/>
      <c r="X37" s="105">
        <v>0</v>
      </c>
      <c r="Y37" s="105"/>
      <c r="Z37" s="105">
        <v>0</v>
      </c>
      <c r="AA37" s="105"/>
      <c r="AB37" s="105">
        <f t="shared" ref="AB37:AB40" si="6">SUM(Z37,X37,V37,T37,R37,P37)</f>
        <v>-845170</v>
      </c>
      <c r="AC37" s="105"/>
      <c r="AD37" s="105">
        <v>0</v>
      </c>
      <c r="AE37" s="105"/>
      <c r="AF37" s="105">
        <f t="shared" ref="AF37:AF40" si="7">SUM(AD37,AB37,N37,L37,J37,H37,F37,D37)</f>
        <v>0</v>
      </c>
    </row>
    <row r="38" spans="1:32" ht="16.5" customHeight="1">
      <c r="A38" s="95" t="s">
        <v>233</v>
      </c>
      <c r="B38" s="219"/>
      <c r="C38" s="219"/>
      <c r="D38" s="105">
        <v>0</v>
      </c>
      <c r="E38" s="105"/>
      <c r="F38" s="105">
        <v>0</v>
      </c>
      <c r="H38" s="105">
        <v>0</v>
      </c>
      <c r="J38" s="105">
        <v>0</v>
      </c>
      <c r="L38" s="105">
        <v>0</v>
      </c>
      <c r="M38" s="105"/>
      <c r="N38" s="105">
        <v>0</v>
      </c>
      <c r="O38" s="105"/>
      <c r="P38" s="105">
        <v>0</v>
      </c>
      <c r="Q38" s="105"/>
      <c r="R38" s="105">
        <v>0</v>
      </c>
      <c r="S38" s="105"/>
      <c r="T38" s="105">
        <v>0</v>
      </c>
      <c r="U38" s="105"/>
      <c r="V38" s="105">
        <v>0</v>
      </c>
      <c r="W38" s="105"/>
      <c r="X38" s="105">
        <v>0</v>
      </c>
      <c r="Y38" s="105"/>
      <c r="Z38" s="105">
        <v>0</v>
      </c>
      <c r="AA38" s="105"/>
      <c r="AB38" s="105">
        <f t="shared" si="6"/>
        <v>0</v>
      </c>
      <c r="AC38" s="105"/>
      <c r="AD38" s="105">
        <v>96357</v>
      </c>
      <c r="AE38" s="105"/>
      <c r="AF38" s="105">
        <f t="shared" si="7"/>
        <v>96357</v>
      </c>
    </row>
    <row r="39" spans="1:32" ht="16.5" customHeight="1">
      <c r="A39" s="95" t="s">
        <v>239</v>
      </c>
      <c r="B39" s="219"/>
      <c r="C39" s="219"/>
      <c r="D39" s="105">
        <v>0</v>
      </c>
      <c r="E39" s="105"/>
      <c r="F39" s="105">
        <v>0</v>
      </c>
      <c r="H39" s="105">
        <v>169282</v>
      </c>
      <c r="J39" s="105">
        <v>0</v>
      </c>
      <c r="L39" s="105">
        <v>0</v>
      </c>
      <c r="M39" s="105"/>
      <c r="N39" s="105">
        <v>0</v>
      </c>
      <c r="O39" s="105"/>
      <c r="P39" s="105">
        <v>0</v>
      </c>
      <c r="Q39" s="105"/>
      <c r="R39" s="105">
        <v>0</v>
      </c>
      <c r="S39" s="105"/>
      <c r="T39" s="105">
        <v>0</v>
      </c>
      <c r="U39" s="105"/>
      <c r="V39" s="105">
        <v>0</v>
      </c>
      <c r="W39" s="105"/>
      <c r="X39" s="105">
        <v>0</v>
      </c>
      <c r="Y39" s="105"/>
      <c r="Z39" s="105">
        <v>0</v>
      </c>
      <c r="AA39" s="105"/>
      <c r="AB39" s="105">
        <f t="shared" si="6"/>
        <v>0</v>
      </c>
      <c r="AC39" s="105"/>
      <c r="AD39" s="105">
        <v>0</v>
      </c>
      <c r="AE39" s="105"/>
      <c r="AF39" s="105">
        <f t="shared" si="7"/>
        <v>169282</v>
      </c>
    </row>
    <row r="40" spans="1:32" ht="16.5" customHeight="1">
      <c r="A40" s="95" t="s">
        <v>234</v>
      </c>
      <c r="B40" s="223"/>
      <c r="C40" s="219"/>
      <c r="D40" s="105">
        <v>0</v>
      </c>
      <c r="E40" s="105"/>
      <c r="F40" s="105">
        <v>0</v>
      </c>
      <c r="H40" s="105">
        <v>0</v>
      </c>
      <c r="J40" s="105">
        <v>0</v>
      </c>
      <c r="L40" s="105">
        <v>0</v>
      </c>
      <c r="M40" s="105"/>
      <c r="N40" s="105">
        <v>0</v>
      </c>
      <c r="O40" s="105"/>
      <c r="P40" s="105">
        <v>0</v>
      </c>
      <c r="Q40" s="105"/>
      <c r="R40" s="105">
        <v>0</v>
      </c>
      <c r="S40" s="105"/>
      <c r="T40" s="105">
        <v>0</v>
      </c>
      <c r="U40" s="105"/>
      <c r="V40" s="105">
        <v>0</v>
      </c>
      <c r="W40" s="105"/>
      <c r="X40" s="105">
        <v>0</v>
      </c>
      <c r="Y40" s="105"/>
      <c r="Z40" s="105">
        <v>240879</v>
      </c>
      <c r="AA40" s="105"/>
      <c r="AB40" s="105">
        <f t="shared" si="6"/>
        <v>240879</v>
      </c>
      <c r="AC40" s="105"/>
      <c r="AD40" s="105">
        <v>0</v>
      </c>
      <c r="AE40" s="105"/>
      <c r="AF40" s="105">
        <f t="shared" si="7"/>
        <v>240879</v>
      </c>
    </row>
    <row r="41" spans="1:32" ht="16.5" customHeight="1">
      <c r="A41" s="95" t="s">
        <v>359</v>
      </c>
      <c r="B41" s="223"/>
      <c r="C41" s="219"/>
      <c r="D41" s="105">
        <v>0</v>
      </c>
      <c r="E41" s="105"/>
      <c r="F41" s="105">
        <v>0</v>
      </c>
      <c r="H41" s="105">
        <v>0</v>
      </c>
      <c r="J41" s="105">
        <v>0</v>
      </c>
      <c r="L41" s="105">
        <v>0</v>
      </c>
      <c r="M41" s="105"/>
      <c r="N41" s="105">
        <v>0</v>
      </c>
      <c r="O41" s="105"/>
      <c r="P41" s="105">
        <v>0</v>
      </c>
      <c r="Q41" s="105"/>
      <c r="R41" s="105">
        <v>0</v>
      </c>
      <c r="S41" s="105"/>
      <c r="T41" s="105">
        <v>0</v>
      </c>
      <c r="U41" s="105"/>
      <c r="V41" s="105">
        <v>0</v>
      </c>
      <c r="W41" s="105"/>
      <c r="X41" s="105">
        <v>0</v>
      </c>
      <c r="Y41" s="105"/>
      <c r="Z41" s="97">
        <v>17806</v>
      </c>
      <c r="AA41" s="105"/>
      <c r="AB41" s="105">
        <f t="shared" ref="AB41:AB43" si="8">SUM(Z41,X41,V41,T41,R41,P41)</f>
        <v>17806</v>
      </c>
      <c r="AC41" s="105"/>
      <c r="AD41" s="105">
        <v>0</v>
      </c>
      <c r="AE41" s="105"/>
      <c r="AF41" s="105">
        <f t="shared" ref="AF41:AF43" si="9">SUM(AD41,AB41,N41,L41,J41,H41,F41,D41)</f>
        <v>17806</v>
      </c>
    </row>
    <row r="42" spans="1:32" ht="16.5" customHeight="1">
      <c r="A42" s="219" t="s">
        <v>136</v>
      </c>
      <c r="B42" s="223"/>
      <c r="C42" s="219"/>
      <c r="D42" s="105">
        <v>0</v>
      </c>
      <c r="E42" s="105"/>
      <c r="F42" s="105">
        <v>0</v>
      </c>
      <c r="H42" s="105">
        <v>0</v>
      </c>
      <c r="J42" s="105">
        <v>0</v>
      </c>
      <c r="L42" s="105">
        <v>0</v>
      </c>
      <c r="M42" s="105"/>
      <c r="N42" s="105">
        <v>6626289</v>
      </c>
      <c r="O42" s="105"/>
      <c r="P42" s="105">
        <v>0</v>
      </c>
      <c r="Q42" s="105"/>
      <c r="R42" s="105">
        <v>0</v>
      </c>
      <c r="S42" s="105"/>
      <c r="T42" s="105">
        <v>0</v>
      </c>
      <c r="U42" s="105"/>
      <c r="V42" s="105">
        <v>0</v>
      </c>
      <c r="W42" s="105"/>
      <c r="X42" s="105">
        <v>0</v>
      </c>
      <c r="Y42" s="105"/>
      <c r="Z42" s="105">
        <v>0</v>
      </c>
      <c r="AA42" s="105"/>
      <c r="AB42" s="105">
        <f t="shared" si="8"/>
        <v>0</v>
      </c>
      <c r="AC42" s="105"/>
      <c r="AD42" s="105">
        <v>6148656</v>
      </c>
      <c r="AE42" s="105"/>
      <c r="AF42" s="105">
        <f t="shared" si="9"/>
        <v>12774945</v>
      </c>
    </row>
    <row r="43" spans="1:32" ht="16.5" customHeight="1">
      <c r="A43" s="95" t="s">
        <v>235</v>
      </c>
      <c r="B43" s="219"/>
      <c r="C43" s="219"/>
      <c r="D43" s="177">
        <v>0</v>
      </c>
      <c r="E43" s="105"/>
      <c r="F43" s="177">
        <v>0</v>
      </c>
      <c r="H43" s="177">
        <v>0</v>
      </c>
      <c r="J43" s="177">
        <v>0</v>
      </c>
      <c r="L43" s="177">
        <v>0</v>
      </c>
      <c r="M43" s="105"/>
      <c r="N43" s="177">
        <v>-29902</v>
      </c>
      <c r="O43" s="105"/>
      <c r="P43" s="177">
        <v>300133</v>
      </c>
      <c r="Q43" s="105"/>
      <c r="R43" s="177">
        <v>3668446</v>
      </c>
      <c r="S43" s="105"/>
      <c r="T43" s="177">
        <v>1551059</v>
      </c>
      <c r="U43" s="105"/>
      <c r="V43" s="177">
        <v>-180096</v>
      </c>
      <c r="W43" s="105"/>
      <c r="X43" s="177">
        <v>0</v>
      </c>
      <c r="Y43" s="105"/>
      <c r="Z43" s="177">
        <v>0</v>
      </c>
      <c r="AA43" s="105"/>
      <c r="AB43" s="111">
        <f t="shared" si="8"/>
        <v>5339542</v>
      </c>
      <c r="AC43" s="105"/>
      <c r="AD43" s="177">
        <v>754082</v>
      </c>
      <c r="AE43" s="105"/>
      <c r="AF43" s="111">
        <f t="shared" si="9"/>
        <v>6063722</v>
      </c>
    </row>
    <row r="44" spans="1:32" ht="16.5" customHeight="1">
      <c r="B44" s="219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Y44" s="97"/>
      <c r="AA44" s="97"/>
      <c r="AB44" s="97"/>
      <c r="AC44" s="97"/>
      <c r="AE44" s="97"/>
      <c r="AF44" s="97"/>
    </row>
    <row r="45" spans="1:32" ht="16.5" customHeight="1" thickBot="1">
      <c r="A45" s="94" t="s">
        <v>240</v>
      </c>
      <c r="B45" s="219"/>
      <c r="C45" s="219"/>
      <c r="D45" s="138">
        <f>SUM(D32:D43)</f>
        <v>8454161</v>
      </c>
      <c r="E45" s="105"/>
      <c r="F45" s="138">
        <f>SUM(F32:F43)</f>
        <v>28890758</v>
      </c>
      <c r="H45" s="138">
        <f>SUM(H32:H43)</f>
        <v>1724822</v>
      </c>
      <c r="J45" s="138">
        <f>SUM(J32:J43)</f>
        <v>3487207</v>
      </c>
      <c r="L45" s="138">
        <f>SUM(L32:L43)</f>
        <v>6190158</v>
      </c>
      <c r="M45" s="105"/>
      <c r="N45" s="138">
        <f>SUM(N32:N43)</f>
        <v>93493538</v>
      </c>
      <c r="O45" s="105"/>
      <c r="P45" s="138">
        <f>SUM(P32:P43)</f>
        <v>281028</v>
      </c>
      <c r="Q45" s="105"/>
      <c r="R45" s="138">
        <f>SUM(R32:R43)</f>
        <v>1877690</v>
      </c>
      <c r="S45" s="105"/>
      <c r="T45" s="138">
        <f>SUM(T32:T43)</f>
        <v>2776249</v>
      </c>
      <c r="U45" s="105"/>
      <c r="V45" s="138">
        <f>SUM(V32:V43)</f>
        <v>-37079180</v>
      </c>
      <c r="W45" s="105"/>
      <c r="X45" s="138">
        <f>SUM(X32:X43)</f>
        <v>13290971</v>
      </c>
      <c r="Y45" s="105"/>
      <c r="Z45" s="138">
        <f>SUM(Z32:Z43)</f>
        <v>-1647154</v>
      </c>
      <c r="AA45" s="105"/>
      <c r="AB45" s="138">
        <f>SUM(AB32:AB43)</f>
        <v>-20500396</v>
      </c>
      <c r="AC45" s="105"/>
      <c r="AD45" s="138">
        <f>SUM(AD32:AD43)</f>
        <v>33770405</v>
      </c>
      <c r="AE45" s="105"/>
      <c r="AF45" s="138">
        <f>SUM(AF32:AF43)</f>
        <v>155510653</v>
      </c>
    </row>
    <row r="46" spans="1:32" ht="12" customHeight="1" thickTop="1">
      <c r="A46" s="94"/>
      <c r="B46" s="219"/>
      <c r="C46" s="219"/>
      <c r="E46" s="105"/>
      <c r="M46" s="105"/>
      <c r="O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C46" s="105"/>
      <c r="AD46" s="105"/>
      <c r="AE46" s="105"/>
      <c r="AF46" s="105"/>
    </row>
    <row r="47" spans="1:32" ht="21.95" customHeight="1">
      <c r="A47" s="180" t="str">
        <f>'E13 Change US Conso'!A48</f>
        <v xml:space="preserve">The condensed notes to the interim financial information are an integral part of this interim financial information.										</v>
      </c>
      <c r="B47" s="177"/>
      <c r="C47" s="180"/>
      <c r="D47" s="177"/>
      <c r="E47" s="215"/>
      <c r="F47" s="177"/>
      <c r="G47" s="177"/>
      <c r="H47" s="177"/>
      <c r="I47" s="177"/>
      <c r="J47" s="177"/>
      <c r="K47" s="177"/>
      <c r="L47" s="177"/>
      <c r="M47" s="180"/>
      <c r="N47" s="177"/>
      <c r="O47" s="180"/>
      <c r="P47" s="177"/>
      <c r="Q47" s="180"/>
      <c r="R47" s="181"/>
      <c r="S47" s="181"/>
      <c r="T47" s="181"/>
      <c r="U47" s="181"/>
      <c r="V47" s="181"/>
      <c r="W47" s="181"/>
      <c r="X47" s="181"/>
      <c r="Y47" s="180"/>
      <c r="Z47" s="181"/>
      <c r="AA47" s="180"/>
      <c r="AB47" s="177"/>
      <c r="AC47" s="180"/>
      <c r="AD47" s="181"/>
      <c r="AE47" s="181"/>
      <c r="AF47" s="181"/>
    </row>
  </sheetData>
  <mergeCells count="5">
    <mergeCell ref="D5:AF5"/>
    <mergeCell ref="D7:AB7"/>
    <mergeCell ref="P8:AB8"/>
    <mergeCell ref="P9:V9"/>
    <mergeCell ref="J12:N12"/>
  </mergeCells>
  <pageMargins left="0.3" right="0.3" top="0.5" bottom="0.6" header="0.49" footer="0.4"/>
  <pageSetup paperSize="9" scale="70" firstPageNumber="14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8BDC-B668-463D-977D-729F4026C2D7}">
  <sheetPr>
    <tabColor rgb="FFCCCCFF"/>
  </sheetPr>
  <dimension ref="A1:R33"/>
  <sheetViews>
    <sheetView zoomScaleNormal="100" zoomScaleSheetLayoutView="54" workbookViewId="0"/>
  </sheetViews>
  <sheetFormatPr defaultColWidth="9.33203125" defaultRowHeight="19.5"/>
  <cols>
    <col min="1" max="1" width="46.83203125" style="95" customWidth="1"/>
    <col min="2" max="2" width="5.6640625" style="105" customWidth="1"/>
    <col min="3" max="3" width="0.5" style="95" customWidth="1"/>
    <col min="4" max="4" width="12.33203125" style="105" customWidth="1"/>
    <col min="5" max="5" width="0.5" style="113" customWidth="1"/>
    <col min="6" max="6" width="11.5" style="105" customWidth="1"/>
    <col min="7" max="7" width="0.5" style="113" customWidth="1"/>
    <col min="8" max="8" width="10" style="105" customWidth="1"/>
    <col min="9" max="9" width="0.5" style="105" customWidth="1"/>
    <col min="10" max="10" width="16.1640625" style="105" customWidth="1"/>
    <col min="11" max="11" width="0.5" style="95" customWidth="1"/>
    <col min="12" max="12" width="21.33203125" style="97" bestFit="1" customWidth="1"/>
    <col min="13" max="13" width="0.5" style="95" customWidth="1"/>
    <col min="14" max="14" width="15.6640625" style="97" bestFit="1" customWidth="1"/>
    <col min="15" max="15" width="0.5" style="95" customWidth="1"/>
    <col min="16" max="16" width="16.1640625" style="105" bestFit="1" customWidth="1"/>
    <col min="17" max="17" width="0.5" style="95" customWidth="1"/>
    <col min="18" max="18" width="12.83203125" style="95" customWidth="1"/>
    <col min="19" max="16384" width="9.33203125" style="95"/>
  </cols>
  <sheetData>
    <row r="1" spans="1:18" ht="16.5" customHeight="1">
      <c r="A1" s="94" t="s">
        <v>0</v>
      </c>
      <c r="B1" s="112"/>
      <c r="C1" s="112"/>
      <c r="K1" s="105"/>
      <c r="L1" s="105"/>
      <c r="M1" s="113"/>
      <c r="N1" s="105"/>
      <c r="O1" s="113"/>
      <c r="Q1" s="105"/>
      <c r="R1" s="105"/>
    </row>
    <row r="2" spans="1:18" ht="16.5" customHeight="1">
      <c r="A2" s="94" t="s">
        <v>192</v>
      </c>
      <c r="B2" s="112"/>
      <c r="C2" s="112"/>
      <c r="K2" s="105"/>
      <c r="L2" s="105"/>
      <c r="M2" s="113"/>
      <c r="N2" s="105"/>
      <c r="O2" s="113"/>
      <c r="Q2" s="105"/>
      <c r="R2" s="105"/>
    </row>
    <row r="3" spans="1:18" ht="16.5" customHeight="1">
      <c r="A3" s="178" t="str">
        <f>+'E14 Change THB Conso'!A3</f>
        <v>For the nine-month period ended 30 September 2024</v>
      </c>
      <c r="B3" s="214"/>
      <c r="C3" s="214"/>
      <c r="D3" s="177"/>
      <c r="E3" s="215"/>
      <c r="F3" s="177"/>
      <c r="G3" s="215"/>
      <c r="H3" s="177"/>
      <c r="I3" s="177"/>
      <c r="J3" s="177"/>
      <c r="K3" s="177"/>
      <c r="L3" s="177"/>
      <c r="M3" s="215"/>
      <c r="N3" s="177"/>
      <c r="O3" s="215"/>
      <c r="P3" s="177"/>
      <c r="Q3" s="177"/>
      <c r="R3" s="177"/>
    </row>
    <row r="4" spans="1:18" ht="16.5" customHeight="1">
      <c r="A4" s="94"/>
      <c r="B4" s="112"/>
      <c r="C4" s="112"/>
      <c r="K4" s="105"/>
      <c r="L4" s="105"/>
      <c r="M4" s="113"/>
      <c r="N4" s="105"/>
      <c r="O4" s="113"/>
      <c r="Q4" s="105"/>
      <c r="R4" s="105"/>
    </row>
    <row r="5" spans="1:18" ht="16.5" customHeight="1">
      <c r="A5" s="112"/>
      <c r="B5" s="112"/>
      <c r="C5" s="112"/>
      <c r="D5" s="274" t="s">
        <v>180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</row>
    <row r="6" spans="1:18" ht="16.5" customHeight="1">
      <c r="A6" s="112"/>
      <c r="B6" s="112"/>
      <c r="C6" s="112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 t="s">
        <v>4</v>
      </c>
    </row>
    <row r="7" spans="1:18" ht="16.5" customHeight="1">
      <c r="A7" s="112"/>
      <c r="B7" s="112"/>
      <c r="C7" s="112"/>
      <c r="D7" s="217"/>
      <c r="E7" s="217"/>
      <c r="F7" s="207"/>
      <c r="G7" s="217"/>
      <c r="H7" s="207"/>
      <c r="I7" s="207"/>
      <c r="J7" s="207"/>
      <c r="K7" s="207"/>
      <c r="L7" s="275" t="s">
        <v>100</v>
      </c>
      <c r="M7" s="275"/>
      <c r="N7" s="275"/>
      <c r="O7" s="275"/>
      <c r="P7" s="275"/>
      <c r="Q7" s="207"/>
      <c r="R7" s="207"/>
    </row>
    <row r="8" spans="1:18" ht="16.5" customHeight="1">
      <c r="A8" s="112"/>
      <c r="B8" s="112"/>
      <c r="C8" s="112"/>
      <c r="D8" s="217"/>
      <c r="E8" s="217"/>
      <c r="F8" s="207"/>
      <c r="G8" s="217"/>
      <c r="H8" s="207"/>
      <c r="I8" s="207"/>
      <c r="J8" s="207"/>
      <c r="K8" s="207"/>
      <c r="L8" s="276" t="s">
        <v>193</v>
      </c>
      <c r="M8" s="276"/>
      <c r="N8" s="276"/>
      <c r="O8" s="218"/>
      <c r="P8" s="207"/>
      <c r="Q8" s="207"/>
      <c r="R8" s="207"/>
    </row>
    <row r="9" spans="1:18" ht="16.5" customHeight="1">
      <c r="A9" s="219"/>
      <c r="B9" s="219"/>
      <c r="C9" s="219"/>
      <c r="D9" s="207" t="s">
        <v>197</v>
      </c>
      <c r="E9" s="220"/>
      <c r="F9" s="207"/>
      <c r="G9" s="220"/>
      <c r="H9" s="268" t="s">
        <v>198</v>
      </c>
      <c r="I9" s="268"/>
      <c r="J9" s="268"/>
      <c r="K9" s="207"/>
      <c r="L9" s="207"/>
      <c r="M9" s="207"/>
      <c r="O9" s="207"/>
      <c r="P9" s="207" t="s">
        <v>203</v>
      </c>
      <c r="Q9" s="207"/>
    </row>
    <row r="10" spans="1:18" ht="16.5" customHeight="1">
      <c r="A10" s="219"/>
      <c r="B10" s="219"/>
      <c r="C10" s="219"/>
      <c r="D10" s="207" t="s">
        <v>205</v>
      </c>
      <c r="E10" s="220"/>
      <c r="F10" s="207" t="s">
        <v>206</v>
      </c>
      <c r="G10" s="220"/>
      <c r="H10" s="207" t="s">
        <v>208</v>
      </c>
      <c r="I10" s="207"/>
      <c r="J10" s="207"/>
      <c r="K10" s="207"/>
      <c r="L10" s="207" t="s">
        <v>242</v>
      </c>
      <c r="M10" s="207"/>
      <c r="N10" s="207" t="s">
        <v>241</v>
      </c>
      <c r="O10" s="207"/>
      <c r="P10" s="207" t="s">
        <v>243</v>
      </c>
      <c r="Q10" s="207"/>
      <c r="R10" s="207" t="s">
        <v>217</v>
      </c>
    </row>
    <row r="11" spans="1:18" ht="16.5" customHeight="1">
      <c r="A11" s="219"/>
      <c r="B11" s="225" t="s">
        <v>83</v>
      </c>
      <c r="C11" s="219"/>
      <c r="D11" s="216" t="s">
        <v>218</v>
      </c>
      <c r="E11" s="220"/>
      <c r="F11" s="216" t="s">
        <v>218</v>
      </c>
      <c r="G11" s="220"/>
      <c r="H11" s="216" t="s">
        <v>220</v>
      </c>
      <c r="I11" s="207"/>
      <c r="J11" s="216" t="s">
        <v>222</v>
      </c>
      <c r="K11" s="207"/>
      <c r="L11" s="216" t="s">
        <v>244</v>
      </c>
      <c r="M11" s="207"/>
      <c r="N11" s="216" t="s">
        <v>245</v>
      </c>
      <c r="O11" s="207"/>
      <c r="P11" s="216" t="s">
        <v>229</v>
      </c>
      <c r="Q11" s="207"/>
      <c r="R11" s="216" t="s">
        <v>229</v>
      </c>
    </row>
    <row r="12" spans="1:18" ht="16.5" customHeight="1">
      <c r="B12" s="219"/>
      <c r="C12" s="219"/>
      <c r="D12" s="104"/>
      <c r="E12" s="114"/>
      <c r="F12" s="104"/>
      <c r="G12" s="114"/>
      <c r="H12" s="104"/>
      <c r="J12" s="104"/>
      <c r="K12" s="114"/>
      <c r="L12" s="104"/>
      <c r="M12" s="114"/>
      <c r="N12" s="104"/>
      <c r="O12" s="114"/>
      <c r="P12" s="104"/>
      <c r="Q12" s="114"/>
      <c r="R12" s="104"/>
    </row>
    <row r="13" spans="1:18" ht="16.5" customHeight="1">
      <c r="A13" s="94" t="s">
        <v>230</v>
      </c>
      <c r="B13" s="219"/>
      <c r="C13" s="219"/>
      <c r="D13" s="104">
        <v>285394</v>
      </c>
      <c r="E13" s="105"/>
      <c r="F13" s="104">
        <v>1100990</v>
      </c>
      <c r="G13" s="105"/>
      <c r="H13" s="104">
        <v>28539</v>
      </c>
      <c r="J13" s="104">
        <v>806591</v>
      </c>
      <c r="K13" s="105"/>
      <c r="L13" s="104">
        <v>3283</v>
      </c>
      <c r="M13" s="105"/>
      <c r="N13" s="104">
        <v>9531</v>
      </c>
      <c r="O13" s="105"/>
      <c r="P13" s="104">
        <f>SUM(N13,L13)</f>
        <v>12814</v>
      </c>
      <c r="Q13" s="105"/>
      <c r="R13" s="104">
        <f>SUM(P13,J13,H13,F13,D13)</f>
        <v>2234328</v>
      </c>
    </row>
    <row r="14" spans="1:18" ht="16.5" customHeight="1">
      <c r="A14" s="95" t="s">
        <v>231</v>
      </c>
      <c r="B14" s="223">
        <v>20</v>
      </c>
      <c r="C14" s="219"/>
      <c r="D14" s="104">
        <v>0</v>
      </c>
      <c r="E14" s="105"/>
      <c r="F14" s="104">
        <v>0</v>
      </c>
      <c r="G14" s="105"/>
      <c r="H14" s="104">
        <v>0</v>
      </c>
      <c r="J14" s="104">
        <v>-105395</v>
      </c>
      <c r="K14" s="105"/>
      <c r="L14" s="104">
        <v>0</v>
      </c>
      <c r="M14" s="105"/>
      <c r="N14" s="104">
        <v>0</v>
      </c>
      <c r="O14" s="105"/>
      <c r="P14" s="104">
        <f t="shared" ref="P14:P16" si="0">SUM(N14,L14)</f>
        <v>0</v>
      </c>
      <c r="Q14" s="105"/>
      <c r="R14" s="104">
        <f t="shared" ref="R14:R16" si="1">SUM(P14,J14,H14,F14,D14)</f>
        <v>-105395</v>
      </c>
    </row>
    <row r="15" spans="1:18" ht="16.5" customHeight="1">
      <c r="A15" s="95" t="s">
        <v>246</v>
      </c>
      <c r="B15" s="223"/>
      <c r="C15" s="219"/>
      <c r="D15" s="104">
        <v>0</v>
      </c>
      <c r="E15" s="105"/>
      <c r="F15" s="104">
        <v>0</v>
      </c>
      <c r="G15" s="105"/>
      <c r="H15" s="104">
        <v>0</v>
      </c>
      <c r="J15" s="104">
        <v>-67717</v>
      </c>
      <c r="K15" s="105"/>
      <c r="L15" s="104">
        <v>0</v>
      </c>
      <c r="M15" s="105"/>
      <c r="N15" s="104">
        <v>0</v>
      </c>
      <c r="O15" s="105"/>
      <c r="P15" s="104">
        <f t="shared" si="0"/>
        <v>0</v>
      </c>
      <c r="Q15" s="105"/>
      <c r="R15" s="104">
        <f t="shared" si="1"/>
        <v>-67717</v>
      </c>
    </row>
    <row r="16" spans="1:18" ht="16.5" customHeight="1">
      <c r="A16" s="95" t="s">
        <v>247</v>
      </c>
      <c r="B16" s="219"/>
      <c r="C16" s="219"/>
      <c r="D16" s="115">
        <v>0</v>
      </c>
      <c r="E16" s="105"/>
      <c r="F16" s="115">
        <v>0</v>
      </c>
      <c r="G16" s="105"/>
      <c r="H16" s="115">
        <v>0</v>
      </c>
      <c r="J16" s="176">
        <v>0</v>
      </c>
      <c r="K16" s="105"/>
      <c r="L16" s="176">
        <v>-388</v>
      </c>
      <c r="M16" s="105"/>
      <c r="N16" s="176">
        <v>-6375</v>
      </c>
      <c r="O16" s="105"/>
      <c r="P16" s="115">
        <f t="shared" si="0"/>
        <v>-6763</v>
      </c>
      <c r="Q16" s="105"/>
      <c r="R16" s="115">
        <f t="shared" si="1"/>
        <v>-6763</v>
      </c>
    </row>
    <row r="17" spans="1:18" ht="16.5" customHeight="1">
      <c r="B17" s="219"/>
      <c r="D17" s="106"/>
      <c r="E17" s="97"/>
      <c r="F17" s="106"/>
      <c r="G17" s="97"/>
      <c r="H17" s="106"/>
      <c r="I17" s="97"/>
      <c r="J17" s="106"/>
      <c r="K17" s="97"/>
      <c r="L17" s="106"/>
      <c r="M17" s="97"/>
      <c r="N17" s="106"/>
      <c r="O17" s="97"/>
      <c r="P17" s="106"/>
      <c r="Q17" s="97"/>
      <c r="R17" s="106"/>
    </row>
    <row r="18" spans="1:18" ht="16.5" customHeight="1" thickBot="1">
      <c r="A18" s="94" t="s">
        <v>236</v>
      </c>
      <c r="B18" s="219"/>
      <c r="C18" s="219"/>
      <c r="D18" s="116">
        <f>SUM(D13:D17)</f>
        <v>285394</v>
      </c>
      <c r="E18" s="105"/>
      <c r="F18" s="116">
        <f>SUM(F13:F17)</f>
        <v>1100990</v>
      </c>
      <c r="G18" s="105"/>
      <c r="H18" s="116">
        <f>SUM(H13:H17)</f>
        <v>28539</v>
      </c>
      <c r="J18" s="116">
        <f>SUM(J13:J17)</f>
        <v>633479</v>
      </c>
      <c r="K18" s="105"/>
      <c r="L18" s="116">
        <f>SUM(L13:L17)</f>
        <v>2895</v>
      </c>
      <c r="M18" s="105"/>
      <c r="N18" s="116">
        <f>SUM(N13:N17)</f>
        <v>3156</v>
      </c>
      <c r="O18" s="105"/>
      <c r="P18" s="116">
        <f>SUM(P13:P17)</f>
        <v>6051</v>
      </c>
      <c r="Q18" s="105"/>
      <c r="R18" s="116">
        <f>SUM(R13:R17)</f>
        <v>2054453</v>
      </c>
    </row>
    <row r="19" spans="1:18" ht="16.5" customHeight="1" thickTop="1">
      <c r="A19" s="219"/>
      <c r="B19" s="219"/>
      <c r="C19" s="219"/>
      <c r="E19" s="105"/>
      <c r="G19" s="105"/>
      <c r="K19" s="97"/>
      <c r="L19" s="105"/>
      <c r="M19" s="105"/>
      <c r="N19" s="105"/>
      <c r="O19" s="105"/>
      <c r="P19" s="97"/>
      <c r="Q19" s="97"/>
      <c r="R19" s="97"/>
    </row>
    <row r="20" spans="1:18" ht="16.5" customHeight="1">
      <c r="A20" s="94" t="s">
        <v>237</v>
      </c>
      <c r="B20" s="219"/>
      <c r="C20" s="219"/>
      <c r="D20" s="105">
        <v>243199</v>
      </c>
      <c r="E20" s="105"/>
      <c r="F20" s="105">
        <v>826726</v>
      </c>
      <c r="G20" s="105"/>
      <c r="H20" s="105">
        <v>24320</v>
      </c>
      <c r="J20" s="105">
        <v>696416</v>
      </c>
      <c r="K20" s="105"/>
      <c r="L20" s="105">
        <v>2229</v>
      </c>
      <c r="M20" s="105"/>
      <c r="N20" s="105">
        <v>36905</v>
      </c>
      <c r="O20" s="105"/>
      <c r="P20" s="105">
        <f>SUM(N20,L20)</f>
        <v>39134</v>
      </c>
      <c r="Q20" s="105"/>
      <c r="R20" s="105">
        <f>SUM(P20,J20,H20,F20,D20)</f>
        <v>1829795</v>
      </c>
    </row>
    <row r="21" spans="1:18" ht="16.5" customHeight="1">
      <c r="A21" s="95" t="s">
        <v>231</v>
      </c>
      <c r="B21" s="223"/>
      <c r="C21" s="219"/>
      <c r="D21" s="105">
        <v>0</v>
      </c>
      <c r="E21" s="105"/>
      <c r="F21" s="105">
        <v>0</v>
      </c>
      <c r="G21" s="105"/>
      <c r="H21" s="105">
        <v>0</v>
      </c>
      <c r="J21" s="105">
        <v>-244677</v>
      </c>
      <c r="K21" s="105"/>
      <c r="L21" s="105">
        <v>0</v>
      </c>
      <c r="M21" s="105"/>
      <c r="N21" s="105">
        <v>0</v>
      </c>
      <c r="O21" s="105"/>
      <c r="P21" s="105">
        <f t="shared" ref="P21:P23" si="2">SUM(N21,L21)</f>
        <v>0</v>
      </c>
      <c r="Q21" s="105"/>
      <c r="R21" s="105">
        <f t="shared" ref="R21:R23" si="3">SUM(P21,J21,H21,F21,D21)</f>
        <v>-244677</v>
      </c>
    </row>
    <row r="22" spans="1:18" ht="16.5" customHeight="1">
      <c r="A22" s="95" t="s">
        <v>136</v>
      </c>
      <c r="B22" s="223"/>
      <c r="C22" s="219"/>
      <c r="D22" s="105">
        <v>0</v>
      </c>
      <c r="E22" s="105"/>
      <c r="F22" s="105">
        <v>0</v>
      </c>
      <c r="G22" s="105"/>
      <c r="H22" s="105">
        <v>0</v>
      </c>
      <c r="J22" s="105">
        <v>398000</v>
      </c>
      <c r="K22" s="105"/>
      <c r="L22" s="105">
        <v>0</v>
      </c>
      <c r="M22" s="105"/>
      <c r="N22" s="105">
        <v>0</v>
      </c>
      <c r="O22" s="105"/>
      <c r="P22" s="105">
        <f t="shared" si="2"/>
        <v>0</v>
      </c>
      <c r="Q22" s="105"/>
      <c r="R22" s="105">
        <f t="shared" si="3"/>
        <v>398000</v>
      </c>
    </row>
    <row r="23" spans="1:18" ht="16.5" customHeight="1">
      <c r="A23" s="95" t="s">
        <v>158</v>
      </c>
      <c r="B23" s="219"/>
      <c r="C23" s="219"/>
      <c r="D23" s="111">
        <v>0</v>
      </c>
      <c r="E23" s="105"/>
      <c r="F23" s="111">
        <v>0</v>
      </c>
      <c r="G23" s="105"/>
      <c r="H23" s="111">
        <v>0</v>
      </c>
      <c r="J23" s="177">
        <v>0</v>
      </c>
      <c r="K23" s="105"/>
      <c r="L23" s="177">
        <v>872</v>
      </c>
      <c r="M23" s="105"/>
      <c r="N23" s="177">
        <v>-10609</v>
      </c>
      <c r="O23" s="105"/>
      <c r="P23" s="111">
        <f t="shared" si="2"/>
        <v>-9737</v>
      </c>
      <c r="Q23" s="105"/>
      <c r="R23" s="111">
        <f t="shared" si="3"/>
        <v>-9737</v>
      </c>
    </row>
    <row r="24" spans="1:18" ht="16.5" customHeight="1">
      <c r="B24" s="219"/>
      <c r="D24" s="97"/>
      <c r="E24" s="97"/>
      <c r="F24" s="97"/>
      <c r="G24" s="97"/>
      <c r="H24" s="97"/>
      <c r="I24" s="97"/>
      <c r="J24" s="97"/>
      <c r="K24" s="97"/>
      <c r="M24" s="97"/>
      <c r="O24" s="97"/>
      <c r="P24" s="97"/>
      <c r="Q24" s="97"/>
      <c r="R24" s="97"/>
    </row>
    <row r="25" spans="1:18" ht="16.5" customHeight="1" thickBot="1">
      <c r="A25" s="94" t="s">
        <v>240</v>
      </c>
      <c r="B25" s="219"/>
      <c r="C25" s="219"/>
      <c r="D25" s="138">
        <f>SUM(D20:D24)</f>
        <v>243199</v>
      </c>
      <c r="E25" s="105"/>
      <c r="F25" s="138">
        <f>SUM(F20:F24)</f>
        <v>826726</v>
      </c>
      <c r="G25" s="105"/>
      <c r="H25" s="138">
        <f>SUM(H20:H24)</f>
        <v>24320</v>
      </c>
      <c r="J25" s="138">
        <f>SUM(J20:J24)</f>
        <v>849739</v>
      </c>
      <c r="K25" s="105"/>
      <c r="L25" s="138">
        <f>SUM(L20:L24)</f>
        <v>3101</v>
      </c>
      <c r="M25" s="105"/>
      <c r="N25" s="138">
        <f>SUM(N20:N24)</f>
        <v>26296</v>
      </c>
      <c r="O25" s="105"/>
      <c r="P25" s="138">
        <f>SUM(P20:P24)</f>
        <v>29397</v>
      </c>
      <c r="Q25" s="105"/>
      <c r="R25" s="138">
        <f>SUM(R20:R24)</f>
        <v>1973381</v>
      </c>
    </row>
    <row r="26" spans="1:18" ht="16.5" customHeight="1" thickTop="1">
      <c r="A26" s="219"/>
      <c r="B26" s="219"/>
      <c r="C26" s="219"/>
      <c r="E26" s="105"/>
      <c r="G26" s="105"/>
      <c r="K26" s="97"/>
      <c r="L26" s="105"/>
      <c r="M26" s="105"/>
      <c r="N26" s="105"/>
      <c r="O26" s="105"/>
      <c r="P26" s="97"/>
      <c r="Q26" s="97"/>
      <c r="R26" s="97"/>
    </row>
    <row r="27" spans="1:18" ht="16.5" customHeight="1">
      <c r="A27" s="219"/>
      <c r="B27" s="219"/>
      <c r="C27" s="219"/>
      <c r="E27" s="105"/>
      <c r="G27" s="105"/>
      <c r="K27" s="97"/>
      <c r="L27" s="105"/>
      <c r="M27" s="105"/>
      <c r="N27" s="105"/>
      <c r="O27" s="105"/>
      <c r="Q27" s="97"/>
      <c r="R27" s="105"/>
    </row>
    <row r="28" spans="1:18" ht="16.5" customHeight="1">
      <c r="A28" s="219"/>
      <c r="B28" s="219"/>
      <c r="C28" s="219"/>
      <c r="E28" s="105"/>
      <c r="G28" s="105"/>
      <c r="K28" s="97"/>
      <c r="L28" s="105"/>
      <c r="M28" s="105"/>
      <c r="N28" s="105"/>
      <c r="O28" s="105"/>
      <c r="P28" s="97"/>
      <c r="Q28" s="97"/>
      <c r="R28" s="97"/>
    </row>
    <row r="29" spans="1:18" ht="16.5" customHeight="1">
      <c r="A29" s="219"/>
      <c r="B29" s="219"/>
      <c r="C29" s="219"/>
      <c r="E29" s="105"/>
      <c r="G29" s="105"/>
      <c r="K29" s="97"/>
      <c r="L29" s="105"/>
      <c r="M29" s="105"/>
      <c r="N29" s="105"/>
      <c r="O29" s="105"/>
      <c r="P29" s="97"/>
      <c r="Q29" s="97"/>
      <c r="R29" s="97"/>
    </row>
    <row r="30" spans="1:18" ht="16.5" customHeight="1">
      <c r="A30" s="219"/>
      <c r="B30" s="219"/>
      <c r="C30" s="219"/>
      <c r="E30" s="105"/>
      <c r="G30" s="105"/>
      <c r="K30" s="97"/>
      <c r="L30" s="105"/>
      <c r="M30" s="105"/>
      <c r="N30" s="105"/>
      <c r="O30" s="105"/>
      <c r="P30" s="97"/>
      <c r="Q30" s="97"/>
      <c r="R30" s="97"/>
    </row>
    <row r="31" spans="1:18" ht="16.5" customHeight="1">
      <c r="A31" s="219"/>
      <c r="B31" s="219"/>
      <c r="C31" s="219"/>
      <c r="E31" s="105"/>
      <c r="G31" s="105"/>
      <c r="K31" s="97"/>
      <c r="L31" s="105"/>
      <c r="M31" s="105"/>
      <c r="N31" s="105"/>
      <c r="O31" s="105"/>
      <c r="P31" s="97"/>
      <c r="Q31" s="97"/>
      <c r="R31" s="97"/>
    </row>
    <row r="32" spans="1:18" ht="6" customHeight="1">
      <c r="A32" s="94"/>
      <c r="B32" s="226"/>
      <c r="C32" s="219"/>
      <c r="E32" s="105"/>
      <c r="G32" s="105"/>
      <c r="K32" s="105"/>
      <c r="L32" s="105"/>
      <c r="M32" s="105"/>
      <c r="N32" s="105"/>
      <c r="O32" s="105"/>
      <c r="Q32" s="105"/>
      <c r="R32" s="105"/>
    </row>
    <row r="33" spans="1:18" ht="21.95" customHeight="1">
      <c r="A33" s="180" t="str">
        <f>'E14 Change THB Conso'!A47</f>
        <v xml:space="preserve">The condensed notes to the interim financial information are an integral part of this interim financial information.										</v>
      </c>
      <c r="B33" s="177"/>
      <c r="C33" s="180"/>
      <c r="D33" s="177"/>
      <c r="E33" s="215"/>
      <c r="F33" s="177"/>
      <c r="G33" s="215"/>
      <c r="H33" s="177"/>
      <c r="I33" s="177"/>
      <c r="J33" s="177"/>
      <c r="K33" s="180"/>
      <c r="L33" s="181"/>
      <c r="M33" s="180"/>
      <c r="N33" s="181"/>
      <c r="O33" s="180"/>
      <c r="P33" s="177"/>
      <c r="Q33" s="180"/>
      <c r="R33" s="181"/>
    </row>
  </sheetData>
  <mergeCells count="4">
    <mergeCell ref="D5:R5"/>
    <mergeCell ref="L7:P7"/>
    <mergeCell ref="L8:N8"/>
    <mergeCell ref="H9:J9"/>
  </mergeCells>
  <pageMargins left="0.3" right="0.3" top="0.5" bottom="0.6" header="0.49" footer="0.4"/>
  <pageSetup paperSize="9" firstPageNumber="15" orientation="landscape" useFirstPageNumber="1" horizontalDpi="1200" verticalDpi="1200" r:id="rId1"/>
  <headerFooter>
    <oddFooter>&amp;R&amp;"Cordia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8AA14-BBA9-42F1-8E87-750384FC017A}">
  <sheetPr>
    <tabColor rgb="FFCCCCFF"/>
  </sheetPr>
  <dimension ref="A1:T33"/>
  <sheetViews>
    <sheetView zoomScaleNormal="100" zoomScaleSheetLayoutView="82" workbookViewId="0"/>
  </sheetViews>
  <sheetFormatPr defaultColWidth="9.33203125" defaultRowHeight="19.5"/>
  <cols>
    <col min="1" max="1" width="39.83203125" style="95" customWidth="1"/>
    <col min="2" max="2" width="5.33203125" style="105" customWidth="1"/>
    <col min="3" max="3" width="0.6640625" style="95" customWidth="1"/>
    <col min="4" max="4" width="12.33203125" style="105" customWidth="1"/>
    <col min="5" max="5" width="0.6640625" style="113" customWidth="1"/>
    <col min="6" max="6" width="11.5" style="105" customWidth="1"/>
    <col min="7" max="7" width="0.6640625" style="113" customWidth="1"/>
    <col min="8" max="8" width="10.33203125" style="105" customWidth="1"/>
    <col min="9" max="9" width="0.6640625" style="105" customWidth="1"/>
    <col min="10" max="10" width="13.5" style="105" customWidth="1"/>
    <col min="11" max="11" width="0.6640625" style="95" customWidth="1"/>
    <col min="12" max="12" width="19" style="97" customWidth="1"/>
    <col min="13" max="13" width="0.6640625" style="95" customWidth="1"/>
    <col min="14" max="14" width="13.5" style="97" customWidth="1"/>
    <col min="15" max="15" width="0.6640625" style="95" customWidth="1"/>
    <col min="16" max="16" width="11.33203125" style="97" customWidth="1"/>
    <col min="17" max="17" width="0.6640625" style="95" customWidth="1"/>
    <col min="18" max="18" width="14" style="105" customWidth="1"/>
    <col min="19" max="19" width="0.6640625" style="95" customWidth="1"/>
    <col min="20" max="20" width="12.83203125" style="95" customWidth="1"/>
    <col min="21" max="16384" width="9.33203125" style="95"/>
  </cols>
  <sheetData>
    <row r="1" spans="1:20" ht="16.5" customHeight="1">
      <c r="A1" s="94" t="s">
        <v>0</v>
      </c>
      <c r="B1" s="112"/>
      <c r="C1" s="112"/>
      <c r="K1" s="105"/>
      <c r="L1" s="105"/>
      <c r="M1" s="113"/>
      <c r="N1" s="105"/>
      <c r="O1" s="113"/>
      <c r="P1" s="105"/>
      <c r="Q1" s="113"/>
      <c r="S1" s="105"/>
      <c r="T1" s="105"/>
    </row>
    <row r="2" spans="1:20" ht="16.5" customHeight="1">
      <c r="A2" s="94" t="s">
        <v>192</v>
      </c>
      <c r="B2" s="112"/>
      <c r="C2" s="112"/>
      <c r="K2" s="105"/>
      <c r="L2" s="105"/>
      <c r="M2" s="113"/>
      <c r="N2" s="105"/>
      <c r="O2" s="113"/>
      <c r="P2" s="105"/>
      <c r="Q2" s="113"/>
      <c r="S2" s="105"/>
      <c r="T2" s="105"/>
    </row>
    <row r="3" spans="1:20" ht="16.5" customHeight="1">
      <c r="A3" s="178" t="str">
        <f>+'E15 Change US Com'!A3</f>
        <v>For the nine-month period ended 30 September 2024</v>
      </c>
      <c r="B3" s="214"/>
      <c r="C3" s="214"/>
      <c r="D3" s="177"/>
      <c r="E3" s="215"/>
      <c r="F3" s="177"/>
      <c r="G3" s="215"/>
      <c r="H3" s="177"/>
      <c r="I3" s="177"/>
      <c r="J3" s="177"/>
      <c r="K3" s="177"/>
      <c r="L3" s="177"/>
      <c r="M3" s="215"/>
      <c r="N3" s="177"/>
      <c r="O3" s="215"/>
      <c r="P3" s="177"/>
      <c r="Q3" s="215"/>
      <c r="R3" s="177"/>
      <c r="S3" s="177"/>
      <c r="T3" s="177"/>
    </row>
    <row r="4" spans="1:20" ht="16.5" customHeight="1">
      <c r="A4" s="94"/>
      <c r="B4" s="112"/>
      <c r="C4" s="112"/>
      <c r="K4" s="105"/>
      <c r="L4" s="105"/>
      <c r="M4" s="113"/>
      <c r="N4" s="105"/>
      <c r="O4" s="113"/>
      <c r="P4" s="105"/>
      <c r="Q4" s="113"/>
      <c r="S4" s="105"/>
      <c r="T4" s="105"/>
    </row>
    <row r="5" spans="1:20" ht="16.5" customHeight="1">
      <c r="A5" s="112"/>
      <c r="B5" s="112"/>
      <c r="C5" s="112"/>
      <c r="D5" s="274" t="s">
        <v>180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</row>
    <row r="6" spans="1:20" ht="16.5" customHeight="1">
      <c r="A6" s="112"/>
      <c r="B6" s="112"/>
      <c r="C6" s="112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00" t="s">
        <v>106</v>
      </c>
    </row>
    <row r="7" spans="1:20" ht="16.5" customHeight="1">
      <c r="A7" s="112"/>
      <c r="B7" s="112"/>
      <c r="C7" s="112"/>
      <c r="D7" s="217"/>
      <c r="E7" s="217"/>
      <c r="F7" s="207"/>
      <c r="G7" s="217"/>
      <c r="H7" s="207"/>
      <c r="I7" s="207"/>
      <c r="J7" s="207"/>
      <c r="K7" s="207"/>
      <c r="L7" s="275" t="s">
        <v>100</v>
      </c>
      <c r="M7" s="275"/>
      <c r="N7" s="275"/>
      <c r="O7" s="275"/>
      <c r="P7" s="275"/>
      <c r="Q7" s="275"/>
      <c r="R7" s="275"/>
      <c r="S7" s="207"/>
      <c r="T7" s="207"/>
    </row>
    <row r="8" spans="1:20" ht="16.5" customHeight="1">
      <c r="A8" s="112"/>
      <c r="B8" s="112"/>
      <c r="C8" s="112"/>
      <c r="D8" s="217"/>
      <c r="E8" s="217"/>
      <c r="F8" s="207"/>
      <c r="G8" s="217"/>
      <c r="H8" s="207"/>
      <c r="I8" s="207"/>
      <c r="J8" s="207"/>
      <c r="K8" s="207"/>
      <c r="L8" s="276" t="s">
        <v>193</v>
      </c>
      <c r="M8" s="276"/>
      <c r="N8" s="276"/>
      <c r="O8" s="276"/>
      <c r="P8" s="276"/>
      <c r="Q8" s="218"/>
      <c r="R8" s="207"/>
      <c r="S8" s="207"/>
      <c r="T8" s="207"/>
    </row>
    <row r="9" spans="1:20" ht="16.5" customHeight="1">
      <c r="A9" s="219"/>
      <c r="B9" s="219"/>
      <c r="C9" s="219"/>
      <c r="D9" s="207" t="s">
        <v>197</v>
      </c>
      <c r="E9" s="220"/>
      <c r="F9" s="207"/>
      <c r="G9" s="220"/>
      <c r="H9" s="268" t="s">
        <v>198</v>
      </c>
      <c r="I9" s="268"/>
      <c r="J9" s="268"/>
      <c r="K9" s="207"/>
      <c r="L9" s="207"/>
      <c r="M9" s="207"/>
      <c r="O9" s="207"/>
      <c r="Q9" s="207"/>
      <c r="R9" s="207" t="s">
        <v>203</v>
      </c>
      <c r="S9" s="207"/>
    </row>
    <row r="10" spans="1:20" ht="16.5" customHeight="1">
      <c r="A10" s="219"/>
      <c r="B10" s="219"/>
      <c r="C10" s="219"/>
      <c r="D10" s="207" t="s">
        <v>205</v>
      </c>
      <c r="E10" s="220"/>
      <c r="F10" s="207" t="s">
        <v>206</v>
      </c>
      <c r="G10" s="220"/>
      <c r="H10" s="207" t="s">
        <v>208</v>
      </c>
      <c r="I10" s="207"/>
      <c r="J10" s="207"/>
      <c r="K10" s="207"/>
      <c r="L10" s="207" t="s">
        <v>242</v>
      </c>
      <c r="M10" s="207"/>
      <c r="N10" s="207" t="s">
        <v>241</v>
      </c>
      <c r="O10" s="207"/>
      <c r="P10" s="207" t="s">
        <v>213</v>
      </c>
      <c r="Q10" s="207"/>
      <c r="R10" s="207" t="s">
        <v>243</v>
      </c>
      <c r="S10" s="207"/>
      <c r="T10" s="207" t="s">
        <v>217</v>
      </c>
    </row>
    <row r="11" spans="1:20" ht="16.5" customHeight="1">
      <c r="A11" s="219"/>
      <c r="B11" s="225" t="s">
        <v>83</v>
      </c>
      <c r="C11" s="219"/>
      <c r="D11" s="216" t="s">
        <v>218</v>
      </c>
      <c r="E11" s="220"/>
      <c r="F11" s="216" t="s">
        <v>218</v>
      </c>
      <c r="G11" s="220"/>
      <c r="H11" s="216" t="s">
        <v>220</v>
      </c>
      <c r="I11" s="207"/>
      <c r="J11" s="216" t="s">
        <v>222</v>
      </c>
      <c r="K11" s="207"/>
      <c r="L11" s="216" t="s">
        <v>244</v>
      </c>
      <c r="M11" s="207"/>
      <c r="N11" s="216" t="s">
        <v>245</v>
      </c>
      <c r="O11" s="207"/>
      <c r="P11" s="216" t="s">
        <v>225</v>
      </c>
      <c r="Q11" s="207"/>
      <c r="R11" s="216" t="s">
        <v>229</v>
      </c>
      <c r="S11" s="207"/>
      <c r="T11" s="216" t="s">
        <v>229</v>
      </c>
    </row>
    <row r="12" spans="1:20" ht="16.5" customHeight="1">
      <c r="B12" s="219"/>
      <c r="C12" s="219"/>
      <c r="D12" s="104"/>
      <c r="E12" s="114"/>
      <c r="F12" s="104"/>
      <c r="G12" s="114"/>
      <c r="H12" s="104"/>
      <c r="J12" s="104"/>
      <c r="K12" s="114"/>
      <c r="L12" s="104"/>
      <c r="M12" s="114"/>
      <c r="N12" s="104"/>
      <c r="O12" s="114"/>
      <c r="P12" s="104"/>
      <c r="Q12" s="114"/>
      <c r="R12" s="104"/>
      <c r="S12" s="114"/>
      <c r="T12" s="104"/>
    </row>
    <row r="13" spans="1:20" ht="16.5" customHeight="1">
      <c r="A13" s="94" t="s">
        <v>230</v>
      </c>
      <c r="B13" s="219"/>
      <c r="C13" s="219"/>
      <c r="D13" s="104">
        <v>10018903</v>
      </c>
      <c r="E13" s="105"/>
      <c r="F13" s="104">
        <v>39061577</v>
      </c>
      <c r="G13" s="105"/>
      <c r="H13" s="104">
        <v>1001890</v>
      </c>
      <c r="J13" s="104">
        <v>26597996</v>
      </c>
      <c r="K13" s="105"/>
      <c r="L13" s="104">
        <v>113826</v>
      </c>
      <c r="M13" s="105"/>
      <c r="N13" s="104">
        <v>296503</v>
      </c>
      <c r="O13" s="105"/>
      <c r="P13" s="104">
        <v>-624642</v>
      </c>
      <c r="Q13" s="105"/>
      <c r="R13" s="104">
        <f>SUM(P13,N13,L13)</f>
        <v>-214313</v>
      </c>
      <c r="S13" s="105"/>
      <c r="T13" s="104">
        <f>SUM(R13,J13,H13,F13,D13)</f>
        <v>76466053</v>
      </c>
    </row>
    <row r="14" spans="1:20" ht="16.5" customHeight="1">
      <c r="A14" s="95" t="s">
        <v>231</v>
      </c>
      <c r="B14" s="223">
        <v>20</v>
      </c>
      <c r="C14" s="219"/>
      <c r="D14" s="104">
        <v>0</v>
      </c>
      <c r="E14" s="105"/>
      <c r="F14" s="104">
        <v>0</v>
      </c>
      <c r="G14" s="105"/>
      <c r="H14" s="104">
        <v>0</v>
      </c>
      <c r="J14" s="104">
        <v>-3806316</v>
      </c>
      <c r="K14" s="105"/>
      <c r="L14" s="104">
        <v>0</v>
      </c>
      <c r="M14" s="105"/>
      <c r="N14" s="104">
        <v>0</v>
      </c>
      <c r="O14" s="105"/>
      <c r="P14" s="104">
        <v>0</v>
      </c>
      <c r="Q14" s="105"/>
      <c r="R14" s="104">
        <v>0</v>
      </c>
      <c r="S14" s="105"/>
      <c r="T14" s="104">
        <f t="shared" ref="T14:T16" si="0">SUM(R14,J14,H14,F14,D14)</f>
        <v>-3806316</v>
      </c>
    </row>
    <row r="15" spans="1:20" ht="16.5" customHeight="1">
      <c r="A15" s="95" t="s">
        <v>246</v>
      </c>
      <c r="B15" s="223"/>
      <c r="C15" s="219"/>
      <c r="D15" s="104">
        <v>0</v>
      </c>
      <c r="E15" s="105"/>
      <c r="F15" s="104">
        <v>0</v>
      </c>
      <c r="G15" s="105"/>
      <c r="H15" s="104">
        <v>0</v>
      </c>
      <c r="J15" s="104">
        <v>-2293192</v>
      </c>
      <c r="K15" s="105"/>
      <c r="L15" s="104">
        <v>0</v>
      </c>
      <c r="M15" s="105"/>
      <c r="N15" s="104">
        <v>0</v>
      </c>
      <c r="O15" s="105"/>
      <c r="P15" s="104">
        <v>0</v>
      </c>
      <c r="Q15" s="105"/>
      <c r="R15" s="104">
        <v>0</v>
      </c>
      <c r="S15" s="105"/>
      <c r="T15" s="104">
        <f t="shared" si="0"/>
        <v>-2293192</v>
      </c>
    </row>
    <row r="16" spans="1:20" ht="16.5" customHeight="1">
      <c r="A16" s="95" t="s">
        <v>247</v>
      </c>
      <c r="B16" s="219"/>
      <c r="C16" s="219"/>
      <c r="D16" s="115">
        <v>0</v>
      </c>
      <c r="E16" s="105"/>
      <c r="F16" s="115">
        <v>0</v>
      </c>
      <c r="G16" s="105"/>
      <c r="H16" s="115">
        <v>0</v>
      </c>
      <c r="J16" s="176">
        <v>0</v>
      </c>
      <c r="K16" s="105"/>
      <c r="L16" s="176">
        <v>-15020</v>
      </c>
      <c r="M16" s="105"/>
      <c r="N16" s="176">
        <v>-222008</v>
      </c>
      <c r="O16" s="105"/>
      <c r="P16" s="176">
        <v>-3788334</v>
      </c>
      <c r="Q16" s="105"/>
      <c r="R16" s="115">
        <f>SUM(P16,N16,L16)</f>
        <v>-4025362</v>
      </c>
      <c r="S16" s="105"/>
      <c r="T16" s="115">
        <f t="shared" si="0"/>
        <v>-4025362</v>
      </c>
    </row>
    <row r="17" spans="1:20" ht="16.5" customHeight="1">
      <c r="B17" s="219"/>
      <c r="D17" s="106"/>
      <c r="E17" s="97"/>
      <c r="F17" s="106"/>
      <c r="G17" s="97"/>
      <c r="H17" s="106"/>
      <c r="I17" s="97"/>
      <c r="J17" s="106"/>
      <c r="K17" s="97"/>
      <c r="L17" s="106"/>
      <c r="M17" s="97"/>
      <c r="N17" s="106"/>
      <c r="O17" s="97"/>
      <c r="P17" s="106"/>
      <c r="Q17" s="97"/>
      <c r="R17" s="106"/>
      <c r="S17" s="97"/>
      <c r="T17" s="106"/>
    </row>
    <row r="18" spans="1:20" ht="16.5" customHeight="1" thickBot="1">
      <c r="A18" s="94" t="s">
        <v>236</v>
      </c>
      <c r="B18" s="219"/>
      <c r="C18" s="219"/>
      <c r="D18" s="116">
        <f>SUM(D13:D17)</f>
        <v>10018903</v>
      </c>
      <c r="E18" s="105"/>
      <c r="F18" s="116">
        <f>SUM(F13:F17)</f>
        <v>39061577</v>
      </c>
      <c r="G18" s="105"/>
      <c r="H18" s="116">
        <f>SUM(H13:H17)</f>
        <v>1001890</v>
      </c>
      <c r="J18" s="116">
        <f>SUM(J13:J17)</f>
        <v>20498488</v>
      </c>
      <c r="K18" s="105"/>
      <c r="L18" s="116">
        <f>SUM(L13:L17)</f>
        <v>98806</v>
      </c>
      <c r="M18" s="105"/>
      <c r="N18" s="116">
        <f>SUM(N13:N17)</f>
        <v>74495</v>
      </c>
      <c r="O18" s="105"/>
      <c r="P18" s="116">
        <f>SUM(P13:P17)</f>
        <v>-4412976</v>
      </c>
      <c r="Q18" s="105"/>
      <c r="R18" s="116">
        <f>SUM(R13:R17)</f>
        <v>-4239675</v>
      </c>
      <c r="S18" s="105"/>
      <c r="T18" s="116">
        <f>SUM(T13:T17)</f>
        <v>66341183</v>
      </c>
    </row>
    <row r="19" spans="1:20" ht="16.5" customHeight="1" thickTop="1">
      <c r="B19" s="95"/>
      <c r="D19" s="227"/>
      <c r="E19" s="95"/>
      <c r="F19" s="227"/>
      <c r="G19" s="95"/>
      <c r="H19" s="227"/>
      <c r="I19" s="95"/>
      <c r="J19" s="227"/>
      <c r="L19" s="227"/>
      <c r="N19" s="227"/>
      <c r="P19" s="227"/>
      <c r="R19" s="227"/>
      <c r="T19" s="227"/>
    </row>
    <row r="20" spans="1:20" ht="16.5" customHeight="1">
      <c r="A20" s="94" t="s">
        <v>237</v>
      </c>
      <c r="B20" s="219"/>
      <c r="C20" s="219"/>
      <c r="D20" s="105">
        <v>8454161</v>
      </c>
      <c r="E20" s="105"/>
      <c r="F20" s="105">
        <v>28890758</v>
      </c>
      <c r="G20" s="105"/>
      <c r="H20" s="105">
        <v>845416</v>
      </c>
      <c r="J20" s="105">
        <v>22769187</v>
      </c>
      <c r="K20" s="105"/>
      <c r="L20" s="105">
        <v>77227</v>
      </c>
      <c r="M20" s="105"/>
      <c r="N20" s="105">
        <v>1259426</v>
      </c>
      <c r="O20" s="105"/>
      <c r="P20" s="105">
        <v>945954</v>
      </c>
      <c r="Q20" s="105"/>
      <c r="R20" s="105">
        <f>SUM(P20,N20,L20)</f>
        <v>2282607</v>
      </c>
      <c r="S20" s="105"/>
      <c r="T20" s="105">
        <f>SUM(R20,J20,H20,F20,D20)</f>
        <v>63242129</v>
      </c>
    </row>
    <row r="21" spans="1:20" ht="16.5" customHeight="1">
      <c r="A21" s="95" t="s">
        <v>231</v>
      </c>
      <c r="B21" s="223"/>
      <c r="C21" s="219"/>
      <c r="D21" s="105">
        <v>0</v>
      </c>
      <c r="E21" s="105"/>
      <c r="F21" s="105">
        <v>0</v>
      </c>
      <c r="G21" s="105"/>
      <c r="H21" s="105">
        <v>0</v>
      </c>
      <c r="J21" s="105">
        <v>-8449469</v>
      </c>
      <c r="K21" s="105"/>
      <c r="L21" s="105">
        <v>0</v>
      </c>
      <c r="M21" s="105"/>
      <c r="N21" s="105">
        <v>0</v>
      </c>
      <c r="O21" s="105"/>
      <c r="P21" s="105">
        <v>0</v>
      </c>
      <c r="Q21" s="105"/>
      <c r="R21" s="105">
        <v>0</v>
      </c>
      <c r="S21" s="105"/>
      <c r="T21" s="105">
        <f t="shared" ref="T21:T22" si="1">SUM(R21,J21,H21,F21,D21)</f>
        <v>-8449469</v>
      </c>
    </row>
    <row r="22" spans="1:20" ht="16.5" customHeight="1">
      <c r="A22" s="95" t="s">
        <v>136</v>
      </c>
      <c r="B22" s="223"/>
      <c r="C22" s="219"/>
      <c r="D22" s="105">
        <v>0</v>
      </c>
      <c r="E22" s="105"/>
      <c r="F22" s="105">
        <v>0</v>
      </c>
      <c r="G22" s="105"/>
      <c r="H22" s="105">
        <v>0</v>
      </c>
      <c r="J22" s="105">
        <v>13822630</v>
      </c>
      <c r="K22" s="105"/>
      <c r="L22" s="105">
        <v>0</v>
      </c>
      <c r="M22" s="105"/>
      <c r="N22" s="105">
        <v>0</v>
      </c>
      <c r="O22" s="105"/>
      <c r="P22" s="105">
        <v>0</v>
      </c>
      <c r="Q22" s="105"/>
      <c r="R22" s="105">
        <v>0</v>
      </c>
      <c r="S22" s="105"/>
      <c r="T22" s="105">
        <f t="shared" si="1"/>
        <v>13822630</v>
      </c>
    </row>
    <row r="23" spans="1:20" ht="16.5" customHeight="1">
      <c r="A23" s="95" t="s">
        <v>248</v>
      </c>
      <c r="B23" s="223"/>
      <c r="C23" s="219"/>
      <c r="E23" s="105"/>
      <c r="G23" s="105"/>
      <c r="K23" s="105"/>
      <c r="L23" s="105"/>
      <c r="M23" s="105"/>
      <c r="N23" s="105"/>
      <c r="O23" s="105"/>
      <c r="P23" s="105"/>
      <c r="Q23" s="105"/>
      <c r="S23" s="105"/>
      <c r="T23" s="105"/>
    </row>
    <row r="24" spans="1:20" ht="16.5" customHeight="1">
      <c r="A24" s="95" t="s">
        <v>249</v>
      </c>
      <c r="B24" s="219"/>
      <c r="C24" s="219"/>
      <c r="D24" s="111">
        <v>0</v>
      </c>
      <c r="E24" s="105"/>
      <c r="F24" s="111">
        <v>0</v>
      </c>
      <c r="G24" s="105"/>
      <c r="H24" s="111">
        <v>0</v>
      </c>
      <c r="J24" s="177">
        <v>0</v>
      </c>
      <c r="K24" s="105"/>
      <c r="L24" s="177">
        <v>30120</v>
      </c>
      <c r="M24" s="105"/>
      <c r="N24" s="177">
        <v>-365242</v>
      </c>
      <c r="O24" s="105"/>
      <c r="P24" s="177">
        <v>3863311</v>
      </c>
      <c r="Q24" s="105"/>
      <c r="R24" s="111">
        <f>SUM(P24,N24,L24)</f>
        <v>3528189</v>
      </c>
      <c r="S24" s="105"/>
      <c r="T24" s="111">
        <f t="shared" ref="T24" si="2">SUM(R24,J24,H24,F24,D24)</f>
        <v>3528189</v>
      </c>
    </row>
    <row r="25" spans="1:20" ht="16.5" customHeight="1">
      <c r="B25" s="219"/>
      <c r="D25" s="97"/>
      <c r="E25" s="97"/>
      <c r="F25" s="97"/>
      <c r="G25" s="97"/>
      <c r="H25" s="97"/>
      <c r="I25" s="97"/>
      <c r="J25" s="97"/>
      <c r="K25" s="97"/>
      <c r="M25" s="97"/>
      <c r="O25" s="97"/>
      <c r="Q25" s="97"/>
      <c r="R25" s="97"/>
      <c r="S25" s="97"/>
      <c r="T25" s="97"/>
    </row>
    <row r="26" spans="1:20" ht="16.5" customHeight="1" thickBot="1">
      <c r="A26" s="94" t="s">
        <v>240</v>
      </c>
      <c r="B26" s="219"/>
      <c r="C26" s="219"/>
      <c r="D26" s="138">
        <f>SUM(D20:D25)</f>
        <v>8454161</v>
      </c>
      <c r="E26" s="105"/>
      <c r="F26" s="138">
        <f>SUM(F20:F25)</f>
        <v>28890758</v>
      </c>
      <c r="G26" s="105"/>
      <c r="H26" s="138">
        <f>SUM(H20:H25)</f>
        <v>845416</v>
      </c>
      <c r="J26" s="138">
        <f>SUM(J20:J25)</f>
        <v>28142348</v>
      </c>
      <c r="K26" s="105"/>
      <c r="L26" s="138">
        <f>SUM(L20:L25)</f>
        <v>107347</v>
      </c>
      <c r="M26" s="105"/>
      <c r="N26" s="138">
        <f>SUM(N20:N25)</f>
        <v>894184</v>
      </c>
      <c r="O26" s="105"/>
      <c r="P26" s="138">
        <f>SUM(P20:P25)</f>
        <v>4809265</v>
      </c>
      <c r="Q26" s="105"/>
      <c r="R26" s="138">
        <f>SUM(R20:R25)</f>
        <v>5810796</v>
      </c>
      <c r="S26" s="105"/>
      <c r="T26" s="138">
        <f>SUM(T20:T25)</f>
        <v>72143479</v>
      </c>
    </row>
    <row r="27" spans="1:20" ht="16.5" customHeight="1" thickTop="1">
      <c r="B27" s="95"/>
      <c r="D27" s="227"/>
      <c r="E27" s="95"/>
      <c r="F27" s="227"/>
      <c r="G27" s="95"/>
      <c r="H27" s="227"/>
      <c r="I27" s="95"/>
      <c r="J27" s="227"/>
      <c r="L27" s="227"/>
      <c r="N27" s="227"/>
      <c r="P27" s="227"/>
      <c r="R27" s="227"/>
      <c r="T27" s="227"/>
    </row>
    <row r="28" spans="1:20" ht="16.5" customHeight="1">
      <c r="B28" s="95"/>
      <c r="D28" s="227"/>
      <c r="E28" s="95"/>
      <c r="F28" s="227"/>
      <c r="G28" s="95"/>
      <c r="H28" s="227"/>
      <c r="I28" s="95"/>
      <c r="J28" s="227"/>
      <c r="L28" s="227"/>
      <c r="N28" s="227"/>
      <c r="P28" s="227"/>
      <c r="R28" s="227"/>
      <c r="T28" s="227"/>
    </row>
    <row r="29" spans="1:20" ht="16.5" customHeight="1">
      <c r="B29" s="95"/>
      <c r="D29" s="227"/>
      <c r="E29" s="95"/>
      <c r="F29" s="227"/>
      <c r="G29" s="95"/>
      <c r="H29" s="227"/>
      <c r="I29" s="95"/>
      <c r="J29" s="227"/>
      <c r="L29" s="227"/>
      <c r="N29" s="227"/>
      <c r="P29" s="227"/>
      <c r="R29" s="227"/>
      <c r="T29" s="227"/>
    </row>
    <row r="30" spans="1:20" ht="16.5" customHeight="1">
      <c r="B30" s="95"/>
      <c r="D30" s="227"/>
      <c r="E30" s="95"/>
      <c r="F30" s="227"/>
      <c r="G30" s="95"/>
      <c r="H30" s="227"/>
      <c r="I30" s="95"/>
      <c r="J30" s="227"/>
      <c r="L30" s="227"/>
      <c r="N30" s="227"/>
      <c r="P30" s="227"/>
      <c r="R30" s="227"/>
      <c r="T30" s="227"/>
    </row>
    <row r="31" spans="1:20" ht="16.5" customHeight="1">
      <c r="A31" s="94"/>
      <c r="C31" s="94"/>
      <c r="E31" s="105"/>
      <c r="G31" s="105"/>
      <c r="K31" s="105"/>
      <c r="L31" s="105"/>
      <c r="M31" s="105"/>
      <c r="N31" s="105"/>
      <c r="O31" s="105"/>
      <c r="P31" s="105"/>
      <c r="Q31" s="105"/>
      <c r="S31" s="105"/>
      <c r="T31" s="105"/>
    </row>
    <row r="32" spans="1:20" ht="6" customHeight="1">
      <c r="A32" s="94"/>
      <c r="C32" s="94"/>
      <c r="E32" s="105"/>
      <c r="G32" s="105"/>
      <c r="K32" s="105"/>
      <c r="L32" s="105"/>
      <c r="M32" s="105"/>
      <c r="N32" s="105"/>
      <c r="O32" s="105"/>
      <c r="P32" s="105"/>
      <c r="Q32" s="105"/>
      <c r="S32" s="105"/>
      <c r="T32" s="105"/>
    </row>
    <row r="33" spans="1:20" ht="21.95" customHeight="1">
      <c r="A33" s="180" t="str">
        <f>'E14 Change THB Conso'!A47</f>
        <v xml:space="preserve">The condensed notes to the interim financial information are an integral part of this interim financial information.										</v>
      </c>
      <c r="B33" s="177"/>
      <c r="C33" s="180"/>
      <c r="D33" s="177"/>
      <c r="E33" s="215"/>
      <c r="F33" s="177"/>
      <c r="G33" s="215"/>
      <c r="H33" s="177"/>
      <c r="I33" s="177"/>
      <c r="J33" s="177"/>
      <c r="K33" s="180"/>
      <c r="L33" s="181"/>
      <c r="M33" s="180"/>
      <c r="N33" s="181"/>
      <c r="O33" s="180"/>
      <c r="P33" s="181"/>
      <c r="Q33" s="180"/>
      <c r="R33" s="177"/>
      <c r="S33" s="180"/>
      <c r="T33" s="181"/>
    </row>
  </sheetData>
  <mergeCells count="4">
    <mergeCell ref="D5:T5"/>
    <mergeCell ref="L7:R7"/>
    <mergeCell ref="L8:P8"/>
    <mergeCell ref="H9:J9"/>
  </mergeCells>
  <pageMargins left="0.4" right="0.4" top="0.5" bottom="0.6" header="0.49" footer="0.4"/>
  <pageSetup paperSize="9" firstPageNumber="16" orientation="landscape" useFirstPageNumber="1" horizontalDpi="1200" verticalDpi="1200" r:id="rId1"/>
  <headerFooter>
    <oddFooter>&amp;R&amp;"Cordia New,Regular"&amp;13&amp;P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B9E48-D8AF-4D5F-91B0-65F8AC2A01B5}">
  <dimension ref="A1:N177"/>
  <sheetViews>
    <sheetView zoomScaleNormal="100" zoomScaleSheetLayoutView="100" workbookViewId="0">
      <selection activeCell="H33" sqref="H33"/>
    </sheetView>
  </sheetViews>
  <sheetFormatPr defaultColWidth="9.33203125" defaultRowHeight="16.5" customHeight="1"/>
  <cols>
    <col min="1" max="4" width="2" style="95" customWidth="1"/>
    <col min="5" max="5" width="54.1640625" style="95" customWidth="1"/>
    <col min="6" max="6" width="5.5" style="96" customWidth="1"/>
    <col min="7" max="7" width="0.5" style="95" customWidth="1"/>
    <col min="8" max="8" width="12.6640625" style="97" customWidth="1"/>
    <col min="9" max="9" width="0.5" style="97" customWidth="1"/>
    <col min="10" max="10" width="12.6640625" style="97" customWidth="1"/>
    <col min="11" max="11" width="0.5" style="97" customWidth="1"/>
    <col min="12" max="12" width="12.6640625" style="97" customWidth="1"/>
    <col min="13" max="13" width="0.5" style="97" customWidth="1"/>
    <col min="14" max="14" width="12.6640625" style="97" customWidth="1"/>
    <col min="15" max="17" width="9.33203125" style="95"/>
    <col min="18" max="18" width="9.83203125" style="95" bestFit="1" customWidth="1"/>
    <col min="19" max="16384" width="9.33203125" style="95"/>
  </cols>
  <sheetData>
    <row r="1" spans="1:14" ht="16.5" customHeight="1">
      <c r="A1" s="112" t="s">
        <v>0</v>
      </c>
      <c r="B1" s="112"/>
      <c r="C1" s="112"/>
      <c r="D1" s="112"/>
      <c r="E1" s="99"/>
      <c r="F1" s="98"/>
      <c r="G1" s="99"/>
      <c r="H1" s="117"/>
      <c r="I1" s="117"/>
      <c r="J1" s="117"/>
      <c r="K1" s="117"/>
      <c r="L1" s="117"/>
      <c r="M1" s="117"/>
      <c r="N1" s="117"/>
    </row>
    <row r="2" spans="1:14" ht="16.5" customHeight="1">
      <c r="A2" s="94" t="s">
        <v>250</v>
      </c>
      <c r="B2" s="94"/>
      <c r="C2" s="94"/>
      <c r="D2" s="94"/>
    </row>
    <row r="3" spans="1:14" ht="16.5" customHeight="1">
      <c r="A3" s="178" t="str">
        <f>'E16 Change THB Com'!A3</f>
        <v>For the nine-month period ended 30 September 2024</v>
      </c>
      <c r="B3" s="178"/>
      <c r="C3" s="178"/>
      <c r="D3" s="178"/>
      <c r="E3" s="180"/>
      <c r="F3" s="182"/>
      <c r="G3" s="180"/>
      <c r="H3" s="181"/>
      <c r="I3" s="181"/>
      <c r="J3" s="181"/>
      <c r="K3" s="181"/>
      <c r="L3" s="181"/>
      <c r="M3" s="181"/>
      <c r="N3" s="181"/>
    </row>
    <row r="4" spans="1:14" ht="19.5">
      <c r="A4" s="94"/>
      <c r="B4" s="94"/>
      <c r="C4" s="94"/>
      <c r="D4" s="94"/>
    </row>
    <row r="5" spans="1:14" ht="15" customHeight="1">
      <c r="A5" s="94"/>
      <c r="B5" s="94"/>
      <c r="C5" s="94"/>
      <c r="D5" s="94"/>
      <c r="H5" s="277" t="s">
        <v>117</v>
      </c>
      <c r="I5" s="277"/>
      <c r="J5" s="277"/>
      <c r="K5" s="277"/>
      <c r="L5" s="277"/>
      <c r="M5" s="277"/>
      <c r="N5" s="277"/>
    </row>
    <row r="6" spans="1:14" ht="15" customHeight="1">
      <c r="A6" s="94"/>
      <c r="B6" s="94"/>
      <c r="C6" s="94"/>
      <c r="D6" s="94"/>
      <c r="H6" s="271" t="s">
        <v>4</v>
      </c>
      <c r="I6" s="271"/>
      <c r="J6" s="271"/>
      <c r="K6" s="103"/>
      <c r="L6" s="271" t="s">
        <v>106</v>
      </c>
      <c r="M6" s="271"/>
      <c r="N6" s="271"/>
    </row>
    <row r="7" spans="1:14" ht="15" customHeight="1">
      <c r="F7" s="100" t="s">
        <v>83</v>
      </c>
      <c r="G7" s="96"/>
      <c r="H7" s="101" t="s">
        <v>11</v>
      </c>
      <c r="I7" s="102"/>
      <c r="J7" s="101" t="s">
        <v>12</v>
      </c>
      <c r="K7" s="102"/>
      <c r="L7" s="101" t="s">
        <v>11</v>
      </c>
      <c r="M7" s="102"/>
      <c r="N7" s="101" t="s">
        <v>12</v>
      </c>
    </row>
    <row r="8" spans="1:14" ht="15" customHeight="1">
      <c r="A8" s="95" t="s">
        <v>251</v>
      </c>
      <c r="H8" s="104"/>
      <c r="J8" s="105"/>
      <c r="K8" s="105"/>
      <c r="L8" s="104"/>
      <c r="M8" s="118"/>
      <c r="N8" s="105"/>
    </row>
    <row r="9" spans="1:14" ht="15" customHeight="1">
      <c r="B9" s="95" t="s">
        <v>252</v>
      </c>
      <c r="H9" s="104">
        <v>151905</v>
      </c>
      <c r="J9" s="105">
        <v>576850</v>
      </c>
      <c r="L9" s="104">
        <v>5584990</v>
      </c>
      <c r="N9" s="105">
        <v>19875692</v>
      </c>
    </row>
    <row r="10" spans="1:14" ht="15" customHeight="1">
      <c r="B10" s="95" t="s">
        <v>253</v>
      </c>
      <c r="H10" s="104"/>
      <c r="J10" s="105"/>
      <c r="L10" s="104"/>
      <c r="N10" s="105"/>
    </row>
    <row r="11" spans="1:14" ht="15" customHeight="1">
      <c r="C11" s="95" t="s">
        <v>254</v>
      </c>
      <c r="H11" s="104"/>
      <c r="J11" s="105"/>
      <c r="L11" s="104"/>
      <c r="N11" s="105"/>
    </row>
    <row r="12" spans="1:14" ht="15" customHeight="1">
      <c r="B12" s="113" t="s">
        <v>255</v>
      </c>
      <c r="C12" s="95" t="s">
        <v>256</v>
      </c>
      <c r="H12" s="104">
        <v>470212</v>
      </c>
      <c r="J12" s="105">
        <v>438084</v>
      </c>
      <c r="L12" s="104">
        <v>16790330</v>
      </c>
      <c r="N12" s="105">
        <v>15099174</v>
      </c>
    </row>
    <row r="13" spans="1:14" ht="15" customHeight="1">
      <c r="B13" s="113" t="s">
        <v>255</v>
      </c>
      <c r="C13" s="95" t="s">
        <v>257</v>
      </c>
      <c r="H13" s="104">
        <v>3354</v>
      </c>
      <c r="J13" s="105">
        <v>12714</v>
      </c>
      <c r="L13" s="104">
        <v>118609</v>
      </c>
      <c r="N13" s="105">
        <v>439242</v>
      </c>
    </row>
    <row r="14" spans="1:14" ht="15" customHeight="1">
      <c r="B14" s="113" t="s">
        <v>255</v>
      </c>
      <c r="C14" s="95" t="s">
        <v>258</v>
      </c>
      <c r="H14" s="104">
        <v>259</v>
      </c>
      <c r="J14" s="105">
        <v>615</v>
      </c>
      <c r="L14" s="104">
        <v>9230</v>
      </c>
      <c r="N14" s="105">
        <v>21204</v>
      </c>
    </row>
    <row r="15" spans="1:14" ht="15" customHeight="1">
      <c r="B15" s="113" t="s">
        <v>255</v>
      </c>
      <c r="C15" s="95" t="s">
        <v>259</v>
      </c>
      <c r="H15" s="104">
        <v>997</v>
      </c>
      <c r="J15" s="105">
        <v>0</v>
      </c>
      <c r="L15" s="104">
        <v>35563</v>
      </c>
      <c r="N15" s="105">
        <v>0</v>
      </c>
    </row>
    <row r="16" spans="1:14" ht="15" customHeight="1">
      <c r="B16" s="113" t="s">
        <v>255</v>
      </c>
      <c r="C16" s="95" t="s">
        <v>260</v>
      </c>
      <c r="H16" s="104">
        <v>-3780</v>
      </c>
      <c r="J16" s="105">
        <v>6597</v>
      </c>
      <c r="L16" s="104">
        <v>-135026</v>
      </c>
      <c r="N16" s="105">
        <v>227232</v>
      </c>
    </row>
    <row r="17" spans="1:14" ht="15" customHeight="1">
      <c r="B17" s="113" t="s">
        <v>255</v>
      </c>
      <c r="C17" s="95" t="s">
        <v>261</v>
      </c>
      <c r="H17" s="104"/>
      <c r="J17" s="105"/>
      <c r="L17" s="104"/>
      <c r="N17" s="105"/>
    </row>
    <row r="18" spans="1:14" ht="15" customHeight="1">
      <c r="B18" s="113"/>
      <c r="D18" s="95" t="s">
        <v>262</v>
      </c>
      <c r="H18" s="104">
        <v>288</v>
      </c>
      <c r="J18" s="105">
        <v>285</v>
      </c>
      <c r="L18" s="104">
        <v>10181</v>
      </c>
      <c r="N18" s="105">
        <v>9754</v>
      </c>
    </row>
    <row r="19" spans="1:14" ht="15" customHeight="1">
      <c r="B19" s="113" t="s">
        <v>255</v>
      </c>
      <c r="C19" s="95" t="s">
        <v>121</v>
      </c>
      <c r="H19" s="104">
        <v>-8451</v>
      </c>
      <c r="J19" s="105">
        <v>-9723</v>
      </c>
      <c r="L19" s="104">
        <v>-298404</v>
      </c>
      <c r="N19" s="105">
        <v>-338205</v>
      </c>
    </row>
    <row r="20" spans="1:14" ht="15" customHeight="1">
      <c r="B20" s="113" t="s">
        <v>255</v>
      </c>
      <c r="C20" s="95" t="s">
        <v>123</v>
      </c>
      <c r="H20" s="104">
        <v>-42488</v>
      </c>
      <c r="J20" s="105">
        <v>-34161</v>
      </c>
      <c r="L20" s="104">
        <v>-1518142</v>
      </c>
      <c r="N20" s="105">
        <v>-1177749</v>
      </c>
    </row>
    <row r="21" spans="1:14" ht="15" customHeight="1">
      <c r="B21" s="113" t="s">
        <v>255</v>
      </c>
      <c r="C21" s="95" t="s">
        <v>131</v>
      </c>
      <c r="H21" s="104">
        <v>287762</v>
      </c>
      <c r="J21" s="105">
        <v>271306</v>
      </c>
      <c r="L21" s="104">
        <v>10285410</v>
      </c>
      <c r="N21" s="105">
        <v>9373966</v>
      </c>
    </row>
    <row r="22" spans="1:14" ht="15" customHeight="1">
      <c r="B22" s="113" t="s">
        <v>255</v>
      </c>
      <c r="C22" s="95" t="s">
        <v>132</v>
      </c>
      <c r="H22" s="104">
        <v>19917</v>
      </c>
      <c r="J22" s="105">
        <v>6749</v>
      </c>
      <c r="L22" s="104">
        <v>724575</v>
      </c>
      <c r="N22" s="105">
        <v>232529</v>
      </c>
    </row>
    <row r="23" spans="1:14" ht="15" customHeight="1">
      <c r="B23" s="113" t="s">
        <v>255</v>
      </c>
      <c r="C23" s="95" t="s">
        <v>263</v>
      </c>
      <c r="H23" s="104"/>
      <c r="J23" s="105"/>
      <c r="L23" s="104"/>
      <c r="N23" s="105"/>
    </row>
    <row r="24" spans="1:14" ht="15" customHeight="1">
      <c r="D24" s="95" t="s">
        <v>36</v>
      </c>
      <c r="F24" s="96">
        <v>9</v>
      </c>
      <c r="H24" s="104">
        <v>-158178</v>
      </c>
      <c r="J24" s="105">
        <v>-218768</v>
      </c>
      <c r="L24" s="104">
        <v>-5642582</v>
      </c>
      <c r="N24" s="105">
        <v>-7531541</v>
      </c>
    </row>
    <row r="25" spans="1:14" ht="15" customHeight="1">
      <c r="A25" s="96"/>
      <c r="B25" s="228" t="s">
        <v>255</v>
      </c>
      <c r="C25" s="95" t="s">
        <v>127</v>
      </c>
      <c r="H25" s="104">
        <v>0</v>
      </c>
      <c r="J25" s="105">
        <v>6387</v>
      </c>
      <c r="L25" s="104">
        <v>0</v>
      </c>
      <c r="N25" s="105">
        <v>224596</v>
      </c>
    </row>
    <row r="26" spans="1:14" ht="15" customHeight="1">
      <c r="B26" s="228" t="s">
        <v>255</v>
      </c>
      <c r="C26" s="229" t="s">
        <v>168</v>
      </c>
      <c r="H26" s="104">
        <v>0</v>
      </c>
      <c r="J26" s="105">
        <v>-87531</v>
      </c>
      <c r="L26" s="104">
        <v>0</v>
      </c>
      <c r="N26" s="105">
        <v>-2973401</v>
      </c>
    </row>
    <row r="27" spans="1:14" ht="15" customHeight="1">
      <c r="B27" s="228" t="s">
        <v>255</v>
      </c>
      <c r="C27" s="229" t="s">
        <v>264</v>
      </c>
      <c r="F27" s="96">
        <v>9</v>
      </c>
      <c r="H27" s="104">
        <v>-7410</v>
      </c>
      <c r="J27" s="105">
        <v>0</v>
      </c>
      <c r="L27" s="104">
        <v>-272009</v>
      </c>
      <c r="N27" s="105">
        <v>0</v>
      </c>
    </row>
    <row r="28" spans="1:14" ht="15" customHeight="1">
      <c r="B28" s="113" t="s">
        <v>255</v>
      </c>
      <c r="C28" s="95" t="s">
        <v>265</v>
      </c>
      <c r="H28" s="104"/>
      <c r="J28" s="105"/>
      <c r="L28" s="104"/>
      <c r="N28" s="105"/>
    </row>
    <row r="29" spans="1:14" ht="15" customHeight="1">
      <c r="B29" s="113"/>
      <c r="D29" s="95" t="s">
        <v>266</v>
      </c>
      <c r="H29" s="104">
        <v>-992</v>
      </c>
      <c r="J29" s="105">
        <v>6</v>
      </c>
      <c r="L29" s="104">
        <v>-35124</v>
      </c>
      <c r="N29" s="105">
        <v>289</v>
      </c>
    </row>
    <row r="30" spans="1:14" ht="15" customHeight="1">
      <c r="B30" s="113" t="s">
        <v>255</v>
      </c>
      <c r="C30" s="95" t="s">
        <v>267</v>
      </c>
      <c r="H30" s="104">
        <v>166</v>
      </c>
      <c r="J30" s="105">
        <v>4776</v>
      </c>
      <c r="L30" s="104">
        <v>5782</v>
      </c>
      <c r="N30" s="105">
        <v>169282</v>
      </c>
    </row>
    <row r="31" spans="1:14" ht="15" customHeight="1">
      <c r="B31" s="113" t="s">
        <v>255</v>
      </c>
      <c r="C31" s="95" t="s">
        <v>268</v>
      </c>
      <c r="H31" s="104">
        <v>-65115</v>
      </c>
      <c r="J31" s="105">
        <v>148484</v>
      </c>
      <c r="L31" s="104">
        <v>-2257579</v>
      </c>
      <c r="N31" s="105">
        <v>5134534</v>
      </c>
    </row>
    <row r="32" spans="1:14" ht="15" customHeight="1">
      <c r="B32" s="96" t="s">
        <v>255</v>
      </c>
      <c r="C32" s="95" t="s">
        <v>269</v>
      </c>
      <c r="H32" s="115">
        <v>243091</v>
      </c>
      <c r="J32" s="111">
        <v>-111517</v>
      </c>
      <c r="L32" s="115">
        <v>8448145</v>
      </c>
      <c r="N32" s="111">
        <v>-3802419</v>
      </c>
    </row>
    <row r="33" spans="1:14" ht="6" customHeight="1">
      <c r="H33" s="104"/>
      <c r="I33" s="105"/>
      <c r="J33" s="105"/>
      <c r="K33" s="105"/>
      <c r="L33" s="104"/>
      <c r="M33" s="105"/>
      <c r="N33" s="105"/>
    </row>
    <row r="34" spans="1:14" ht="15" customHeight="1">
      <c r="A34" s="95" t="s">
        <v>270</v>
      </c>
      <c r="G34" s="114"/>
      <c r="H34" s="104">
        <f>SUM(H9:H32)</f>
        <v>891537</v>
      </c>
      <c r="I34" s="105"/>
      <c r="J34" s="105">
        <f>SUM(J9:J32)</f>
        <v>1011153</v>
      </c>
      <c r="K34" s="105"/>
      <c r="L34" s="104">
        <f>SUM(L9:L32)</f>
        <v>31853949</v>
      </c>
      <c r="M34" s="105"/>
      <c r="N34" s="105">
        <f>SUM(N9:N32)</f>
        <v>34984179</v>
      </c>
    </row>
    <row r="35" spans="1:14" ht="15" customHeight="1">
      <c r="B35" s="95" t="s">
        <v>271</v>
      </c>
      <c r="G35" s="114"/>
      <c r="H35" s="104"/>
      <c r="I35" s="105"/>
      <c r="J35" s="105"/>
      <c r="K35" s="105"/>
      <c r="L35" s="104"/>
      <c r="M35" s="105"/>
      <c r="N35" s="105"/>
    </row>
    <row r="36" spans="1:14" ht="15" customHeight="1">
      <c r="B36" s="95" t="s">
        <v>272</v>
      </c>
      <c r="G36" s="114"/>
      <c r="H36" s="104"/>
      <c r="I36" s="105"/>
      <c r="J36" s="105"/>
      <c r="K36" s="105"/>
      <c r="L36" s="104"/>
      <c r="M36" s="105"/>
      <c r="N36" s="105"/>
    </row>
    <row r="37" spans="1:14" ht="15" customHeight="1">
      <c r="B37" s="113" t="s">
        <v>255</v>
      </c>
      <c r="C37" s="95" t="s">
        <v>273</v>
      </c>
      <c r="H37" s="104">
        <v>31955</v>
      </c>
      <c r="J37" s="105">
        <v>229494</v>
      </c>
      <c r="L37" s="104">
        <v>1071334</v>
      </c>
      <c r="N37" s="105">
        <v>7784128</v>
      </c>
    </row>
    <row r="38" spans="1:14" ht="15" customHeight="1">
      <c r="B38" s="113" t="s">
        <v>255</v>
      </c>
      <c r="C38" s="95" t="s">
        <v>21</v>
      </c>
      <c r="H38" s="104">
        <v>-854</v>
      </c>
      <c r="J38" s="105">
        <v>-113</v>
      </c>
      <c r="L38" s="104">
        <v>-26157</v>
      </c>
      <c r="N38" s="105">
        <v>-3923</v>
      </c>
    </row>
    <row r="39" spans="1:14" ht="15" customHeight="1">
      <c r="B39" s="113" t="s">
        <v>255</v>
      </c>
      <c r="C39" s="95" t="s">
        <v>274</v>
      </c>
      <c r="H39" s="104">
        <v>-11925</v>
      </c>
      <c r="J39" s="105">
        <v>-31534</v>
      </c>
      <c r="L39" s="104">
        <v>-337178</v>
      </c>
      <c r="N39" s="105">
        <v>-1111871</v>
      </c>
    </row>
    <row r="40" spans="1:14" ht="15" customHeight="1">
      <c r="B40" s="113" t="s">
        <v>255</v>
      </c>
      <c r="C40" s="95" t="s">
        <v>275</v>
      </c>
      <c r="H40" s="104">
        <v>-11916</v>
      </c>
      <c r="J40" s="105">
        <v>-14343</v>
      </c>
      <c r="L40" s="104">
        <v>-422696</v>
      </c>
      <c r="N40" s="105">
        <v>-497309</v>
      </c>
    </row>
    <row r="41" spans="1:14" ht="15" customHeight="1">
      <c r="B41" s="113" t="s">
        <v>255</v>
      </c>
      <c r="C41" s="95" t="s">
        <v>276</v>
      </c>
      <c r="H41" s="104">
        <v>42730</v>
      </c>
      <c r="J41" s="105">
        <v>1824</v>
      </c>
      <c r="L41" s="104">
        <v>1579070</v>
      </c>
      <c r="N41" s="105">
        <v>78896</v>
      </c>
    </row>
    <row r="42" spans="1:14" ht="15" customHeight="1">
      <c r="B42" s="113" t="s">
        <v>255</v>
      </c>
      <c r="C42" s="95" t="s">
        <v>277</v>
      </c>
      <c r="H42" s="104">
        <v>-58549</v>
      </c>
      <c r="J42" s="97">
        <v>3665</v>
      </c>
      <c r="L42" s="106">
        <v>-2083558</v>
      </c>
      <c r="N42" s="97">
        <v>124192</v>
      </c>
    </row>
    <row r="43" spans="1:14" ht="15" customHeight="1">
      <c r="B43" s="113" t="s">
        <v>255</v>
      </c>
      <c r="C43" s="95" t="s">
        <v>48</v>
      </c>
      <c r="H43" s="104">
        <v>-45199</v>
      </c>
      <c r="J43" s="105">
        <v>-30623</v>
      </c>
      <c r="L43" s="104">
        <v>-1588297</v>
      </c>
      <c r="N43" s="105">
        <v>-1084660</v>
      </c>
    </row>
    <row r="44" spans="1:14" ht="15" customHeight="1">
      <c r="B44" s="113" t="s">
        <v>255</v>
      </c>
      <c r="C44" s="95" t="s">
        <v>278</v>
      </c>
      <c r="H44" s="104">
        <v>21895</v>
      </c>
      <c r="J44" s="105">
        <v>-8841</v>
      </c>
      <c r="L44" s="104">
        <v>760557</v>
      </c>
      <c r="N44" s="105">
        <v>-320619</v>
      </c>
    </row>
    <row r="45" spans="1:14" ht="15" customHeight="1">
      <c r="B45" s="113" t="s">
        <v>255</v>
      </c>
      <c r="C45" s="95" t="s">
        <v>56</v>
      </c>
      <c r="H45" s="104">
        <v>-2</v>
      </c>
      <c r="J45" s="105">
        <v>0</v>
      </c>
      <c r="L45" s="104">
        <v>-71</v>
      </c>
      <c r="N45" s="105">
        <v>0</v>
      </c>
    </row>
    <row r="46" spans="1:14" ht="15" customHeight="1">
      <c r="B46" s="113" t="s">
        <v>255</v>
      </c>
      <c r="C46" s="95" t="s">
        <v>60</v>
      </c>
      <c r="H46" s="104">
        <v>853</v>
      </c>
      <c r="J46" s="105">
        <v>-1437</v>
      </c>
      <c r="L46" s="104">
        <v>33617</v>
      </c>
      <c r="N46" s="105">
        <v>-48723</v>
      </c>
    </row>
    <row r="47" spans="1:14" ht="15" customHeight="1">
      <c r="B47" s="113" t="s">
        <v>255</v>
      </c>
      <c r="C47" s="95" t="s">
        <v>61</v>
      </c>
      <c r="H47" s="104">
        <v>46181</v>
      </c>
      <c r="J47" s="105">
        <v>13843</v>
      </c>
      <c r="L47" s="104">
        <v>1615026</v>
      </c>
      <c r="N47" s="105">
        <v>507833</v>
      </c>
    </row>
    <row r="48" spans="1:14" ht="15" customHeight="1">
      <c r="B48" s="113" t="s">
        <v>255</v>
      </c>
      <c r="C48" s="95" t="s">
        <v>279</v>
      </c>
      <c r="H48" s="104">
        <v>-214</v>
      </c>
      <c r="J48" s="105">
        <v>2081</v>
      </c>
      <c r="L48" s="104">
        <v>-12258</v>
      </c>
      <c r="N48" s="105">
        <v>72498</v>
      </c>
    </row>
    <row r="49" spans="1:14" ht="15" customHeight="1">
      <c r="B49" s="113" t="s">
        <v>255</v>
      </c>
      <c r="C49" s="95" t="s">
        <v>69</v>
      </c>
      <c r="H49" s="104">
        <v>-13016</v>
      </c>
      <c r="J49" s="105">
        <v>-228807</v>
      </c>
      <c r="L49" s="104">
        <v>-460409</v>
      </c>
      <c r="N49" s="105">
        <v>-7768460</v>
      </c>
    </row>
    <row r="50" spans="1:14" ht="15" customHeight="1">
      <c r="B50" s="113" t="s">
        <v>255</v>
      </c>
      <c r="C50" s="95" t="s">
        <v>80</v>
      </c>
      <c r="H50" s="115">
        <v>-81162</v>
      </c>
      <c r="J50" s="177">
        <v>-58080</v>
      </c>
      <c r="L50" s="176">
        <v>-2790405</v>
      </c>
      <c r="N50" s="177">
        <v>-1998533</v>
      </c>
    </row>
    <row r="51" spans="1:14" ht="6" customHeight="1">
      <c r="B51" s="96"/>
      <c r="H51" s="104"/>
      <c r="I51" s="105"/>
      <c r="J51" s="105"/>
      <c r="K51" s="105"/>
      <c r="L51" s="104"/>
      <c r="M51" s="105"/>
      <c r="N51" s="105"/>
    </row>
    <row r="52" spans="1:14" ht="15" customHeight="1">
      <c r="A52" s="95" t="s">
        <v>280</v>
      </c>
      <c r="B52" s="96"/>
      <c r="H52" s="104">
        <f>SUM(H34:H50)</f>
        <v>812314</v>
      </c>
      <c r="J52" s="105">
        <f>SUM(J34:J50)</f>
        <v>888282</v>
      </c>
      <c r="L52" s="104">
        <f>SUM(L34:L50)</f>
        <v>29192524</v>
      </c>
      <c r="M52" s="105"/>
      <c r="N52" s="105">
        <f>SUM(N34:N50)</f>
        <v>30717628</v>
      </c>
    </row>
    <row r="53" spans="1:14" ht="15" customHeight="1">
      <c r="B53" s="113" t="s">
        <v>255</v>
      </c>
      <c r="C53" s="95" t="s">
        <v>281</v>
      </c>
      <c r="H53" s="104">
        <v>-319481</v>
      </c>
      <c r="J53" s="105">
        <v>-259152</v>
      </c>
      <c r="L53" s="104">
        <v>-11431384</v>
      </c>
      <c r="M53" s="105"/>
      <c r="N53" s="105">
        <v>-8957028</v>
      </c>
    </row>
    <row r="54" spans="1:14" ht="15" customHeight="1">
      <c r="B54" s="113" t="s">
        <v>255</v>
      </c>
      <c r="C54" s="95" t="s">
        <v>282</v>
      </c>
      <c r="H54" s="104">
        <v>-128456</v>
      </c>
      <c r="J54" s="105">
        <v>-433941</v>
      </c>
      <c r="L54" s="104">
        <v>-4587682</v>
      </c>
      <c r="M54" s="105"/>
      <c r="N54" s="105">
        <v>-14998000</v>
      </c>
    </row>
    <row r="55" spans="1:14" ht="15" customHeight="1">
      <c r="B55" s="113" t="s">
        <v>255</v>
      </c>
      <c r="C55" s="95" t="s">
        <v>283</v>
      </c>
      <c r="H55" s="115">
        <v>4627</v>
      </c>
      <c r="J55" s="111">
        <v>8343</v>
      </c>
      <c r="L55" s="115">
        <v>169845</v>
      </c>
      <c r="M55" s="105"/>
      <c r="N55" s="111">
        <v>288952</v>
      </c>
    </row>
    <row r="56" spans="1:14" ht="6" customHeight="1">
      <c r="B56" s="96"/>
      <c r="H56" s="104"/>
      <c r="I56" s="105"/>
      <c r="J56" s="105"/>
      <c r="K56" s="105"/>
      <c r="L56" s="104"/>
      <c r="M56" s="105"/>
      <c r="N56" s="105"/>
    </row>
    <row r="57" spans="1:14" ht="15" customHeight="1">
      <c r="A57" s="95" t="s">
        <v>284</v>
      </c>
      <c r="H57" s="176">
        <f>SUM(H52:H55)</f>
        <v>369004</v>
      </c>
      <c r="I57" s="105"/>
      <c r="J57" s="177">
        <f>SUM(J52:J55)</f>
        <v>203532</v>
      </c>
      <c r="K57" s="105"/>
      <c r="L57" s="176">
        <f>SUM(L52:L55)</f>
        <v>13343303</v>
      </c>
      <c r="M57" s="105"/>
      <c r="N57" s="177">
        <f>SUM(N52:N55)</f>
        <v>7051552</v>
      </c>
    </row>
    <row r="58" spans="1:14" ht="15" customHeight="1">
      <c r="H58" s="105"/>
      <c r="I58" s="105"/>
      <c r="J58" s="105"/>
      <c r="K58" s="105"/>
      <c r="L58" s="105"/>
      <c r="M58" s="105"/>
      <c r="N58" s="105"/>
    </row>
    <row r="59" spans="1:14" ht="15" customHeight="1">
      <c r="H59" s="105"/>
      <c r="I59" s="105"/>
      <c r="J59" s="105"/>
      <c r="K59" s="105"/>
      <c r="L59" s="105"/>
      <c r="M59" s="105"/>
      <c r="N59" s="105"/>
    </row>
    <row r="60" spans="1:14" ht="21.95" customHeight="1">
      <c r="A60" s="183" t="str">
        <f>'E16 Change THB Com'!A33</f>
        <v xml:space="preserve">The condensed notes to the interim financial information are an integral part of this interim financial information.										</v>
      </c>
      <c r="B60" s="183"/>
      <c r="C60" s="183"/>
      <c r="D60" s="183"/>
      <c r="E60" s="183"/>
      <c r="F60" s="183"/>
      <c r="G60" s="183"/>
      <c r="H60" s="184"/>
      <c r="I60" s="184"/>
      <c r="J60" s="184"/>
      <c r="K60" s="184"/>
      <c r="L60" s="184"/>
      <c r="M60" s="184"/>
      <c r="N60" s="184"/>
    </row>
    <row r="61" spans="1:14" ht="16.5" customHeight="1">
      <c r="A61" s="94" t="s">
        <v>0</v>
      </c>
      <c r="B61" s="94"/>
      <c r="C61" s="94"/>
      <c r="D61" s="94"/>
    </row>
    <row r="62" spans="1:14" ht="16.5" customHeight="1">
      <c r="A62" s="94" t="s">
        <v>250</v>
      </c>
      <c r="B62" s="94"/>
      <c r="C62" s="94"/>
      <c r="D62" s="94"/>
    </row>
    <row r="63" spans="1:14" ht="16.5" customHeight="1">
      <c r="A63" s="178" t="str">
        <f>A3</f>
        <v>For the nine-month period ended 30 September 2024</v>
      </c>
      <c r="B63" s="178"/>
      <c r="C63" s="178"/>
      <c r="D63" s="178"/>
      <c r="E63" s="180"/>
      <c r="F63" s="182"/>
      <c r="G63" s="180"/>
      <c r="H63" s="181"/>
      <c r="I63" s="181"/>
      <c r="J63" s="181"/>
      <c r="K63" s="181"/>
      <c r="L63" s="181"/>
      <c r="M63" s="181"/>
      <c r="N63" s="181"/>
    </row>
    <row r="64" spans="1:14" ht="12" customHeight="1"/>
    <row r="65" spans="1:14" ht="14.45" customHeight="1">
      <c r="A65" s="94"/>
      <c r="B65" s="94"/>
      <c r="C65" s="94"/>
      <c r="D65" s="94"/>
      <c r="H65" s="277" t="s">
        <v>117</v>
      </c>
      <c r="I65" s="277"/>
      <c r="J65" s="277"/>
      <c r="K65" s="277"/>
      <c r="L65" s="277"/>
      <c r="M65" s="277"/>
      <c r="N65" s="277"/>
    </row>
    <row r="66" spans="1:14" ht="14.45" customHeight="1">
      <c r="A66" s="94"/>
      <c r="B66" s="94"/>
      <c r="C66" s="94"/>
      <c r="D66" s="94"/>
      <c r="H66" s="271" t="s">
        <v>4</v>
      </c>
      <c r="I66" s="271"/>
      <c r="J66" s="271"/>
      <c r="K66" s="103"/>
      <c r="L66" s="271" t="s">
        <v>106</v>
      </c>
      <c r="M66" s="271"/>
      <c r="N66" s="271"/>
    </row>
    <row r="67" spans="1:14" ht="14.45" customHeight="1">
      <c r="A67" s="94"/>
      <c r="B67" s="94"/>
      <c r="C67" s="94"/>
      <c r="D67" s="94"/>
      <c r="F67" s="179" t="s">
        <v>10</v>
      </c>
      <c r="H67" s="101" t="s">
        <v>11</v>
      </c>
      <c r="I67" s="102"/>
      <c r="J67" s="101" t="s">
        <v>12</v>
      </c>
      <c r="K67" s="102"/>
      <c r="L67" s="101" t="s">
        <v>11</v>
      </c>
      <c r="M67" s="102"/>
      <c r="N67" s="101" t="s">
        <v>12</v>
      </c>
    </row>
    <row r="68" spans="1:14" ht="14.45" customHeight="1">
      <c r="A68" s="95" t="s">
        <v>285</v>
      </c>
      <c r="H68" s="106"/>
      <c r="L68" s="106"/>
    </row>
    <row r="69" spans="1:14" ht="14.45" customHeight="1">
      <c r="B69" s="95" t="s">
        <v>286</v>
      </c>
      <c r="H69" s="106"/>
      <c r="L69" s="106"/>
    </row>
    <row r="70" spans="1:14" ht="14.45" customHeight="1">
      <c r="C70" s="95" t="s">
        <v>287</v>
      </c>
      <c r="H70" s="106">
        <v>61338</v>
      </c>
      <c r="J70" s="105">
        <v>19011</v>
      </c>
      <c r="K70" s="105"/>
      <c r="L70" s="104">
        <v>2191945</v>
      </c>
      <c r="M70" s="105"/>
      <c r="N70" s="105">
        <v>660266</v>
      </c>
    </row>
    <row r="71" spans="1:14" ht="14.45" customHeight="1">
      <c r="B71" s="95" t="s">
        <v>288</v>
      </c>
      <c r="H71" s="106"/>
      <c r="J71" s="105"/>
      <c r="K71" s="105"/>
      <c r="L71" s="104"/>
      <c r="M71" s="105"/>
      <c r="N71" s="105"/>
    </row>
    <row r="72" spans="1:14" ht="14.45" customHeight="1">
      <c r="C72" s="95" t="s">
        <v>287</v>
      </c>
      <c r="H72" s="104">
        <v>-116091</v>
      </c>
      <c r="I72" s="105"/>
      <c r="J72" s="105">
        <v>-66650</v>
      </c>
      <c r="K72" s="105"/>
      <c r="L72" s="104">
        <v>-4168056</v>
      </c>
      <c r="M72" s="105"/>
      <c r="N72" s="105">
        <v>-2287888</v>
      </c>
    </row>
    <row r="73" spans="1:14" ht="14.45" customHeight="1">
      <c r="B73" s="95" t="s">
        <v>286</v>
      </c>
      <c r="H73" s="104"/>
      <c r="I73" s="105"/>
      <c r="J73" s="105"/>
      <c r="K73" s="105"/>
      <c r="L73" s="104"/>
      <c r="M73" s="105"/>
      <c r="N73" s="105"/>
    </row>
    <row r="74" spans="1:14" ht="14.45" customHeight="1">
      <c r="C74" s="95" t="s">
        <v>289</v>
      </c>
      <c r="H74" s="104">
        <v>3856</v>
      </c>
      <c r="I74" s="105"/>
      <c r="J74" s="105">
        <v>4785</v>
      </c>
      <c r="K74" s="105"/>
      <c r="L74" s="104">
        <v>138338</v>
      </c>
      <c r="M74" s="105"/>
      <c r="N74" s="105">
        <v>167605</v>
      </c>
    </row>
    <row r="75" spans="1:14" ht="14.45" customHeight="1">
      <c r="B75" s="95" t="s">
        <v>288</v>
      </c>
      <c r="H75" s="104"/>
      <c r="I75" s="105"/>
      <c r="J75" s="105"/>
      <c r="K75" s="105"/>
      <c r="L75" s="104"/>
      <c r="M75" s="105"/>
      <c r="N75" s="105"/>
    </row>
    <row r="76" spans="1:14" ht="14.45" customHeight="1">
      <c r="C76" s="95" t="s">
        <v>289</v>
      </c>
      <c r="H76" s="104">
        <v>-2811</v>
      </c>
      <c r="I76" s="105"/>
      <c r="J76" s="105">
        <v>-2012</v>
      </c>
      <c r="K76" s="105"/>
      <c r="L76" s="104">
        <v>-102027</v>
      </c>
      <c r="M76" s="105"/>
      <c r="N76" s="105">
        <v>-69101</v>
      </c>
    </row>
    <row r="77" spans="1:14" ht="14.45" customHeight="1">
      <c r="B77" s="95" t="s">
        <v>290</v>
      </c>
      <c r="H77" s="104">
        <v>0</v>
      </c>
      <c r="I77" s="105"/>
      <c r="J77" s="105">
        <v>-60000</v>
      </c>
      <c r="K77" s="105"/>
      <c r="L77" s="104">
        <v>0</v>
      </c>
      <c r="M77" s="105"/>
      <c r="N77" s="105">
        <v>-2035128</v>
      </c>
    </row>
    <row r="78" spans="1:14" ht="14.45" customHeight="1">
      <c r="B78" s="95" t="s">
        <v>291</v>
      </c>
      <c r="F78" s="185"/>
      <c r="H78" s="104">
        <v>0</v>
      </c>
      <c r="I78" s="105"/>
      <c r="J78" s="105">
        <v>37215</v>
      </c>
      <c r="K78" s="105"/>
      <c r="L78" s="104">
        <v>0</v>
      </c>
      <c r="M78" s="105"/>
      <c r="N78" s="105">
        <v>1308652</v>
      </c>
    </row>
    <row r="79" spans="1:14" ht="14.45" customHeight="1">
      <c r="B79" s="95" t="s">
        <v>292</v>
      </c>
      <c r="F79" s="185">
        <v>21</v>
      </c>
      <c r="H79" s="104">
        <v>-2149</v>
      </c>
      <c r="I79" s="105"/>
      <c r="J79" s="105">
        <v>-6403</v>
      </c>
      <c r="K79" s="105"/>
      <c r="L79" s="104">
        <v>-76400</v>
      </c>
      <c r="M79" s="105"/>
      <c r="N79" s="105">
        <v>-220000</v>
      </c>
    </row>
    <row r="80" spans="1:14" ht="14.45" customHeight="1">
      <c r="B80" s="95" t="s">
        <v>293</v>
      </c>
      <c r="F80" s="185">
        <v>21</v>
      </c>
      <c r="H80" s="104">
        <v>1856</v>
      </c>
      <c r="I80" s="105"/>
      <c r="J80" s="105">
        <v>0</v>
      </c>
      <c r="K80" s="105"/>
      <c r="L80" s="104">
        <v>65111</v>
      </c>
      <c r="M80" s="105"/>
      <c r="N80" s="105">
        <v>0</v>
      </c>
    </row>
    <row r="81" spans="2:14" ht="14.45" customHeight="1">
      <c r="B81" s="95" t="s">
        <v>294</v>
      </c>
      <c r="F81" s="185">
        <v>21</v>
      </c>
      <c r="H81" s="104">
        <v>-352</v>
      </c>
      <c r="I81" s="105"/>
      <c r="J81" s="105">
        <v>-7963</v>
      </c>
      <c r="K81" s="105"/>
      <c r="L81" s="104">
        <v>-12817</v>
      </c>
      <c r="M81" s="105"/>
      <c r="N81" s="105">
        <v>-272015</v>
      </c>
    </row>
    <row r="82" spans="2:14" ht="14.45" customHeight="1">
      <c r="B82" s="95" t="s">
        <v>295</v>
      </c>
      <c r="H82" s="104">
        <v>0</v>
      </c>
      <c r="I82" s="105"/>
      <c r="J82" s="105">
        <v>-465153</v>
      </c>
      <c r="K82" s="105"/>
      <c r="L82" s="104">
        <v>0</v>
      </c>
      <c r="M82" s="105"/>
      <c r="N82" s="105">
        <v>-16358082</v>
      </c>
    </row>
    <row r="83" spans="2:14" ht="14.45" customHeight="1">
      <c r="B83" s="95" t="s">
        <v>296</v>
      </c>
      <c r="H83" s="104">
        <v>0</v>
      </c>
      <c r="I83" s="105"/>
      <c r="J83" s="105">
        <v>13762</v>
      </c>
      <c r="K83" s="105"/>
      <c r="L83" s="104">
        <v>0</v>
      </c>
      <c r="M83" s="105"/>
      <c r="N83" s="105">
        <v>466700</v>
      </c>
    </row>
    <row r="84" spans="2:14" ht="14.45" customHeight="1">
      <c r="B84" s="95" t="s">
        <v>297</v>
      </c>
      <c r="H84" s="104">
        <v>0</v>
      </c>
      <c r="I84" s="105"/>
      <c r="J84" s="105">
        <v>-12530</v>
      </c>
      <c r="K84" s="105"/>
      <c r="L84" s="104">
        <v>0</v>
      </c>
      <c r="M84" s="105"/>
      <c r="N84" s="105">
        <v>-433679</v>
      </c>
    </row>
    <row r="85" spans="2:14" ht="14.45" customHeight="1">
      <c r="B85" s="95" t="s">
        <v>298</v>
      </c>
      <c r="F85" s="96">
        <v>9</v>
      </c>
      <c r="H85" s="104">
        <v>102810</v>
      </c>
      <c r="I85" s="105"/>
      <c r="J85" s="105">
        <v>0</v>
      </c>
      <c r="K85" s="105"/>
      <c r="L85" s="104">
        <v>3773980</v>
      </c>
      <c r="M85" s="105"/>
      <c r="N85" s="105">
        <v>0</v>
      </c>
    </row>
    <row r="86" spans="2:14" ht="14.45" customHeight="1">
      <c r="B86" s="95" t="s">
        <v>299</v>
      </c>
      <c r="F86" s="96">
        <v>9</v>
      </c>
      <c r="H86" s="104">
        <v>5746</v>
      </c>
      <c r="I86" s="105"/>
      <c r="J86" s="105">
        <v>0</v>
      </c>
      <c r="K86" s="105"/>
      <c r="L86" s="104">
        <v>200000</v>
      </c>
      <c r="M86" s="105"/>
      <c r="N86" s="105">
        <v>0</v>
      </c>
    </row>
    <row r="87" spans="2:14" ht="14.45" customHeight="1">
      <c r="B87" s="95" t="s">
        <v>300</v>
      </c>
      <c r="H87" s="104"/>
      <c r="I87" s="105"/>
      <c r="J87" s="105"/>
      <c r="K87" s="105"/>
      <c r="L87" s="104"/>
      <c r="M87" s="105"/>
      <c r="N87" s="105"/>
    </row>
    <row r="88" spans="2:14" ht="14.45" customHeight="1">
      <c r="C88" s="95" t="s">
        <v>301</v>
      </c>
      <c r="F88" s="96">
        <v>9</v>
      </c>
      <c r="H88" s="104">
        <v>-9728</v>
      </c>
      <c r="I88" s="105"/>
      <c r="J88" s="105">
        <v>-13101</v>
      </c>
      <c r="K88" s="105"/>
      <c r="L88" s="104">
        <v>-343647</v>
      </c>
      <c r="M88" s="105"/>
      <c r="N88" s="105">
        <v>-453893</v>
      </c>
    </row>
    <row r="89" spans="2:14" ht="14.45" customHeight="1">
      <c r="B89" s="95" t="s">
        <v>302</v>
      </c>
      <c r="H89" s="104"/>
      <c r="I89" s="105"/>
      <c r="J89" s="105"/>
      <c r="K89" s="105"/>
      <c r="L89" s="104"/>
      <c r="M89" s="105"/>
      <c r="N89" s="105"/>
    </row>
    <row r="90" spans="2:14" ht="14.45" customHeight="1">
      <c r="C90" s="95" t="s">
        <v>266</v>
      </c>
      <c r="H90" s="104">
        <v>25249</v>
      </c>
      <c r="I90" s="105"/>
      <c r="J90" s="105">
        <v>2531</v>
      </c>
      <c r="K90" s="105"/>
      <c r="L90" s="104">
        <v>924570</v>
      </c>
      <c r="M90" s="105"/>
      <c r="N90" s="105">
        <v>87175</v>
      </c>
    </row>
    <row r="91" spans="2:14" ht="14.45" customHeight="1">
      <c r="B91" s="95" t="s">
        <v>303</v>
      </c>
      <c r="H91" s="104"/>
      <c r="I91" s="105"/>
      <c r="K91" s="105"/>
      <c r="L91" s="106"/>
      <c r="M91" s="105"/>
    </row>
    <row r="92" spans="2:14" ht="14.45" customHeight="1">
      <c r="C92" s="95" t="s">
        <v>266</v>
      </c>
      <c r="H92" s="104">
        <v>-206782</v>
      </c>
      <c r="I92" s="105"/>
      <c r="J92" s="97">
        <v>-283854</v>
      </c>
      <c r="K92" s="105"/>
      <c r="L92" s="106">
        <v>-7350068</v>
      </c>
      <c r="M92" s="105"/>
      <c r="N92" s="97">
        <v>-9758967</v>
      </c>
    </row>
    <row r="93" spans="2:14" ht="14.45" customHeight="1">
      <c r="B93" s="95" t="s">
        <v>304</v>
      </c>
      <c r="H93" s="104"/>
      <c r="I93" s="105"/>
      <c r="J93" s="105"/>
      <c r="K93" s="105"/>
      <c r="L93" s="104"/>
      <c r="M93" s="105"/>
      <c r="N93" s="105"/>
    </row>
    <row r="94" spans="2:14" ht="14.45" customHeight="1">
      <c r="C94" s="95" t="s">
        <v>305</v>
      </c>
      <c r="H94" s="104">
        <v>-93732</v>
      </c>
      <c r="I94" s="105"/>
      <c r="J94" s="105">
        <v>-109891</v>
      </c>
      <c r="K94" s="105"/>
      <c r="L94" s="104">
        <v>-3344837</v>
      </c>
      <c r="M94" s="105"/>
      <c r="N94" s="105">
        <v>-3800197</v>
      </c>
    </row>
    <row r="95" spans="2:14" ht="14.45" customHeight="1">
      <c r="B95" s="95" t="s">
        <v>306</v>
      </c>
      <c r="H95" s="104">
        <v>38232</v>
      </c>
      <c r="I95" s="105"/>
      <c r="J95" s="97">
        <v>36348</v>
      </c>
      <c r="K95" s="105"/>
      <c r="L95" s="106">
        <v>1366213</v>
      </c>
      <c r="M95" s="105"/>
      <c r="N95" s="97">
        <v>1255726</v>
      </c>
    </row>
    <row r="96" spans="2:14" ht="14.45" customHeight="1">
      <c r="B96" s="95" t="s">
        <v>307</v>
      </c>
      <c r="H96" s="104">
        <v>65669</v>
      </c>
      <c r="I96" s="105"/>
      <c r="J96" s="105">
        <v>62361</v>
      </c>
      <c r="K96" s="105"/>
      <c r="L96" s="104">
        <v>2182193</v>
      </c>
      <c r="M96" s="105"/>
      <c r="N96" s="105">
        <v>2151007</v>
      </c>
    </row>
    <row r="97" spans="1:14" ht="14.45" customHeight="1">
      <c r="B97" s="95" t="s">
        <v>308</v>
      </c>
      <c r="H97" s="104">
        <v>8451</v>
      </c>
      <c r="I97" s="105"/>
      <c r="J97" s="105">
        <v>9723</v>
      </c>
      <c r="K97" s="105"/>
      <c r="L97" s="104">
        <v>298404</v>
      </c>
      <c r="M97" s="105"/>
      <c r="N97" s="105">
        <v>338205</v>
      </c>
    </row>
    <row r="98" spans="1:14" ht="14.45" customHeight="1">
      <c r="B98" s="95" t="s">
        <v>309</v>
      </c>
      <c r="H98" s="115">
        <v>138420</v>
      </c>
      <c r="I98" s="105"/>
      <c r="J98" s="111">
        <v>-21549</v>
      </c>
      <c r="K98" s="105"/>
      <c r="L98" s="115">
        <v>5090283</v>
      </c>
      <c r="M98" s="105"/>
      <c r="N98" s="111">
        <v>-889434</v>
      </c>
    </row>
    <row r="99" spans="1:14" ht="5.0999999999999996" customHeight="1">
      <c r="H99" s="104"/>
      <c r="I99" s="105"/>
      <c r="J99" s="105"/>
      <c r="K99" s="105"/>
      <c r="L99" s="104"/>
      <c r="M99" s="105"/>
      <c r="N99" s="105"/>
    </row>
    <row r="100" spans="1:14" ht="14.45" customHeight="1">
      <c r="A100" s="95" t="s">
        <v>310</v>
      </c>
      <c r="G100" s="114"/>
      <c r="H100" s="176">
        <f>SUM(H68:H98)</f>
        <v>19982</v>
      </c>
      <c r="I100" s="105"/>
      <c r="J100" s="177">
        <f>SUM(J68:J98)</f>
        <v>-863370</v>
      </c>
      <c r="K100" s="105"/>
      <c r="L100" s="176">
        <f>SUM(L68:L98)</f>
        <v>833185</v>
      </c>
      <c r="M100" s="105"/>
      <c r="N100" s="177">
        <f>SUM(N68:N98)</f>
        <v>-30143048</v>
      </c>
    </row>
    <row r="101" spans="1:14" ht="8.1" customHeight="1">
      <c r="G101" s="114"/>
      <c r="H101" s="104"/>
      <c r="I101" s="105"/>
      <c r="J101" s="105"/>
      <c r="K101" s="105"/>
      <c r="L101" s="104"/>
      <c r="M101" s="105"/>
      <c r="N101" s="105"/>
    </row>
    <row r="102" spans="1:14" ht="14.45" customHeight="1">
      <c r="A102" s="95" t="s">
        <v>311</v>
      </c>
      <c r="H102" s="104"/>
      <c r="I102" s="105"/>
      <c r="J102" s="105"/>
      <c r="K102" s="105"/>
      <c r="L102" s="104"/>
      <c r="M102" s="105"/>
      <c r="N102" s="105"/>
    </row>
    <row r="103" spans="1:14" ht="14.45" customHeight="1">
      <c r="B103" s="95" t="s">
        <v>312</v>
      </c>
      <c r="F103" s="96">
        <v>13</v>
      </c>
      <c r="H103" s="104">
        <v>1157036</v>
      </c>
      <c r="I103" s="105"/>
      <c r="J103" s="230">
        <v>1739776</v>
      </c>
      <c r="K103" s="105"/>
      <c r="L103" s="231">
        <v>41283078</v>
      </c>
      <c r="M103" s="105"/>
      <c r="N103" s="105">
        <v>60137694</v>
      </c>
    </row>
    <row r="104" spans="1:14" ht="14.45" customHeight="1">
      <c r="B104" s="95" t="s">
        <v>313</v>
      </c>
      <c r="F104" s="96">
        <v>13</v>
      </c>
      <c r="H104" s="104">
        <v>-1108723</v>
      </c>
      <c r="I104" s="105"/>
      <c r="J104" s="105">
        <v>-1392554</v>
      </c>
      <c r="K104" s="105"/>
      <c r="L104" s="104">
        <v>-39861332</v>
      </c>
      <c r="M104" s="105"/>
      <c r="N104" s="105">
        <v>-48044042</v>
      </c>
    </row>
    <row r="105" spans="1:14" ht="14.45" customHeight="1">
      <c r="B105" s="95" t="s">
        <v>314</v>
      </c>
      <c r="F105" s="96">
        <v>14</v>
      </c>
      <c r="H105" s="104">
        <v>824075</v>
      </c>
      <c r="I105" s="105"/>
      <c r="J105" s="105">
        <v>812588</v>
      </c>
      <c r="K105" s="105"/>
      <c r="L105" s="104">
        <v>29749854</v>
      </c>
      <c r="M105" s="105"/>
      <c r="N105" s="105">
        <v>28533145</v>
      </c>
    </row>
    <row r="106" spans="1:14" ht="14.45" customHeight="1">
      <c r="B106" s="95" t="s">
        <v>315</v>
      </c>
      <c r="E106" s="96"/>
      <c r="F106" s="96">
        <v>14</v>
      </c>
      <c r="H106" s="104">
        <v>-1333904</v>
      </c>
      <c r="I106" s="105"/>
      <c r="J106" s="105">
        <v>-577179</v>
      </c>
      <c r="K106" s="105"/>
      <c r="L106" s="104">
        <v>-48021039</v>
      </c>
      <c r="M106" s="105"/>
      <c r="N106" s="105">
        <v>-20091860</v>
      </c>
    </row>
    <row r="107" spans="1:14" ht="14.45" customHeight="1">
      <c r="B107" s="95" t="s">
        <v>316</v>
      </c>
      <c r="E107" s="96"/>
      <c r="F107" s="96">
        <v>15</v>
      </c>
      <c r="H107" s="104">
        <v>200887</v>
      </c>
      <c r="I107" s="105"/>
      <c r="J107" s="105">
        <v>241135</v>
      </c>
      <c r="K107" s="105"/>
      <c r="L107" s="104">
        <v>7390000</v>
      </c>
      <c r="M107" s="105"/>
      <c r="N107" s="105">
        <v>8200000</v>
      </c>
    </row>
    <row r="108" spans="1:14" s="96" customFormat="1" ht="14.45" customHeight="1">
      <c r="B108" s="95" t="s">
        <v>317</v>
      </c>
      <c r="C108" s="95"/>
      <c r="D108" s="95"/>
      <c r="F108" s="96">
        <v>15</v>
      </c>
      <c r="G108" s="95"/>
      <c r="H108" s="104">
        <v>-191315</v>
      </c>
      <c r="I108" s="105"/>
      <c r="J108" s="105">
        <v>-251446</v>
      </c>
      <c r="K108" s="105"/>
      <c r="L108" s="104">
        <v>-7000000</v>
      </c>
      <c r="M108" s="105"/>
      <c r="N108" s="105">
        <v>-8669423</v>
      </c>
    </row>
    <row r="109" spans="1:14" s="96" customFormat="1" ht="14.45" customHeight="1">
      <c r="B109" s="95" t="s">
        <v>318</v>
      </c>
      <c r="C109" s="95"/>
      <c r="D109" s="95"/>
      <c r="F109" s="96">
        <v>20</v>
      </c>
      <c r="G109" s="95"/>
      <c r="H109" s="104">
        <v>-105395</v>
      </c>
      <c r="I109" s="105"/>
      <c r="J109" s="105">
        <v>-244677</v>
      </c>
      <c r="K109" s="105"/>
      <c r="L109" s="104">
        <v>-3806316</v>
      </c>
      <c r="M109" s="105"/>
      <c r="N109" s="105">
        <v>-8449469</v>
      </c>
    </row>
    <row r="110" spans="1:14" s="96" customFormat="1" ht="14.45" customHeight="1">
      <c r="B110" s="95" t="s">
        <v>319</v>
      </c>
      <c r="C110" s="95"/>
      <c r="D110" s="95"/>
      <c r="G110" s="95"/>
      <c r="H110" s="104">
        <v>-87977</v>
      </c>
      <c r="I110" s="105"/>
      <c r="J110" s="105">
        <v>-248021</v>
      </c>
      <c r="K110" s="105"/>
      <c r="L110" s="104">
        <v>-3113112</v>
      </c>
      <c r="M110" s="105"/>
      <c r="N110" s="105">
        <v>-8510650</v>
      </c>
    </row>
    <row r="111" spans="1:14" s="96" customFormat="1" ht="14.45" customHeight="1">
      <c r="B111" s="95" t="s">
        <v>320</v>
      </c>
      <c r="C111" s="95"/>
      <c r="D111" s="95"/>
      <c r="E111" s="95"/>
      <c r="G111" s="95"/>
      <c r="H111" s="104">
        <v>-14558</v>
      </c>
      <c r="I111" s="105"/>
      <c r="J111" s="105">
        <v>-26543</v>
      </c>
      <c r="K111" s="105"/>
      <c r="L111" s="104">
        <v>-519960</v>
      </c>
      <c r="M111" s="105"/>
      <c r="N111" s="105">
        <v>-916839</v>
      </c>
    </row>
    <row r="112" spans="1:14" s="96" customFormat="1" ht="14.45" customHeight="1">
      <c r="B112" s="95" t="s">
        <v>370</v>
      </c>
      <c r="C112" s="95"/>
      <c r="D112" s="95"/>
      <c r="E112" s="95"/>
      <c r="G112" s="95"/>
      <c r="H112" s="104"/>
      <c r="I112" s="105"/>
      <c r="J112" s="105"/>
      <c r="K112" s="105"/>
      <c r="L112" s="104"/>
      <c r="M112" s="105"/>
      <c r="N112" s="105"/>
    </row>
    <row r="113" spans="1:14" s="96" customFormat="1" ht="14.45" customHeight="1">
      <c r="C113" s="95" t="s">
        <v>371</v>
      </c>
      <c r="D113" s="95"/>
      <c r="E113" s="95"/>
      <c r="G113" s="95"/>
      <c r="H113" s="104">
        <v>2870</v>
      </c>
      <c r="I113" s="105"/>
      <c r="J113" s="230">
        <v>3054</v>
      </c>
      <c r="K113" s="230"/>
      <c r="L113" s="231">
        <v>106346</v>
      </c>
      <c r="M113" s="230"/>
      <c r="N113" s="230">
        <v>104267</v>
      </c>
    </row>
    <row r="114" spans="1:14" s="96" customFormat="1" ht="14.45" customHeight="1">
      <c r="B114" s="95" t="s">
        <v>372</v>
      </c>
      <c r="C114" s="95"/>
      <c r="D114" s="95"/>
      <c r="E114" s="95"/>
      <c r="G114" s="95"/>
      <c r="H114" s="104"/>
      <c r="I114" s="105"/>
      <c r="J114" s="230"/>
      <c r="K114" s="230"/>
      <c r="L114" s="231"/>
      <c r="M114" s="230"/>
      <c r="N114" s="230"/>
    </row>
    <row r="115" spans="1:14" s="96" customFormat="1" ht="14.45" customHeight="1">
      <c r="C115" s="95" t="s">
        <v>373</v>
      </c>
      <c r="D115" s="95"/>
      <c r="E115" s="95"/>
      <c r="G115" s="95"/>
      <c r="H115" s="104">
        <v>0</v>
      </c>
      <c r="I115" s="105"/>
      <c r="J115" s="230">
        <v>-226</v>
      </c>
      <c r="K115" s="230"/>
      <c r="L115" s="231">
        <v>0</v>
      </c>
      <c r="M115" s="230"/>
      <c r="N115" s="230">
        <v>-7910</v>
      </c>
    </row>
    <row r="116" spans="1:14" s="96" customFormat="1" ht="14.45" customHeight="1">
      <c r="B116" s="95" t="s">
        <v>367</v>
      </c>
      <c r="C116" s="95"/>
      <c r="D116" s="95"/>
      <c r="E116" s="95"/>
      <c r="F116" s="96">
        <v>9</v>
      </c>
      <c r="G116" s="95"/>
      <c r="H116" s="104">
        <v>253800</v>
      </c>
      <c r="I116" s="105"/>
      <c r="J116" s="230">
        <v>0</v>
      </c>
      <c r="K116" s="230"/>
      <c r="L116" s="231">
        <v>8833890</v>
      </c>
      <c r="M116" s="230"/>
      <c r="N116" s="230">
        <v>0</v>
      </c>
    </row>
    <row r="117" spans="1:14" s="96" customFormat="1" ht="14.45" customHeight="1">
      <c r="B117" s="95" t="s">
        <v>374</v>
      </c>
      <c r="C117" s="95"/>
      <c r="D117" s="95"/>
      <c r="E117" s="95"/>
      <c r="G117" s="95"/>
      <c r="H117" s="104"/>
      <c r="I117" s="105"/>
      <c r="J117" s="230"/>
      <c r="K117" s="230"/>
      <c r="L117" s="231"/>
      <c r="M117" s="230"/>
      <c r="N117" s="230"/>
    </row>
    <row r="118" spans="1:14" s="96" customFormat="1" ht="14.45" customHeight="1">
      <c r="B118" s="95"/>
      <c r="C118" s="95" t="s">
        <v>375</v>
      </c>
      <c r="D118" s="95"/>
      <c r="E118" s="95"/>
      <c r="F118" s="96">
        <v>9</v>
      </c>
      <c r="G118" s="95"/>
      <c r="H118" s="104">
        <v>-53239</v>
      </c>
      <c r="I118" s="105"/>
      <c r="J118" s="230">
        <v>0</v>
      </c>
      <c r="K118" s="230"/>
      <c r="L118" s="231">
        <v>-1853063</v>
      </c>
      <c r="M118" s="230"/>
      <c r="N118" s="230">
        <v>0</v>
      </c>
    </row>
    <row r="119" spans="1:14" ht="14.45" customHeight="1">
      <c r="B119" s="95" t="s">
        <v>366</v>
      </c>
      <c r="E119" s="96"/>
      <c r="H119" s="255">
        <v>-1833</v>
      </c>
      <c r="I119" s="105"/>
      <c r="J119" s="256">
        <v>0</v>
      </c>
      <c r="K119" s="105"/>
      <c r="L119" s="255">
        <v>-63813</v>
      </c>
      <c r="M119" s="105"/>
      <c r="N119" s="256">
        <v>0</v>
      </c>
    </row>
    <row r="120" spans="1:14" ht="5.0999999999999996" customHeight="1">
      <c r="E120" s="96"/>
      <c r="H120" s="104"/>
      <c r="I120" s="105"/>
      <c r="J120" s="105"/>
      <c r="K120" s="105"/>
      <c r="L120" s="104"/>
      <c r="M120" s="105"/>
      <c r="N120" s="105"/>
    </row>
    <row r="121" spans="1:14" ht="14.45" customHeight="1">
      <c r="A121" s="95" t="s">
        <v>376</v>
      </c>
      <c r="H121" s="176">
        <f>SUM(H103:H119)</f>
        <v>-458276</v>
      </c>
      <c r="I121" s="105"/>
      <c r="J121" s="177">
        <f>SUM(J103:J119)</f>
        <v>55907</v>
      </c>
      <c r="K121" s="105"/>
      <c r="L121" s="176">
        <f>SUM(L103:L119)</f>
        <v>-16875467</v>
      </c>
      <c r="M121" s="105"/>
      <c r="N121" s="177">
        <f>SUM(N103:N119)</f>
        <v>2284913</v>
      </c>
    </row>
    <row r="122" spans="1:14" ht="8.25" customHeight="1">
      <c r="H122" s="105"/>
      <c r="I122" s="105"/>
      <c r="J122" s="105"/>
      <c r="K122" s="105"/>
      <c r="L122" s="105"/>
      <c r="M122" s="105"/>
      <c r="N122" s="105"/>
    </row>
    <row r="123" spans="1:14" ht="21.95" customHeight="1">
      <c r="A123" s="109" t="str">
        <f>+A60</f>
        <v xml:space="preserve">The condensed notes to the interim financial information are an integral part of this interim financial information.										</v>
      </c>
      <c r="B123" s="109"/>
      <c r="C123" s="109"/>
      <c r="D123" s="109"/>
      <c r="E123" s="109"/>
      <c r="F123" s="110"/>
      <c r="G123" s="109"/>
      <c r="H123" s="111"/>
      <c r="I123" s="111"/>
      <c r="J123" s="111"/>
      <c r="K123" s="111"/>
      <c r="L123" s="111"/>
      <c r="M123" s="111"/>
      <c r="N123" s="111"/>
    </row>
    <row r="124" spans="1:14" ht="16.5" customHeight="1">
      <c r="A124" s="94" t="s">
        <v>0</v>
      </c>
      <c r="B124" s="94"/>
      <c r="C124" s="94"/>
      <c r="D124" s="94"/>
    </row>
    <row r="125" spans="1:14" ht="16.5" customHeight="1">
      <c r="A125" s="94" t="s">
        <v>250</v>
      </c>
      <c r="B125" s="94"/>
      <c r="C125" s="94"/>
      <c r="D125" s="94"/>
    </row>
    <row r="126" spans="1:14" ht="16.5" customHeight="1">
      <c r="A126" s="178" t="str">
        <f>A63</f>
        <v>For the nine-month period ended 30 September 2024</v>
      </c>
      <c r="B126" s="178"/>
      <c r="C126" s="178"/>
      <c r="D126" s="178"/>
      <c r="E126" s="180"/>
      <c r="F126" s="182"/>
      <c r="G126" s="180"/>
      <c r="H126" s="181"/>
      <c r="I126" s="181"/>
      <c r="J126" s="181"/>
      <c r="K126" s="181"/>
      <c r="L126" s="181"/>
      <c r="M126" s="181"/>
      <c r="N126" s="181"/>
    </row>
    <row r="128" spans="1:14" ht="16.5" customHeight="1">
      <c r="A128" s="94"/>
      <c r="B128" s="94"/>
      <c r="C128" s="94"/>
      <c r="D128" s="94"/>
      <c r="H128" s="277" t="s">
        <v>117</v>
      </c>
      <c r="I128" s="277"/>
      <c r="J128" s="277"/>
      <c r="K128" s="277"/>
      <c r="L128" s="277"/>
      <c r="M128" s="277"/>
      <c r="N128" s="277"/>
    </row>
    <row r="129" spans="1:14" ht="16.5" customHeight="1">
      <c r="A129" s="94"/>
      <c r="B129" s="94"/>
      <c r="C129" s="94"/>
      <c r="D129" s="94"/>
      <c r="H129" s="271" t="s">
        <v>4</v>
      </c>
      <c r="I129" s="271"/>
      <c r="J129" s="271"/>
      <c r="K129" s="103"/>
      <c r="L129" s="271" t="s">
        <v>106</v>
      </c>
      <c r="M129" s="271"/>
      <c r="N129" s="271"/>
    </row>
    <row r="130" spans="1:14" ht="16.5" customHeight="1">
      <c r="A130" s="94"/>
      <c r="B130" s="94"/>
      <c r="C130" s="94"/>
      <c r="D130" s="94"/>
      <c r="F130" s="179" t="s">
        <v>10</v>
      </c>
      <c r="H130" s="101" t="s">
        <v>11</v>
      </c>
      <c r="I130" s="102"/>
      <c r="J130" s="101" t="s">
        <v>12</v>
      </c>
      <c r="K130" s="102"/>
      <c r="L130" s="101" t="s">
        <v>11</v>
      </c>
      <c r="M130" s="102"/>
      <c r="N130" s="101" t="s">
        <v>12</v>
      </c>
    </row>
    <row r="131" spans="1:14" ht="16.5" customHeight="1">
      <c r="H131" s="104"/>
      <c r="I131" s="105"/>
      <c r="J131" s="105"/>
      <c r="K131" s="105"/>
      <c r="L131" s="104"/>
      <c r="M131" s="105"/>
      <c r="N131" s="105"/>
    </row>
    <row r="132" spans="1:14" ht="16.5" customHeight="1">
      <c r="A132" s="95" t="s">
        <v>322</v>
      </c>
      <c r="H132" s="104">
        <f>H57+H100+H121</f>
        <v>-69290</v>
      </c>
      <c r="I132" s="105"/>
      <c r="J132" s="105">
        <f>J57+J100+J121</f>
        <v>-603931</v>
      </c>
      <c r="K132" s="105"/>
      <c r="L132" s="104">
        <f>L57+L100+L121</f>
        <v>-2698979</v>
      </c>
      <c r="M132" s="105"/>
      <c r="N132" s="105">
        <f>N57+N100+N121</f>
        <v>-20806583</v>
      </c>
    </row>
    <row r="133" spans="1:14" ht="16.5" customHeight="1">
      <c r="A133" s="95" t="s">
        <v>323</v>
      </c>
      <c r="H133" s="104">
        <v>15167</v>
      </c>
      <c r="J133" s="105">
        <v>-23341</v>
      </c>
      <c r="L133" s="104">
        <v>-2091374</v>
      </c>
      <c r="M133" s="105"/>
      <c r="N133" s="105">
        <v>2173771</v>
      </c>
    </row>
    <row r="134" spans="1:14" ht="16.5" customHeight="1">
      <c r="A134" s="95" t="s">
        <v>324</v>
      </c>
      <c r="H134" s="176">
        <v>1574962</v>
      </c>
      <c r="J134" s="177">
        <v>2154023</v>
      </c>
      <c r="L134" s="176">
        <v>53900381</v>
      </c>
      <c r="M134" s="105"/>
      <c r="N134" s="177">
        <v>74448221</v>
      </c>
    </row>
    <row r="135" spans="1:14" ht="16.5" customHeight="1">
      <c r="H135" s="104"/>
      <c r="I135" s="105"/>
      <c r="J135" s="105"/>
      <c r="K135" s="105"/>
      <c r="L135" s="104"/>
      <c r="M135" s="105"/>
      <c r="N135" s="105"/>
    </row>
    <row r="136" spans="1:14" ht="16.5" customHeight="1" thickBot="1">
      <c r="A136" s="95" t="s">
        <v>325</v>
      </c>
      <c r="H136" s="116">
        <f>SUM(H132:H135)</f>
        <v>1520839</v>
      </c>
      <c r="I136" s="105"/>
      <c r="J136" s="138">
        <f>SUM(J132:J135)</f>
        <v>1526751</v>
      </c>
      <c r="K136" s="105"/>
      <c r="L136" s="116">
        <f>SUM(L132:L135)</f>
        <v>49110028</v>
      </c>
      <c r="M136" s="105"/>
      <c r="N136" s="138">
        <f>SUM(N132:N135)</f>
        <v>55815409</v>
      </c>
    </row>
    <row r="137" spans="1:14" ht="16.5" customHeight="1" thickTop="1">
      <c r="H137" s="106"/>
      <c r="L137" s="106"/>
    </row>
    <row r="138" spans="1:14" ht="16.5" customHeight="1">
      <c r="H138" s="106"/>
      <c r="L138" s="106"/>
    </row>
    <row r="139" spans="1:14" ht="16.5" customHeight="1">
      <c r="A139" s="94" t="s">
        <v>326</v>
      </c>
      <c r="B139" s="119"/>
      <c r="F139" s="95"/>
      <c r="H139" s="106"/>
      <c r="L139" s="106"/>
    </row>
    <row r="140" spans="1:14" ht="16.5" customHeight="1">
      <c r="A140" s="94"/>
      <c r="B140" s="119"/>
      <c r="F140" s="95"/>
      <c r="H140" s="106"/>
      <c r="L140" s="106"/>
    </row>
    <row r="141" spans="1:14" ht="16.5" customHeight="1">
      <c r="A141" s="95" t="s">
        <v>327</v>
      </c>
      <c r="H141" s="104"/>
      <c r="I141" s="105"/>
      <c r="J141" s="105"/>
      <c r="K141" s="105"/>
      <c r="L141" s="104"/>
      <c r="M141" s="105"/>
      <c r="N141" s="105"/>
    </row>
    <row r="142" spans="1:14" ht="16.5" customHeight="1">
      <c r="H142" s="104"/>
      <c r="I142" s="105"/>
      <c r="J142" s="105"/>
      <c r="K142" s="105"/>
      <c r="L142" s="104"/>
      <c r="M142" s="105"/>
      <c r="N142" s="105"/>
    </row>
    <row r="143" spans="1:14" ht="16.5" customHeight="1">
      <c r="A143" s="95" t="s">
        <v>328</v>
      </c>
      <c r="H143" s="104"/>
      <c r="I143" s="105"/>
      <c r="J143" s="105"/>
      <c r="K143" s="105"/>
      <c r="L143" s="104"/>
      <c r="M143" s="105"/>
      <c r="N143" s="105"/>
    </row>
    <row r="144" spans="1:14" ht="16.5" customHeight="1">
      <c r="B144" s="95" t="s">
        <v>329</v>
      </c>
      <c r="H144" s="104">
        <v>28115</v>
      </c>
      <c r="J144" s="105">
        <v>36613</v>
      </c>
      <c r="L144" s="104">
        <v>907873</v>
      </c>
      <c r="M144" s="105"/>
      <c r="N144" s="105">
        <v>1338494</v>
      </c>
    </row>
    <row r="145" spans="1:14" ht="16.5" customHeight="1">
      <c r="A145" s="95" t="s">
        <v>330</v>
      </c>
      <c r="F145" s="96">
        <v>7</v>
      </c>
      <c r="H145" s="104">
        <v>-7783</v>
      </c>
      <c r="J145" s="105">
        <v>-13994</v>
      </c>
      <c r="L145" s="104">
        <v>-273498</v>
      </c>
      <c r="M145" s="105"/>
      <c r="N145" s="105">
        <v>-474362</v>
      </c>
    </row>
    <row r="146" spans="1:14" ht="16.5" customHeight="1">
      <c r="A146" s="95" t="s">
        <v>331</v>
      </c>
      <c r="F146" s="96">
        <v>7</v>
      </c>
      <c r="H146" s="104">
        <v>-21119</v>
      </c>
      <c r="J146" s="105">
        <v>-7076</v>
      </c>
      <c r="L146" s="104">
        <v>-735715</v>
      </c>
      <c r="M146" s="105"/>
      <c r="N146" s="105">
        <v>-240879</v>
      </c>
    </row>
    <row r="147" spans="1:14" ht="16.5" customHeight="1">
      <c r="A147" s="95" t="s">
        <v>332</v>
      </c>
      <c r="F147" s="95"/>
      <c r="H147" s="104"/>
      <c r="J147" s="105"/>
      <c r="L147" s="104"/>
      <c r="N147" s="105"/>
    </row>
    <row r="148" spans="1:14" ht="16.5" customHeight="1">
      <c r="B148" s="95" t="s">
        <v>333</v>
      </c>
      <c r="F148" s="95"/>
      <c r="H148" s="104">
        <v>9794</v>
      </c>
      <c r="J148" s="105">
        <v>5973</v>
      </c>
      <c r="L148" s="104">
        <v>350751</v>
      </c>
      <c r="M148" s="105"/>
      <c r="N148" s="105">
        <v>207634</v>
      </c>
    </row>
    <row r="149" spans="1:14" ht="16.5" customHeight="1">
      <c r="A149" s="95" t="s">
        <v>369</v>
      </c>
      <c r="H149" s="104"/>
      <c r="J149" s="105"/>
      <c r="L149" s="104"/>
      <c r="M149" s="105"/>
      <c r="N149" s="105"/>
    </row>
    <row r="150" spans="1:14" ht="16.5" customHeight="1">
      <c r="B150" s="95" t="s">
        <v>368</v>
      </c>
      <c r="F150" s="96">
        <v>9</v>
      </c>
      <c r="H150" s="104">
        <v>11525</v>
      </c>
      <c r="J150" s="105">
        <v>0</v>
      </c>
      <c r="L150" s="104">
        <v>401128</v>
      </c>
      <c r="M150" s="105"/>
      <c r="N150" s="105">
        <v>0</v>
      </c>
    </row>
    <row r="151" spans="1:14" ht="16.5" customHeight="1">
      <c r="A151" s="95" t="s">
        <v>364</v>
      </c>
      <c r="H151" s="104"/>
      <c r="J151" s="105"/>
      <c r="L151" s="104"/>
      <c r="M151" s="105"/>
      <c r="N151" s="105"/>
    </row>
    <row r="152" spans="1:14" ht="16.5" customHeight="1">
      <c r="B152" s="95" t="s">
        <v>365</v>
      </c>
      <c r="F152" s="96">
        <v>9</v>
      </c>
      <c r="H152" s="104">
        <v>15941</v>
      </c>
      <c r="J152" s="105">
        <v>0</v>
      </c>
      <c r="L152" s="104">
        <v>554850.41650000005</v>
      </c>
      <c r="M152" s="105"/>
      <c r="N152" s="105">
        <v>0</v>
      </c>
    </row>
    <row r="153" spans="1:14" ht="16.5" customHeight="1">
      <c r="A153" s="95" t="s">
        <v>334</v>
      </c>
      <c r="H153" s="104"/>
      <c r="J153" s="105"/>
      <c r="L153" s="104"/>
      <c r="M153" s="105"/>
      <c r="N153" s="105"/>
    </row>
    <row r="154" spans="1:14" ht="16.5" customHeight="1">
      <c r="B154" s="95" t="s">
        <v>335</v>
      </c>
      <c r="F154" s="95"/>
      <c r="H154" s="104">
        <v>0</v>
      </c>
      <c r="J154" s="105">
        <v>17391</v>
      </c>
      <c r="L154" s="104">
        <v>0</v>
      </c>
      <c r="M154" s="105"/>
      <c r="N154" s="105">
        <v>589767.07019999996</v>
      </c>
    </row>
    <row r="155" spans="1:14" ht="16.5" customHeight="1">
      <c r="A155" s="95" t="s">
        <v>336</v>
      </c>
      <c r="F155" s="95"/>
      <c r="H155" s="104"/>
      <c r="J155" s="105"/>
      <c r="L155" s="104"/>
      <c r="M155" s="105"/>
      <c r="N155" s="105"/>
    </row>
    <row r="156" spans="1:14" ht="16.5" customHeight="1">
      <c r="B156" s="95" t="s">
        <v>335</v>
      </c>
      <c r="F156" s="95"/>
      <c r="H156" s="104">
        <v>0</v>
      </c>
      <c r="J156" s="105">
        <v>15842</v>
      </c>
      <c r="L156" s="104">
        <v>0</v>
      </c>
      <c r="M156" s="105"/>
      <c r="N156" s="105">
        <v>537237</v>
      </c>
    </row>
    <row r="157" spans="1:14" ht="16.5" customHeight="1">
      <c r="F157" s="95"/>
      <c r="H157" s="105"/>
      <c r="J157" s="105"/>
      <c r="L157" s="105"/>
      <c r="N157" s="105"/>
    </row>
    <row r="158" spans="1:14" ht="16.5" customHeight="1">
      <c r="F158" s="95"/>
      <c r="H158" s="105"/>
      <c r="J158" s="105"/>
      <c r="L158" s="105"/>
      <c r="N158" s="105"/>
    </row>
    <row r="159" spans="1:14" ht="16.5" customHeight="1">
      <c r="F159" s="95"/>
      <c r="H159" s="105"/>
      <c r="J159" s="105"/>
      <c r="L159" s="105"/>
      <c r="N159" s="105"/>
    </row>
    <row r="160" spans="1:14" ht="16.5" customHeight="1">
      <c r="F160" s="95"/>
      <c r="H160" s="105"/>
      <c r="J160" s="105"/>
      <c r="L160" s="105"/>
      <c r="N160" s="105"/>
    </row>
    <row r="161" spans="6:14" ht="16.5" customHeight="1">
      <c r="F161" s="95"/>
      <c r="H161" s="105"/>
      <c r="J161" s="105"/>
      <c r="L161" s="105"/>
      <c r="N161" s="105"/>
    </row>
    <row r="162" spans="6:14" ht="16.5" customHeight="1">
      <c r="F162" s="95"/>
      <c r="H162" s="105"/>
      <c r="J162" s="105"/>
      <c r="L162" s="105"/>
      <c r="N162" s="105"/>
    </row>
    <row r="163" spans="6:14" ht="16.5" customHeight="1">
      <c r="F163" s="95"/>
      <c r="H163" s="105"/>
      <c r="J163" s="105"/>
      <c r="L163" s="105"/>
      <c r="N163" s="105"/>
    </row>
    <row r="164" spans="6:14" ht="16.5" customHeight="1">
      <c r="F164" s="95"/>
      <c r="H164" s="105"/>
      <c r="J164" s="105"/>
      <c r="L164" s="105"/>
      <c r="N164" s="105"/>
    </row>
    <row r="165" spans="6:14" ht="16.5" customHeight="1">
      <c r="F165" s="95"/>
      <c r="H165" s="105"/>
      <c r="J165" s="105"/>
      <c r="L165" s="105"/>
      <c r="N165" s="105"/>
    </row>
    <row r="166" spans="6:14" ht="16.5" customHeight="1">
      <c r="F166" s="95"/>
      <c r="H166" s="105"/>
      <c r="J166" s="105"/>
      <c r="L166" s="105"/>
      <c r="N166" s="105"/>
    </row>
    <row r="167" spans="6:14" ht="16.5" customHeight="1">
      <c r="F167" s="95"/>
      <c r="H167" s="105"/>
      <c r="J167" s="105"/>
      <c r="L167" s="105"/>
      <c r="N167" s="105"/>
    </row>
    <row r="168" spans="6:14" ht="16.5" customHeight="1">
      <c r="F168" s="95"/>
      <c r="H168" s="105"/>
      <c r="J168" s="105"/>
      <c r="L168" s="105"/>
      <c r="N168" s="105"/>
    </row>
    <row r="169" spans="6:14" ht="16.5" customHeight="1">
      <c r="F169" s="95"/>
      <c r="H169" s="105"/>
      <c r="J169" s="105"/>
      <c r="L169" s="105"/>
      <c r="N169" s="105"/>
    </row>
    <row r="170" spans="6:14" ht="16.5" customHeight="1">
      <c r="F170" s="95"/>
      <c r="H170" s="105"/>
      <c r="J170" s="105"/>
      <c r="L170" s="105"/>
      <c r="N170" s="105"/>
    </row>
    <row r="171" spans="6:14" ht="16.5" customHeight="1">
      <c r="F171" s="95"/>
      <c r="H171" s="105"/>
      <c r="J171" s="105"/>
      <c r="L171" s="105"/>
      <c r="N171" s="105"/>
    </row>
    <row r="172" spans="6:14" ht="16.5" customHeight="1">
      <c r="F172" s="95"/>
      <c r="H172" s="105"/>
      <c r="J172" s="105"/>
      <c r="L172" s="105"/>
      <c r="N172" s="105"/>
    </row>
    <row r="173" spans="6:14" ht="16.5" customHeight="1">
      <c r="F173" s="95"/>
      <c r="H173" s="105"/>
      <c r="J173" s="105"/>
      <c r="L173" s="105"/>
      <c r="N173" s="105"/>
    </row>
    <row r="174" spans="6:14" ht="16.5" customHeight="1">
      <c r="F174" s="95"/>
      <c r="H174" s="105"/>
      <c r="J174" s="105"/>
      <c r="L174" s="105"/>
      <c r="N174" s="105"/>
    </row>
    <row r="175" spans="6:14" ht="16.5" customHeight="1">
      <c r="F175" s="95"/>
      <c r="H175" s="105"/>
      <c r="J175" s="105"/>
      <c r="L175" s="105"/>
      <c r="N175" s="105"/>
    </row>
    <row r="176" spans="6:14" ht="10.5" customHeight="1">
      <c r="F176" s="95"/>
      <c r="H176" s="105"/>
      <c r="J176" s="105"/>
      <c r="L176" s="105"/>
      <c r="N176" s="105"/>
    </row>
    <row r="177" spans="1:14" ht="21.95" customHeight="1">
      <c r="A177" s="183" t="str">
        <f>+A60</f>
        <v xml:space="preserve">The condensed notes to the interim financial information are an integral part of this interim financial information.										</v>
      </c>
      <c r="B177" s="183"/>
      <c r="C177" s="183"/>
      <c r="D177" s="183"/>
      <c r="E177" s="183"/>
      <c r="F177" s="183"/>
      <c r="G177" s="183"/>
      <c r="H177" s="184"/>
      <c r="I177" s="184"/>
      <c r="J177" s="184"/>
      <c r="K177" s="184"/>
      <c r="L177" s="184"/>
      <c r="M177" s="184"/>
      <c r="N177" s="184"/>
    </row>
  </sheetData>
  <mergeCells count="9">
    <mergeCell ref="H129:J129"/>
    <mergeCell ref="L129:N129"/>
    <mergeCell ref="H5:N5"/>
    <mergeCell ref="H65:N65"/>
    <mergeCell ref="H128:N128"/>
    <mergeCell ref="H6:J6"/>
    <mergeCell ref="L6:N6"/>
    <mergeCell ref="H66:J66"/>
    <mergeCell ref="L66:N66"/>
  </mergeCells>
  <pageMargins left="0.8" right="0.5" top="0.5" bottom="0.6" header="0.49" footer="0.4"/>
  <pageSetup paperSize="9" scale="90" firstPageNumber="17" orientation="portrait" useFirstPageNumber="1" horizontalDpi="1200" verticalDpi="1200" r:id="rId1"/>
  <headerFooter>
    <oddFooter>&amp;R&amp;"Cordia New,Regular"&amp;13&amp;P</oddFooter>
  </headerFooter>
  <rowBreaks count="2" manualBreakCount="2">
    <brk id="60" max="16383" man="1"/>
    <brk id="123" max="16383" man="1"/>
  </rowBreaks>
  <ignoredErrors>
    <ignoredError sqref="H7:N7 H67:N67 H130:N130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DDE97-24A6-4465-A2F7-6893BB3BD235}">
  <sheetPr>
    <tabColor rgb="FFBAFCDE"/>
  </sheetPr>
  <dimension ref="A1:N110"/>
  <sheetViews>
    <sheetView zoomScaleNormal="100" zoomScaleSheetLayoutView="70" workbookViewId="0">
      <selection activeCell="B12" sqref="B12"/>
    </sheetView>
  </sheetViews>
  <sheetFormatPr defaultColWidth="9.33203125" defaultRowHeight="16.5" customHeight="1"/>
  <cols>
    <col min="1" max="4" width="2" style="95" customWidth="1"/>
    <col min="5" max="5" width="53.5" style="95" customWidth="1"/>
    <col min="6" max="6" width="5.5" style="96" customWidth="1"/>
    <col min="7" max="7" width="0.6640625" style="95" customWidth="1"/>
    <col min="8" max="8" width="12.33203125" style="97" customWidth="1"/>
    <col min="9" max="9" width="0.6640625" style="97" customWidth="1"/>
    <col min="10" max="10" width="12.33203125" style="97" customWidth="1"/>
    <col min="11" max="11" width="0.6640625" style="97" customWidth="1"/>
    <col min="12" max="12" width="12.33203125" style="97" customWidth="1"/>
    <col min="13" max="13" width="0.6640625" style="97" customWidth="1"/>
    <col min="14" max="14" width="13.5" style="97" bestFit="1" customWidth="1"/>
    <col min="15" max="16384" width="9.33203125" style="95"/>
  </cols>
  <sheetData>
    <row r="1" spans="1:14" ht="16.5" customHeight="1">
      <c r="A1" s="112" t="s">
        <v>0</v>
      </c>
      <c r="B1" s="112"/>
      <c r="C1" s="112"/>
      <c r="D1" s="112"/>
      <c r="E1" s="99"/>
      <c r="F1" s="98"/>
      <c r="G1" s="99"/>
      <c r="H1" s="117"/>
      <c r="I1" s="117"/>
      <c r="J1" s="117"/>
      <c r="K1" s="117"/>
      <c r="L1" s="117"/>
      <c r="M1" s="117"/>
      <c r="N1" s="117"/>
    </row>
    <row r="2" spans="1:14" ht="16.5" customHeight="1">
      <c r="A2" s="94" t="s">
        <v>250</v>
      </c>
      <c r="B2" s="94"/>
      <c r="C2" s="94"/>
      <c r="D2" s="94"/>
    </row>
    <row r="3" spans="1:14" ht="16.5" customHeight="1">
      <c r="A3" s="178" t="str">
        <f>'E17-19 Conso'!A3</f>
        <v>For the nine-month period ended 30 September 2024</v>
      </c>
      <c r="B3" s="178"/>
      <c r="C3" s="178"/>
      <c r="D3" s="178"/>
      <c r="E3" s="180"/>
      <c r="F3" s="182"/>
      <c r="G3" s="180"/>
      <c r="H3" s="181"/>
      <c r="I3" s="181"/>
      <c r="J3" s="181"/>
      <c r="K3" s="181"/>
      <c r="L3" s="181"/>
      <c r="M3" s="181"/>
      <c r="N3" s="181"/>
    </row>
    <row r="4" spans="1:14" ht="16.5" customHeight="1">
      <c r="A4" s="94"/>
      <c r="B4" s="94"/>
      <c r="C4" s="94"/>
      <c r="D4" s="94"/>
    </row>
    <row r="5" spans="1:14" ht="16.5" customHeight="1">
      <c r="A5" s="94"/>
      <c r="B5" s="94"/>
      <c r="C5" s="94"/>
      <c r="D5" s="94"/>
      <c r="H5" s="277" t="s">
        <v>180</v>
      </c>
      <c r="I5" s="277"/>
      <c r="J5" s="277"/>
      <c r="K5" s="277"/>
      <c r="L5" s="277"/>
      <c r="M5" s="277"/>
      <c r="N5" s="277"/>
    </row>
    <row r="6" spans="1:14" ht="16.5" customHeight="1">
      <c r="A6" s="94"/>
      <c r="B6" s="94"/>
      <c r="C6" s="94"/>
      <c r="D6" s="94"/>
      <c r="H6" s="271" t="s">
        <v>4</v>
      </c>
      <c r="I6" s="271"/>
      <c r="J6" s="271"/>
      <c r="K6" s="103"/>
      <c r="L6" s="271" t="s">
        <v>106</v>
      </c>
      <c r="M6" s="271"/>
      <c r="N6" s="271"/>
    </row>
    <row r="7" spans="1:14" ht="16.5" customHeight="1">
      <c r="F7" s="179" t="s">
        <v>83</v>
      </c>
      <c r="H7" s="101" t="s">
        <v>11</v>
      </c>
      <c r="I7" s="102"/>
      <c r="J7" s="101" t="s">
        <v>12</v>
      </c>
      <c r="K7" s="102"/>
      <c r="L7" s="101" t="s">
        <v>11</v>
      </c>
      <c r="M7" s="102"/>
      <c r="N7" s="101" t="s">
        <v>12</v>
      </c>
    </row>
    <row r="8" spans="1:14" ht="16.5" customHeight="1">
      <c r="F8" s="98"/>
      <c r="G8" s="96"/>
      <c r="H8" s="201"/>
      <c r="I8" s="118"/>
      <c r="J8" s="103"/>
      <c r="K8" s="118"/>
      <c r="L8" s="201"/>
      <c r="M8" s="118"/>
      <c r="N8" s="103"/>
    </row>
    <row r="9" spans="1:14" ht="16.5" customHeight="1">
      <c r="A9" s="95" t="s">
        <v>251</v>
      </c>
      <c r="H9" s="104"/>
      <c r="J9" s="105"/>
      <c r="L9" s="104"/>
      <c r="M9" s="105"/>
      <c r="N9" s="105"/>
    </row>
    <row r="10" spans="1:14" ht="16.5" customHeight="1">
      <c r="B10" s="95" t="s">
        <v>337</v>
      </c>
      <c r="H10" s="104">
        <v>-115308</v>
      </c>
      <c r="I10" s="105"/>
      <c r="J10" s="105">
        <v>443719</v>
      </c>
      <c r="K10" s="105"/>
      <c r="L10" s="104">
        <v>-3894665</v>
      </c>
      <c r="M10" s="105"/>
      <c r="N10" s="105">
        <v>15417217</v>
      </c>
    </row>
    <row r="11" spans="1:14" ht="16.5" customHeight="1">
      <c r="B11" s="95" t="s">
        <v>377</v>
      </c>
      <c r="H11" s="104"/>
      <c r="I11" s="105"/>
      <c r="J11" s="105"/>
      <c r="K11" s="105"/>
      <c r="L11" s="104"/>
      <c r="M11" s="105"/>
      <c r="N11" s="105"/>
    </row>
    <row r="12" spans="1:14" ht="16.5" customHeight="1">
      <c r="C12" s="95" t="s">
        <v>254</v>
      </c>
      <c r="H12" s="106"/>
      <c r="I12" s="105"/>
      <c r="K12" s="105"/>
      <c r="L12" s="106"/>
      <c r="M12" s="105"/>
    </row>
    <row r="13" spans="1:14" ht="16.5" customHeight="1">
      <c r="B13" s="113" t="s">
        <v>255</v>
      </c>
      <c r="C13" s="95" t="s">
        <v>256</v>
      </c>
      <c r="H13" s="104">
        <v>2108</v>
      </c>
      <c r="J13" s="105">
        <v>1695</v>
      </c>
      <c r="L13" s="104">
        <v>75064</v>
      </c>
      <c r="N13" s="105">
        <v>58507</v>
      </c>
    </row>
    <row r="14" spans="1:14" ht="16.5" customHeight="1">
      <c r="B14" s="113" t="s">
        <v>255</v>
      </c>
      <c r="C14" s="95" t="s">
        <v>338</v>
      </c>
      <c r="H14" s="104">
        <v>332</v>
      </c>
      <c r="J14" s="105">
        <v>0</v>
      </c>
      <c r="L14" s="104">
        <v>11566</v>
      </c>
      <c r="N14" s="105">
        <v>6</v>
      </c>
    </row>
    <row r="15" spans="1:14" ht="16.5" customHeight="1">
      <c r="B15" s="113" t="s">
        <v>255</v>
      </c>
      <c r="C15" s="95" t="s">
        <v>183</v>
      </c>
      <c r="F15" s="96">
        <v>21</v>
      </c>
      <c r="H15" s="104">
        <v>-46484</v>
      </c>
      <c r="J15" s="105">
        <v>-432534</v>
      </c>
      <c r="L15" s="104">
        <v>-1668688</v>
      </c>
      <c r="N15" s="105">
        <v>-15003762</v>
      </c>
    </row>
    <row r="16" spans="1:14" ht="16.5" customHeight="1">
      <c r="B16" s="113" t="s">
        <v>255</v>
      </c>
      <c r="C16" s="95" t="s">
        <v>121</v>
      </c>
      <c r="H16" s="104">
        <v>-195</v>
      </c>
      <c r="J16" s="105">
        <v>-122</v>
      </c>
      <c r="L16" s="104">
        <v>-7169</v>
      </c>
      <c r="N16" s="105">
        <v>-4197</v>
      </c>
    </row>
    <row r="17" spans="1:14" ht="16.5" customHeight="1">
      <c r="B17" s="113" t="s">
        <v>255</v>
      </c>
      <c r="C17" s="95" t="s">
        <v>123</v>
      </c>
      <c r="H17" s="104">
        <v>-124598</v>
      </c>
      <c r="J17" s="105">
        <v>-101948</v>
      </c>
      <c r="L17" s="104">
        <v>-4451756</v>
      </c>
      <c r="N17" s="105">
        <v>-3520200</v>
      </c>
    </row>
    <row r="18" spans="1:14" ht="16.5" customHeight="1">
      <c r="B18" s="113" t="s">
        <v>255</v>
      </c>
      <c r="C18" s="95" t="s">
        <v>131</v>
      </c>
      <c r="H18" s="104">
        <v>161357</v>
      </c>
      <c r="J18" s="105">
        <v>163734</v>
      </c>
      <c r="L18" s="104">
        <v>5764472</v>
      </c>
      <c r="N18" s="105">
        <v>5653446</v>
      </c>
    </row>
    <row r="19" spans="1:14" ht="16.5" customHeight="1">
      <c r="B19" s="113" t="s">
        <v>255</v>
      </c>
      <c r="C19" s="95" t="s">
        <v>132</v>
      </c>
      <c r="H19" s="104">
        <v>2254</v>
      </c>
      <c r="J19" s="105">
        <v>2544</v>
      </c>
      <c r="L19" s="104">
        <v>80503</v>
      </c>
      <c r="N19" s="105">
        <v>87782</v>
      </c>
    </row>
    <row r="20" spans="1:14" ht="16.5" customHeight="1">
      <c r="B20" s="113" t="s">
        <v>255</v>
      </c>
      <c r="C20" s="95" t="s">
        <v>339</v>
      </c>
      <c r="H20" s="104"/>
      <c r="J20" s="105"/>
      <c r="L20" s="104"/>
      <c r="N20" s="105"/>
    </row>
    <row r="21" spans="1:14" ht="16.5" customHeight="1">
      <c r="D21" s="95" t="s">
        <v>266</v>
      </c>
      <c r="H21" s="104">
        <v>-4</v>
      </c>
      <c r="J21" s="105">
        <v>-12</v>
      </c>
      <c r="L21" s="104">
        <v>-148</v>
      </c>
      <c r="N21" s="105">
        <v>-432</v>
      </c>
    </row>
    <row r="22" spans="1:14" ht="16.5" customHeight="1">
      <c r="B22" s="113" t="s">
        <v>255</v>
      </c>
      <c r="C22" s="95" t="s">
        <v>355</v>
      </c>
      <c r="H22" s="104"/>
      <c r="J22" s="105"/>
      <c r="L22" s="104"/>
      <c r="N22" s="105"/>
    </row>
    <row r="23" spans="1:14" ht="16.5" customHeight="1">
      <c r="B23" s="113"/>
      <c r="D23" s="95" t="s">
        <v>129</v>
      </c>
      <c r="H23" s="104">
        <v>760</v>
      </c>
      <c r="J23" s="105">
        <v>-18141</v>
      </c>
      <c r="L23" s="104">
        <v>26834</v>
      </c>
      <c r="N23" s="105">
        <v>-625581</v>
      </c>
    </row>
    <row r="24" spans="1:14" ht="16.5" customHeight="1">
      <c r="B24" s="113" t="s">
        <v>255</v>
      </c>
      <c r="C24" s="95" t="s">
        <v>269</v>
      </c>
      <c r="H24" s="176">
        <v>100826</v>
      </c>
      <c r="J24" s="177">
        <v>-78820</v>
      </c>
      <c r="L24" s="176">
        <v>3394605</v>
      </c>
      <c r="N24" s="177">
        <v>-2762035</v>
      </c>
    </row>
    <row r="25" spans="1:14" ht="16.5" customHeight="1">
      <c r="H25" s="104"/>
      <c r="J25" s="105"/>
      <c r="L25" s="104"/>
      <c r="N25" s="105"/>
    </row>
    <row r="26" spans="1:14" ht="16.5" customHeight="1">
      <c r="A26" s="95" t="s">
        <v>270</v>
      </c>
      <c r="G26" s="114"/>
      <c r="H26" s="104">
        <f>SUM(H9:H24)</f>
        <v>-18952</v>
      </c>
      <c r="J26" s="105">
        <f>SUM(J9:J24)</f>
        <v>-19885</v>
      </c>
      <c r="L26" s="104">
        <f>SUM(L9:L24)</f>
        <v>-669382</v>
      </c>
      <c r="N26" s="105">
        <f>SUM(N9:N24)</f>
        <v>-699249</v>
      </c>
    </row>
    <row r="27" spans="1:14" ht="16.5" customHeight="1">
      <c r="B27" s="95" t="s">
        <v>340</v>
      </c>
      <c r="G27" s="114"/>
      <c r="H27" s="104"/>
      <c r="J27" s="105"/>
      <c r="L27" s="104"/>
      <c r="N27" s="105"/>
    </row>
    <row r="28" spans="1:14" ht="16.5" customHeight="1">
      <c r="B28" s="113" t="s">
        <v>255</v>
      </c>
      <c r="C28" s="95" t="s">
        <v>107</v>
      </c>
      <c r="H28" s="104">
        <v>14115</v>
      </c>
      <c r="I28" s="105"/>
      <c r="J28" s="105">
        <v>-263</v>
      </c>
      <c r="K28" s="105"/>
      <c r="L28" s="104">
        <v>520596</v>
      </c>
      <c r="M28" s="105"/>
      <c r="N28" s="105">
        <v>-4108</v>
      </c>
    </row>
    <row r="29" spans="1:14" ht="16.5" customHeight="1">
      <c r="B29" s="113" t="s">
        <v>255</v>
      </c>
      <c r="C29" s="95" t="s">
        <v>21</v>
      </c>
      <c r="H29" s="104">
        <v>-900</v>
      </c>
      <c r="I29" s="105"/>
      <c r="J29" s="105">
        <v>7048</v>
      </c>
      <c r="K29" s="105"/>
      <c r="L29" s="104">
        <v>-34204</v>
      </c>
      <c r="M29" s="105"/>
      <c r="N29" s="105">
        <v>240403</v>
      </c>
    </row>
    <row r="30" spans="1:14" ht="16.5" customHeight="1">
      <c r="B30" s="113" t="s">
        <v>255</v>
      </c>
      <c r="C30" s="95" t="s">
        <v>274</v>
      </c>
      <c r="H30" s="104">
        <v>-1470</v>
      </c>
      <c r="I30" s="105"/>
      <c r="J30" s="105">
        <v>1007</v>
      </c>
      <c r="K30" s="105"/>
      <c r="L30" s="104">
        <v>-47025</v>
      </c>
      <c r="M30" s="105"/>
      <c r="N30" s="105">
        <v>36498</v>
      </c>
    </row>
    <row r="31" spans="1:14" ht="16.5" customHeight="1">
      <c r="B31" s="113" t="s">
        <v>255</v>
      </c>
      <c r="C31" s="95" t="s">
        <v>276</v>
      </c>
      <c r="H31" s="104">
        <v>-5097</v>
      </c>
      <c r="I31" s="105"/>
      <c r="J31" s="105">
        <v>-10009</v>
      </c>
      <c r="K31" s="105"/>
      <c r="L31" s="104">
        <v>-182173</v>
      </c>
      <c r="M31" s="105"/>
      <c r="N31" s="105">
        <v>-347263</v>
      </c>
    </row>
    <row r="32" spans="1:14" ht="16.5" customHeight="1">
      <c r="B32" s="113" t="s">
        <v>255</v>
      </c>
      <c r="C32" s="95" t="s">
        <v>48</v>
      </c>
      <c r="H32" s="104">
        <v>-2834</v>
      </c>
      <c r="I32" s="105"/>
      <c r="J32" s="105">
        <v>-303</v>
      </c>
      <c r="K32" s="105"/>
      <c r="L32" s="104">
        <v>-98888</v>
      </c>
      <c r="M32" s="105"/>
      <c r="N32" s="105">
        <v>-10791</v>
      </c>
    </row>
    <row r="33" spans="1:14" ht="16.5" customHeight="1">
      <c r="B33" s="113" t="s">
        <v>255</v>
      </c>
      <c r="C33" s="95" t="s">
        <v>111</v>
      </c>
      <c r="H33" s="104">
        <v>-1776</v>
      </c>
      <c r="I33" s="105"/>
      <c r="J33" s="105">
        <v>1</v>
      </c>
      <c r="K33" s="105"/>
      <c r="L33" s="104">
        <v>-76352</v>
      </c>
      <c r="M33" s="105"/>
      <c r="N33" s="105">
        <v>51</v>
      </c>
    </row>
    <row r="34" spans="1:14" ht="16.5" customHeight="1">
      <c r="B34" s="113" t="s">
        <v>255</v>
      </c>
      <c r="C34" s="95" t="s">
        <v>112</v>
      </c>
      <c r="H34" s="104">
        <v>-156</v>
      </c>
      <c r="I34" s="105"/>
      <c r="J34" s="105">
        <v>-524</v>
      </c>
      <c r="K34" s="105"/>
      <c r="L34" s="104">
        <v>-5592</v>
      </c>
      <c r="M34" s="105"/>
      <c r="N34" s="105">
        <v>-17754</v>
      </c>
    </row>
    <row r="35" spans="1:14" ht="16.5" customHeight="1">
      <c r="B35" s="113" t="s">
        <v>255</v>
      </c>
      <c r="C35" s="95" t="s">
        <v>279</v>
      </c>
      <c r="H35" s="104">
        <v>42</v>
      </c>
      <c r="I35" s="105"/>
      <c r="J35" s="105">
        <v>356</v>
      </c>
      <c r="K35" s="105"/>
      <c r="L35" s="104">
        <v>802</v>
      </c>
      <c r="M35" s="105"/>
      <c r="N35" s="105">
        <v>12707</v>
      </c>
    </row>
    <row r="36" spans="1:14" ht="16.5" customHeight="1">
      <c r="B36" s="113" t="s">
        <v>255</v>
      </c>
      <c r="C36" s="95" t="s">
        <v>69</v>
      </c>
      <c r="H36" s="104">
        <v>-618</v>
      </c>
      <c r="I36" s="105"/>
      <c r="J36" s="105">
        <v>-11722</v>
      </c>
      <c r="K36" s="105"/>
      <c r="L36" s="104">
        <v>-27726</v>
      </c>
      <c r="M36" s="105"/>
      <c r="N36" s="105">
        <v>-389853</v>
      </c>
    </row>
    <row r="37" spans="1:14" ht="16.5" customHeight="1">
      <c r="B37" s="113" t="s">
        <v>255</v>
      </c>
      <c r="C37" s="95" t="s">
        <v>80</v>
      </c>
      <c r="H37" s="176">
        <v>31</v>
      </c>
      <c r="I37" s="105"/>
      <c r="J37" s="177">
        <v>0</v>
      </c>
      <c r="K37" s="105"/>
      <c r="L37" s="176">
        <v>1076</v>
      </c>
      <c r="M37" s="105"/>
      <c r="N37" s="177">
        <v>-5</v>
      </c>
    </row>
    <row r="38" spans="1:14" ht="16.5" customHeight="1">
      <c r="B38" s="96"/>
      <c r="H38" s="104"/>
      <c r="I38" s="105"/>
      <c r="J38" s="105"/>
      <c r="K38" s="105"/>
      <c r="L38" s="104"/>
      <c r="M38" s="105"/>
      <c r="N38" s="105"/>
    </row>
    <row r="39" spans="1:14" ht="16.5" customHeight="1">
      <c r="A39" s="95" t="s">
        <v>341</v>
      </c>
      <c r="B39" s="96"/>
      <c r="H39" s="104">
        <f>SUM(H26:H37)</f>
        <v>-17615</v>
      </c>
      <c r="I39" s="105"/>
      <c r="J39" s="105">
        <f>SUM(J26:J37)</f>
        <v>-34294</v>
      </c>
      <c r="K39" s="105"/>
      <c r="L39" s="104">
        <f>SUM(L26:L37)</f>
        <v>-618868</v>
      </c>
      <c r="M39" s="105"/>
      <c r="N39" s="105">
        <f>SUM(N26:N37)</f>
        <v>-1179364</v>
      </c>
    </row>
    <row r="40" spans="1:14" ht="16.5" customHeight="1">
      <c r="B40" s="113" t="s">
        <v>255</v>
      </c>
      <c r="C40" s="95" t="s">
        <v>281</v>
      </c>
      <c r="H40" s="176">
        <v>-163152</v>
      </c>
      <c r="I40" s="105"/>
      <c r="J40" s="177">
        <v>-164517</v>
      </c>
      <c r="K40" s="105"/>
      <c r="L40" s="176">
        <v>-5809996</v>
      </c>
      <c r="M40" s="105"/>
      <c r="N40" s="177">
        <v>-5680593</v>
      </c>
    </row>
    <row r="41" spans="1:14" ht="16.5" customHeight="1">
      <c r="B41" s="96"/>
      <c r="H41" s="104"/>
      <c r="I41" s="105"/>
      <c r="J41" s="105"/>
      <c r="K41" s="105"/>
      <c r="L41" s="104"/>
      <c r="M41" s="105"/>
      <c r="N41" s="105"/>
    </row>
    <row r="42" spans="1:14" ht="16.5" customHeight="1">
      <c r="A42" s="95" t="s">
        <v>342</v>
      </c>
      <c r="H42" s="176">
        <f>SUM(H39:H40)</f>
        <v>-180767</v>
      </c>
      <c r="I42" s="105"/>
      <c r="J42" s="177">
        <f>SUM(J39:J40)</f>
        <v>-198811</v>
      </c>
      <c r="K42" s="105"/>
      <c r="L42" s="176">
        <f>SUM(L39:L40)</f>
        <v>-6428864</v>
      </c>
      <c r="M42" s="105"/>
      <c r="N42" s="177">
        <f>SUM(N39:N40)</f>
        <v>-6859957</v>
      </c>
    </row>
    <row r="43" spans="1:14" ht="16.5" customHeight="1">
      <c r="H43" s="105"/>
      <c r="I43" s="105"/>
      <c r="J43" s="105"/>
      <c r="K43" s="105"/>
      <c r="L43" s="105"/>
      <c r="M43" s="105"/>
      <c r="N43" s="105"/>
    </row>
    <row r="44" spans="1:14" ht="16.5" customHeight="1">
      <c r="H44" s="105"/>
      <c r="I44" s="105"/>
      <c r="J44" s="105"/>
      <c r="K44" s="105"/>
      <c r="L44" s="105"/>
      <c r="M44" s="105"/>
      <c r="N44" s="105"/>
    </row>
    <row r="45" spans="1:14" ht="16.5" customHeight="1">
      <c r="H45" s="105"/>
      <c r="I45" s="105"/>
      <c r="J45" s="105"/>
      <c r="K45" s="105"/>
      <c r="L45" s="105"/>
      <c r="M45" s="105"/>
      <c r="N45" s="105"/>
    </row>
    <row r="46" spans="1:14" ht="16.5" customHeight="1">
      <c r="H46" s="105"/>
      <c r="I46" s="105"/>
      <c r="J46" s="105"/>
      <c r="K46" s="105"/>
      <c r="L46" s="105"/>
      <c r="M46" s="105"/>
      <c r="N46" s="105"/>
    </row>
    <row r="47" spans="1:14" ht="16.5" customHeight="1">
      <c r="H47" s="105"/>
      <c r="I47" s="105"/>
      <c r="J47" s="105"/>
      <c r="K47" s="105"/>
      <c r="L47" s="105"/>
      <c r="M47" s="105"/>
      <c r="N47" s="105"/>
    </row>
    <row r="48" spans="1:14" ht="16.5" customHeight="1">
      <c r="H48" s="105"/>
      <c r="I48" s="105"/>
      <c r="J48" s="105"/>
      <c r="K48" s="105"/>
      <c r="L48" s="105"/>
      <c r="M48" s="105"/>
      <c r="N48" s="105"/>
    </row>
    <row r="49" spans="1:14" ht="16.5" customHeight="1">
      <c r="H49" s="105"/>
      <c r="I49" s="105"/>
      <c r="J49" s="105"/>
      <c r="K49" s="105"/>
      <c r="L49" s="105"/>
      <c r="M49" s="105"/>
      <c r="N49" s="105"/>
    </row>
    <row r="50" spans="1:14" ht="16.5" customHeight="1">
      <c r="H50" s="105"/>
      <c r="I50" s="105"/>
      <c r="J50" s="105"/>
      <c r="K50" s="105"/>
      <c r="L50" s="105"/>
      <c r="M50" s="105"/>
      <c r="N50" s="105"/>
    </row>
    <row r="51" spans="1:14" ht="16.5" customHeight="1">
      <c r="H51" s="105"/>
      <c r="I51" s="105"/>
      <c r="J51" s="105"/>
      <c r="K51" s="105"/>
      <c r="L51" s="105"/>
      <c r="M51" s="105"/>
      <c r="N51" s="105"/>
    </row>
    <row r="52" spans="1:14" ht="16.5" customHeight="1">
      <c r="H52" s="105"/>
      <c r="I52" s="105"/>
      <c r="J52" s="105"/>
      <c r="K52" s="105"/>
      <c r="L52" s="105"/>
      <c r="M52" s="105"/>
      <c r="N52" s="105"/>
    </row>
    <row r="53" spans="1:14" ht="10.5" customHeight="1">
      <c r="H53" s="105"/>
      <c r="I53" s="105"/>
      <c r="J53" s="105"/>
      <c r="K53" s="105"/>
      <c r="L53" s="105"/>
      <c r="M53" s="105"/>
      <c r="N53" s="105"/>
    </row>
    <row r="54" spans="1:14" ht="21.95" customHeight="1">
      <c r="A54" s="183" t="str">
        <f>'E17-19 Conso'!A60</f>
        <v xml:space="preserve">The condensed notes to the interim financial information are an integral part of this interim financial information.										</v>
      </c>
      <c r="B54" s="183"/>
      <c r="C54" s="183"/>
      <c r="D54" s="183"/>
      <c r="E54" s="183"/>
      <c r="F54" s="183"/>
      <c r="G54" s="183"/>
      <c r="H54" s="184"/>
      <c r="I54" s="184"/>
      <c r="J54" s="184"/>
      <c r="K54" s="184"/>
      <c r="L54" s="184"/>
      <c r="M54" s="184"/>
      <c r="N54" s="184"/>
    </row>
    <row r="55" spans="1:14" ht="16.5" customHeight="1">
      <c r="A55" s="94" t="s">
        <v>0</v>
      </c>
      <c r="B55" s="94"/>
      <c r="C55" s="94"/>
      <c r="D55" s="94"/>
    </row>
    <row r="56" spans="1:14" ht="16.5" customHeight="1">
      <c r="A56" s="94" t="s">
        <v>343</v>
      </c>
      <c r="B56" s="94"/>
      <c r="C56" s="94"/>
      <c r="D56" s="94"/>
    </row>
    <row r="57" spans="1:14" ht="16.5" customHeight="1">
      <c r="A57" s="178" t="str">
        <f>+A3</f>
        <v>For the nine-month period ended 30 September 2024</v>
      </c>
      <c r="B57" s="178"/>
      <c r="C57" s="178"/>
      <c r="D57" s="178"/>
      <c r="E57" s="180"/>
      <c r="F57" s="182"/>
      <c r="G57" s="180"/>
      <c r="H57" s="181"/>
      <c r="I57" s="181"/>
      <c r="J57" s="181"/>
      <c r="K57" s="181"/>
      <c r="L57" s="181"/>
      <c r="M57" s="181"/>
      <c r="N57" s="181"/>
    </row>
    <row r="58" spans="1:14" ht="15.95" customHeight="1">
      <c r="G58" s="114"/>
      <c r="H58" s="105"/>
      <c r="I58" s="105"/>
      <c r="J58" s="105"/>
      <c r="K58" s="105"/>
      <c r="L58" s="105"/>
      <c r="M58" s="105"/>
      <c r="N58" s="105"/>
    </row>
    <row r="59" spans="1:14" ht="15.95" customHeight="1">
      <c r="A59" s="94"/>
      <c r="B59" s="94"/>
      <c r="C59" s="94"/>
      <c r="D59" s="94"/>
      <c r="H59" s="277" t="s">
        <v>180</v>
      </c>
      <c r="I59" s="277"/>
      <c r="J59" s="277"/>
      <c r="K59" s="277"/>
      <c r="L59" s="277"/>
      <c r="M59" s="277"/>
      <c r="N59" s="277"/>
    </row>
    <row r="60" spans="1:14" ht="15.95" customHeight="1">
      <c r="A60" s="94"/>
      <c r="B60" s="94"/>
      <c r="C60" s="94"/>
      <c r="D60" s="94"/>
      <c r="H60" s="271" t="s">
        <v>4</v>
      </c>
      <c r="I60" s="271"/>
      <c r="J60" s="271"/>
      <c r="K60" s="103"/>
      <c r="L60" s="271" t="s">
        <v>106</v>
      </c>
      <c r="M60" s="271"/>
      <c r="N60" s="271"/>
    </row>
    <row r="61" spans="1:14" ht="15.95" customHeight="1">
      <c r="F61" s="179" t="s">
        <v>10</v>
      </c>
      <c r="G61" s="96"/>
      <c r="H61" s="101" t="s">
        <v>11</v>
      </c>
      <c r="I61" s="102"/>
      <c r="J61" s="101" t="s">
        <v>12</v>
      </c>
      <c r="K61" s="102"/>
      <c r="L61" s="101" t="s">
        <v>11</v>
      </c>
      <c r="M61" s="102"/>
      <c r="N61" s="101" t="s">
        <v>12</v>
      </c>
    </row>
    <row r="62" spans="1:14" ht="15.95" customHeight="1">
      <c r="A62" s="95" t="s">
        <v>285</v>
      </c>
      <c r="H62" s="106"/>
      <c r="L62" s="106"/>
    </row>
    <row r="63" spans="1:14" ht="15.95" customHeight="1">
      <c r="B63" s="95" t="s">
        <v>344</v>
      </c>
      <c r="F63" s="96">
        <v>21</v>
      </c>
      <c r="H63" s="106">
        <v>46362</v>
      </c>
      <c r="J63" s="105">
        <v>50741</v>
      </c>
      <c r="L63" s="104">
        <v>1619620</v>
      </c>
      <c r="N63" s="105">
        <v>1740419</v>
      </c>
    </row>
    <row r="64" spans="1:14" ht="15.95" customHeight="1">
      <c r="B64" s="95" t="s">
        <v>292</v>
      </c>
      <c r="F64" s="96">
        <v>21</v>
      </c>
      <c r="H64" s="106">
        <v>-56164</v>
      </c>
      <c r="J64" s="105">
        <v>-16000</v>
      </c>
      <c r="L64" s="104">
        <v>-2043348</v>
      </c>
      <c r="N64" s="105">
        <v>-542595</v>
      </c>
    </row>
    <row r="65" spans="1:14" ht="15.95" customHeight="1">
      <c r="B65" s="95" t="s">
        <v>293</v>
      </c>
      <c r="F65" s="96">
        <v>21</v>
      </c>
      <c r="H65" s="106">
        <v>153607</v>
      </c>
      <c r="J65" s="105">
        <v>122528</v>
      </c>
      <c r="L65" s="104">
        <v>5495425</v>
      </c>
      <c r="N65" s="105">
        <v>4238314</v>
      </c>
    </row>
    <row r="66" spans="1:14" ht="15.95" customHeight="1">
      <c r="B66" s="95" t="s">
        <v>294</v>
      </c>
      <c r="E66" s="96"/>
      <c r="F66" s="96">
        <v>21</v>
      </c>
      <c r="H66" s="106">
        <v>-11740</v>
      </c>
      <c r="J66" s="105">
        <v>-202895</v>
      </c>
      <c r="K66" s="105"/>
      <c r="L66" s="104">
        <v>-421291</v>
      </c>
      <c r="M66" s="105"/>
      <c r="N66" s="105">
        <v>-7031239</v>
      </c>
    </row>
    <row r="67" spans="1:14" ht="15.95" customHeight="1">
      <c r="B67" s="95" t="s">
        <v>345</v>
      </c>
      <c r="F67" s="96">
        <v>9</v>
      </c>
      <c r="H67" s="106">
        <v>-42500</v>
      </c>
      <c r="J67" s="105">
        <v>-160131</v>
      </c>
      <c r="K67" s="105"/>
      <c r="L67" s="104">
        <v>-1522667</v>
      </c>
      <c r="M67" s="105"/>
      <c r="N67" s="105">
        <v>-5623322</v>
      </c>
    </row>
    <row r="68" spans="1:14" ht="15.95" customHeight="1">
      <c r="B68" s="95" t="s">
        <v>346</v>
      </c>
      <c r="H68" s="106"/>
      <c r="J68" s="105"/>
      <c r="K68" s="105"/>
      <c r="L68" s="104"/>
      <c r="M68" s="105"/>
      <c r="N68" s="105"/>
    </row>
    <row r="69" spans="1:14" ht="15.95" customHeight="1">
      <c r="C69" s="95" t="s">
        <v>347</v>
      </c>
      <c r="H69" s="106">
        <v>-357</v>
      </c>
      <c r="J69" s="105">
        <v>0</v>
      </c>
      <c r="K69" s="105"/>
      <c r="L69" s="104">
        <v>-12429</v>
      </c>
      <c r="M69" s="105"/>
      <c r="N69" s="105">
        <v>0</v>
      </c>
    </row>
    <row r="70" spans="1:14" ht="15.95" customHeight="1">
      <c r="B70" s="95" t="s">
        <v>302</v>
      </c>
      <c r="H70" s="106">
        <v>8</v>
      </c>
      <c r="J70" s="105">
        <v>166</v>
      </c>
      <c r="K70" s="105"/>
      <c r="L70" s="104">
        <v>265</v>
      </c>
      <c r="M70" s="105"/>
      <c r="N70" s="105">
        <v>5687</v>
      </c>
    </row>
    <row r="71" spans="1:14" ht="15.95" customHeight="1">
      <c r="B71" s="95" t="s">
        <v>303</v>
      </c>
      <c r="H71" s="106"/>
      <c r="J71" s="105"/>
      <c r="K71" s="105"/>
      <c r="L71" s="104"/>
      <c r="M71" s="105"/>
      <c r="N71" s="105"/>
    </row>
    <row r="72" spans="1:14" ht="15.95" customHeight="1">
      <c r="C72" s="95" t="s">
        <v>266</v>
      </c>
      <c r="H72" s="106">
        <v>-1337</v>
      </c>
      <c r="J72" s="97">
        <v>-1597</v>
      </c>
      <c r="K72" s="105"/>
      <c r="L72" s="106">
        <v>-48445</v>
      </c>
      <c r="M72" s="105"/>
      <c r="N72" s="97">
        <v>-55046</v>
      </c>
    </row>
    <row r="73" spans="1:14" ht="15.95" customHeight="1">
      <c r="B73" s="95" t="s">
        <v>306</v>
      </c>
      <c r="H73" s="106">
        <v>10065</v>
      </c>
      <c r="J73" s="105">
        <v>21916</v>
      </c>
      <c r="K73" s="105"/>
      <c r="L73" s="104">
        <v>358949</v>
      </c>
      <c r="M73" s="105"/>
      <c r="N73" s="105">
        <v>751029</v>
      </c>
    </row>
    <row r="74" spans="1:14" ht="15.95" customHeight="1">
      <c r="B74" s="95" t="s">
        <v>348</v>
      </c>
      <c r="H74" s="106">
        <v>47364</v>
      </c>
      <c r="J74" s="105">
        <v>432212</v>
      </c>
      <c r="K74" s="105"/>
      <c r="L74" s="104">
        <v>1699307</v>
      </c>
      <c r="M74" s="105"/>
      <c r="N74" s="105">
        <v>14992409</v>
      </c>
    </row>
    <row r="75" spans="1:14" ht="15.95" customHeight="1">
      <c r="B75" s="95" t="s">
        <v>349</v>
      </c>
      <c r="H75" s="208">
        <v>195</v>
      </c>
      <c r="J75" s="111">
        <v>122</v>
      </c>
      <c r="K75" s="105"/>
      <c r="L75" s="115">
        <v>7169</v>
      </c>
      <c r="M75" s="105"/>
      <c r="N75" s="111">
        <v>4197</v>
      </c>
    </row>
    <row r="76" spans="1:14" ht="15.95" customHeight="1">
      <c r="H76" s="104"/>
      <c r="I76" s="105"/>
      <c r="J76" s="105"/>
      <c r="K76" s="105"/>
      <c r="L76" s="104"/>
      <c r="M76" s="105"/>
      <c r="N76" s="105"/>
    </row>
    <row r="77" spans="1:14" ht="15.95" customHeight="1">
      <c r="A77" s="95" t="s">
        <v>350</v>
      </c>
      <c r="G77" s="114"/>
      <c r="H77" s="176">
        <f>SUM(H62:H75)</f>
        <v>145503</v>
      </c>
      <c r="I77" s="105"/>
      <c r="J77" s="177">
        <f>SUM(J62:J75)</f>
        <v>247062</v>
      </c>
      <c r="K77" s="105"/>
      <c r="L77" s="176">
        <f>SUM(L62:L75)</f>
        <v>5132555</v>
      </c>
      <c r="M77" s="105"/>
      <c r="N77" s="177">
        <f>SUM(N62:N75)</f>
        <v>8479853</v>
      </c>
    </row>
    <row r="78" spans="1:14" ht="15.95" customHeight="1">
      <c r="G78" s="114"/>
      <c r="H78" s="104"/>
      <c r="I78" s="105"/>
      <c r="J78" s="105"/>
      <c r="K78" s="105"/>
      <c r="L78" s="104"/>
      <c r="M78" s="105"/>
      <c r="N78" s="105"/>
    </row>
    <row r="79" spans="1:14" ht="15.95" customHeight="1">
      <c r="A79" s="95" t="s">
        <v>311</v>
      </c>
      <c r="H79" s="104"/>
      <c r="I79" s="105"/>
      <c r="J79" s="105"/>
      <c r="K79" s="105"/>
      <c r="L79" s="104"/>
      <c r="M79" s="105"/>
      <c r="N79" s="105"/>
    </row>
    <row r="80" spans="1:14" ht="15.95" customHeight="1">
      <c r="B80" s="95" t="s">
        <v>312</v>
      </c>
      <c r="F80" s="96">
        <v>13</v>
      </c>
      <c r="H80" s="104">
        <v>868282</v>
      </c>
      <c r="I80" s="105"/>
      <c r="J80" s="105">
        <v>1311443</v>
      </c>
      <c r="K80" s="105"/>
      <c r="L80" s="104">
        <v>31032827</v>
      </c>
      <c r="M80" s="105"/>
      <c r="N80" s="105">
        <v>45337838</v>
      </c>
    </row>
    <row r="81" spans="1:14" ht="15.95" customHeight="1">
      <c r="B81" s="95" t="s">
        <v>313</v>
      </c>
      <c r="F81" s="96">
        <v>13</v>
      </c>
      <c r="H81" s="104">
        <v>-741814</v>
      </c>
      <c r="I81" s="105"/>
      <c r="J81" s="105">
        <v>-1055606</v>
      </c>
      <c r="K81" s="105"/>
      <c r="L81" s="104">
        <v>-26656739</v>
      </c>
      <c r="M81" s="105"/>
      <c r="N81" s="105">
        <v>-36414581</v>
      </c>
    </row>
    <row r="82" spans="1:14" ht="15.95" customHeight="1">
      <c r="B82" s="95" t="s">
        <v>351</v>
      </c>
      <c r="F82" s="96">
        <v>21</v>
      </c>
      <c r="H82" s="104">
        <v>88000</v>
      </c>
      <c r="I82" s="105"/>
      <c r="J82" s="105">
        <v>0</v>
      </c>
      <c r="K82" s="105"/>
      <c r="L82" s="104">
        <v>3196098</v>
      </c>
      <c r="M82" s="105"/>
      <c r="N82" s="105">
        <v>0</v>
      </c>
    </row>
    <row r="83" spans="1:14" ht="15.95" customHeight="1">
      <c r="B83" s="95" t="s">
        <v>352</v>
      </c>
      <c r="F83" s="96">
        <v>21</v>
      </c>
      <c r="H83" s="104">
        <v>-70000</v>
      </c>
      <c r="I83" s="105"/>
      <c r="J83" s="105">
        <v>0</v>
      </c>
      <c r="K83" s="105"/>
      <c r="L83" s="104">
        <v>-2569581</v>
      </c>
      <c r="M83" s="105"/>
      <c r="N83" s="105">
        <v>0</v>
      </c>
    </row>
    <row r="84" spans="1:14" ht="15.95" customHeight="1">
      <c r="B84" s="95" t="s">
        <v>314</v>
      </c>
      <c r="F84" s="96">
        <v>14</v>
      </c>
      <c r="H84" s="104">
        <v>258902</v>
      </c>
      <c r="I84" s="105"/>
      <c r="J84" s="105">
        <v>121373</v>
      </c>
      <c r="K84" s="105"/>
      <c r="L84" s="104">
        <v>9269009</v>
      </c>
      <c r="M84" s="105"/>
      <c r="N84" s="105">
        <v>4268350</v>
      </c>
    </row>
    <row r="85" spans="1:14" ht="15.95" customHeight="1">
      <c r="B85" s="95" t="s">
        <v>315</v>
      </c>
      <c r="F85" s="96">
        <v>14</v>
      </c>
      <c r="H85" s="104">
        <v>-354534</v>
      </c>
      <c r="I85" s="105"/>
      <c r="J85" s="105">
        <v>-254660</v>
      </c>
      <c r="K85" s="105"/>
      <c r="L85" s="104">
        <v>-12714167</v>
      </c>
      <c r="M85" s="105"/>
      <c r="N85" s="105">
        <v>-8858650</v>
      </c>
    </row>
    <row r="86" spans="1:14" ht="15.95" customHeight="1">
      <c r="B86" s="95" t="s">
        <v>316</v>
      </c>
      <c r="F86" s="96">
        <v>15</v>
      </c>
      <c r="H86" s="104">
        <v>200887</v>
      </c>
      <c r="I86" s="105"/>
      <c r="J86" s="105">
        <v>241135</v>
      </c>
      <c r="K86" s="105"/>
      <c r="L86" s="104">
        <v>7390000</v>
      </c>
      <c r="M86" s="105"/>
      <c r="N86" s="105">
        <v>8200000</v>
      </c>
    </row>
    <row r="87" spans="1:14" ht="15.95" customHeight="1">
      <c r="B87" s="95" t="s">
        <v>317</v>
      </c>
      <c r="F87" s="96">
        <v>15</v>
      </c>
      <c r="H87" s="104">
        <v>-191315</v>
      </c>
      <c r="I87" s="105"/>
      <c r="J87" s="105">
        <v>-251446</v>
      </c>
      <c r="K87" s="105"/>
      <c r="L87" s="104">
        <v>-7000000</v>
      </c>
      <c r="M87" s="105"/>
      <c r="N87" s="105">
        <v>-8669423</v>
      </c>
    </row>
    <row r="88" spans="1:14" ht="15.95" customHeight="1">
      <c r="B88" s="95" t="s">
        <v>318</v>
      </c>
      <c r="F88" s="96">
        <v>20</v>
      </c>
      <c r="H88" s="104">
        <v>-105395</v>
      </c>
      <c r="I88" s="105"/>
      <c r="J88" s="105">
        <v>-244677</v>
      </c>
      <c r="K88" s="105"/>
      <c r="L88" s="104">
        <v>-3806316</v>
      </c>
      <c r="M88" s="105"/>
      <c r="N88" s="105">
        <v>-8449469</v>
      </c>
    </row>
    <row r="89" spans="1:14" ht="15.95" customHeight="1">
      <c r="B89" s="95" t="s">
        <v>353</v>
      </c>
      <c r="H89" s="115">
        <v>-689</v>
      </c>
      <c r="I89" s="105"/>
      <c r="J89" s="111">
        <v>-726</v>
      </c>
      <c r="K89" s="105"/>
      <c r="L89" s="115">
        <v>-24601</v>
      </c>
      <c r="M89" s="105"/>
      <c r="N89" s="111">
        <v>-25048</v>
      </c>
    </row>
    <row r="90" spans="1:14" ht="15.95" customHeight="1">
      <c r="H90" s="104"/>
      <c r="I90" s="105"/>
      <c r="J90" s="105"/>
      <c r="K90" s="105"/>
      <c r="L90" s="104"/>
      <c r="M90" s="105"/>
      <c r="N90" s="105"/>
    </row>
    <row r="91" spans="1:14" ht="15.95" customHeight="1">
      <c r="A91" s="95" t="s">
        <v>321</v>
      </c>
      <c r="H91" s="176">
        <f>SUM(H80:H89)</f>
        <v>-47676</v>
      </c>
      <c r="I91" s="105"/>
      <c r="J91" s="177">
        <f>SUM(J80:J89)</f>
        <v>-133164</v>
      </c>
      <c r="K91" s="105"/>
      <c r="L91" s="176">
        <f>SUM(L80:L89)</f>
        <v>-1883470</v>
      </c>
      <c r="M91" s="105"/>
      <c r="N91" s="177">
        <f>SUM(N80:N89)</f>
        <v>-4610983</v>
      </c>
    </row>
    <row r="92" spans="1:14" ht="15.95" customHeight="1">
      <c r="H92" s="104"/>
      <c r="I92" s="105"/>
      <c r="J92" s="105"/>
      <c r="K92" s="105"/>
      <c r="L92" s="104"/>
      <c r="M92" s="105"/>
      <c r="N92" s="105"/>
    </row>
    <row r="93" spans="1:14" ht="15.95" customHeight="1">
      <c r="A93" s="95" t="s">
        <v>322</v>
      </c>
      <c r="H93" s="104">
        <f>H42+H77+H91</f>
        <v>-82940</v>
      </c>
      <c r="I93" s="105"/>
      <c r="J93" s="105">
        <v>-84913</v>
      </c>
      <c r="K93" s="105"/>
      <c r="L93" s="104">
        <f>L42+L77+L91</f>
        <v>-3179779</v>
      </c>
      <c r="M93" s="105"/>
      <c r="N93" s="105">
        <v>-2991087</v>
      </c>
    </row>
    <row r="94" spans="1:14" ht="15.95" customHeight="1">
      <c r="A94" s="95" t="s">
        <v>323</v>
      </c>
      <c r="H94" s="104">
        <v>3729</v>
      </c>
      <c r="I94" s="105"/>
      <c r="J94" s="105">
        <v>-3141</v>
      </c>
      <c r="K94" s="105"/>
      <c r="L94" s="104">
        <v>330757</v>
      </c>
      <c r="M94" s="105"/>
      <c r="N94" s="105">
        <v>100646</v>
      </c>
    </row>
    <row r="95" spans="1:14" ht="15.95" customHeight="1">
      <c r="A95" s="95" t="s">
        <v>324</v>
      </c>
      <c r="H95" s="176">
        <v>150733</v>
      </c>
      <c r="I95" s="105"/>
      <c r="J95" s="177">
        <v>164663</v>
      </c>
      <c r="K95" s="105"/>
      <c r="L95" s="176">
        <v>5158570</v>
      </c>
      <c r="M95" s="105"/>
      <c r="N95" s="177">
        <v>5691149</v>
      </c>
    </row>
    <row r="96" spans="1:14" ht="15.95" customHeight="1">
      <c r="H96" s="104"/>
      <c r="I96" s="105"/>
      <c r="J96" s="105"/>
      <c r="K96" s="105"/>
      <c r="L96" s="104"/>
      <c r="M96" s="105"/>
      <c r="N96" s="105"/>
    </row>
    <row r="97" spans="1:14" ht="15.95" customHeight="1" thickBot="1">
      <c r="A97" s="95" t="s">
        <v>325</v>
      </c>
      <c r="H97" s="116">
        <f>SUM(H93:H96)</f>
        <v>71522</v>
      </c>
      <c r="I97" s="105"/>
      <c r="J97" s="138">
        <f>SUM(J93:J96)</f>
        <v>76609</v>
      </c>
      <c r="K97" s="105"/>
      <c r="L97" s="116">
        <f>SUM(L93:L96)</f>
        <v>2309548</v>
      </c>
      <c r="M97" s="105"/>
      <c r="N97" s="138">
        <f>SUM(N93:N96)</f>
        <v>2800708</v>
      </c>
    </row>
    <row r="98" spans="1:14" ht="15.95" customHeight="1" thickTop="1">
      <c r="H98" s="106"/>
      <c r="L98" s="106"/>
    </row>
    <row r="99" spans="1:14" ht="15.95" customHeight="1">
      <c r="A99" s="94" t="s">
        <v>326</v>
      </c>
      <c r="B99" s="119"/>
      <c r="F99" s="95"/>
      <c r="H99" s="106"/>
      <c r="L99" s="106"/>
    </row>
    <row r="100" spans="1:14" ht="15.95" customHeight="1">
      <c r="A100" s="94"/>
      <c r="B100" s="119"/>
      <c r="F100" s="95"/>
      <c r="H100" s="106"/>
      <c r="L100" s="106"/>
    </row>
    <row r="101" spans="1:14" ht="15.95" customHeight="1">
      <c r="A101" s="95" t="s">
        <v>327</v>
      </c>
      <c r="H101" s="104"/>
      <c r="I101" s="105"/>
      <c r="J101" s="105"/>
      <c r="K101" s="105"/>
      <c r="L101" s="104"/>
      <c r="M101" s="105"/>
      <c r="N101" s="105"/>
    </row>
    <row r="102" spans="1:14" ht="15.95" customHeight="1">
      <c r="H102" s="104"/>
      <c r="I102" s="105"/>
      <c r="J102" s="105"/>
      <c r="K102" s="105"/>
      <c r="L102" s="104"/>
      <c r="M102" s="105"/>
      <c r="N102" s="105"/>
    </row>
    <row r="103" spans="1:14" ht="15.95" customHeight="1">
      <c r="A103" s="95" t="s">
        <v>354</v>
      </c>
      <c r="H103" s="104"/>
      <c r="I103" s="105"/>
      <c r="J103" s="105"/>
      <c r="K103" s="105"/>
      <c r="L103" s="104"/>
      <c r="M103" s="105"/>
      <c r="N103" s="105"/>
    </row>
    <row r="104" spans="1:14" ht="15.95" customHeight="1">
      <c r="B104" s="95" t="s">
        <v>329</v>
      </c>
      <c r="H104" s="104">
        <v>495</v>
      </c>
      <c r="J104" s="105">
        <v>141</v>
      </c>
      <c r="L104" s="104">
        <v>15991</v>
      </c>
      <c r="N104" s="105">
        <v>5147</v>
      </c>
    </row>
    <row r="105" spans="1:14" ht="15.95" customHeight="1">
      <c r="A105" s="95" t="s">
        <v>332</v>
      </c>
      <c r="H105" s="104"/>
      <c r="J105" s="105"/>
      <c r="L105" s="104"/>
      <c r="M105" s="105"/>
      <c r="N105" s="105"/>
    </row>
    <row r="106" spans="1:14" ht="15.95" customHeight="1">
      <c r="B106" s="95" t="s">
        <v>333</v>
      </c>
      <c r="H106" s="104">
        <v>2156</v>
      </c>
      <c r="J106" s="105">
        <v>0</v>
      </c>
      <c r="K106" s="105"/>
      <c r="L106" s="104">
        <v>79444</v>
      </c>
      <c r="M106" s="105"/>
      <c r="N106" s="105">
        <v>0</v>
      </c>
    </row>
    <row r="107" spans="1:14" ht="15.95" customHeight="1">
      <c r="H107" s="105"/>
      <c r="J107" s="105"/>
      <c r="L107" s="105"/>
      <c r="N107" s="105"/>
    </row>
    <row r="108" spans="1:14" ht="15.95" customHeight="1">
      <c r="G108" s="96"/>
      <c r="H108" s="105"/>
      <c r="J108" s="105"/>
      <c r="L108" s="105"/>
      <c r="M108" s="105"/>
      <c r="N108" s="105"/>
    </row>
    <row r="109" spans="1:14" ht="6" customHeight="1">
      <c r="G109" s="96"/>
      <c r="H109" s="105"/>
      <c r="J109" s="105"/>
      <c r="L109" s="105"/>
      <c r="M109" s="105"/>
      <c r="N109" s="105"/>
    </row>
    <row r="110" spans="1:14" ht="21.95" customHeight="1">
      <c r="A110" s="183" t="str">
        <f>A54</f>
        <v xml:space="preserve">The condensed notes to the interim financial information are an integral part of this interim financial information.										</v>
      </c>
      <c r="B110" s="183"/>
      <c r="C110" s="183"/>
      <c r="D110" s="183"/>
      <c r="E110" s="183"/>
      <c r="F110" s="183"/>
      <c r="G110" s="183"/>
      <c r="H110" s="184"/>
      <c r="I110" s="184"/>
      <c r="J110" s="184"/>
      <c r="K110" s="184"/>
      <c r="L110" s="184"/>
      <c r="M110" s="184"/>
      <c r="N110" s="184"/>
    </row>
  </sheetData>
  <mergeCells count="6">
    <mergeCell ref="H5:N5"/>
    <mergeCell ref="H59:N59"/>
    <mergeCell ref="H6:J6"/>
    <mergeCell ref="L6:N6"/>
    <mergeCell ref="H60:J60"/>
    <mergeCell ref="L60:N60"/>
  </mergeCells>
  <pageMargins left="0.8" right="0.5" top="0.5" bottom="0.6" header="0.49" footer="0.4"/>
  <pageSetup paperSize="9" scale="90" firstPageNumber="20" orientation="portrait" useFirstPageNumber="1" horizontalDpi="1200" verticalDpi="1200" r:id="rId1"/>
  <headerFooter>
    <oddFooter>&amp;R&amp;"Cordia New,Regular"&amp;13&amp;P</oddFooter>
  </headerFooter>
  <rowBreaks count="1" manualBreakCount="1">
    <brk id="54" max="16383" man="1"/>
  </rowBreaks>
  <ignoredErrors>
    <ignoredError sqref="H7:N7 H61:N6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2" ma:contentTypeDescription="Create a new document." ma:contentTypeScope="" ma:versionID="b6465594cf9946a403ac3852a9c41f58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c26b2e806bc99f4e79991a9f30bced43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BC7D9E-8079-409C-AA97-1EA48E1848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06A611-AEA4-4CBB-A061-3D0947CDC7E0}">
  <ds:schemaRefs>
    <ds:schemaRef ds:uri="http://schemas.openxmlformats.org/package/2006/metadata/core-properties"/>
    <ds:schemaRef ds:uri="31051afa-1be5-43a5-99b7-b47a2887ae31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1adc9755-6c71-405b-a519-3b79fa0ccb56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03FC651-66B2-4AE1-B94F-B3A62E0EEC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E2-4 BS Conso</vt:lpstr>
      <vt:lpstr>E5-6 BS Com</vt:lpstr>
      <vt:lpstr>E7-8 PL Conso(3m)</vt:lpstr>
      <vt:lpstr>E9-10 PL Conso(9m)</vt:lpstr>
      <vt:lpstr>E11 PL Com (3m) </vt:lpstr>
      <vt:lpstr>E12 PL Com (9m)</vt:lpstr>
      <vt:lpstr>E13 Change US Conso</vt:lpstr>
      <vt:lpstr>E14 Change THB Conso</vt:lpstr>
      <vt:lpstr>E15 Change US Com</vt:lpstr>
      <vt:lpstr>E16 Change THB Com</vt:lpstr>
      <vt:lpstr>E17-19 Conso</vt:lpstr>
      <vt:lpstr>E20-21 Com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บริษัท สำนักงาน เอเอ็มซี</dc:creator>
  <cp:keywords/>
  <dc:description/>
  <cp:lastModifiedBy>Chariyaporn Nakuam (TH)</cp:lastModifiedBy>
  <cp:revision/>
  <cp:lastPrinted>2024-11-12T10:36:07Z</cp:lastPrinted>
  <dcterms:created xsi:type="dcterms:W3CDTF">1998-11-11T12:57:53Z</dcterms:created>
  <dcterms:modified xsi:type="dcterms:W3CDTF">2024-11-12T12:45:26Z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</Properties>
</file>