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 Audit\SP_WP_(Year 2024)\Q3'67\CSR\FS_CSR_Q3'67\CSR_Q3'67_(ENG)\"/>
    </mc:Choice>
  </mc:AlternateContent>
  <xr:revisionPtr revIDLastSave="0" documentId="13_ncr:1_{A501F544-92F8-45EE-B448-433F4A42FABC}" xr6:coauthVersionLast="47" xr6:coauthVersionMax="47" xr10:uidLastSave="{00000000-0000-0000-0000-000000000000}"/>
  <bookViews>
    <workbookView xWindow="-110" yWindow="-110" windowWidth="19420" windowHeight="10300" tabRatio="632" activeTab="3" xr2:uid="{00000000-000D-0000-FFFF-FFFF00000000}"/>
  </bookViews>
  <sheets>
    <sheet name="BS" sheetId="76" r:id="rId1"/>
    <sheet name="PL" sheetId="77" r:id="rId2"/>
    <sheet name="CE" sheetId="78" r:id="rId3"/>
    <sheet name="CF" sheetId="79" r:id="rId4"/>
  </sheets>
  <definedNames>
    <definedName name="_xlnm.Print_Area" localSheetId="0">BS!$A$1:$K$62</definedName>
    <definedName name="_xlnm.Print_Area" localSheetId="2">CE!$A$1:$X$33</definedName>
    <definedName name="_xlnm.Print_Area" localSheetId="3">CF!$A$1:$K$71</definedName>
    <definedName name="_xlnm.Print_Area" localSheetId="1">PL!$A$1:$O$42</definedName>
    <definedName name="_xlnm.Print_Titles" localSheetId="0">BS!$1:$6</definedName>
    <definedName name="_xlnm.Print_Titles" localSheetId="2">CE!$A:$D,CE!$1:$9</definedName>
    <definedName name="_xlnm.Print_Titles" localSheetId="3">CF!$1:$5</definedName>
    <definedName name="_xlnm.Print_Titles" localSheetId="1">PL!$1:$7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79" l="1"/>
  <c r="K5" i="79" l="1"/>
  <c r="I5" i="79"/>
  <c r="O6" i="77"/>
  <c r="M6" i="77"/>
  <c r="K52" i="79"/>
  <c r="I52" i="79"/>
  <c r="K48" i="79"/>
  <c r="K10" i="79"/>
  <c r="I10" i="79"/>
  <c r="R16" i="78"/>
  <c r="L16" i="78"/>
  <c r="J16" i="78"/>
  <c r="H16" i="78"/>
  <c r="R24" i="78"/>
  <c r="L24" i="78"/>
  <c r="J24" i="78"/>
  <c r="H24" i="78"/>
  <c r="X23" i="78"/>
  <c r="V23" i="78"/>
  <c r="T23" i="78"/>
  <c r="K23" i="77" l="1"/>
  <c r="K24" i="77" s="1"/>
  <c r="I23" i="77"/>
  <c r="I24" i="77" s="1"/>
  <c r="K10" i="77"/>
  <c r="K14" i="77" s="1"/>
  <c r="K16" i="77" s="1"/>
  <c r="I10" i="77"/>
  <c r="I14" i="77" s="1"/>
  <c r="I16" i="77" s="1"/>
  <c r="I27" i="77" l="1"/>
  <c r="I25" i="77"/>
  <c r="K27" i="77"/>
  <c r="K25" i="77"/>
  <c r="O10" i="77" l="1"/>
  <c r="O14" i="77" s="1"/>
  <c r="M10" i="77"/>
  <c r="M14" i="77" s="1"/>
  <c r="M23" i="77" l="1"/>
  <c r="M24" i="77" s="1"/>
  <c r="T15" i="78" s="1"/>
  <c r="V15" i="78" s="1"/>
  <c r="X15" i="78" s="1"/>
  <c r="K57" i="76"/>
  <c r="T19" i="78" l="1"/>
  <c r="V19" i="78" s="1"/>
  <c r="X19" i="78" s="1"/>
  <c r="H25" i="78"/>
  <c r="H17" i="78"/>
  <c r="T11" i="78" l="1"/>
  <c r="V11" i="78" l="1"/>
  <c r="K58" i="76" s="1"/>
  <c r="J17" i="78" l="1"/>
  <c r="L25" i="78"/>
  <c r="L17" i="78"/>
  <c r="X11" i="78"/>
  <c r="J25" i="78"/>
  <c r="I45" i="76" l="1"/>
  <c r="K45" i="76"/>
  <c r="R17" i="78" l="1"/>
  <c r="R25" i="78"/>
  <c r="M16" i="77" l="1"/>
  <c r="M27" i="77" s="1"/>
  <c r="M25" i="77" l="1"/>
  <c r="N13" i="78"/>
  <c r="N16" i="78" s="1"/>
  <c r="P14" i="78" l="1"/>
  <c r="P16" i="78" s="1"/>
  <c r="O23" i="77"/>
  <c r="O24" i="77" l="1"/>
  <c r="P22" i="78"/>
  <c r="T14" i="78"/>
  <c r="T16" i="78" s="1"/>
  <c r="P17" i="78"/>
  <c r="I54" i="79"/>
  <c r="T13" i="78"/>
  <c r="I40" i="76"/>
  <c r="K22" i="76"/>
  <c r="I22" i="76"/>
  <c r="I13" i="76"/>
  <c r="K13" i="76"/>
  <c r="T21" i="78"/>
  <c r="V21" i="78" s="1"/>
  <c r="O16" i="77"/>
  <c r="O27" i="77" s="1"/>
  <c r="K40" i="76"/>
  <c r="K46" i="76" s="1"/>
  <c r="P25" i="78" l="1"/>
  <c r="P24" i="78"/>
  <c r="N21" i="78"/>
  <c r="N24" i="78" s="1"/>
  <c r="V13" i="78"/>
  <c r="O25" i="77"/>
  <c r="K8" i="79"/>
  <c r="K19" i="79" s="1"/>
  <c r="K27" i="79" s="1"/>
  <c r="I46" i="76"/>
  <c r="I23" i="76"/>
  <c r="T22" i="78"/>
  <c r="T24" i="78" s="1"/>
  <c r="K23" i="76"/>
  <c r="N17" i="78" l="1"/>
  <c r="I57" i="76" s="1"/>
  <c r="T17" i="78"/>
  <c r="N25" i="78"/>
  <c r="V22" i="78"/>
  <c r="V24" i="78" s="1"/>
  <c r="T25" i="78"/>
  <c r="I52" i="76"/>
  <c r="K52" i="76"/>
  <c r="K32" i="79"/>
  <c r="K53" i="79" s="1"/>
  <c r="K55" i="79" s="1"/>
  <c r="K72" i="79" s="1"/>
  <c r="K56" i="76"/>
  <c r="I56" i="76"/>
  <c r="K53" i="76"/>
  <c r="I53" i="76"/>
  <c r="I8" i="79"/>
  <c r="X13" i="78"/>
  <c r="X21" i="78"/>
  <c r="V14" i="78"/>
  <c r="V16" i="78" s="1"/>
  <c r="V17" i="78" l="1"/>
  <c r="I58" i="76" s="1"/>
  <c r="X22" i="78"/>
  <c r="X24" i="78" s="1"/>
  <c r="V25" i="78"/>
  <c r="I19" i="79"/>
  <c r="I27" i="79" s="1"/>
  <c r="I32" i="79" s="1"/>
  <c r="I53" i="79" s="1"/>
  <c r="K59" i="76"/>
  <c r="K60" i="76" s="1"/>
  <c r="K63" i="76" s="1"/>
  <c r="X14" i="78"/>
  <c r="X16" i="78" s="1"/>
  <c r="X17" i="78" l="1"/>
  <c r="X25" i="78"/>
  <c r="I55" i="79"/>
  <c r="I72" i="79" s="1"/>
  <c r="I59" i="76"/>
  <c r="I60" i="76" s="1"/>
  <c r="I63" i="76" s="1"/>
</calcChain>
</file>

<file path=xl/sharedStrings.xml><?xml version="1.0" encoding="utf-8"?>
<sst xmlns="http://schemas.openxmlformats.org/spreadsheetml/2006/main" count="176" uniqueCount="138">
  <si>
    <t>CITY SPORTS AND RECREATION PUBLIC COMPANY LIMITED</t>
  </si>
  <si>
    <t>STATEMENT OF FINANCIAL POSITION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</si>
  <si>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</si>
  <si>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</si>
  <si>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</si>
  <si>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</si>
  <si>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</si>
  <si>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</si>
  <si>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</si>
  <si>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</si>
  <si>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</si>
  <si>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</si>
  <si>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</si>
  <si>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</si>
  <si>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</si>
  <si>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</si>
  <si>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</si>
  <si>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</si>
  <si>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</si>
  <si>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</si>
  <si>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</si>
  <si>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</si>
  <si>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</si>
  <si>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</si>
  <si>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</si>
  <si>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</si>
  <si>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</si>
  <si>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</si>
  <si>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</si>
  <si>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</si>
  <si>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</si>
  <si>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</si>
  <si>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</si>
  <si>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</si>
  <si>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</si>
  <si>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</si>
  <si>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</si>
  <si>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</si>
  <si>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</si>
  <si>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</si>
  <si>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</si>
  <si>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</si>
  <si>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</si>
  <si>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</si>
  <si>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</si>
  <si>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</si>
  <si>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</si>
  <si>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</si>
  <si>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</si>
  <si>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</si>
  <si>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</si>
  <si>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</si>
  <si>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</si>
  <si>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</si>
  <si>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</si>
  <si>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</si>
  <si>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</si>
  <si>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Other Comprehensive Income - net of income tax</t>
  </si>
  <si>
    <t>not be Reclassified to Profit or Loss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</si>
  <si>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</si>
  <si>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</si>
  <si>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</si>
  <si>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</si>
  <si>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</si>
  <si>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</si>
  <si>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</si>
  <si>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</si>
  <si>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</si>
  <si>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</si>
  <si>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</si>
  <si>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</si>
  <si>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</si>
  <si>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</si>
  <si>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</si>
  <si>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</si>
  <si>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</si>
  <si>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</si>
  <si>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</si>
  <si>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Depreciation</t>
  </si>
  <si>
    <t>Amortization of Other Intangible Assets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</si>
  <si>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</si>
  <si>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</si>
  <si>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</si>
  <si>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</si>
  <si>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</si>
  <si>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</si>
  <si>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</si>
  <si>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</si>
  <si>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</si>
  <si>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</si>
  <si>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</si>
  <si>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</si>
  <si>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</si>
  <si>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</si>
  <si>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</si>
  <si>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</si>
  <si>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</si>
  <si>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</si>
  <si>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</si>
  <si>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</si>
  <si>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</si>
  <si>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</si>
  <si>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</si>
  <si>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</si>
  <si>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Profit from Operating Activities before Changes in Operating Assets and Liabilities</t>
  </si>
  <si>
    <t>31 December 2023</t>
  </si>
  <si>
    <t>Profit for the period</t>
  </si>
  <si>
    <t>Total Other Comprehensive Income (Expense) for the period</t>
  </si>
  <si>
    <t>Total Comprehensive Income (Expense) for the period</t>
  </si>
  <si>
    <t>Beginning Balance as at 1 January 2023</t>
  </si>
  <si>
    <t>Beginning Balance as at 1 January 2024</t>
  </si>
  <si>
    <t>Profit for the  period</t>
  </si>
  <si>
    <t>Other Comprehensive Income (Expense) for the  period</t>
  </si>
  <si>
    <t>(Unit : Baht)</t>
  </si>
  <si>
    <t>Unaudited</t>
  </si>
  <si>
    <t>Adjustments for Profit for the  period to Cash Receipts from (Payments for)</t>
  </si>
  <si>
    <t>Gross Profit</t>
  </si>
  <si>
    <t>Audited</t>
  </si>
  <si>
    <t>Cash and Cash Equivalents at the Beginning of the period</t>
  </si>
  <si>
    <t xml:space="preserve">Total Components of Other Comprehensive Income (Expense) that will </t>
  </si>
  <si>
    <t>Basic Earnigns per Share (Baht per Share)</t>
  </si>
  <si>
    <t>For the three-month period ended</t>
  </si>
  <si>
    <t>Dividend</t>
  </si>
  <si>
    <t xml:space="preserve">Write-Off of Property, Plant and Equipment </t>
  </si>
  <si>
    <t>Cash and Cash Equivalents at the Ending of the period</t>
  </si>
  <si>
    <t>For the three-month and nine-month period ended 30 September 2024</t>
  </si>
  <si>
    <t>30 September 2024</t>
  </si>
  <si>
    <t>30 September 2023</t>
  </si>
  <si>
    <t>Ending Balance as at 30 September 2024</t>
  </si>
  <si>
    <t>Ending Balance as at  30 September 2023</t>
  </si>
  <si>
    <t>For the nine-month period ended 30 September 2024</t>
  </si>
  <si>
    <t>Cash Receipts from Disposal of Property, Plant and Equipment</t>
  </si>
  <si>
    <t>Cash Payments for Purchase of Other Intangible Assets</t>
  </si>
  <si>
    <t>As at 30 September 2024</t>
  </si>
  <si>
    <t>For the nine-month period ended</t>
  </si>
  <si>
    <t>Cash Receipts from Disposal of Financial Assets</t>
  </si>
  <si>
    <t>(Gain) Loss on Measuring Fair Value</t>
  </si>
  <si>
    <t>Gain on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</si>
</sst>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</numFmts>
  <fonts count="13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</cellStyleXfs>
  <cellXfs count="87">
    <xf numFmtId="0" fontId="0" fillId="0" borderId="0" xfId="0"/>
    <xf numFmtId="166" fontId="4" fillId="0" borderId="0" xfId="3" applyNumberFormat="1" applyFont="1" applyFill="1" applyBorder="1" applyAlignment="1"/>
    <xf numFmtId="166" fontId="5" fillId="0" borderId="0" xfId="3" applyNumberFormat="1" applyFont="1" applyFill="1" applyBorder="1" applyAlignment="1"/>
    <xf numFmtId="165" fontId="5" fillId="0" borderId="0" xfId="3" applyNumberFormat="1" applyFont="1" applyFill="1" applyBorder="1" applyAlignment="1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168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/>
    <xf numFmtId="1" fontId="5" fillId="0" borderId="0" xfId="3" applyNumberFormat="1" applyFont="1" applyFill="1" applyBorder="1" applyAlignment="1"/>
    <xf numFmtId="43" fontId="7" fillId="0" borderId="2" xfId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7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5" xfId="1" applyFont="1" applyFill="1" applyBorder="1" applyAlignment="1"/>
    <xf numFmtId="0" fontId="11" fillId="0" borderId="0" xfId="3" applyNumberFormat="1" applyFont="1" applyFill="1"/>
    <xf numFmtId="43" fontId="8" fillId="0" borderId="1" xfId="1" applyFont="1" applyFill="1" applyBorder="1" applyAlignme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65" fontId="5" fillId="0" borderId="0" xfId="4" applyNumberFormat="1" applyFont="1"/>
    <xf numFmtId="0" fontId="11" fillId="0" borderId="5" xfId="0" applyFont="1" applyBorder="1" applyAlignment="1">
      <alignment horizontal="center"/>
    </xf>
    <xf numFmtId="1" fontId="6" fillId="0" borderId="0" xfId="4" applyNumberFormat="1" applyFont="1" applyAlignment="1">
      <alignment horizontal="center"/>
    </xf>
    <xf numFmtId="0" fontId="11" fillId="0" borderId="0" xfId="0" applyFont="1"/>
    <xf numFmtId="0" fontId="11" fillId="0" borderId="0" xfId="4" applyFont="1"/>
    <xf numFmtId="0" fontId="1" fillId="0" borderId="0" xfId="4" applyFont="1"/>
    <xf numFmtId="0" fontId="1" fillId="0" borderId="0" xfId="0" applyFont="1"/>
    <xf numFmtId="1" fontId="5" fillId="0" borderId="0" xfId="4" applyNumberFormat="1" applyFont="1"/>
    <xf numFmtId="0" fontId="7" fillId="0" borderId="0" xfId="4" applyFont="1" applyAlignment="1">
      <alignment horizontal="center"/>
    </xf>
    <xf numFmtId="0" fontId="8" fillId="0" borderId="0" xfId="4" applyFont="1"/>
    <xf numFmtId="0" fontId="8" fillId="0" borderId="3" xfId="4" applyFont="1" applyBorder="1"/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7" fillId="0" borderId="0" xfId="4" applyFont="1"/>
    <xf numFmtId="0" fontId="8" fillId="0" borderId="0" xfId="4" applyFont="1" applyAlignment="1">
      <alignment horizontal="center"/>
    </xf>
    <xf numFmtId="0" fontId="5" fillId="0" borderId="0" xfId="4" applyFont="1" applyAlignment="1">
      <alignment wrapText="1"/>
    </xf>
    <xf numFmtId="167" fontId="5" fillId="0" borderId="0" xfId="4" applyNumberFormat="1" applyFont="1"/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right"/>
    </xf>
    <xf numFmtId="168" fontId="4" fillId="0" borderId="0" xfId="3" applyNumberFormat="1" applyFont="1" applyFill="1" applyBorder="1" applyAlignment="1">
      <alignment horizontal="center"/>
    </xf>
    <xf numFmtId="43" fontId="4" fillId="0" borderId="3" xfId="6" applyNumberFormat="1" applyFont="1" applyFill="1" applyBorder="1" applyAlignment="1"/>
    <xf numFmtId="43" fontId="5" fillId="0" borderId="0" xfId="6" applyNumberFormat="1" applyFont="1" applyFill="1" applyBorder="1" applyAlignment="1"/>
    <xf numFmtId="43" fontId="4" fillId="0" borderId="0" xfId="1" quotePrefix="1" applyFont="1" applyFill="1" applyBorder="1" applyAlignment="1">
      <alignment horizontal="center"/>
    </xf>
    <xf numFmtId="1" fontId="4" fillId="0" borderId="0" xfId="4" applyNumberFormat="1" applyFont="1" applyAlignment="1">
      <alignment horizontal="center"/>
    </xf>
    <xf numFmtId="0" fontId="5" fillId="0" borderId="5" xfId="4" applyFont="1" applyBorder="1"/>
    <xf numFmtId="0" fontId="4" fillId="0" borderId="5" xfId="4" applyFont="1" applyBorder="1" applyAlignment="1">
      <alignment horizontal="center"/>
    </xf>
    <xf numFmtId="43" fontId="4" fillId="0" borderId="5" xfId="1" quotePrefix="1" applyFont="1" applyFill="1" applyBorder="1" applyAlignment="1">
      <alignment horizontal="center"/>
    </xf>
    <xf numFmtId="0" fontId="4" fillId="0" borderId="3" xfId="4" applyFont="1" applyBorder="1" applyAlignment="1">
      <alignment horizontal="center"/>
    </xf>
    <xf numFmtId="1" fontId="4" fillId="0" borderId="3" xfId="4" applyNumberFormat="1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3" xfId="4" applyFont="1" applyBorder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  <xf numFmtId="43" fontId="5" fillId="0" borderId="0" xfId="1" applyFont="1"/>
  </cellXfs>
  <cellStyles count="13">
    <cellStyle name="Comma" xfId="1" builtinId="3"/>
    <cellStyle name="Comma 2" xfId="2" xr:uid="{00000000-0005-0000-0000-000001000000}"/>
    <cellStyle name="Comma 2 2" xfId="7" xr:uid="{5810E0AF-4BFF-4268-BC2C-1138142F5B5B}"/>
    <cellStyle name="Comma 3" xfId="3" xr:uid="{00000000-0005-0000-0000-000002000000}"/>
    <cellStyle name="Comma 3 2" xfId="11" xr:uid="{21E6E737-7743-402A-B867-E5AEF627F6C0}"/>
    <cellStyle name="Comma 3 3" xfId="8" xr:uid="{6C465E75-1E4F-4396-AAC4-89578A3ADE84}"/>
    <cellStyle name="Normal" xfId="0" builtinId="0"/>
    <cellStyle name="Normal 2" xfId="4" xr:uid="{00000000-0005-0000-0000-000004000000}"/>
    <cellStyle name="Normal 2 2" xfId="10" xr:uid="{925B8E7E-50AE-4DA3-ACD2-F2D30152EFA1}"/>
    <cellStyle name="Normal 2 3" xfId="9" xr:uid="{714F7C8C-2808-4A38-8D96-2C18828B5AF9}"/>
    <cellStyle name="Normal 2 5 2" xfId="12" xr:uid="{423A096D-1431-4B2C-AF9D-D06055B8E6E0}"/>
    <cellStyle name="จุลภาค 2" xfId="6" xr:uid="{87DB121B-DEB8-48B1-9238-639CA400E908}"/>
    <cellStyle name="ปกติ 2" xfId="5" xr:uid="{A15792EC-A16A-4B07-ACEC-9F864BE67C9C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5"/>
  <sheetViews>
    <sheetView view="pageBreakPreview" zoomScale="80" zoomScaleNormal="100" zoomScaleSheetLayoutView="80" workbookViewId="0">
      <selection activeCell="I4" sqref="I4"/>
    </sheetView>
  </sheetViews>
  <sheetFormatPr defaultColWidth="9.08984375" defaultRowHeight="21.5" x14ac:dyDescent="0.65"/>
  <cols>
    <col min="1" max="3" width="1.6328125" style="39" customWidth="1"/>
    <col min="4" max="4" width="38.6328125" style="39" customWidth="1"/>
    <col min="5" max="5" width="6.36328125" style="39" customWidth="1"/>
    <col min="6" max="6" width="1.6328125" style="39" customWidth="1"/>
    <col min="7" max="7" width="10.6328125" style="39" customWidth="1"/>
    <col min="8" max="8" width="1.6328125" style="39" customWidth="1"/>
    <col min="9" max="9" width="16.453125" style="39" customWidth="1"/>
    <col min="10" max="10" width="1.6328125" style="39" customWidth="1"/>
    <col min="11" max="11" width="16.453125" style="39" customWidth="1"/>
    <col min="12" max="12" width="11.08984375" style="39" bestFit="1" customWidth="1"/>
    <col min="13" max="13" width="9.08984375" style="39"/>
    <col min="14" max="14" width="9.36328125" style="39" bestFit="1" customWidth="1"/>
    <col min="15" max="15" width="9.08984375" style="39"/>
    <col min="16" max="16" width="11.08984375" style="39" bestFit="1" customWidth="1"/>
    <col min="17" max="17" width="10" style="39" bestFit="1" customWidth="1"/>
    <col min="18" max="16384" width="9.08984375" style="39"/>
  </cols>
  <sheetData>
    <row r="1" spans="1:22" ht="22" x14ac:dyDescent="0.7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22" ht="22" x14ac:dyDescent="0.7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22" ht="22" x14ac:dyDescent="0.7">
      <c r="A3" s="81" t="s">
        <v>133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22" ht="22" x14ac:dyDescent="0.7">
      <c r="A4" s="38"/>
      <c r="B4" s="38"/>
      <c r="C4" s="38"/>
      <c r="D4" s="38"/>
      <c r="E4" s="38"/>
      <c r="F4" s="38"/>
      <c r="G4" s="38"/>
      <c r="H4" s="38"/>
      <c r="I4" s="38"/>
      <c r="J4" s="38"/>
      <c r="K4" s="70" t="s">
        <v>113</v>
      </c>
    </row>
    <row r="5" spans="1:22" ht="22" x14ac:dyDescent="0.7">
      <c r="A5" s="40"/>
      <c r="B5" s="40"/>
      <c r="C5" s="40"/>
      <c r="D5" s="40"/>
      <c r="E5" s="40"/>
      <c r="F5" s="40"/>
      <c r="G5" s="41" t="s">
        <v>2</v>
      </c>
      <c r="H5" s="40"/>
      <c r="I5" s="42" t="s">
        <v>126</v>
      </c>
      <c r="J5" s="40"/>
      <c r="K5" s="43" t="s">
        <v>105</v>
      </c>
    </row>
    <row r="6" spans="1:22" ht="22" x14ac:dyDescent="0.7">
      <c r="I6" s="38" t="s">
        <v>114</v>
      </c>
      <c r="K6" s="38" t="s">
        <v>117</v>
      </c>
    </row>
    <row r="7" spans="1:22" ht="22" x14ac:dyDescent="0.7">
      <c r="A7" s="44" t="s">
        <v>3</v>
      </c>
    </row>
    <row r="8" spans="1:22" ht="22" x14ac:dyDescent="0.7">
      <c r="A8" s="44" t="s">
        <v>4</v>
      </c>
    </row>
    <row r="9" spans="1:22" x14ac:dyDescent="0.65">
      <c r="A9" s="39" t="s">
        <v>5</v>
      </c>
      <c r="E9" s="45"/>
      <c r="F9" s="45"/>
      <c r="G9" s="45"/>
      <c r="H9" s="45"/>
      <c r="I9" s="4">
        <v>79467924.87999998</v>
      </c>
      <c r="J9" s="45"/>
      <c r="K9" s="4">
        <v>54916845.810000002</v>
      </c>
      <c r="L9" s="46"/>
    </row>
    <row r="10" spans="1:22" x14ac:dyDescent="0.65">
      <c r="A10" s="39" t="s">
        <v>6</v>
      </c>
      <c r="E10" s="45"/>
      <c r="F10" s="45"/>
      <c r="G10" s="45">
        <v>5</v>
      </c>
      <c r="H10" s="45"/>
      <c r="I10" s="4">
        <v>3244981.05</v>
      </c>
      <c r="J10" s="45"/>
      <c r="K10" s="4">
        <v>2998993.58</v>
      </c>
      <c r="L10" s="46"/>
      <c r="V10" s="46"/>
    </row>
    <row r="11" spans="1:22" x14ac:dyDescent="0.65">
      <c r="A11" s="39" t="s">
        <v>7</v>
      </c>
      <c r="E11" s="45"/>
      <c r="F11" s="45"/>
      <c r="H11" s="45"/>
      <c r="I11" s="4">
        <v>1627258.4800000002</v>
      </c>
      <c r="J11" s="45"/>
      <c r="K11" s="4">
        <v>1535733.12</v>
      </c>
      <c r="L11" s="46"/>
    </row>
    <row r="12" spans="1:22" x14ac:dyDescent="0.65">
      <c r="A12" s="39" t="s">
        <v>8</v>
      </c>
      <c r="E12" s="45"/>
      <c r="F12" s="45"/>
      <c r="G12" s="45">
        <v>6</v>
      </c>
      <c r="H12" s="45"/>
      <c r="I12" s="4">
        <v>109800512.63</v>
      </c>
      <c r="J12" s="45"/>
      <c r="K12" s="4">
        <v>79061587.489999995</v>
      </c>
      <c r="L12" s="46"/>
      <c r="N12" s="47"/>
    </row>
    <row r="13" spans="1:22" ht="22" x14ac:dyDescent="0.7">
      <c r="A13" s="44" t="s">
        <v>9</v>
      </c>
      <c r="I13" s="8">
        <f>SUM(I9:I12)</f>
        <v>194140677.03999996</v>
      </c>
      <c r="K13" s="8">
        <f>SUM(K9:K12)</f>
        <v>138513160</v>
      </c>
      <c r="L13" s="46"/>
    </row>
    <row r="14" spans="1:22" ht="22" x14ac:dyDescent="0.7">
      <c r="A14" s="44" t="s">
        <v>10</v>
      </c>
      <c r="I14" s="4"/>
      <c r="K14" s="4"/>
      <c r="L14" s="46"/>
      <c r="N14" s="47"/>
    </row>
    <row r="15" spans="1:22" x14ac:dyDescent="0.65">
      <c r="A15" s="39" t="s">
        <v>11</v>
      </c>
      <c r="E15" s="45"/>
      <c r="F15" s="45"/>
      <c r="G15" s="45">
        <v>6</v>
      </c>
      <c r="H15" s="45"/>
      <c r="I15" s="4">
        <v>208686153.27000001</v>
      </c>
      <c r="J15" s="45"/>
      <c r="K15" s="4">
        <v>247857053.67000002</v>
      </c>
      <c r="L15" s="46"/>
      <c r="Q15" s="4"/>
    </row>
    <row r="16" spans="1:22" x14ac:dyDescent="0.65">
      <c r="A16" s="39" t="s">
        <v>12</v>
      </c>
      <c r="E16" s="45"/>
      <c r="F16" s="45"/>
      <c r="G16" s="45"/>
      <c r="H16" s="45"/>
      <c r="I16" s="4">
        <v>588491</v>
      </c>
      <c r="J16" s="45"/>
      <c r="K16" s="4">
        <v>229163</v>
      </c>
      <c r="L16" s="46"/>
    </row>
    <row r="17" spans="1:19" x14ac:dyDescent="0.65">
      <c r="A17" s="39" t="s">
        <v>14</v>
      </c>
      <c r="E17" s="45"/>
      <c r="F17" s="45"/>
      <c r="G17" s="45"/>
      <c r="H17" s="45"/>
      <c r="I17" s="4">
        <v>9060000</v>
      </c>
      <c r="J17" s="45"/>
      <c r="K17" s="4">
        <v>9060000</v>
      </c>
      <c r="L17" s="46"/>
    </row>
    <row r="18" spans="1:19" x14ac:dyDescent="0.65">
      <c r="A18" s="39" t="s">
        <v>13</v>
      </c>
      <c r="E18" s="45"/>
      <c r="F18" s="45"/>
      <c r="G18" s="45">
        <v>7</v>
      </c>
      <c r="H18" s="45"/>
      <c r="I18" s="4">
        <v>944704867.02000046</v>
      </c>
      <c r="J18" s="45"/>
      <c r="K18" s="4">
        <v>938109328.51000023</v>
      </c>
      <c r="L18" s="46"/>
    </row>
    <row r="19" spans="1:19" x14ac:dyDescent="0.65">
      <c r="A19" s="39" t="s">
        <v>15</v>
      </c>
      <c r="E19" s="45"/>
      <c r="F19" s="45"/>
      <c r="G19" s="45"/>
      <c r="H19" s="45"/>
      <c r="I19" s="4">
        <v>77711.299999999988</v>
      </c>
      <c r="J19" s="45"/>
      <c r="K19" s="4">
        <v>84336.53</v>
      </c>
      <c r="L19" s="46"/>
      <c r="N19" s="48"/>
    </row>
    <row r="20" spans="1:19" x14ac:dyDescent="0.65">
      <c r="A20" s="39" t="s">
        <v>16</v>
      </c>
      <c r="E20" s="45"/>
      <c r="F20" s="45"/>
      <c r="G20" s="45"/>
      <c r="H20" s="45"/>
      <c r="I20" s="4">
        <v>3694907.36</v>
      </c>
      <c r="J20" s="45"/>
      <c r="K20" s="4">
        <v>3467441.96</v>
      </c>
      <c r="L20" s="46"/>
    </row>
    <row r="21" spans="1:19" x14ac:dyDescent="0.65">
      <c r="A21" s="39" t="s">
        <v>17</v>
      </c>
      <c r="E21" s="45"/>
      <c r="F21" s="45"/>
      <c r="H21" s="45"/>
      <c r="I21" s="4">
        <v>1151000</v>
      </c>
      <c r="J21" s="45"/>
      <c r="K21" s="4">
        <v>1151000</v>
      </c>
      <c r="L21" s="46"/>
    </row>
    <row r="22" spans="1:19" ht="22" x14ac:dyDescent="0.7">
      <c r="A22" s="44" t="s">
        <v>18</v>
      </c>
      <c r="I22" s="8">
        <f>SUM(I15:I21)</f>
        <v>1167963129.9500003</v>
      </c>
      <c r="K22" s="8">
        <f>SUM(K15:K21)</f>
        <v>1199958323.6700003</v>
      </c>
      <c r="L22" s="46"/>
    </row>
    <row r="23" spans="1:19" ht="22.5" thickBot="1" x14ac:dyDescent="0.75">
      <c r="A23" s="44" t="s">
        <v>19</v>
      </c>
      <c r="I23" s="9">
        <f>SUM(I13,I22)</f>
        <v>1362103806.9900002</v>
      </c>
      <c r="K23" s="9">
        <f>SUM(K13,K22)</f>
        <v>1338471483.6700003</v>
      </c>
      <c r="L23" s="46"/>
      <c r="M23" s="46"/>
      <c r="N23" s="46"/>
      <c r="O23" s="46"/>
      <c r="P23" s="46"/>
      <c r="Q23" s="46"/>
      <c r="R23" s="46"/>
      <c r="S23" s="46"/>
    </row>
    <row r="24" spans="1:19" ht="22.5" thickTop="1" x14ac:dyDescent="0.7">
      <c r="A24" s="44"/>
      <c r="I24" s="4"/>
      <c r="K24" s="10"/>
    </row>
    <row r="25" spans="1:19" ht="22" x14ac:dyDescent="0.7">
      <c r="A25" s="44"/>
      <c r="I25" s="4"/>
      <c r="K25" s="10"/>
    </row>
    <row r="26" spans="1:19" ht="22" x14ac:dyDescent="0.7">
      <c r="A26" s="44"/>
      <c r="I26" s="4"/>
      <c r="K26" s="10"/>
    </row>
    <row r="27" spans="1:19" ht="22" x14ac:dyDescent="0.7">
      <c r="A27" s="44"/>
      <c r="I27" s="4"/>
      <c r="K27" s="10"/>
    </row>
    <row r="28" spans="1:19" ht="22" x14ac:dyDescent="0.7">
      <c r="A28" s="44"/>
      <c r="I28" s="4"/>
      <c r="K28" s="10"/>
    </row>
    <row r="29" spans="1:19" ht="22" x14ac:dyDescent="0.7">
      <c r="A29" s="44"/>
      <c r="I29" s="4"/>
      <c r="K29" s="10"/>
    </row>
    <row r="30" spans="1:19" ht="22" x14ac:dyDescent="0.7">
      <c r="A30" s="44"/>
      <c r="I30" s="4"/>
      <c r="K30" s="10"/>
    </row>
    <row r="31" spans="1:19" ht="22" x14ac:dyDescent="0.7">
      <c r="A31" s="44"/>
      <c r="I31" s="4"/>
      <c r="K31" s="10"/>
    </row>
    <row r="32" spans="1:19" ht="22" x14ac:dyDescent="0.7">
      <c r="A32" s="44"/>
      <c r="I32" s="4"/>
    </row>
    <row r="33" spans="1:12" ht="22" x14ac:dyDescent="0.7">
      <c r="A33" s="44"/>
      <c r="I33" s="4"/>
      <c r="K33" s="69"/>
    </row>
    <row r="34" spans="1:12" ht="22" x14ac:dyDescent="0.7">
      <c r="A34" s="44"/>
      <c r="I34" s="4"/>
      <c r="K34" s="10"/>
    </row>
    <row r="35" spans="1:12" ht="22" x14ac:dyDescent="0.7">
      <c r="A35" s="44" t="s">
        <v>20</v>
      </c>
      <c r="I35" s="4"/>
      <c r="K35" s="4"/>
    </row>
    <row r="36" spans="1:12" ht="22" x14ac:dyDescent="0.7">
      <c r="A36" s="44" t="s">
        <v>21</v>
      </c>
      <c r="I36" s="4"/>
      <c r="K36" s="4"/>
    </row>
    <row r="37" spans="1:12" x14ac:dyDescent="0.65">
      <c r="A37" s="39" t="s">
        <v>22</v>
      </c>
      <c r="G37" s="45">
        <v>8</v>
      </c>
      <c r="I37" s="4">
        <v>16915210.359999999</v>
      </c>
      <c r="K37" s="4">
        <v>13801002.790000001</v>
      </c>
      <c r="L37" s="46"/>
    </row>
    <row r="38" spans="1:12" x14ac:dyDescent="0.65">
      <c r="A38" s="39" t="s">
        <v>23</v>
      </c>
      <c r="G38" s="45"/>
      <c r="I38" s="4">
        <v>9924559.0199999996</v>
      </c>
      <c r="K38" s="4">
        <v>2880568.53</v>
      </c>
      <c r="L38" s="46"/>
    </row>
    <row r="39" spans="1:12" x14ac:dyDescent="0.65">
      <c r="A39" s="39" t="s">
        <v>24</v>
      </c>
      <c r="E39" s="45"/>
      <c r="F39" s="45"/>
      <c r="H39" s="45"/>
      <c r="I39" s="4">
        <v>1959328.86</v>
      </c>
      <c r="J39" s="45"/>
      <c r="K39" s="4">
        <v>4876345.3600000003</v>
      </c>
      <c r="L39" s="46"/>
    </row>
    <row r="40" spans="1:12" ht="22" x14ac:dyDescent="0.7">
      <c r="A40" s="44" t="s">
        <v>25</v>
      </c>
      <c r="I40" s="8">
        <f>SUM(I37:I39)</f>
        <v>28799098.239999998</v>
      </c>
      <c r="K40" s="8">
        <f>SUM(K37:K39)</f>
        <v>21557916.68</v>
      </c>
      <c r="L40" s="46"/>
    </row>
    <row r="41" spans="1:12" ht="22" x14ac:dyDescent="0.7">
      <c r="A41" s="44" t="s">
        <v>26</v>
      </c>
      <c r="B41" s="44"/>
      <c r="I41" s="11"/>
      <c r="K41" s="11"/>
      <c r="L41" s="46"/>
    </row>
    <row r="42" spans="1:12" ht="22" x14ac:dyDescent="0.7">
      <c r="A42" s="39" t="s">
        <v>27</v>
      </c>
      <c r="B42" s="44"/>
      <c r="G42" s="45"/>
      <c r="I42" s="12">
        <v>37891.99</v>
      </c>
      <c r="K42" s="12">
        <v>139091.34</v>
      </c>
      <c r="L42" s="46"/>
    </row>
    <row r="43" spans="1:12" x14ac:dyDescent="0.65">
      <c r="A43" s="39" t="s">
        <v>28</v>
      </c>
      <c r="G43" s="45"/>
      <c r="I43" s="12">
        <v>111205740.57000001</v>
      </c>
      <c r="K43" s="12">
        <v>111027276.88000001</v>
      </c>
      <c r="L43" s="46"/>
    </row>
    <row r="44" spans="1:12" x14ac:dyDescent="0.65">
      <c r="A44" s="39" t="s">
        <v>29</v>
      </c>
      <c r="G44" s="45"/>
      <c r="I44" s="12">
        <v>13779914.42</v>
      </c>
      <c r="K44" s="12">
        <v>12764704.15</v>
      </c>
      <c r="L44" s="46"/>
    </row>
    <row r="45" spans="1:12" s="44" customFormat="1" ht="22" x14ac:dyDescent="0.7">
      <c r="A45" s="44" t="s">
        <v>30</v>
      </c>
      <c r="G45" s="39"/>
      <c r="I45" s="8">
        <f>SUM(I42:I44)</f>
        <v>125023546.98</v>
      </c>
      <c r="K45" s="8">
        <f>SUM(K42:K44)</f>
        <v>123931072.37000002</v>
      </c>
      <c r="L45" s="46"/>
    </row>
    <row r="46" spans="1:12" ht="22" x14ac:dyDescent="0.7">
      <c r="A46" s="44" t="s">
        <v>31</v>
      </c>
      <c r="I46" s="8">
        <f>SUM(I40,I45)</f>
        <v>153822645.22</v>
      </c>
      <c r="K46" s="8">
        <f>SUM(K40,K45)</f>
        <v>145488989.05000001</v>
      </c>
      <c r="L46" s="46"/>
    </row>
    <row r="47" spans="1:12" ht="22" x14ac:dyDescent="0.7">
      <c r="A47" s="44" t="s">
        <v>32</v>
      </c>
      <c r="I47" s="4"/>
      <c r="K47" s="46"/>
      <c r="L47" s="46"/>
    </row>
    <row r="48" spans="1:12" x14ac:dyDescent="0.65">
      <c r="A48" s="39" t="s">
        <v>33</v>
      </c>
      <c r="E48" s="45"/>
      <c r="F48" s="45"/>
      <c r="G48" s="45"/>
      <c r="H48" s="45"/>
      <c r="I48" s="4"/>
      <c r="J48" s="45"/>
      <c r="K48" s="46"/>
      <c r="L48" s="46"/>
    </row>
    <row r="49" spans="1:21" x14ac:dyDescent="0.65">
      <c r="B49" s="39" t="s">
        <v>34</v>
      </c>
      <c r="E49" s="45"/>
      <c r="F49" s="45"/>
      <c r="G49" s="45"/>
      <c r="H49" s="45"/>
      <c r="I49" s="4"/>
      <c r="J49" s="45"/>
      <c r="K49" s="46"/>
      <c r="L49" s="46"/>
    </row>
    <row r="50" spans="1:21" x14ac:dyDescent="0.65">
      <c r="C50" s="39" t="s">
        <v>35</v>
      </c>
      <c r="E50" s="45"/>
      <c r="F50" s="45"/>
      <c r="H50" s="45"/>
      <c r="I50" s="13">
        <v>205000000</v>
      </c>
      <c r="J50" s="45"/>
      <c r="K50" s="13">
        <v>205000000</v>
      </c>
      <c r="L50" s="46"/>
    </row>
    <row r="51" spans="1:21" x14ac:dyDescent="0.65">
      <c r="B51" s="39" t="s">
        <v>36</v>
      </c>
      <c r="E51" s="45"/>
      <c r="F51" s="45"/>
      <c r="H51" s="45"/>
      <c r="I51" s="4"/>
      <c r="J51" s="45"/>
      <c r="K51" s="46"/>
      <c r="L51" s="46"/>
    </row>
    <row r="52" spans="1:21" x14ac:dyDescent="0.65">
      <c r="C52" s="39" t="s">
        <v>35</v>
      </c>
      <c r="E52" s="45"/>
      <c r="F52" s="45"/>
      <c r="H52" s="45"/>
      <c r="I52" s="12">
        <f>CE!H25</f>
        <v>205000000</v>
      </c>
      <c r="J52" s="45"/>
      <c r="K52" s="12">
        <f>CE!H19</f>
        <v>205000000</v>
      </c>
      <c r="L52" s="46"/>
    </row>
    <row r="53" spans="1:21" x14ac:dyDescent="0.65">
      <c r="A53" s="39" t="s">
        <v>37</v>
      </c>
      <c r="E53" s="45"/>
      <c r="F53" s="45"/>
      <c r="H53" s="45"/>
      <c r="I53" s="12">
        <f>CE!J25</f>
        <v>93200000</v>
      </c>
      <c r="J53" s="45"/>
      <c r="K53" s="12">
        <f>CE!J19</f>
        <v>93200000</v>
      </c>
      <c r="L53" s="46"/>
    </row>
    <row r="54" spans="1:21" x14ac:dyDescent="0.65">
      <c r="A54" s="39" t="s">
        <v>38</v>
      </c>
      <c r="E54" s="45"/>
      <c r="F54" s="45"/>
      <c r="H54" s="45"/>
      <c r="I54" s="4"/>
      <c r="J54" s="45"/>
      <c r="K54" s="46"/>
      <c r="L54" s="46"/>
    </row>
    <row r="55" spans="1:21" x14ac:dyDescent="0.65">
      <c r="B55" s="39" t="s">
        <v>39</v>
      </c>
      <c r="E55" s="45"/>
      <c r="F55" s="45"/>
      <c r="H55" s="45"/>
      <c r="I55" s="4"/>
      <c r="J55" s="45"/>
      <c r="K55" s="46"/>
      <c r="L55" s="46"/>
    </row>
    <row r="56" spans="1:21" x14ac:dyDescent="0.65">
      <c r="C56" s="39" t="s">
        <v>40</v>
      </c>
      <c r="E56" s="45"/>
      <c r="F56" s="45"/>
      <c r="G56" s="45"/>
      <c r="H56" s="45"/>
      <c r="I56" s="12">
        <f>CE!L25</f>
        <v>20500000</v>
      </c>
      <c r="J56" s="45"/>
      <c r="K56" s="12">
        <f>CE!L19</f>
        <v>20500000</v>
      </c>
      <c r="L56" s="46"/>
    </row>
    <row r="57" spans="1:21" x14ac:dyDescent="0.65">
      <c r="B57" s="39" t="s">
        <v>41</v>
      </c>
      <c r="E57" s="45"/>
      <c r="F57" s="45"/>
      <c r="H57" s="45"/>
      <c r="I57" s="12">
        <f>+CE!N17</f>
        <v>446528940.06</v>
      </c>
      <c r="J57" s="45"/>
      <c r="K57" s="12">
        <f>+CE!N11</f>
        <v>431203814.50999999</v>
      </c>
      <c r="L57" s="46"/>
      <c r="U57" s="46"/>
    </row>
    <row r="58" spans="1:21" x14ac:dyDescent="0.65">
      <c r="A58" s="39" t="s">
        <v>42</v>
      </c>
      <c r="E58" s="45"/>
      <c r="F58" s="45"/>
      <c r="H58" s="45"/>
      <c r="I58" s="4">
        <f>+CE!V17</f>
        <v>443052221.70999992</v>
      </c>
      <c r="J58" s="45"/>
      <c r="K58" s="4">
        <f>+CE!V11</f>
        <v>443078680.1099999</v>
      </c>
      <c r="L58" s="46"/>
    </row>
    <row r="59" spans="1:21" ht="22" x14ac:dyDescent="0.7">
      <c r="A59" s="44" t="s">
        <v>43</v>
      </c>
      <c r="I59" s="8">
        <f>SUM(I52:I58)</f>
        <v>1208281161.77</v>
      </c>
      <c r="K59" s="8">
        <f>SUM(K52:K58)</f>
        <v>1192982494.6199999</v>
      </c>
      <c r="L59" s="46"/>
    </row>
    <row r="60" spans="1:21" ht="22.5" thickBot="1" x14ac:dyDescent="0.75">
      <c r="A60" s="44" t="s">
        <v>44</v>
      </c>
      <c r="I60" s="9">
        <f>SUM(I46,I59)</f>
        <v>1362103806.99</v>
      </c>
      <c r="K60" s="9">
        <f>SUM(K46,K59)</f>
        <v>1338471483.6699998</v>
      </c>
      <c r="L60" s="46"/>
    </row>
    <row r="61" spans="1:21" ht="7.75" customHeight="1" thickTop="1" x14ac:dyDescent="0.7">
      <c r="A61" s="44"/>
      <c r="I61" s="10"/>
      <c r="L61" s="46"/>
    </row>
    <row r="62" spans="1:21" ht="22" x14ac:dyDescent="0.7">
      <c r="A62" s="44"/>
      <c r="I62" s="10"/>
      <c r="K62" s="69"/>
      <c r="L62" s="46"/>
    </row>
    <row r="63" spans="1:21" x14ac:dyDescent="0.65">
      <c r="I63" s="49">
        <f>+I60-I23</f>
        <v>0</v>
      </c>
      <c r="K63" s="49">
        <f>+K60-K23</f>
        <v>0</v>
      </c>
      <c r="M63" s="46"/>
      <c r="N63" s="46"/>
      <c r="O63" s="46"/>
      <c r="P63" s="46"/>
      <c r="Q63" s="46"/>
      <c r="R63" s="46"/>
      <c r="S63" s="46"/>
    </row>
    <row r="64" spans="1:21" x14ac:dyDescent="0.65">
      <c r="I64" s="4"/>
    </row>
    <row r="65" spans="9:9" x14ac:dyDescent="0.65">
      <c r="I65" s="48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&amp;R&amp;"Angsana New,Bold" &amp;P</oddHeader>
    <oddFooter>&amp;L&amp;12Notes to the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1"/>
  <sheetViews>
    <sheetView view="pageBreakPreview" zoomScale="90" zoomScaleNormal="100" zoomScaleSheetLayoutView="90" workbookViewId="0">
      <selection activeCell="A3" sqref="A3:O3"/>
    </sheetView>
  </sheetViews>
  <sheetFormatPr defaultColWidth="9.08984375" defaultRowHeight="21.5" x14ac:dyDescent="0.65"/>
  <cols>
    <col min="1" max="3" width="1.6328125" style="39" customWidth="1"/>
    <col min="4" max="4" width="38.6328125" style="39" customWidth="1"/>
    <col min="5" max="5" width="16.54296875" style="39" customWidth="1"/>
    <col min="6" max="6" width="11.54296875" style="39" customWidth="1"/>
    <col min="7" max="7" width="8.453125" style="56" customWidth="1"/>
    <col min="8" max="8" width="1.08984375" style="39" customWidth="1"/>
    <col min="9" max="9" width="17.54296875" style="4" customWidth="1"/>
    <col min="10" max="10" width="1.36328125" style="39" customWidth="1"/>
    <col min="11" max="11" width="17.54296875" style="4" customWidth="1"/>
    <col min="12" max="12" width="1.08984375" style="39" customWidth="1"/>
    <col min="13" max="13" width="17.54296875" style="4" customWidth="1"/>
    <col min="14" max="14" width="1.36328125" style="39" customWidth="1"/>
    <col min="15" max="15" width="17.54296875" style="4" customWidth="1"/>
    <col min="16" max="16" width="11.54296875" style="4" bestFit="1" customWidth="1"/>
    <col min="17" max="16384" width="9.08984375" style="39"/>
  </cols>
  <sheetData>
    <row r="1" spans="1:16" ht="22" x14ac:dyDescent="0.7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6" ht="22" x14ac:dyDescent="0.7">
      <c r="A2" s="81" t="s">
        <v>45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6" ht="22" x14ac:dyDescent="0.7">
      <c r="A3" s="81" t="s">
        <v>125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12"/>
    </row>
    <row r="4" spans="1:16" ht="22" x14ac:dyDescent="0.7">
      <c r="A4" s="38"/>
      <c r="B4" s="38"/>
      <c r="C4" s="38"/>
      <c r="D4" s="38"/>
      <c r="E4" s="38"/>
      <c r="F4" s="38"/>
      <c r="G4" s="75"/>
      <c r="H4" s="38"/>
      <c r="I4" s="38"/>
      <c r="J4" s="38"/>
      <c r="K4" s="70"/>
      <c r="L4" s="38"/>
      <c r="M4" s="38"/>
      <c r="N4" s="38"/>
      <c r="O4" s="70" t="s">
        <v>113</v>
      </c>
      <c r="P4" s="12"/>
    </row>
    <row r="5" spans="1:16" ht="22" x14ac:dyDescent="0.7">
      <c r="A5" s="79"/>
      <c r="B5" s="79"/>
      <c r="C5" s="79"/>
      <c r="D5" s="79"/>
      <c r="E5" s="79"/>
      <c r="F5" s="79"/>
      <c r="G5" s="80"/>
      <c r="H5" s="79"/>
      <c r="I5" s="82" t="s">
        <v>121</v>
      </c>
      <c r="J5" s="82"/>
      <c r="K5" s="82"/>
      <c r="L5" s="79"/>
      <c r="M5" s="82" t="s">
        <v>134</v>
      </c>
      <c r="N5" s="82"/>
      <c r="O5" s="82"/>
      <c r="P5" s="12"/>
    </row>
    <row r="6" spans="1:16" ht="23" x14ac:dyDescent="0.7">
      <c r="A6" s="76"/>
      <c r="B6" s="76"/>
      <c r="C6" s="76"/>
      <c r="D6" s="76"/>
      <c r="E6" s="76"/>
      <c r="F6" s="77"/>
      <c r="G6" s="50" t="s">
        <v>2</v>
      </c>
      <c r="H6" s="77"/>
      <c r="I6" s="78" t="s">
        <v>126</v>
      </c>
      <c r="J6" s="76"/>
      <c r="K6" s="78" t="s">
        <v>127</v>
      </c>
      <c r="L6" s="77"/>
      <c r="M6" s="78" t="str">
        <f>I6</f>
        <v>30 September 2024</v>
      </c>
      <c r="N6" s="76"/>
      <c r="O6" s="78" t="str">
        <f>K6</f>
        <v>30 September 2023</v>
      </c>
    </row>
    <row r="7" spans="1:16" ht="22" x14ac:dyDescent="0.7">
      <c r="G7" s="51"/>
      <c r="I7" s="34"/>
      <c r="K7" s="34"/>
      <c r="M7" s="34"/>
      <c r="O7" s="34"/>
    </row>
    <row r="8" spans="1:16" x14ac:dyDescent="0.65">
      <c r="A8" s="39" t="s">
        <v>46</v>
      </c>
      <c r="E8" s="45"/>
      <c r="F8" s="45"/>
      <c r="G8" s="22"/>
      <c r="H8" s="2"/>
      <c r="I8" s="4">
        <v>40062039.49000001</v>
      </c>
      <c r="J8" s="45"/>
      <c r="K8" s="4">
        <v>39908807.289999992</v>
      </c>
      <c r="L8" s="2"/>
      <c r="M8" s="4">
        <v>138213988.64000002</v>
      </c>
      <c r="N8" s="45"/>
      <c r="O8" s="4">
        <v>127092022.82999998</v>
      </c>
    </row>
    <row r="9" spans="1:16" x14ac:dyDescent="0.65">
      <c r="A9" s="39" t="s">
        <v>47</v>
      </c>
      <c r="E9" s="45"/>
      <c r="G9" s="23"/>
      <c r="H9" s="2"/>
      <c r="I9" s="35">
        <v>-16670299.67</v>
      </c>
      <c r="J9" s="45"/>
      <c r="K9" s="35">
        <v>-16351138.119999999</v>
      </c>
      <c r="L9" s="2"/>
      <c r="M9" s="35">
        <v>-49131722.549999997</v>
      </c>
      <c r="N9" s="45"/>
      <c r="O9" s="35">
        <v>-49973216.57</v>
      </c>
    </row>
    <row r="10" spans="1:16" s="44" customFormat="1" ht="22" x14ac:dyDescent="0.7">
      <c r="A10" s="44" t="s">
        <v>116</v>
      </c>
      <c r="E10" s="38"/>
      <c r="F10" s="38"/>
      <c r="G10" s="71"/>
      <c r="H10" s="1"/>
      <c r="I10" s="5">
        <f>SUM(I8:I9)</f>
        <v>23391739.820000008</v>
      </c>
      <c r="J10" s="38"/>
      <c r="K10" s="5">
        <f>SUM(K8:K9)</f>
        <v>23557669.169999994</v>
      </c>
      <c r="L10" s="1"/>
      <c r="M10" s="5">
        <f>SUM(M8:M9)</f>
        <v>89082266.090000018</v>
      </c>
      <c r="N10" s="38"/>
      <c r="O10" s="5">
        <f>SUM(O8:O9)</f>
        <v>77118806.25999999</v>
      </c>
      <c r="P10" s="5"/>
    </row>
    <row r="11" spans="1:16" x14ac:dyDescent="0.65">
      <c r="A11" s="39" t="s">
        <v>48</v>
      </c>
      <c r="E11" s="45"/>
      <c r="G11" s="23"/>
      <c r="H11" s="2"/>
      <c r="I11" s="4">
        <v>3519838.3067886066</v>
      </c>
      <c r="J11" s="45"/>
      <c r="K11" s="4">
        <v>2559931.5499999998</v>
      </c>
      <c r="L11" s="2"/>
      <c r="M11" s="4">
        <v>8963827.8499999996</v>
      </c>
      <c r="N11" s="45"/>
      <c r="O11" s="4">
        <v>6993169.7399999993</v>
      </c>
    </row>
    <row r="12" spans="1:16" x14ac:dyDescent="0.65">
      <c r="A12" s="39" t="s">
        <v>49</v>
      </c>
      <c r="E12" s="45"/>
      <c r="G12" s="23"/>
      <c r="H12" s="2"/>
      <c r="I12" s="4">
        <v>-420696.61</v>
      </c>
      <c r="J12" s="45"/>
      <c r="K12" s="4">
        <v>-421020.89</v>
      </c>
      <c r="L12" s="2"/>
      <c r="M12" s="4">
        <v>-1397534.94</v>
      </c>
      <c r="N12" s="45"/>
      <c r="O12" s="4">
        <v>-1296683.6100000001</v>
      </c>
    </row>
    <row r="13" spans="1:16" x14ac:dyDescent="0.65">
      <c r="A13" s="39" t="s">
        <v>50</v>
      </c>
      <c r="E13" s="45"/>
      <c r="G13" s="23"/>
      <c r="H13" s="2"/>
      <c r="I13" s="4">
        <v>-12726938.890000001</v>
      </c>
      <c r="J13" s="45"/>
      <c r="K13" s="4">
        <v>-9958546.7599999998</v>
      </c>
      <c r="L13" s="2"/>
      <c r="M13" s="4">
        <v>-37429324.780000001</v>
      </c>
      <c r="N13" s="45"/>
      <c r="O13" s="4">
        <v>-31360979.579999998</v>
      </c>
    </row>
    <row r="14" spans="1:16" s="44" customFormat="1" ht="22" x14ac:dyDescent="0.7">
      <c r="A14" s="44" t="s">
        <v>51</v>
      </c>
      <c r="E14" s="38"/>
      <c r="G14" s="24"/>
      <c r="H14" s="1"/>
      <c r="I14" s="72">
        <f>SUM(I10:I13)</f>
        <v>13763942.626788616</v>
      </c>
      <c r="J14" s="38"/>
      <c r="K14" s="72">
        <f>SUM(K10:K13)</f>
        <v>15738033.069999995</v>
      </c>
      <c r="L14" s="1"/>
      <c r="M14" s="72">
        <f>SUM(M10:M13)</f>
        <v>59219234.220000014</v>
      </c>
      <c r="N14" s="38"/>
      <c r="O14" s="72">
        <f>SUM(O10:O13)</f>
        <v>51454312.809999987</v>
      </c>
      <c r="P14" s="5"/>
    </row>
    <row r="15" spans="1:16" x14ac:dyDescent="0.65">
      <c r="A15" s="39" t="s">
        <v>52</v>
      </c>
      <c r="E15" s="45"/>
      <c r="F15" s="45"/>
      <c r="G15" s="22">
        <v>10.1</v>
      </c>
      <c r="H15" s="2"/>
      <c r="I15" s="73">
        <v>-2578657.16</v>
      </c>
      <c r="J15" s="45"/>
      <c r="K15" s="73">
        <v>-3087621.54</v>
      </c>
      <c r="L15" s="2"/>
      <c r="M15" s="73">
        <v>-11710678.67</v>
      </c>
      <c r="N15" s="45"/>
      <c r="O15" s="73">
        <v>-10169894.25</v>
      </c>
    </row>
    <row r="16" spans="1:16" ht="22" x14ac:dyDescent="0.7">
      <c r="A16" s="44" t="s">
        <v>106</v>
      </c>
      <c r="G16" s="24"/>
      <c r="H16" s="1"/>
      <c r="I16" s="8">
        <f>SUM(I14:I15)</f>
        <v>11185285.466788616</v>
      </c>
      <c r="K16" s="8">
        <f>SUM(K14:K15)</f>
        <v>12650411.529999994</v>
      </c>
      <c r="L16" s="1"/>
      <c r="M16" s="8">
        <f>SUM(M14:M15)</f>
        <v>47508555.550000012</v>
      </c>
      <c r="O16" s="8">
        <f>SUM(O14:O15)</f>
        <v>41284418.559999987</v>
      </c>
    </row>
    <row r="17" spans="1:16" ht="22" x14ac:dyDescent="0.7">
      <c r="A17" s="44" t="s">
        <v>53</v>
      </c>
      <c r="G17" s="24"/>
      <c r="H17" s="1"/>
      <c r="I17" s="10"/>
      <c r="K17" s="10"/>
      <c r="L17" s="1"/>
      <c r="M17" s="10"/>
      <c r="O17" s="10"/>
      <c r="P17" s="6"/>
    </row>
    <row r="18" spans="1:16" ht="22" x14ac:dyDescent="0.7">
      <c r="A18" s="44"/>
      <c r="B18" s="44" t="s">
        <v>54</v>
      </c>
      <c r="G18" s="25"/>
      <c r="H18" s="1"/>
      <c r="I18" s="10"/>
      <c r="K18" s="10"/>
      <c r="L18" s="1"/>
      <c r="M18" s="10"/>
      <c r="O18" s="10"/>
    </row>
    <row r="19" spans="1:16" ht="22" x14ac:dyDescent="0.7">
      <c r="A19" s="44"/>
      <c r="B19" s="44"/>
      <c r="C19" s="44" t="s">
        <v>55</v>
      </c>
      <c r="G19" s="25"/>
      <c r="H19" s="1"/>
      <c r="I19" s="10"/>
      <c r="K19" s="10"/>
      <c r="L19" s="1"/>
      <c r="M19" s="10"/>
      <c r="O19" s="10"/>
    </row>
    <row r="20" spans="1:16" x14ac:dyDescent="0.65">
      <c r="B20" s="39" t="s">
        <v>56</v>
      </c>
      <c r="F20" s="45"/>
      <c r="G20" s="26"/>
      <c r="H20" s="2"/>
      <c r="I20" s="12"/>
      <c r="K20" s="12"/>
      <c r="L20" s="2"/>
      <c r="M20" s="12"/>
      <c r="O20" s="12"/>
    </row>
    <row r="21" spans="1:16" x14ac:dyDescent="0.65">
      <c r="C21" s="39" t="s">
        <v>57</v>
      </c>
      <c r="F21" s="45"/>
      <c r="G21" s="22">
        <v>10.199999999999999</v>
      </c>
      <c r="H21" s="2"/>
      <c r="I21" s="12">
        <v>-11044.800000000001</v>
      </c>
      <c r="K21" s="12">
        <v>-22586.399999999994</v>
      </c>
      <c r="L21" s="2"/>
      <c r="M21" s="12">
        <v>-26458.400000000001</v>
      </c>
      <c r="O21" s="12">
        <v>-112354.4</v>
      </c>
    </row>
    <row r="22" spans="1:16" ht="23" x14ac:dyDescent="0.7">
      <c r="A22" s="52"/>
      <c r="B22" s="52"/>
      <c r="C22" s="36" t="s">
        <v>119</v>
      </c>
      <c r="D22" s="52"/>
      <c r="G22" s="25"/>
      <c r="I22" s="11"/>
      <c r="K22" s="11"/>
      <c r="M22" s="11"/>
      <c r="O22" s="11"/>
    </row>
    <row r="23" spans="1:16" ht="23" x14ac:dyDescent="0.7">
      <c r="A23" s="52"/>
      <c r="B23" s="52"/>
      <c r="C23" s="52"/>
      <c r="D23" s="52" t="s">
        <v>58</v>
      </c>
      <c r="G23" s="25"/>
      <c r="I23" s="20">
        <f>SUM(I20:I21)</f>
        <v>-11044.800000000001</v>
      </c>
      <c r="K23" s="20">
        <f>SUM(K20:K21)</f>
        <v>-22586.399999999994</v>
      </c>
      <c r="M23" s="20">
        <f>SUM(M20:M21)</f>
        <v>-26458.400000000001</v>
      </c>
      <c r="O23" s="20">
        <f>SUM(O20:O21)</f>
        <v>-112354.4</v>
      </c>
    </row>
    <row r="24" spans="1:16" s="44" customFormat="1" ht="23" x14ac:dyDescent="0.7">
      <c r="A24" s="53"/>
      <c r="B24" s="53" t="s">
        <v>107</v>
      </c>
      <c r="C24" s="52"/>
      <c r="D24" s="52"/>
      <c r="F24" s="39"/>
      <c r="G24" s="25"/>
      <c r="I24" s="8">
        <f>SUM(I23)</f>
        <v>-11044.800000000001</v>
      </c>
      <c r="K24" s="8">
        <f>SUM(K23)</f>
        <v>-22586.399999999994</v>
      </c>
      <c r="M24" s="8">
        <f>SUM(M23)</f>
        <v>-26458.400000000001</v>
      </c>
      <c r="O24" s="8">
        <f>SUM(O23)</f>
        <v>-112354.4</v>
      </c>
      <c r="P24" s="5"/>
    </row>
    <row r="25" spans="1:16" ht="23.5" thickBot="1" x14ac:dyDescent="0.75">
      <c r="A25" s="53" t="s">
        <v>108</v>
      </c>
      <c r="B25" s="54"/>
      <c r="C25" s="55"/>
      <c r="D25" s="55"/>
      <c r="G25" s="25"/>
      <c r="I25" s="9">
        <f>SUM(I16,I24)</f>
        <v>11174240.666788615</v>
      </c>
      <c r="K25" s="9">
        <f>SUM(K16,K24)</f>
        <v>12627825.129999993</v>
      </c>
      <c r="M25" s="9">
        <f>SUM(M16,M24)</f>
        <v>47482097.150000013</v>
      </c>
      <c r="O25" s="9">
        <f>SUM(O16,O24)</f>
        <v>41172064.159999989</v>
      </c>
    </row>
    <row r="26" spans="1:16" ht="22" thickTop="1" x14ac:dyDescent="0.65"/>
    <row r="27" spans="1:16" x14ac:dyDescent="0.65">
      <c r="A27" s="39" t="s">
        <v>120</v>
      </c>
      <c r="E27" s="45"/>
      <c r="G27" s="26"/>
      <c r="H27" s="3"/>
      <c r="I27" s="12">
        <f>I16/20500000</f>
        <v>0.54562368130676175</v>
      </c>
      <c r="J27" s="45"/>
      <c r="K27" s="12">
        <f>+K16/20500000</f>
        <v>0.6170932453658533</v>
      </c>
      <c r="L27" s="3"/>
      <c r="M27" s="12">
        <f>M16/20500000</f>
        <v>2.3174905146341471</v>
      </c>
      <c r="N27" s="45"/>
      <c r="O27" s="12">
        <f>+O16/20500000</f>
        <v>2.0138740760975602</v>
      </c>
    </row>
    <row r="29" spans="1:16" ht="22" x14ac:dyDescent="0.7">
      <c r="O29" s="69" t="s">
        <v>114</v>
      </c>
    </row>
    <row r="41" spans="11:15" ht="22" x14ac:dyDescent="0.7">
      <c r="K41" s="69"/>
      <c r="O41" s="39"/>
    </row>
  </sheetData>
  <mergeCells count="5">
    <mergeCell ref="A1:O1"/>
    <mergeCell ref="A2:O2"/>
    <mergeCell ref="A3:O3"/>
    <mergeCell ref="I5:K5"/>
    <mergeCell ref="M5:O5"/>
  </mergeCells>
  <pageMargins left="0.62992125984252001" right="0.35433070866141703" top="0.98425196850393704" bottom="0.511811023622047" header="0.511811023622047" footer="0.35433070866141703"/>
  <pageSetup paperSize="9" scale="63" firstPageNumber="4" fitToHeight="0" orientation="portrait" useFirstPageNumber="1" r:id="rId1"/>
  <headerFooter alignWithMargins="0">
    <oddHeader>&amp;R&amp;"Angsana New,Bold"&amp;P</oddHeader>
    <oddFooter>&amp;L&amp;12Notes to the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5"/>
  <sheetViews>
    <sheetView view="pageBreakPreview" zoomScale="60" zoomScaleNormal="100" workbookViewId="0">
      <selection activeCell="H11" sqref="H11"/>
    </sheetView>
  </sheetViews>
  <sheetFormatPr defaultColWidth="9.08984375" defaultRowHeight="20" x14ac:dyDescent="0.6"/>
  <cols>
    <col min="1" max="3" width="1.6328125" style="58" customWidth="1"/>
    <col min="4" max="4" width="29.1796875" style="58" customWidth="1"/>
    <col min="5" max="5" width="1.90625" style="58" customWidth="1"/>
    <col min="6" max="6" width="10.6328125" style="58" customWidth="1"/>
    <col min="7" max="7" width="1.6328125" style="58" customWidth="1"/>
    <col min="8" max="8" width="17.81640625" style="15" bestFit="1" customWidth="1"/>
    <col min="9" max="9" width="1.6328125" style="15" customWidth="1"/>
    <col min="10" max="10" width="18.1796875" style="15" bestFit="1" customWidth="1"/>
    <col min="11" max="11" width="1.6328125" style="15" customWidth="1"/>
    <col min="12" max="12" width="14.54296875" style="15" customWidth="1"/>
    <col min="13" max="13" width="1.6328125" style="15" customWidth="1"/>
    <col min="14" max="14" width="16.1796875" style="15" customWidth="1"/>
    <col min="15" max="15" width="1.6328125" style="15" customWidth="1"/>
    <col min="16" max="16" width="17.1796875" style="15" customWidth="1"/>
    <col min="17" max="17" width="1.6328125" style="15" customWidth="1"/>
    <col min="18" max="18" width="15.81640625" style="15" customWidth="1"/>
    <col min="19" max="19" width="1.6328125" style="15" customWidth="1"/>
    <col min="20" max="20" width="15.90625" style="15" customWidth="1"/>
    <col min="21" max="21" width="1.6328125" style="15" customWidth="1"/>
    <col min="22" max="22" width="18.08984375" style="15" bestFit="1" customWidth="1"/>
    <col min="23" max="23" width="1.6328125" style="15" customWidth="1"/>
    <col min="24" max="24" width="16.08984375" style="15" customWidth="1"/>
    <col min="25" max="16384" width="9.08984375" style="58"/>
  </cols>
  <sheetData>
    <row r="1" spans="1:26" ht="20.5" x14ac:dyDescent="0.6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6" ht="20.5" x14ac:dyDescent="0.65">
      <c r="A2" s="84" t="s">
        <v>76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6" ht="20.5" x14ac:dyDescent="0.65">
      <c r="A3" s="84" t="s">
        <v>130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26" ht="22" x14ac:dyDescent="0.7">
      <c r="A4" s="57"/>
      <c r="B4" s="57"/>
      <c r="C4" s="57"/>
      <c r="D4" s="57"/>
      <c r="E4" s="57"/>
      <c r="F4" s="57"/>
      <c r="G4" s="57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70" t="s">
        <v>113</v>
      </c>
    </row>
    <row r="5" spans="1:26" ht="23" x14ac:dyDescent="0.7">
      <c r="A5" s="59"/>
      <c r="B5" s="59"/>
      <c r="C5" s="59"/>
      <c r="D5" s="59"/>
      <c r="E5" s="59"/>
      <c r="F5" s="59"/>
      <c r="G5" s="59"/>
      <c r="H5" s="60" t="s">
        <v>60</v>
      </c>
      <c r="I5" s="30"/>
      <c r="J5" s="60" t="s">
        <v>61</v>
      </c>
      <c r="K5" s="30"/>
      <c r="L5" s="85" t="s">
        <v>38</v>
      </c>
      <c r="M5" s="85"/>
      <c r="N5" s="85"/>
      <c r="O5" s="30"/>
      <c r="P5" s="85" t="s">
        <v>42</v>
      </c>
      <c r="Q5" s="85"/>
      <c r="R5" s="85"/>
      <c r="S5" s="85"/>
      <c r="T5" s="85"/>
      <c r="U5" s="85"/>
      <c r="V5" s="85"/>
      <c r="W5" s="30"/>
      <c r="X5" s="60" t="s">
        <v>74</v>
      </c>
    </row>
    <row r="6" spans="1:26" ht="23" x14ac:dyDescent="0.7">
      <c r="H6" s="61" t="s">
        <v>33</v>
      </c>
      <c r="I6" s="16"/>
      <c r="J6" s="61" t="s">
        <v>62</v>
      </c>
      <c r="K6" s="16"/>
      <c r="L6" s="62" t="s">
        <v>39</v>
      </c>
      <c r="M6" s="55"/>
      <c r="N6" s="61" t="s">
        <v>41</v>
      </c>
      <c r="O6" s="16"/>
      <c r="P6" s="83" t="s">
        <v>53</v>
      </c>
      <c r="Q6" s="83"/>
      <c r="R6" s="83"/>
      <c r="S6" s="83"/>
      <c r="T6" s="83"/>
      <c r="U6" s="16"/>
      <c r="V6" s="61" t="s">
        <v>74</v>
      </c>
      <c r="W6" s="16"/>
      <c r="X6" s="61" t="s">
        <v>75</v>
      </c>
    </row>
    <row r="7" spans="1:26" ht="23" x14ac:dyDescent="0.7">
      <c r="H7" s="29"/>
      <c r="I7" s="16"/>
      <c r="J7" s="29"/>
      <c r="K7" s="16"/>
      <c r="L7" s="61" t="s">
        <v>40</v>
      </c>
      <c r="M7" s="55"/>
      <c r="N7" s="61"/>
      <c r="O7" s="16"/>
      <c r="P7" s="61" t="s">
        <v>63</v>
      </c>
      <c r="Q7" s="16"/>
      <c r="R7" s="61" t="s">
        <v>63</v>
      </c>
      <c r="S7" s="55"/>
      <c r="T7" s="61" t="s">
        <v>66</v>
      </c>
      <c r="U7" s="55"/>
      <c r="V7" s="61" t="s">
        <v>67</v>
      </c>
      <c r="W7" s="16"/>
      <c r="X7" s="61" t="s">
        <v>73</v>
      </c>
    </row>
    <row r="8" spans="1:26" ht="23" x14ac:dyDescent="0.7">
      <c r="H8" s="29"/>
      <c r="I8" s="16"/>
      <c r="J8" s="29"/>
      <c r="K8" s="16"/>
      <c r="L8" s="29"/>
      <c r="M8" s="16"/>
      <c r="N8" s="29"/>
      <c r="O8" s="16"/>
      <c r="P8" s="61" t="s">
        <v>64</v>
      </c>
      <c r="Q8" s="16"/>
      <c r="R8" s="61" t="s">
        <v>68</v>
      </c>
      <c r="S8" s="55"/>
      <c r="T8" s="61" t="s">
        <v>69</v>
      </c>
      <c r="U8" s="55"/>
      <c r="V8" s="61" t="s">
        <v>70</v>
      </c>
      <c r="W8" s="16"/>
      <c r="X8" s="29"/>
    </row>
    <row r="9" spans="1:26" ht="23" x14ac:dyDescent="0.7">
      <c r="A9" s="63"/>
      <c r="B9" s="63"/>
      <c r="C9" s="63"/>
      <c r="D9" s="63"/>
      <c r="E9" s="63"/>
      <c r="F9" s="64" t="s">
        <v>2</v>
      </c>
      <c r="G9" s="63"/>
      <c r="H9" s="31"/>
      <c r="I9" s="31"/>
      <c r="J9" s="31"/>
      <c r="K9" s="31"/>
      <c r="L9" s="31"/>
      <c r="M9" s="31"/>
      <c r="N9" s="31"/>
      <c r="O9" s="31"/>
      <c r="P9" s="50" t="s">
        <v>65</v>
      </c>
      <c r="Q9" s="31"/>
      <c r="R9" s="50" t="s">
        <v>71</v>
      </c>
      <c r="S9" s="50"/>
      <c r="T9" s="50" t="s">
        <v>72</v>
      </c>
      <c r="U9" s="50"/>
      <c r="V9" s="50" t="s">
        <v>73</v>
      </c>
      <c r="W9" s="31"/>
      <c r="X9" s="31"/>
    </row>
    <row r="10" spans="1:26" ht="23" x14ac:dyDescent="0.7">
      <c r="H10" s="61"/>
      <c r="J10" s="61"/>
      <c r="L10" s="61"/>
      <c r="N10" s="61"/>
      <c r="P10" s="61"/>
      <c r="R10" s="61"/>
      <c r="T10" s="61"/>
      <c r="V10" s="61"/>
      <c r="X10" s="61"/>
    </row>
    <row r="11" spans="1:26" ht="20.5" x14ac:dyDescent="0.65">
      <c r="A11" s="65" t="s">
        <v>110</v>
      </c>
      <c r="H11" s="14">
        <v>205000000</v>
      </c>
      <c r="J11" s="14">
        <v>93200000</v>
      </c>
      <c r="L11" s="14">
        <v>20500000</v>
      </c>
      <c r="N11" s="14">
        <v>431203814.50999999</v>
      </c>
      <c r="P11" s="14">
        <v>-25780.800000000003</v>
      </c>
      <c r="R11" s="14">
        <v>443104460.90999991</v>
      </c>
      <c r="T11" s="14">
        <f>SUM(P11,R11)</f>
        <v>443078680.1099999</v>
      </c>
      <c r="V11" s="14">
        <f>SUM(T11)</f>
        <v>443078680.1099999</v>
      </c>
      <c r="X11" s="14">
        <f>SUM(H11,J11,L11,N11,V11)</f>
        <v>1192982494.6199999</v>
      </c>
    </row>
    <row r="12" spans="1:26" x14ac:dyDescent="0.6">
      <c r="A12" s="58" t="s">
        <v>102</v>
      </c>
      <c r="H12" s="16"/>
      <c r="J12" s="16"/>
      <c r="L12" s="16"/>
      <c r="N12" s="16"/>
      <c r="P12" s="16"/>
      <c r="R12" s="16"/>
      <c r="T12" s="16"/>
      <c r="V12" s="16"/>
      <c r="X12" s="16"/>
    </row>
    <row r="13" spans="1:26" ht="23" x14ac:dyDescent="0.7">
      <c r="A13" s="58" t="s">
        <v>111</v>
      </c>
      <c r="B13" s="55"/>
      <c r="H13" s="15">
        <v>0</v>
      </c>
      <c r="J13" s="15">
        <v>0</v>
      </c>
      <c r="L13" s="15">
        <v>0</v>
      </c>
      <c r="N13" s="15">
        <f>+PL!M16</f>
        <v>47508555.550000012</v>
      </c>
      <c r="P13" s="15">
        <v>0</v>
      </c>
      <c r="R13" s="15">
        <v>0</v>
      </c>
      <c r="T13" s="15">
        <f>SUM(P13,R13)</f>
        <v>0</v>
      </c>
      <c r="V13" s="15">
        <f>SUM(T13)</f>
        <v>0</v>
      </c>
      <c r="X13" s="15">
        <f>SUM(H13,J13,L13,N13,V13)</f>
        <v>47508555.550000012</v>
      </c>
    </row>
    <row r="14" spans="1:26" ht="23" x14ac:dyDescent="0.7">
      <c r="A14" s="58" t="s">
        <v>112</v>
      </c>
      <c r="B14" s="55"/>
      <c r="H14" s="15">
        <v>0</v>
      </c>
      <c r="J14" s="15">
        <v>0</v>
      </c>
      <c r="L14" s="15">
        <v>0</v>
      </c>
      <c r="N14" s="15">
        <v>0</v>
      </c>
      <c r="P14" s="15">
        <f>+PL!M23</f>
        <v>-26458.400000000001</v>
      </c>
      <c r="R14" s="15">
        <v>0</v>
      </c>
      <c r="T14" s="15">
        <f>SUM(P14,R14)</f>
        <v>-26458.400000000001</v>
      </c>
      <c r="V14" s="15">
        <f>SUM(T14)</f>
        <v>-26458.400000000001</v>
      </c>
      <c r="X14" s="15">
        <f>SUM(H14,J14,L14,N14,V14)</f>
        <v>-26458.400000000001</v>
      </c>
    </row>
    <row r="15" spans="1:26" ht="23" x14ac:dyDescent="0.7">
      <c r="A15" s="58" t="s">
        <v>122</v>
      </c>
      <c r="B15" s="55"/>
      <c r="F15" s="66">
        <v>9.1</v>
      </c>
      <c r="H15" s="15">
        <v>0</v>
      </c>
      <c r="J15" s="15">
        <v>0</v>
      </c>
      <c r="L15" s="15">
        <v>0</v>
      </c>
      <c r="N15" s="15">
        <v>-32183430</v>
      </c>
      <c r="P15" s="15">
        <v>0</v>
      </c>
      <c r="R15" s="15">
        <v>0</v>
      </c>
      <c r="T15" s="15">
        <f>SUM(P15,R15)</f>
        <v>0</v>
      </c>
      <c r="V15" s="15">
        <f>SUM(T15)</f>
        <v>0</v>
      </c>
      <c r="X15" s="15">
        <f>SUM(H15,J15,L15,N15,V15)</f>
        <v>-32183430</v>
      </c>
    </row>
    <row r="16" spans="1:26" x14ac:dyDescent="0.6">
      <c r="B16" s="58" t="s">
        <v>103</v>
      </c>
      <c r="H16" s="37">
        <f>SUM(H12:H15)</f>
        <v>0</v>
      </c>
      <c r="J16" s="37">
        <f>SUM(J12:J15)</f>
        <v>0</v>
      </c>
      <c r="L16" s="37">
        <f>SUM(L12:L15)</f>
        <v>0</v>
      </c>
      <c r="N16" s="37">
        <f>SUM(N12:N15)</f>
        <v>15325125.550000012</v>
      </c>
      <c r="P16" s="37">
        <f>SUM(P12:P15)</f>
        <v>-26458.400000000001</v>
      </c>
      <c r="R16" s="37">
        <f>SUM(R12:R15)</f>
        <v>0</v>
      </c>
      <c r="T16" s="37">
        <f>SUM(T12:T15)</f>
        <v>-26458.400000000001</v>
      </c>
      <c r="V16" s="37">
        <f>SUM(V12:V15)</f>
        <v>-26458.400000000001</v>
      </c>
      <c r="X16" s="37">
        <f>SUM(X12:X15)</f>
        <v>15298667.150000013</v>
      </c>
      <c r="Y16" s="15"/>
      <c r="Z16" s="15"/>
    </row>
    <row r="17" spans="1:26" ht="21" thickBot="1" x14ac:dyDescent="0.7">
      <c r="A17" s="65" t="s">
        <v>128</v>
      </c>
      <c r="H17" s="27">
        <f>+H11+H16</f>
        <v>205000000</v>
      </c>
      <c r="J17" s="27">
        <f>+J11+J16</f>
        <v>93200000</v>
      </c>
      <c r="L17" s="27">
        <f>+L11+L16</f>
        <v>20500000</v>
      </c>
      <c r="N17" s="27">
        <f>+N11+N16</f>
        <v>446528940.06</v>
      </c>
      <c r="P17" s="27">
        <f>+P11+P16</f>
        <v>-52239.200000000004</v>
      </c>
      <c r="R17" s="27">
        <f>+R11+R16</f>
        <v>443104460.90999991</v>
      </c>
      <c r="T17" s="27">
        <f>+T11+T16</f>
        <v>443052221.70999992</v>
      </c>
      <c r="V17" s="27">
        <f>+V11+V16</f>
        <v>443052221.70999992</v>
      </c>
      <c r="X17" s="27">
        <f>+X11+X16</f>
        <v>1208281161.77</v>
      </c>
      <c r="Y17" s="15"/>
      <c r="Z17" s="15"/>
    </row>
    <row r="18" spans="1:26" ht="21" thickTop="1" x14ac:dyDescent="0.65">
      <c r="A18" s="65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15"/>
      <c r="Z18" s="15"/>
    </row>
    <row r="19" spans="1:26" ht="20.5" x14ac:dyDescent="0.65">
      <c r="A19" s="65" t="s">
        <v>109</v>
      </c>
      <c r="H19" s="14">
        <v>205000000</v>
      </c>
      <c r="J19" s="14">
        <v>93200000</v>
      </c>
      <c r="L19" s="14">
        <v>20500000</v>
      </c>
      <c r="N19" s="14">
        <v>402563903.81999999</v>
      </c>
      <c r="P19" s="14">
        <v>97600</v>
      </c>
      <c r="R19" s="14">
        <v>501227870.44999999</v>
      </c>
      <c r="S19" s="16"/>
      <c r="T19" s="14">
        <f>SUM(P19,R19)</f>
        <v>501325470.44999999</v>
      </c>
      <c r="V19" s="14">
        <f>SUM(T19)</f>
        <v>501325470.44999999</v>
      </c>
      <c r="X19" s="14">
        <f>SUM(H19,J19,L19,N19,V19)</f>
        <v>1222589374.27</v>
      </c>
      <c r="Y19" s="15"/>
      <c r="Z19" s="15"/>
    </row>
    <row r="20" spans="1:26" x14ac:dyDescent="0.6">
      <c r="A20" s="58" t="s">
        <v>102</v>
      </c>
      <c r="H20" s="16"/>
      <c r="J20" s="16"/>
      <c r="L20" s="16"/>
      <c r="N20" s="16"/>
      <c r="P20" s="16"/>
      <c r="R20" s="16"/>
      <c r="T20" s="16"/>
      <c r="V20" s="16"/>
      <c r="X20" s="16"/>
    </row>
    <row r="21" spans="1:26" ht="23" x14ac:dyDescent="0.7">
      <c r="A21" s="58" t="s">
        <v>111</v>
      </c>
      <c r="B21" s="55"/>
      <c r="H21" s="15">
        <v>0</v>
      </c>
      <c r="J21" s="15">
        <v>0</v>
      </c>
      <c r="L21" s="15">
        <v>0</v>
      </c>
      <c r="N21" s="15">
        <f>+PL!O16</f>
        <v>41284418.559999987</v>
      </c>
      <c r="P21" s="15">
        <v>0</v>
      </c>
      <c r="R21" s="15">
        <v>0</v>
      </c>
      <c r="T21" s="15">
        <f>SUM(P21,R21)</f>
        <v>0</v>
      </c>
      <c r="V21" s="15">
        <f>SUM(T21)</f>
        <v>0</v>
      </c>
      <c r="X21" s="15">
        <f>SUM(H21,J21,L21,N21,V21)</f>
        <v>41284418.559999987</v>
      </c>
    </row>
    <row r="22" spans="1:26" ht="23" x14ac:dyDescent="0.7">
      <c r="A22" s="58" t="s">
        <v>112</v>
      </c>
      <c r="B22" s="55"/>
      <c r="F22" s="66"/>
      <c r="H22" s="15">
        <v>0</v>
      </c>
      <c r="J22" s="15">
        <v>0</v>
      </c>
      <c r="L22" s="15">
        <v>0</v>
      </c>
      <c r="N22" s="15">
        <v>0</v>
      </c>
      <c r="P22" s="15">
        <f>+PL!O23</f>
        <v>-112354.4</v>
      </c>
      <c r="R22" s="15">
        <v>0</v>
      </c>
      <c r="T22" s="15">
        <f>SUM(P22,R22)</f>
        <v>-112354.4</v>
      </c>
      <c r="V22" s="15">
        <f>SUM(T22)</f>
        <v>-112354.4</v>
      </c>
      <c r="X22" s="15">
        <f>SUM(H22,J22,L22,N22,V22)</f>
        <v>-112354.4</v>
      </c>
    </row>
    <row r="23" spans="1:26" ht="23" x14ac:dyDescent="0.7">
      <c r="A23" s="58" t="s">
        <v>122</v>
      </c>
      <c r="B23" s="55"/>
      <c r="F23" s="66">
        <v>9.1999999999999993</v>
      </c>
      <c r="H23" s="15">
        <v>0</v>
      </c>
      <c r="J23" s="15">
        <v>0</v>
      </c>
      <c r="L23" s="15">
        <v>0</v>
      </c>
      <c r="N23" s="15">
        <v>-22754889</v>
      </c>
      <c r="P23" s="15">
        <v>0</v>
      </c>
      <c r="R23" s="15">
        <v>0</v>
      </c>
      <c r="T23" s="15">
        <f>SUM(P23,R23)</f>
        <v>0</v>
      </c>
      <c r="V23" s="15">
        <f>SUM(T23)</f>
        <v>0</v>
      </c>
      <c r="X23" s="15">
        <f>SUM(H23,J23,L23,N23,V23)</f>
        <v>-22754889</v>
      </c>
    </row>
    <row r="24" spans="1:26" x14ac:dyDescent="0.6">
      <c r="B24" s="58" t="s">
        <v>103</v>
      </c>
      <c r="H24" s="37">
        <f>SUM(H21:H23)</f>
        <v>0</v>
      </c>
      <c r="J24" s="37">
        <f>SUM(J21:J23)</f>
        <v>0</v>
      </c>
      <c r="L24" s="37">
        <f>SUM(L21:L23)</f>
        <v>0</v>
      </c>
      <c r="N24" s="37">
        <f>SUM(N21:N23)</f>
        <v>18529529.559999987</v>
      </c>
      <c r="P24" s="37">
        <f>SUM(P21:P23)</f>
        <v>-112354.4</v>
      </c>
      <c r="R24" s="37">
        <f>SUM(R21:R23)</f>
        <v>0</v>
      </c>
      <c r="T24" s="37">
        <f>SUM(T21:T23)</f>
        <v>-112354.4</v>
      </c>
      <c r="V24" s="37">
        <f>SUM(V21:V23)</f>
        <v>-112354.4</v>
      </c>
      <c r="X24" s="37">
        <f>SUM(X21:X23)</f>
        <v>18417175.159999989</v>
      </c>
    </row>
    <row r="25" spans="1:26" s="15" customFormat="1" ht="21" thickBot="1" x14ac:dyDescent="0.7">
      <c r="A25" s="65" t="s">
        <v>129</v>
      </c>
      <c r="H25" s="27">
        <f>SUM(H19,H24)</f>
        <v>205000000</v>
      </c>
      <c r="J25" s="27">
        <f>SUM(J19,J24)</f>
        <v>93200000</v>
      </c>
      <c r="L25" s="27">
        <f>SUM(L19,L24)</f>
        <v>20500000</v>
      </c>
      <c r="N25" s="27">
        <f>SUM(N19,N24)</f>
        <v>421093433.38</v>
      </c>
      <c r="P25" s="27">
        <f>SUM(P19,P24)</f>
        <v>-14754.399999999994</v>
      </c>
      <c r="R25" s="27">
        <f>SUM(R19,R24)</f>
        <v>501227870.44999999</v>
      </c>
      <c r="T25" s="27">
        <f>SUM(T19,T24)</f>
        <v>501213116.05000001</v>
      </c>
      <c r="V25" s="27">
        <f>SUM(V19,V24)</f>
        <v>501213116.05000001</v>
      </c>
      <c r="X25" s="27">
        <f>SUM(X19,X24)</f>
        <v>1241006549.4300001</v>
      </c>
      <c r="Y25" s="58"/>
    </row>
    <row r="26" spans="1:26" s="15" customFormat="1" ht="21" thickTop="1" x14ac:dyDescent="0.65">
      <c r="A26" s="65"/>
      <c r="H26" s="28"/>
      <c r="J26" s="28"/>
      <c r="L26" s="28"/>
      <c r="N26" s="28"/>
      <c r="P26" s="28"/>
      <c r="R26" s="28"/>
      <c r="T26" s="28"/>
      <c r="V26" s="28"/>
      <c r="X26" s="28"/>
      <c r="Y26" s="58"/>
    </row>
    <row r="31" spans="1:26" ht="22" x14ac:dyDescent="0.7">
      <c r="X31" s="69" t="s">
        <v>114</v>
      </c>
    </row>
    <row r="33" spans="1:24" ht="20.5" x14ac:dyDescent="0.65">
      <c r="H33" s="32"/>
      <c r="J33" s="32"/>
      <c r="L33" s="32"/>
      <c r="N33" s="32"/>
      <c r="P33" s="32"/>
      <c r="R33" s="32"/>
      <c r="T33" s="32"/>
      <c r="V33" s="32"/>
      <c r="X33" s="32"/>
    </row>
    <row r="38" spans="1:24" s="65" customFormat="1" ht="20.5" x14ac:dyDescent="0.65"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s="65" customFormat="1" ht="20.5" x14ac:dyDescent="0.65"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 s="65" customFormat="1" ht="20.5" x14ac:dyDescent="0.65"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</row>
    <row r="41" spans="1:24" x14ac:dyDescent="0.6"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</row>
    <row r="42" spans="1:24" s="65" customFormat="1" ht="20.5" x14ac:dyDescent="0.65"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</row>
    <row r="43" spans="1:24" s="65" customFormat="1" ht="20.5" x14ac:dyDescent="0.65"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5" spans="1:24" ht="20.5" x14ac:dyDescent="0.65">
      <c r="A45" s="65"/>
      <c r="H45" s="28"/>
      <c r="J45" s="28"/>
      <c r="L45" s="28"/>
      <c r="N45" s="28"/>
      <c r="P45" s="28"/>
      <c r="R45" s="28"/>
      <c r="T45" s="28"/>
      <c r="V45" s="28"/>
      <c r="X45" s="28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&amp;R&amp;"Angsana New,Bold"&amp;P</oddHeader>
    <oddFooter>&amp;L&amp;12Notes to the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1"/>
  <sheetViews>
    <sheetView tabSelected="1" view="pageBreakPreview" topLeftCell="A28" zoomScale="80" zoomScaleNormal="100" zoomScaleSheetLayoutView="80" workbookViewId="0">
      <selection activeCell="E35" sqref="E35"/>
    </sheetView>
  </sheetViews>
  <sheetFormatPr defaultColWidth="9.08984375" defaultRowHeight="21.5" x14ac:dyDescent="0.65"/>
  <cols>
    <col min="1" max="3" width="1.6328125" style="39" customWidth="1"/>
    <col min="4" max="4" width="44.08984375" style="39" customWidth="1"/>
    <col min="5" max="5" width="11.08984375" style="39" customWidth="1"/>
    <col min="6" max="6" width="0.90625" style="39" customWidth="1"/>
    <col min="7" max="7" width="13.1796875" style="39" customWidth="1"/>
    <col min="8" max="8" width="0.81640625" style="39" customWidth="1"/>
    <col min="9" max="9" width="16.6328125" style="4" customWidth="1"/>
    <col min="10" max="10" width="1.6328125" style="4" customWidth="1"/>
    <col min="11" max="11" width="16.6328125" style="4" customWidth="1"/>
    <col min="12" max="12" width="12.54296875" style="39" bestFit="1" customWidth="1"/>
    <col min="13" max="15" width="11.6328125" style="39" customWidth="1"/>
    <col min="16" max="16384" width="9.08984375" style="39"/>
  </cols>
  <sheetData>
    <row r="1" spans="1:14" ht="22" x14ac:dyDescent="0.7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4" ht="22" x14ac:dyDescent="0.7">
      <c r="A2" s="81" t="s">
        <v>59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4" ht="22" x14ac:dyDescent="0.7">
      <c r="A3" s="81" t="s">
        <v>130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4" ht="22" x14ac:dyDescent="0.7">
      <c r="A4" s="38"/>
      <c r="B4" s="38"/>
      <c r="C4" s="38"/>
      <c r="D4" s="38"/>
      <c r="E4" s="38"/>
      <c r="F4" s="38"/>
      <c r="G4" s="38"/>
      <c r="H4" s="38"/>
      <c r="I4" s="17"/>
      <c r="J4" s="17"/>
      <c r="K4" s="18" t="s">
        <v>113</v>
      </c>
    </row>
    <row r="5" spans="1:14" ht="22" x14ac:dyDescent="0.7">
      <c r="A5" s="40"/>
      <c r="B5" s="40"/>
      <c r="C5" s="40"/>
      <c r="D5" s="40"/>
      <c r="E5" s="40"/>
      <c r="F5" s="40"/>
      <c r="G5" s="41" t="s">
        <v>2</v>
      </c>
      <c r="H5" s="40"/>
      <c r="I5" s="33" t="str">
        <f>PL!M6</f>
        <v>30 September 2024</v>
      </c>
      <c r="J5" s="40"/>
      <c r="K5" s="33" t="str">
        <f>PL!O6</f>
        <v>30 September 2023</v>
      </c>
    </row>
    <row r="6" spans="1:14" ht="22" x14ac:dyDescent="0.7">
      <c r="G6" s="38"/>
      <c r="I6" s="74"/>
      <c r="J6" s="39"/>
      <c r="K6" s="74"/>
    </row>
    <row r="7" spans="1:14" ht="22" x14ac:dyDescent="0.7">
      <c r="A7" s="44" t="s">
        <v>77</v>
      </c>
    </row>
    <row r="8" spans="1:14" x14ac:dyDescent="0.65">
      <c r="A8" s="39" t="s">
        <v>111</v>
      </c>
      <c r="H8" s="45"/>
      <c r="I8" s="4">
        <f>PL!M16</f>
        <v>47508555.550000012</v>
      </c>
      <c r="K8" s="4">
        <f>PL!O16</f>
        <v>41284418.559999987</v>
      </c>
    </row>
    <row r="9" spans="1:14" x14ac:dyDescent="0.65">
      <c r="A9" s="39" t="s">
        <v>115</v>
      </c>
    </row>
    <row r="10" spans="1:14" x14ac:dyDescent="0.65">
      <c r="B10" s="39" t="s">
        <v>52</v>
      </c>
      <c r="I10" s="4">
        <f>-PL!M15</f>
        <v>11710678.67</v>
      </c>
      <c r="K10" s="4">
        <f>-PL!O15</f>
        <v>10169894.25</v>
      </c>
    </row>
    <row r="11" spans="1:14" x14ac:dyDescent="0.65">
      <c r="B11" s="39" t="s">
        <v>78</v>
      </c>
      <c r="H11" s="45"/>
      <c r="I11" s="4">
        <v>6167358.3700000001</v>
      </c>
      <c r="K11" s="4">
        <v>9402489.8600000013</v>
      </c>
    </row>
    <row r="12" spans="1:14" x14ac:dyDescent="0.65">
      <c r="B12" s="39" t="s">
        <v>79</v>
      </c>
      <c r="H12" s="45"/>
      <c r="I12" s="4">
        <v>6625.23</v>
      </c>
      <c r="K12" s="4">
        <v>26062.41</v>
      </c>
    </row>
    <row r="13" spans="1:14" x14ac:dyDescent="0.65">
      <c r="B13" s="39" t="s">
        <v>136</v>
      </c>
      <c r="H13" s="45"/>
      <c r="I13" s="4">
        <v>-803274.74</v>
      </c>
      <c r="K13" s="4">
        <v>1462018.3099999998</v>
      </c>
      <c r="N13" s="4"/>
    </row>
    <row r="14" spans="1:14" x14ac:dyDescent="0.65">
      <c r="B14" s="39" t="s">
        <v>123</v>
      </c>
      <c r="H14" s="45"/>
      <c r="I14" s="4">
        <v>2</v>
      </c>
      <c r="K14" s="86">
        <v>0</v>
      </c>
      <c r="N14" s="4"/>
    </row>
    <row r="15" spans="1:14" x14ac:dyDescent="0.65">
      <c r="B15" s="39" t="s">
        <v>137</v>
      </c>
      <c r="H15" s="45"/>
      <c r="I15" s="4">
        <v>0</v>
      </c>
      <c r="K15" s="4">
        <v>-18690.59</v>
      </c>
      <c r="N15" s="4"/>
    </row>
    <row r="16" spans="1:14" x14ac:dyDescent="0.65">
      <c r="B16" s="39" t="s">
        <v>101</v>
      </c>
      <c r="I16" s="4">
        <v>1015210.27</v>
      </c>
      <c r="K16" s="4">
        <v>880604.67000000179</v>
      </c>
    </row>
    <row r="17" spans="1:11" x14ac:dyDescent="0.65">
      <c r="B17" s="39" t="s">
        <v>80</v>
      </c>
      <c r="I17" s="4">
        <v>-6870902.6399999997</v>
      </c>
      <c r="K17" s="4">
        <v>-5931590.1299999999</v>
      </c>
    </row>
    <row r="18" spans="1:11" x14ac:dyDescent="0.65">
      <c r="B18" s="39" t="s">
        <v>81</v>
      </c>
      <c r="H18" s="45"/>
      <c r="I18" s="35">
        <v>-609926.11</v>
      </c>
      <c r="K18" s="35">
        <v>-601195.76</v>
      </c>
    </row>
    <row r="19" spans="1:11" x14ac:dyDescent="0.65">
      <c r="A19" s="39" t="s">
        <v>104</v>
      </c>
      <c r="I19" s="12">
        <f>SUM(I8:I18)</f>
        <v>58124326.600000009</v>
      </c>
      <c r="K19" s="12">
        <f>SUM(K8:K18)</f>
        <v>56674011.579999983</v>
      </c>
    </row>
    <row r="20" spans="1:11" x14ac:dyDescent="0.65">
      <c r="B20" s="39" t="s">
        <v>82</v>
      </c>
      <c r="I20" s="12"/>
      <c r="K20" s="12"/>
    </row>
    <row r="21" spans="1:11" x14ac:dyDescent="0.65">
      <c r="C21" s="39" t="s">
        <v>6</v>
      </c>
      <c r="H21" s="45"/>
      <c r="I21" s="12">
        <v>263177.32999999996</v>
      </c>
      <c r="K21" s="12">
        <v>65857.960000000006</v>
      </c>
    </row>
    <row r="22" spans="1:11" x14ac:dyDescent="0.65">
      <c r="C22" s="39" t="s">
        <v>7</v>
      </c>
      <c r="H22" s="45"/>
      <c r="I22" s="12">
        <v>-91525.360000000102</v>
      </c>
      <c r="K22" s="12">
        <v>-388978.16</v>
      </c>
    </row>
    <row r="23" spans="1:11" x14ac:dyDescent="0.65">
      <c r="C23" s="39" t="s">
        <v>17</v>
      </c>
      <c r="H23" s="45"/>
      <c r="I23" s="12">
        <v>0</v>
      </c>
      <c r="K23" s="12">
        <v>6000</v>
      </c>
    </row>
    <row r="24" spans="1:11" x14ac:dyDescent="0.65">
      <c r="B24" s="39" t="s">
        <v>85</v>
      </c>
      <c r="I24" s="12"/>
      <c r="K24" s="12"/>
    </row>
    <row r="25" spans="1:11" x14ac:dyDescent="0.65">
      <c r="C25" s="39" t="s">
        <v>22</v>
      </c>
      <c r="H25" s="45"/>
      <c r="I25" s="12">
        <v>3081220.1099999957</v>
      </c>
      <c r="K25" s="12">
        <v>884964.69</v>
      </c>
    </row>
    <row r="26" spans="1:11" x14ac:dyDescent="0.65">
      <c r="C26" s="39" t="s">
        <v>86</v>
      </c>
      <c r="H26" s="45"/>
      <c r="I26" s="12">
        <v>6942791.1399999997</v>
      </c>
      <c r="K26" s="12">
        <v>8129837.2700000005</v>
      </c>
    </row>
    <row r="27" spans="1:11" x14ac:dyDescent="0.65">
      <c r="A27" s="39" t="s">
        <v>87</v>
      </c>
      <c r="H27" s="45"/>
      <c r="I27" s="19">
        <f>SUM(I19:I26)</f>
        <v>68319989.820000008</v>
      </c>
      <c r="J27" s="12"/>
      <c r="K27" s="19">
        <f>SUM(K19:K26)</f>
        <v>65371693.339999989</v>
      </c>
    </row>
    <row r="28" spans="1:11" x14ac:dyDescent="0.65">
      <c r="A28" s="39" t="s">
        <v>83</v>
      </c>
      <c r="H28" s="45"/>
      <c r="I28" s="12">
        <v>791336</v>
      </c>
      <c r="K28" s="12">
        <v>552455</v>
      </c>
    </row>
    <row r="29" spans="1:11" x14ac:dyDescent="0.65">
      <c r="A29" s="39" t="s">
        <v>84</v>
      </c>
      <c r="H29" s="45"/>
      <c r="I29" s="12">
        <v>-1150664</v>
      </c>
      <c r="K29" s="12">
        <v>-505000</v>
      </c>
    </row>
    <row r="30" spans="1:11" x14ac:dyDescent="0.65">
      <c r="A30" s="39" t="s">
        <v>89</v>
      </c>
      <c r="F30" s="67"/>
      <c r="H30" s="45"/>
      <c r="I30" s="12">
        <v>132989.51999999999</v>
      </c>
      <c r="K30" s="12">
        <v>83975.9</v>
      </c>
    </row>
    <row r="31" spans="1:11" x14ac:dyDescent="0.65">
      <c r="A31" s="39" t="s">
        <v>88</v>
      </c>
      <c r="I31" s="4">
        <v>-14670082.280000001</v>
      </c>
      <c r="K31" s="4">
        <v>-11908859.369999999</v>
      </c>
    </row>
    <row r="32" spans="1:11" ht="22" x14ac:dyDescent="0.7">
      <c r="A32" s="44" t="s">
        <v>90</v>
      </c>
      <c r="I32" s="8">
        <f>SUM(I27:I31)</f>
        <v>53423569.060000002</v>
      </c>
      <c r="K32" s="8">
        <f>SUM(K27:K31)</f>
        <v>53594264.86999999</v>
      </c>
    </row>
    <row r="33" spans="1:12" ht="22" x14ac:dyDescent="0.7">
      <c r="A33" s="44"/>
      <c r="I33" s="10"/>
      <c r="K33" s="10"/>
    </row>
    <row r="34" spans="1:12" ht="22" x14ac:dyDescent="0.7">
      <c r="A34" s="44"/>
      <c r="I34" s="10"/>
      <c r="K34" s="69" t="s">
        <v>114</v>
      </c>
    </row>
    <row r="35" spans="1:12" ht="22" x14ac:dyDescent="0.7">
      <c r="A35" s="44"/>
      <c r="I35" s="10"/>
      <c r="K35" s="10"/>
    </row>
    <row r="36" spans="1:12" ht="22" x14ac:dyDescent="0.7">
      <c r="A36" s="44"/>
      <c r="I36" s="10"/>
    </row>
    <row r="37" spans="1:12" ht="22" x14ac:dyDescent="0.7">
      <c r="A37" s="44"/>
      <c r="I37" s="10"/>
      <c r="K37" s="69"/>
    </row>
    <row r="38" spans="1:12" ht="22" x14ac:dyDescent="0.7">
      <c r="A38" s="44"/>
      <c r="I38" s="10"/>
    </row>
    <row r="39" spans="1:12" ht="22" x14ac:dyDescent="0.7">
      <c r="A39" s="44"/>
      <c r="I39" s="10"/>
      <c r="K39" s="69"/>
    </row>
    <row r="40" spans="1:12" ht="22" x14ac:dyDescent="0.7">
      <c r="A40" s="44" t="s">
        <v>91</v>
      </c>
    </row>
    <row r="41" spans="1:12" x14ac:dyDescent="0.65">
      <c r="A41" s="39" t="s">
        <v>92</v>
      </c>
      <c r="H41" s="45"/>
      <c r="I41" s="12">
        <v>-50800000</v>
      </c>
      <c r="K41" s="12">
        <v>-32000000</v>
      </c>
      <c r="L41" s="48"/>
    </row>
    <row r="42" spans="1:12" x14ac:dyDescent="0.65">
      <c r="A42" s="39" t="s">
        <v>135</v>
      </c>
      <c r="H42" s="45"/>
      <c r="I42" s="12">
        <v>60002177</v>
      </c>
      <c r="K42" s="12">
        <v>2003307</v>
      </c>
      <c r="L42" s="48"/>
    </row>
    <row r="43" spans="1:12" x14ac:dyDescent="0.65">
      <c r="A43" s="39" t="s">
        <v>93</v>
      </c>
      <c r="H43" s="45"/>
      <c r="I43" s="4">
        <v>-12762898.879999999</v>
      </c>
      <c r="K43" s="4">
        <v>-3661288.25</v>
      </c>
    </row>
    <row r="44" spans="1:12" x14ac:dyDescent="0.65">
      <c r="A44" s="39" t="s">
        <v>131</v>
      </c>
      <c r="H44" s="45"/>
      <c r="I44" s="4">
        <v>0</v>
      </c>
      <c r="K44" s="4">
        <v>18691.59</v>
      </c>
    </row>
    <row r="45" spans="1:12" x14ac:dyDescent="0.65">
      <c r="A45" s="39" t="s">
        <v>132</v>
      </c>
      <c r="H45" s="45"/>
      <c r="I45" s="4">
        <v>0</v>
      </c>
      <c r="K45" s="4">
        <v>-88500</v>
      </c>
    </row>
    <row r="46" spans="1:12" x14ac:dyDescent="0.65">
      <c r="A46" s="39" t="s">
        <v>89</v>
      </c>
      <c r="H46" s="45"/>
      <c r="I46" s="4">
        <v>6228748.3199999994</v>
      </c>
      <c r="K46" s="4">
        <v>5267763.84</v>
      </c>
    </row>
    <row r="47" spans="1:12" x14ac:dyDescent="0.65">
      <c r="A47" s="39" t="s">
        <v>94</v>
      </c>
      <c r="H47" s="45"/>
      <c r="I47" s="4">
        <v>609926.11</v>
      </c>
      <c r="K47" s="4">
        <v>601195.76</v>
      </c>
    </row>
    <row r="48" spans="1:12" ht="22" x14ac:dyDescent="0.7">
      <c r="A48" s="44" t="s">
        <v>95</v>
      </c>
      <c r="I48" s="8">
        <f>SUM(I41:I47)</f>
        <v>3277952.5500000003</v>
      </c>
      <c r="K48" s="8">
        <f>SUM(K41:K47)</f>
        <v>-27858830.059999995</v>
      </c>
    </row>
    <row r="49" spans="1:14" ht="22" x14ac:dyDescent="0.7">
      <c r="A49" s="44" t="s">
        <v>96</v>
      </c>
    </row>
    <row r="50" spans="1:14" x14ac:dyDescent="0.65">
      <c r="A50" s="39" t="s">
        <v>97</v>
      </c>
      <c r="I50" s="4">
        <v>-416680</v>
      </c>
      <c r="K50" s="4">
        <v>-79000</v>
      </c>
      <c r="L50" s="4"/>
      <c r="M50" s="4"/>
      <c r="N50" s="4"/>
    </row>
    <row r="51" spans="1:14" x14ac:dyDescent="0.65">
      <c r="A51" s="39" t="s">
        <v>98</v>
      </c>
      <c r="H51" s="45"/>
      <c r="I51" s="12">
        <v>-31733762.539999995</v>
      </c>
      <c r="K51" s="12">
        <v>-22718489.629999999</v>
      </c>
    </row>
    <row r="52" spans="1:14" ht="22" x14ac:dyDescent="0.7">
      <c r="A52" s="44" t="s">
        <v>99</v>
      </c>
      <c r="I52" s="8">
        <f>SUM(I50:I51)</f>
        <v>-32150442.539999995</v>
      </c>
      <c r="K52" s="8">
        <f>SUM(K50:K51)</f>
        <v>-22797489.629999999</v>
      </c>
    </row>
    <row r="53" spans="1:14" ht="22" x14ac:dyDescent="0.7">
      <c r="A53" s="44" t="s">
        <v>100</v>
      </c>
      <c r="I53" s="10">
        <f>SUM(I32,I48,I52)</f>
        <v>24551079.070000004</v>
      </c>
      <c r="K53" s="10">
        <f>SUM(K32,K48,K52)</f>
        <v>2937945.179999996</v>
      </c>
    </row>
    <row r="54" spans="1:14" ht="22" x14ac:dyDescent="0.7">
      <c r="A54" s="44" t="s">
        <v>118</v>
      </c>
      <c r="I54" s="20">
        <f>BS!K9</f>
        <v>54916845.810000002</v>
      </c>
      <c r="K54" s="20">
        <v>52447985.170000002</v>
      </c>
    </row>
    <row r="55" spans="1:14" ht="22.5" thickBot="1" x14ac:dyDescent="0.75">
      <c r="A55" s="44" t="s">
        <v>124</v>
      </c>
      <c r="G55" s="45"/>
      <c r="H55" s="38"/>
      <c r="I55" s="9">
        <f>SUM(I53:I54)</f>
        <v>79467924.88000001</v>
      </c>
      <c r="K55" s="9">
        <f>SUM(K53:K54)</f>
        <v>55385930.349999994</v>
      </c>
    </row>
    <row r="56" spans="1:14" ht="22.5" thickTop="1" x14ac:dyDescent="0.7">
      <c r="A56" s="44"/>
      <c r="G56" s="45"/>
      <c r="H56" s="38"/>
      <c r="I56" s="10"/>
      <c r="K56" s="10"/>
    </row>
    <row r="57" spans="1:14" ht="22" x14ac:dyDescent="0.7">
      <c r="A57" s="44"/>
      <c r="G57" s="45"/>
      <c r="H57" s="38"/>
      <c r="I57" s="10"/>
      <c r="K57" s="69" t="s">
        <v>114</v>
      </c>
    </row>
    <row r="58" spans="1:14" ht="22" x14ac:dyDescent="0.7">
      <c r="A58" s="44"/>
      <c r="G58" s="45"/>
      <c r="H58" s="38"/>
      <c r="I58" s="10"/>
      <c r="K58" s="39"/>
    </row>
    <row r="59" spans="1:14" ht="22" x14ac:dyDescent="0.7">
      <c r="A59" s="44"/>
      <c r="G59" s="45"/>
      <c r="H59" s="38"/>
      <c r="I59" s="10"/>
      <c r="K59" s="10"/>
    </row>
    <row r="60" spans="1:14" ht="22" x14ac:dyDescent="0.7">
      <c r="A60" s="44"/>
      <c r="G60" s="45"/>
      <c r="H60" s="38"/>
      <c r="I60" s="10"/>
      <c r="K60" s="10"/>
    </row>
    <row r="61" spans="1:14" ht="22" x14ac:dyDescent="0.7">
      <c r="A61" s="44"/>
      <c r="G61" s="45"/>
      <c r="H61" s="38"/>
      <c r="I61" s="10"/>
      <c r="K61" s="10"/>
    </row>
    <row r="62" spans="1:14" ht="22" x14ac:dyDescent="0.7">
      <c r="A62" s="44"/>
      <c r="G62" s="45"/>
      <c r="H62" s="38"/>
      <c r="I62" s="10"/>
      <c r="K62" s="10"/>
    </row>
    <row r="63" spans="1:14" ht="22" x14ac:dyDescent="0.7">
      <c r="A63" s="44"/>
      <c r="G63" s="45"/>
      <c r="H63" s="38"/>
      <c r="I63" s="10"/>
      <c r="K63" s="10"/>
    </row>
    <row r="64" spans="1:14" ht="22" x14ac:dyDescent="0.7">
      <c r="A64" s="44"/>
      <c r="G64" s="45"/>
      <c r="H64" s="38"/>
      <c r="I64" s="10"/>
      <c r="K64" s="10"/>
    </row>
    <row r="65" spans="1:15" ht="22" x14ac:dyDescent="0.7">
      <c r="A65" s="44"/>
      <c r="G65" s="45"/>
      <c r="H65" s="38"/>
      <c r="I65" s="10"/>
      <c r="K65" s="10"/>
    </row>
    <row r="66" spans="1:15" ht="22" x14ac:dyDescent="0.7">
      <c r="A66" s="44"/>
      <c r="G66" s="45"/>
      <c r="H66" s="38"/>
      <c r="I66" s="10"/>
      <c r="K66" s="10"/>
    </row>
    <row r="67" spans="1:15" ht="22" x14ac:dyDescent="0.7">
      <c r="A67" s="44"/>
      <c r="G67" s="45"/>
      <c r="H67" s="38"/>
      <c r="I67" s="10"/>
      <c r="K67" s="10"/>
    </row>
    <row r="68" spans="1:15" ht="22" x14ac:dyDescent="0.7">
      <c r="A68" s="44"/>
      <c r="G68" s="45"/>
      <c r="H68" s="38"/>
      <c r="I68" s="10"/>
      <c r="K68" s="10"/>
    </row>
    <row r="69" spans="1:15" ht="22" x14ac:dyDescent="0.7">
      <c r="A69" s="44"/>
      <c r="G69" s="45"/>
      <c r="H69" s="38"/>
      <c r="I69" s="10"/>
      <c r="K69" s="10"/>
    </row>
    <row r="70" spans="1:15" ht="22" x14ac:dyDescent="0.7">
      <c r="A70" s="44"/>
      <c r="G70" s="45"/>
      <c r="H70" s="38"/>
      <c r="I70" s="10"/>
      <c r="K70" s="10"/>
    </row>
    <row r="71" spans="1:15" ht="22" x14ac:dyDescent="0.7">
      <c r="A71" s="44"/>
      <c r="G71" s="45"/>
      <c r="H71" s="38"/>
      <c r="I71" s="10"/>
      <c r="K71" s="10"/>
    </row>
    <row r="72" spans="1:15" x14ac:dyDescent="0.65">
      <c r="I72" s="4">
        <f>+I55-BS!I9</f>
        <v>0</v>
      </c>
      <c r="K72" s="4">
        <f>55385930.35-K55</f>
        <v>0</v>
      </c>
    </row>
    <row r="74" spans="1:15" x14ac:dyDescent="0.65">
      <c r="K74" s="12"/>
    </row>
    <row r="75" spans="1:15" x14ac:dyDescent="0.65">
      <c r="K75" s="21"/>
    </row>
    <row r="76" spans="1:15" x14ac:dyDescent="0.65">
      <c r="K76" s="21"/>
      <c r="L76" s="7"/>
      <c r="M76" s="68"/>
      <c r="N76" s="68"/>
      <c r="O76" s="68"/>
    </row>
    <row r="77" spans="1:15" x14ac:dyDescent="0.65">
      <c r="K77" s="21"/>
      <c r="L77" s="68"/>
      <c r="M77" s="68"/>
      <c r="N77" s="68"/>
      <c r="O77" s="68"/>
    </row>
    <row r="78" spans="1:15" x14ac:dyDescent="0.65">
      <c r="K78" s="21"/>
      <c r="L78" s="68"/>
      <c r="M78" s="68"/>
      <c r="N78" s="68"/>
      <c r="O78" s="68"/>
    </row>
    <row r="79" spans="1:15" x14ac:dyDescent="0.65">
      <c r="K79" s="12"/>
      <c r="L79" s="68"/>
      <c r="M79" s="68"/>
      <c r="N79" s="68"/>
      <c r="O79" s="68"/>
    </row>
    <row r="80" spans="1:15" x14ac:dyDescent="0.65">
      <c r="K80" s="12"/>
      <c r="L80" s="7"/>
    </row>
    <row r="81" spans="11:11" x14ac:dyDescent="0.65">
      <c r="K81" s="12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&amp;R&amp;"Angsana New,Bold"&amp;P</oddHeader>
    <oddFooter>&amp;L&amp;12Notes to the financial statements are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Nooprom</cp:lastModifiedBy>
  <cp:lastPrinted>2024-10-21T10:55:47Z</cp:lastPrinted>
  <dcterms:created xsi:type="dcterms:W3CDTF">2006-10-31T06:57:36Z</dcterms:created>
  <dcterms:modified xsi:type="dcterms:W3CDTF">2024-10-21T10:55:51Z</dcterms:modified>
</cp:coreProperties>
</file>