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4\Qtr3'2024\"/>
    </mc:Choice>
  </mc:AlternateContent>
  <xr:revisionPtr revIDLastSave="0" documentId="13_ncr:1_{9D7D7B68-7371-4F6F-A889-C453292ACB6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24" r:id="rId1"/>
    <sheet name="PL" sheetId="20" r:id="rId2"/>
    <sheet name="Consolidated" sheetId="21" r:id="rId3"/>
    <sheet name="company" sheetId="22" r:id="rId4"/>
    <sheet name="cashflow" sheetId="25" r:id="rId5"/>
  </sheets>
  <definedNames>
    <definedName name="_xlnm.Print_Area" localSheetId="0">BS!$A$1:$L$98</definedName>
    <definedName name="_xlnm.Print_Area" localSheetId="4">cashflow!$A$1:$L$102</definedName>
    <definedName name="_xlnm.Print_Area" localSheetId="1">PL!$A$1:$R$163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2" i="20" l="1"/>
  <c r="E109" i="20"/>
  <c r="E30" i="20"/>
  <c r="U34" i="21" l="1"/>
  <c r="W34" i="21" s="1"/>
  <c r="G59" i="20" l="1"/>
  <c r="G56" i="20"/>
  <c r="G61" i="20" s="1"/>
  <c r="K56" i="20"/>
  <c r="I56" i="20"/>
  <c r="K19" i="20"/>
  <c r="I19" i="20"/>
  <c r="E19" i="20"/>
  <c r="G19" i="20"/>
  <c r="I33" i="24" l="1"/>
  <c r="G137" i="20"/>
  <c r="K87" i="24"/>
  <c r="G87" i="24"/>
  <c r="G89" i="24" s="1"/>
  <c r="G63" i="24"/>
  <c r="K56" i="24"/>
  <c r="K34" i="24"/>
  <c r="G33" i="24"/>
  <c r="K19" i="24"/>
  <c r="G19" i="24"/>
  <c r="G34" i="24" s="1"/>
  <c r="K17" i="21"/>
  <c r="W17" i="21" s="1"/>
  <c r="O13" i="22"/>
  <c r="W23" i="21"/>
  <c r="W20" i="21"/>
  <c r="W16" i="21"/>
  <c r="AA16" i="21"/>
  <c r="U16" i="21"/>
  <c r="K66" i="25" l="1"/>
  <c r="I66" i="25"/>
  <c r="G66" i="25"/>
  <c r="E66" i="25"/>
  <c r="K58" i="25"/>
  <c r="I58" i="25"/>
  <c r="G58" i="25"/>
  <c r="E58" i="25"/>
  <c r="U31" i="21" l="1"/>
  <c r="K32" i="22" l="1"/>
  <c r="W31" i="21" l="1"/>
  <c r="AA31" i="21" s="1"/>
  <c r="Y28" i="21"/>
  <c r="G30" i="20" l="1"/>
  <c r="O27" i="22" l="1"/>
  <c r="U20" i="21" l="1"/>
  <c r="AA20" i="21"/>
  <c r="O17" i="22"/>
  <c r="K152" i="20"/>
  <c r="I152" i="20"/>
  <c r="G152" i="20"/>
  <c r="K18" i="21" s="1"/>
  <c r="K29" i="21"/>
  <c r="K149" i="20"/>
  <c r="I149" i="20"/>
  <c r="G149" i="20"/>
  <c r="E149" i="20"/>
  <c r="K140" i="20"/>
  <c r="I140" i="20"/>
  <c r="G140" i="20"/>
  <c r="G142" i="20" s="1"/>
  <c r="E140" i="20"/>
  <c r="K137" i="20"/>
  <c r="I137" i="20"/>
  <c r="E137" i="20"/>
  <c r="O29" i="21" s="1"/>
  <c r="G111" i="20"/>
  <c r="W104" i="20"/>
  <c r="W106" i="20" s="1"/>
  <c r="U104" i="20"/>
  <c r="U106" i="20" s="1"/>
  <c r="S104" i="20"/>
  <c r="S106" i="20" s="1"/>
  <c r="Q104" i="20"/>
  <c r="Q106" i="20" s="1"/>
  <c r="W100" i="20"/>
  <c r="U100" i="20"/>
  <c r="S100" i="20"/>
  <c r="Q100" i="20"/>
  <c r="K100" i="20"/>
  <c r="I100" i="20"/>
  <c r="G100" i="20"/>
  <c r="E100" i="20"/>
  <c r="W95" i="20"/>
  <c r="U95" i="20"/>
  <c r="S95" i="20"/>
  <c r="Q95" i="20"/>
  <c r="K95" i="20"/>
  <c r="I95" i="20"/>
  <c r="G95" i="20"/>
  <c r="E95" i="20"/>
  <c r="K154" i="20" l="1"/>
  <c r="U29" i="21"/>
  <c r="G101" i="20"/>
  <c r="G104" i="20" s="1"/>
  <c r="G9" i="25" s="1"/>
  <c r="G25" i="25" s="1"/>
  <c r="G35" i="25" s="1"/>
  <c r="G38" i="25" s="1"/>
  <c r="G70" i="25" s="1"/>
  <c r="G72" i="25" s="1"/>
  <c r="I101" i="20"/>
  <c r="E154" i="20"/>
  <c r="I154" i="20"/>
  <c r="G154" i="20"/>
  <c r="G155" i="20" s="1"/>
  <c r="E142" i="20"/>
  <c r="I142" i="20"/>
  <c r="K142" i="20"/>
  <c r="K155" i="20" s="1"/>
  <c r="K101" i="20"/>
  <c r="K104" i="20" s="1"/>
  <c r="K9" i="25" s="1"/>
  <c r="K25" i="25" s="1"/>
  <c r="K35" i="25" s="1"/>
  <c r="K38" i="25" s="1"/>
  <c r="K70" i="25" s="1"/>
  <c r="K72" i="25" s="1"/>
  <c r="E101" i="20"/>
  <c r="E104" i="20" s="1"/>
  <c r="E9" i="25" s="1"/>
  <c r="E25" i="25" s="1"/>
  <c r="E35" i="25" s="1"/>
  <c r="E38" i="25" s="1"/>
  <c r="E70" i="25" s="1"/>
  <c r="E72" i="25" s="1"/>
  <c r="E73" i="25" s="1"/>
  <c r="I104" i="20" l="1"/>
  <c r="M25" i="22"/>
  <c r="I9" i="25"/>
  <c r="I25" i="25" s="1"/>
  <c r="I35" i="25" s="1"/>
  <c r="I38" i="25" s="1"/>
  <c r="I70" i="25" s="1"/>
  <c r="I72" i="25" s="1"/>
  <c r="I73" i="25" s="1"/>
  <c r="E155" i="20"/>
  <c r="E106" i="20"/>
  <c r="G106" i="20"/>
  <c r="G128" i="20" s="1"/>
  <c r="G156" i="20" s="1"/>
  <c r="G161" i="20" s="1"/>
  <c r="G159" i="20" s="1"/>
  <c r="K106" i="20"/>
  <c r="K14" i="22" s="1"/>
  <c r="I155" i="20"/>
  <c r="E128" i="20" l="1"/>
  <c r="E111" i="20"/>
  <c r="K28" i="21" s="1"/>
  <c r="E156" i="20"/>
  <c r="E161" i="20" s="1"/>
  <c r="E159" i="20" s="1"/>
  <c r="I106" i="20"/>
  <c r="I128" i="20"/>
  <c r="I156" i="20"/>
  <c r="K128" i="20"/>
  <c r="K156" i="20" s="1"/>
  <c r="K159" i="20" s="1"/>
  <c r="K109" i="20"/>
  <c r="K33" i="24"/>
  <c r="E33" i="24"/>
  <c r="E68" i="20"/>
  <c r="I109" i="20" l="1"/>
  <c r="I159" i="20"/>
  <c r="K24" i="22"/>
  <c r="AA17" i="21"/>
  <c r="U18" i="21"/>
  <c r="W18" i="21" s="1"/>
  <c r="AA18" i="21" s="1"/>
  <c r="U17" i="21"/>
  <c r="O20" i="22"/>
  <c r="K36" i="21"/>
  <c r="G36" i="21"/>
  <c r="E36" i="21"/>
  <c r="C36" i="21"/>
  <c r="I32" i="22" l="1"/>
  <c r="G32" i="22"/>
  <c r="E32" i="22"/>
  <c r="C32" i="22"/>
  <c r="Y36" i="21"/>
  <c r="I36" i="21"/>
  <c r="K71" i="20" l="1"/>
  <c r="K68" i="20"/>
  <c r="K59" i="20"/>
  <c r="G71" i="20"/>
  <c r="G68" i="20"/>
  <c r="K13" i="20"/>
  <c r="G13" i="20"/>
  <c r="K89" i="24"/>
  <c r="O32" i="22" s="1"/>
  <c r="K63" i="24"/>
  <c r="G56" i="24"/>
  <c r="G64" i="24" s="1"/>
  <c r="G90" i="24" s="1"/>
  <c r="G73" i="20" l="1"/>
  <c r="K73" i="20"/>
  <c r="G74" i="20"/>
  <c r="K61" i="20"/>
  <c r="K20" i="20"/>
  <c r="K23" i="20" s="1"/>
  <c r="K25" i="20" s="1"/>
  <c r="G20" i="20"/>
  <c r="G23" i="20" s="1"/>
  <c r="G25" i="20" s="1"/>
  <c r="G47" i="20" s="1"/>
  <c r="K64" i="24"/>
  <c r="K90" i="24" s="1"/>
  <c r="K91" i="24" s="1"/>
  <c r="G91" i="24"/>
  <c r="I87" i="24"/>
  <c r="I89" i="24" s="1"/>
  <c r="E87" i="24"/>
  <c r="E89" i="24" s="1"/>
  <c r="I63" i="24"/>
  <c r="E63" i="24"/>
  <c r="I56" i="24"/>
  <c r="E56" i="24"/>
  <c r="I19" i="24"/>
  <c r="I34" i="24" s="1"/>
  <c r="E19" i="24"/>
  <c r="E34" i="24" s="1"/>
  <c r="K74" i="20" l="1"/>
  <c r="K47" i="20"/>
  <c r="K28" i="20"/>
  <c r="G75" i="20"/>
  <c r="G80" i="20" s="1"/>
  <c r="G78" i="20" s="1"/>
  <c r="I64" i="24"/>
  <c r="I90" i="24" s="1"/>
  <c r="I91" i="24" s="1"/>
  <c r="E64" i="24"/>
  <c r="E90" i="24" s="1"/>
  <c r="E91" i="24" s="1"/>
  <c r="C16" i="22"/>
  <c r="C21" i="22" s="1"/>
  <c r="I16" i="22"/>
  <c r="I21" i="22" s="1"/>
  <c r="G16" i="22"/>
  <c r="G21" i="22" s="1"/>
  <c r="E16" i="22"/>
  <c r="E21" i="22" s="1"/>
  <c r="O30" i="22"/>
  <c r="K75" i="20" l="1"/>
  <c r="K78" i="20" s="1"/>
  <c r="I26" i="22"/>
  <c r="I31" i="22" s="1"/>
  <c r="I33" i="22" s="1"/>
  <c r="G26" i="22"/>
  <c r="G31" i="22" s="1"/>
  <c r="G33" i="22" s="1"/>
  <c r="E26" i="22"/>
  <c r="E31" i="22" s="1"/>
  <c r="E33" i="22" s="1"/>
  <c r="C26" i="22"/>
  <c r="E71" i="20"/>
  <c r="E73" i="20" s="1"/>
  <c r="E59" i="20"/>
  <c r="E56" i="20"/>
  <c r="E61" i="20" l="1"/>
  <c r="E74" i="20" s="1"/>
  <c r="C31" i="22" l="1"/>
  <c r="C33" i="22" s="1"/>
  <c r="U36" i="21"/>
  <c r="Y19" i="21"/>
  <c r="U23" i="21"/>
  <c r="U28" i="21" l="1"/>
  <c r="S30" i="21" l="1"/>
  <c r="S35" i="21" s="1"/>
  <c r="AA34" i="21"/>
  <c r="I30" i="21" l="1"/>
  <c r="I35" i="21" s="1"/>
  <c r="I37" i="21" s="1"/>
  <c r="G30" i="21"/>
  <c r="G35" i="21" s="1"/>
  <c r="G37" i="21" s="1"/>
  <c r="E30" i="21"/>
  <c r="E35" i="21" s="1"/>
  <c r="E37" i="21" s="1"/>
  <c r="C30" i="21"/>
  <c r="I19" i="21"/>
  <c r="I24" i="21" s="1"/>
  <c r="G19" i="21"/>
  <c r="G24" i="21" s="1"/>
  <c r="E19" i="21"/>
  <c r="E24" i="21" s="1"/>
  <c r="C19" i="21"/>
  <c r="C24" i="21" s="1"/>
  <c r="I71" i="20"/>
  <c r="I68" i="20"/>
  <c r="I59" i="20"/>
  <c r="S19" i="21" s="1"/>
  <c r="S24" i="21" s="1"/>
  <c r="Q30" i="21"/>
  <c r="Q35" i="21" s="1"/>
  <c r="W23" i="20"/>
  <c r="W25" i="20" s="1"/>
  <c r="U23" i="20"/>
  <c r="U25" i="20" s="1"/>
  <c r="S23" i="20"/>
  <c r="S25" i="20" s="1"/>
  <c r="Q23" i="20"/>
  <c r="Q25" i="20" s="1"/>
  <c r="W19" i="20"/>
  <c r="U19" i="20"/>
  <c r="S19" i="20"/>
  <c r="Q19" i="20"/>
  <c r="W13" i="20"/>
  <c r="U13" i="20"/>
  <c r="S13" i="20"/>
  <c r="Q13" i="20"/>
  <c r="I13" i="20"/>
  <c r="E13" i="20"/>
  <c r="M26" i="22" l="1"/>
  <c r="M31" i="22" s="1"/>
  <c r="U30" i="21"/>
  <c r="M30" i="21"/>
  <c r="M35" i="21" s="1"/>
  <c r="C35" i="21"/>
  <c r="C37" i="21" s="1"/>
  <c r="Y24" i="21"/>
  <c r="W29" i="21"/>
  <c r="AA29" i="21" s="1"/>
  <c r="M19" i="21"/>
  <c r="M24" i="21" s="1"/>
  <c r="Q19" i="21"/>
  <c r="Q24" i="21" s="1"/>
  <c r="I61" i="20"/>
  <c r="O19" i="21"/>
  <c r="O24" i="21" s="1"/>
  <c r="E20" i="20"/>
  <c r="E23" i="20" s="1"/>
  <c r="I73" i="20"/>
  <c r="I20" i="20"/>
  <c r="I23" i="20" s="1"/>
  <c r="I25" i="20" s="1"/>
  <c r="I47" i="20" l="1"/>
  <c r="I28" i="20"/>
  <c r="O25" i="22"/>
  <c r="E25" i="20"/>
  <c r="E47" i="20" s="1"/>
  <c r="E75" i="20" s="1"/>
  <c r="AA23" i="21"/>
  <c r="U19" i="21"/>
  <c r="U24" i="21" s="1"/>
  <c r="I74" i="20"/>
  <c r="M16" i="22"/>
  <c r="M21" i="22" s="1"/>
  <c r="O30" i="21"/>
  <c r="O35" i="21" s="1"/>
  <c r="U35" i="21"/>
  <c r="U37" i="21" s="1"/>
  <c r="O24" i="22" l="1"/>
  <c r="K26" i="22"/>
  <c r="K31" i="22" s="1"/>
  <c r="K33" i="22" s="1"/>
  <c r="O15" i="22"/>
  <c r="I75" i="20"/>
  <c r="I78" i="20" s="1"/>
  <c r="W28" i="21"/>
  <c r="AA28" i="21" s="1"/>
  <c r="O14" i="22"/>
  <c r="E80" i="20"/>
  <c r="E78" i="20" s="1"/>
  <c r="K19" i="21"/>
  <c r="W19" i="21" s="1"/>
  <c r="O16" i="22" l="1"/>
  <c r="O21" i="22" s="1"/>
  <c r="K16" i="22"/>
  <c r="K21" i="22" s="1"/>
  <c r="O26" i="22"/>
  <c r="O31" i="22" s="1"/>
  <c r="O33" i="22" s="1"/>
  <c r="K24" i="21"/>
  <c r="AA19" i="21"/>
  <c r="K30" i="21"/>
  <c r="W24" i="21" l="1"/>
  <c r="AA24" i="21" s="1"/>
  <c r="K35" i="21"/>
  <c r="K37" i="21" s="1"/>
  <c r="Y30" i="21"/>
  <c r="Y35" i="21" s="1"/>
  <c r="Y37" i="21" s="1"/>
  <c r="W30" i="21"/>
  <c r="AA30" i="21" l="1"/>
  <c r="W35" i="21"/>
  <c r="W37" i="21" l="1"/>
  <c r="AA35" i="21"/>
  <c r="AA37" i="21" s="1"/>
  <c r="AA27" i="21"/>
  <c r="AA36" i="21" s="1"/>
  <c r="W36" i="21"/>
</calcChain>
</file>

<file path=xl/sharedStrings.xml><?xml version="1.0" encoding="utf-8"?>
<sst xmlns="http://schemas.openxmlformats.org/spreadsheetml/2006/main" count="527" uniqueCount="264">
  <si>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</si>
  <si>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</si>
  <si>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</si>
  <si>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</si>
  <si>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</si>
  <si>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</si>
  <si>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</si>
  <si>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</si>
  <si>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</si>
  <si>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</si>
  <si>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</si>
  <si>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</si>
  <si>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</si>
  <si>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</si>
  <si>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</si>
  <si>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</si>
  <si>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</si>
  <si>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</si>
  <si>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</si>
  <si>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</si>
  <si>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</si>
  <si>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</si>
  <si>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</si>
  <si>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</si>
  <si>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รวม</t>
  </si>
  <si>
    <t>มูลค่าหุ้นสามัญ</t>
  </si>
  <si>
    <t>กรรมการ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</si>
  <si>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</si>
  <si>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</si>
  <si>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</si>
  <si>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</si>
  <si>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</si>
  <si>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</si>
  <si>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</si>
  <si>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</si>
  <si>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</si>
  <si>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</si>
  <si>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</si>
  <si>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</si>
  <si>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</si>
  <si>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</si>
  <si>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</si>
  <si>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</si>
  <si>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</si>
  <si>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</si>
  <si>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</si>
  <si>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</si>
  <si>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</si>
  <si>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</si>
  <si>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</si>
  <si>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</si>
  <si>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</si>
  <si>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</si>
  <si>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</si>
  <si>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</si>
  <si>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</si>
  <si>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</si>
  <si>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</si>
  <si>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</si>
  <si>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</si>
  <si>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</si>
  <si>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</si>
  <si>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</si>
  <si>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</si>
  <si>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</si>
  <si>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</si>
  <si>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</si>
  <si>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</si>
  <si>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</si>
  <si>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</si>
  <si>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</si>
  <si>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</si>
  <si>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</si>
  <si>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</si>
  <si>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</si>
  <si>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</si>
  <si>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</si>
  <si>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</si>
  <si>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</si>
  <si>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</si>
  <si>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</si>
  <si>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</si>
  <si>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</si>
  <si>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</si>
  <si>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</si>
  <si>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</si>
  <si>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</si>
  <si>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</si>
  <si>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</si>
  <si>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</si>
  <si>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</si>
  <si>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</si>
  <si>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</si>
  <si>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</si>
  <si>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</si>
  <si>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</si>
  <si>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</si>
  <si>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</si>
  <si>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</si>
  <si>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</si>
  <si>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</si>
  <si>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</si>
  <si>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</si>
  <si>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</si>
  <si>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</si>
  <si>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</si>
  <si>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</si>
  <si>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</si>
  <si>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</si>
  <si>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</si>
  <si>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ยังไม่ได้จัดสรร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</si>
  <si>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</si>
  <si>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</si>
  <si>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</si>
  <si>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</si>
  <si>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</si>
  <si>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</si>
  <si>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</si>
  <si>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</si>
  <si>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</si>
  <si>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</si>
  <si>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</si>
  <si>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</si>
  <si>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</si>
  <si>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</si>
  <si>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</si>
  <si>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</si>
  <si>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</si>
  <si>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</si>
  <si>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</si>
  <si>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</si>
  <si>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</si>
  <si>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</si>
  <si>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</si>
  <si>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</si>
  <si>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</si>
  <si>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</si>
  <si>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</si>
  <si>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</si>
  <si>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</si>
  <si>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</si>
  <si>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</si>
  <si>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</si>
  <si>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 xml:space="preserve">   - สุทธิจากภาษีเงินได้</t>
  </si>
  <si>
    <t>หนี้สินตราสารอนุพันธ์</t>
  </si>
  <si>
    <t>จากเงินลงทุนที่กำหนด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</si>
  <si>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</si>
  <si>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</si>
  <si>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</si>
  <si>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</si>
  <si>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จากการป้องกัน</t>
  </si>
  <si>
    <t>ความเสี่ยง</t>
  </si>
  <si>
    <t>เบ็ดเสร็จอื่น</t>
  </si>
  <si>
    <t>ผ่านกำไรขาดทุน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</si>
  <si>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</si>
  <si>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</si>
  <si>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</si>
  <si>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 xml:space="preserve">   โอนสำรองค่าใช้จ่ายการรับประกันไปลดลูกหนี้การค้า</t>
  </si>
  <si>
    <t xml:space="preserve">      ภาษีเงินได้</t>
  </si>
  <si>
    <t xml:space="preserve">      - สุทธิจากภาษีเงินได้</t>
  </si>
  <si>
    <t xml:space="preserve">      ที่กำหนดให้วัดมูลค่าด้วยมูลค่ายุติธรรมผ่านกำไรขาดทุนเบ็ดเสร็จอื่น</t>
  </si>
  <si>
    <t>กระแสเงินสดจากกิจกรรมดำเนินงาน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</si>
  <si>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</si>
  <si>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</si>
  <si>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</si>
  <si>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</si>
  <si>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</si>
  <si>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</si>
  <si>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</si>
  <si>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</si>
  <si>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</si>
  <si>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</si>
  <si>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</si>
  <si>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</si>
  <si>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</si>
  <si>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</si>
  <si>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</si>
  <si>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การแบ่งปันกำไร</t>
  </si>
  <si>
    <t>เงินสดและรายการเทียบเท่าเงินสดปลายงวด</t>
  </si>
  <si>
    <t xml:space="preserve">      ของตราสารอนุพันธ์</t>
  </si>
  <si>
    <t xml:space="preserve">   เงินปันผลรับ</t>
  </si>
  <si>
    <t>เงินสดสุทธิจากกิจกรรมดำเนินงาน</t>
  </si>
  <si>
    <t xml:space="preserve">   ขาดทุนจากการลดมูลค่าของสินค้าคงเหลือ</t>
  </si>
  <si>
    <t xml:space="preserve">   ค่าใช้จ่ายผลประโยชน์ระยะยาวของพนักงาน</t>
  </si>
  <si>
    <t>เงินสดจากกิจกรรมดำเนินงาน</t>
  </si>
  <si>
    <t xml:space="preserve">   จ่ายผลประโยชน์ระยะยาวของพนักงาน</t>
  </si>
  <si>
    <t>ยอดคงเหลือ ณ วันที่ 1 มกราคม 2566</t>
  </si>
  <si>
    <t xml:space="preserve">เงินให้กู้ยืมระยะสั้นแก่บริษัทย่อยและดอกเบี้ยค้างรับ </t>
  </si>
  <si>
    <t>สินทรัพย์ทางการเงินไม่หมุนเวียนอื่น</t>
  </si>
  <si>
    <t xml:space="preserve">      หุ้นสามัญ 2,153,210,026 หุ้น มูลค่าหุ้นละ 1 บาท 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</si>
  <si>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</si>
  <si>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</si>
  <si>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กำไรจากการดำเนินงาน</t>
  </si>
  <si>
    <t>และชำระเต็มมูลค่าแล้ว</t>
  </si>
  <si>
    <t>และชำระ</t>
  </si>
  <si>
    <t>เต็มมูลค่าแล้ว</t>
  </si>
  <si>
    <t>ในกระแสเงินสด</t>
  </si>
  <si>
    <t>ให้วัดมูลค่าด้วยมูลค่ายุติธรรม</t>
  </si>
  <si>
    <t>เงินปันผลรับจากสินทรัพย์ทางการเงินหมุนเวียนอื่น</t>
  </si>
  <si>
    <t>เงินสดรับจากเงินกู้ยืมระยะยาวจากธนาคาร</t>
  </si>
  <si>
    <t>ชำระคืนเงินต้นของหนี้สินตามสัญญาเช่า</t>
  </si>
  <si>
    <t xml:space="preserve">   การเพิ่มขึ้นของสินทรัพย์สิทธิการใช้และหนี้สินตามสัญญาเช่า</t>
  </si>
  <si>
    <t>ด้วยมูลค่ายุติธรรม</t>
  </si>
  <si>
    <t>ขาดทุนจากอัตราแลกเปลี่ยน</t>
  </si>
  <si>
    <t>กำไรจากการตัดรายการสินทรัพย์ทางการเงิน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</si>
  <si>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</si>
  <si>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ผลต่างจากการแปลงค่างบการเงินเพิ่มขึ้น (ลดลง)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</si>
  <si>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</si>
  <si>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</si>
  <si>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ผ่านกำไรขาดทุนเบ็ดเสร็จอื่น</t>
  </si>
  <si>
    <t xml:space="preserve">   ค่าใช้จ่ายดอกเบี้ย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</si>
  <si>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</si>
  <si>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</si>
  <si>
    <t>หนี้สินตามสัญญาเช่า - สุทธิจากส่วนที่ถึง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</si>
  <si>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</si>
  <si>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</si>
  <si>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</si>
  <si>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</si>
  <si>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</si>
  <si>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</si>
  <si>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(ยังไม่ได้ตรวจสอบ</t>
  </si>
  <si>
    <t>(ตรวจสอบแล้ว)</t>
  </si>
  <si>
    <t>แต่สอบทานแล้ว)</t>
  </si>
  <si>
    <t xml:space="preserve">   ค่าธรรมเนียมทางการเงินตัดจ่าย</t>
  </si>
  <si>
    <t>ผลกำไร (ขาดทุน)</t>
  </si>
  <si>
    <t>ขาดทุนจากการตัดรายการสินทรัพย์ทางการเงิน</t>
  </si>
  <si>
    <t xml:space="preserve">ผลกำไร (ขาดทุน) </t>
  </si>
  <si>
    <t xml:space="preserve">   ค่าใช้จ่ายการรับประกัน (กลับรายการ)</t>
  </si>
  <si>
    <t xml:space="preserve">   ขาดทุนจากการตัดจำหน่ายอุปกรณ์</t>
  </si>
  <si>
    <t xml:space="preserve">   ลูกหนี้จากการขายเครื่องจักรและอุปกรณ์</t>
  </si>
  <si>
    <t>เงินสดสุทธิใช้ไปในกิจกรรมจัดหาเงิน</t>
  </si>
  <si>
    <t>เงินลงทุนในบริษัทร่วม</t>
  </si>
  <si>
    <t>จัดสรรแล้ว -</t>
  </si>
  <si>
    <t xml:space="preserve">   ขาดทุนจากการเปลี่ยนแปลงของมูลค่าเงินลงทุนในตราสารทุน</t>
  </si>
  <si>
    <t>ขาดทุนจากการเปลี่ยนแปลงมูลค่าเงินลงทุนในตราสารทุน</t>
  </si>
  <si>
    <t>เงินปันผลจ่าย</t>
  </si>
  <si>
    <t>เงินให้กู้ยืมระยะสั้นแก่บริษัทย่อยลดลง (เพิ่มขึ้น)</t>
  </si>
  <si>
    <t>กำไร (ขาดทุน) จากการเปลี่ยนแปลงมูลค่าของตราสารหนี้</t>
  </si>
  <si>
    <t>เงินสดจ่ายเพิ่มทุนในบริษัทย่อย</t>
  </si>
  <si>
    <t>เงินสดและรายการเทียบเท่าเงินสดเพิ่มขึ้น (ลดลง) สุทธิ</t>
  </si>
  <si>
    <t xml:space="preserve">   (กำไร) ขาดทุนที่ยังไม่เกิดขึ้นจากการปรับมูลค่ายุติธรรมของตราสารหนี้</t>
  </si>
  <si>
    <t>สินทรัพย์ภาษีเงินได้รอการตัดบัญชี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</si>
  <si>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</si>
  <si>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</si>
  <si>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</si>
  <si>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</si>
  <si>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 xml:space="preserve">สำหรับงวดสามเดือนสิ้นสุดวันที่ 30 กันยายน 2563 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</si>
  <si>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</si>
  <si>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</si>
  <si>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</si>
  <si>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สินทรัพย์ทางการเงินหมุนเวียนอื่นลดลง (เพิ่มขึ้น)</t>
  </si>
  <si>
    <t>กำไร (ขาดทุน) จากการป้องกันความเสี่ยงในกระแสเงินสด</t>
  </si>
  <si>
    <t>กำไรจากการประมาณการตามหลักคณิตศาสตร์ประกันภัย</t>
  </si>
  <si>
    <t xml:space="preserve">   (กำไร) ขาดทุนที่ยังไม่เกิดขึ้นจริงจากการปรับมูลค่ายุติธรรม</t>
  </si>
  <si>
    <t xml:space="preserve">   กำไรจากการประมาณการตามหลักคณิตศาสตร์ประกันภัย</t>
  </si>
  <si>
    <t>4, 5</t>
  </si>
  <si>
    <t>เงินปันผลจ่าย (หมายเหตุ 16)</t>
  </si>
  <si>
    <t xml:space="preserve">   กำไรขาดทุนเบ็ดเสร็จอื่น (หมายเหตุ 7)</t>
  </si>
  <si>
    <t>กำไร (ขาดทุน)</t>
  </si>
  <si>
    <t xml:space="preserve">   ผลขาดทุนด้านเครดิตที่คาดว่าจะเกิดขึ้น (โอนกลับ)</t>
  </si>
  <si>
    <t>เงินเบิกเกินบัญชีและเงินกู้ยืมระยะสั้นจากธนาคารลดลง</t>
  </si>
  <si>
    <t xml:space="preserve">   ขาดทุนจากอัตราแลกเปลี่ยนที่ยังไม่เกิดขึ้นจริง</t>
  </si>
  <si>
    <t>เงินสดสุทธิใช้ไปในกิจกรรมลงทุน</t>
  </si>
  <si>
    <t xml:space="preserve">   (กำไร) ขาดทุนจากการป้องกันความเสี่ยงในกระแสเงินสด - สุทธิจาก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</si>
</sst>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  <numFmt numFmtId="170" formatCode="_-* #,##0_-;\-* #,##0_-;_-* &quot;-&quot;??_-;_-@_-"/>
  </numFmts>
  <fonts count="24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9" fontId="23" fillId="0" borderId="0" applyFont="0" applyFill="0" applyBorder="0" applyAlignment="0" applyProtection="0"/>
  </cellStyleXfs>
  <cellXfs count="164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43" fontId="19" fillId="0" borderId="0" xfId="28" applyFont="1" applyFill="1" applyAlignment="1">
      <alignment horizontal="center" vertical="center"/>
    </xf>
    <xf numFmtId="169" fontId="19" fillId="0" borderId="8" xfId="28" applyNumberFormat="1" applyFont="1" applyFill="1" applyBorder="1" applyAlignment="1">
      <alignment vertical="center"/>
    </xf>
    <xf numFmtId="43" fontId="19" fillId="0" borderId="0" xfId="28" applyFont="1" applyFill="1" applyBorder="1" applyAlignment="1">
      <alignment horizontal="center" vertical="center"/>
    </xf>
    <xf numFmtId="169" fontId="19" fillId="0" borderId="6" xfId="28" applyNumberFormat="1" applyFont="1" applyFill="1" applyBorder="1" applyAlignment="1">
      <alignment vertical="center"/>
    </xf>
    <xf numFmtId="169" fontId="19" fillId="0" borderId="7" xfId="28" applyNumberFormat="1" applyFont="1" applyFill="1" applyBorder="1" applyAlignment="1">
      <alignment vertical="center"/>
    </xf>
    <xf numFmtId="9" fontId="9" fillId="0" borderId="0" xfId="31" applyFont="1" applyFill="1" applyAlignment="1">
      <alignment vertical="center"/>
    </xf>
    <xf numFmtId="10" fontId="9" fillId="0" borderId="0" xfId="3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0" fontId="18" fillId="0" borderId="0" xfId="27" applyFont="1" applyAlignment="1">
      <alignment horizontal="left" vertical="center"/>
    </xf>
    <xf numFmtId="0" fontId="19" fillId="0" borderId="0" xfId="27" applyFont="1" applyAlignment="1">
      <alignment horizontal="centerContinuous" vertical="center"/>
    </xf>
    <xf numFmtId="0" fontId="19" fillId="0" borderId="0" xfId="16" applyFont="1" applyAlignment="1">
      <alignment horizontal="right" vertical="center"/>
    </xf>
    <xf numFmtId="0" fontId="19" fillId="0" borderId="0" xfId="27" applyFont="1" applyAlignment="1">
      <alignment vertical="center"/>
    </xf>
    <xf numFmtId="0" fontId="18" fillId="0" borderId="0" xfId="27" applyFont="1" applyAlignment="1">
      <alignment horizontal="centerContinuous" vertical="center"/>
    </xf>
    <xf numFmtId="0" fontId="18" fillId="0" borderId="0" xfId="27" applyFont="1" applyAlignment="1">
      <alignment vertical="center"/>
    </xf>
    <xf numFmtId="0" fontId="19" fillId="0" borderId="4" xfId="27" applyFont="1" applyBorder="1" applyAlignment="1">
      <alignment horizontal="center" vertical="center"/>
    </xf>
    <xf numFmtId="0" fontId="20" fillId="0" borderId="0" xfId="27" applyFont="1" applyAlignment="1">
      <alignment horizontal="center" vertical="center"/>
    </xf>
    <xf numFmtId="164" fontId="19" fillId="0" borderId="4" xfId="16" quotePrefix="1" applyNumberFormat="1" applyFont="1" applyBorder="1" applyAlignment="1">
      <alignment horizontal="center" vertical="center"/>
    </xf>
    <xf numFmtId="0" fontId="20" fillId="0" borderId="0" xfId="16" applyFont="1" applyAlignment="1">
      <alignment horizontal="center" vertical="center"/>
    </xf>
    <xf numFmtId="0" fontId="19" fillId="0" borderId="0" xfId="27" applyFont="1" applyAlignment="1">
      <alignment horizontal="center" vertical="center"/>
    </xf>
    <xf numFmtId="164" fontId="19" fillId="0" borderId="0" xfId="16" applyNumberFormat="1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21" fillId="0" borderId="0" xfId="27" applyFont="1" applyAlignment="1">
      <alignment horizontal="center" vertical="center"/>
    </xf>
    <xf numFmtId="165" fontId="19" fillId="0" borderId="0" xfId="27" applyNumberFormat="1" applyFont="1" applyAlignment="1">
      <alignment horizontal="center" vertical="center"/>
    </xf>
    <xf numFmtId="41" fontId="19" fillId="0" borderId="0" xfId="27" applyNumberFormat="1" applyFont="1" applyAlignment="1">
      <alignment vertical="center"/>
    </xf>
    <xf numFmtId="41" fontId="19" fillId="0" borderId="0" xfId="27" applyNumberFormat="1" applyFont="1" applyAlignment="1">
      <alignment horizontal="center" vertical="center"/>
    </xf>
    <xf numFmtId="3" fontId="19" fillId="0" borderId="0" xfId="27" applyNumberFormat="1" applyFont="1" applyAlignment="1">
      <alignment vertical="center"/>
    </xf>
    <xf numFmtId="165" fontId="19" fillId="0" borderId="6" xfId="27" applyNumberFormat="1" applyFont="1" applyBorder="1" applyAlignment="1">
      <alignment vertical="center"/>
    </xf>
    <xf numFmtId="165" fontId="19" fillId="0" borderId="0" xfId="27" applyNumberFormat="1" applyFont="1" applyAlignment="1">
      <alignment vertical="center"/>
    </xf>
    <xf numFmtId="165" fontId="19" fillId="0" borderId="0" xfId="27" applyNumberFormat="1" applyFont="1" applyAlignment="1">
      <alignment horizontal="right" vertical="center"/>
    </xf>
    <xf numFmtId="165" fontId="19" fillId="0" borderId="7" xfId="27" applyNumberFormat="1" applyFont="1" applyBorder="1" applyAlignment="1">
      <alignment vertical="center"/>
    </xf>
    <xf numFmtId="164" fontId="20" fillId="0" borderId="0" xfId="27" quotePrefix="1" applyNumberFormat="1" applyFont="1" applyAlignment="1">
      <alignment horizontal="center" vertical="center"/>
    </xf>
    <xf numFmtId="41" fontId="19" fillId="0" borderId="0" xfId="27" applyNumberFormat="1" applyFont="1" applyAlignment="1">
      <alignment horizontal="right" vertical="center"/>
    </xf>
    <xf numFmtId="165" fontId="19" fillId="0" borderId="4" xfId="27" applyNumberFormat="1" applyFont="1" applyBorder="1" applyAlignment="1">
      <alignment vertical="center"/>
    </xf>
    <xf numFmtId="38" fontId="19" fillId="0" borderId="0" xfId="27" applyNumberFormat="1" applyFont="1" applyAlignment="1">
      <alignment vertical="center"/>
    </xf>
    <xf numFmtId="38" fontId="19" fillId="0" borderId="0" xfId="9" applyNumberFormat="1" applyFont="1" applyAlignment="1">
      <alignment vertical="center"/>
    </xf>
    <xf numFmtId="0" fontId="19" fillId="0" borderId="0" xfId="11" applyFont="1" applyAlignment="1">
      <alignment vertical="center"/>
    </xf>
    <xf numFmtId="38" fontId="19" fillId="0" borderId="0" xfId="11" applyNumberFormat="1" applyFont="1" applyAlignment="1">
      <alignment vertical="center"/>
    </xf>
    <xf numFmtId="38" fontId="19" fillId="0" borderId="0" xfId="10" applyNumberFormat="1" applyFont="1" applyAlignment="1">
      <alignment vertical="center"/>
    </xf>
    <xf numFmtId="165" fontId="19" fillId="0" borderId="8" xfId="27" applyNumberFormat="1" applyFont="1" applyBorder="1" applyAlignment="1">
      <alignment vertical="center"/>
    </xf>
    <xf numFmtId="41" fontId="19" fillId="0" borderId="4" xfId="27" applyNumberFormat="1" applyFont="1" applyBorder="1" applyAlignment="1">
      <alignment vertical="center"/>
    </xf>
    <xf numFmtId="0" fontId="19" fillId="0" borderId="5" xfId="27" applyFont="1" applyBorder="1" applyAlignment="1">
      <alignment vertical="center"/>
    </xf>
    <xf numFmtId="0" fontId="9" fillId="0" borderId="0" xfId="26" applyFont="1" applyAlignment="1">
      <alignment vertical="center"/>
    </xf>
    <xf numFmtId="0" fontId="9" fillId="0" borderId="0" xfId="26" applyFont="1" applyAlignment="1">
      <alignment horizontal="center" vertical="center"/>
    </xf>
    <xf numFmtId="165" fontId="9" fillId="0" borderId="0" xfId="26" applyNumberFormat="1" applyFont="1" applyAlignment="1">
      <alignment vertical="center"/>
    </xf>
    <xf numFmtId="165" fontId="9" fillId="0" borderId="0" xfId="26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26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9" fillId="0" borderId="0" xfId="26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26" applyFont="1" applyAlignment="1">
      <alignment horizontal="centerContinuous" vertical="center"/>
    </xf>
    <xf numFmtId="0" fontId="8" fillId="0" borderId="4" xfId="26" applyFont="1" applyBorder="1" applyAlignment="1">
      <alignment horizontal="center" vertical="center"/>
    </xf>
    <xf numFmtId="0" fontId="8" fillId="0" borderId="4" xfId="26" applyFont="1" applyBorder="1" applyAlignment="1">
      <alignment vertical="center"/>
    </xf>
    <xf numFmtId="0" fontId="8" fillId="0" borderId="4" xfId="26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2" fillId="0" borderId="0" xfId="26" applyFont="1" applyAlignment="1">
      <alignment horizontal="center" vertical="center"/>
    </xf>
    <xf numFmtId="0" fontId="9" fillId="0" borderId="4" xfId="26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2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0" xfId="26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0" xfId="26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26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6" xfId="26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9" fillId="0" borderId="0" xfId="31" applyNumberFormat="1" applyFont="1" applyFill="1" applyAlignment="1">
      <alignment vertical="center"/>
    </xf>
    <xf numFmtId="41" fontId="9" fillId="0" borderId="6" xfId="26" applyNumberFormat="1" applyFont="1" applyBorder="1" applyAlignment="1">
      <alignment horizontal="right" vertical="center"/>
    </xf>
    <xf numFmtId="41" fontId="9" fillId="0" borderId="0" xfId="26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4" xfId="26" applyNumberFormat="1" applyFont="1" applyBorder="1" applyAlignment="1">
      <alignment horizontal="right" vertical="center"/>
    </xf>
    <xf numFmtId="41" fontId="9" fillId="0" borderId="3" xfId="26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38" fontId="9" fillId="0" borderId="0" xfId="10" applyNumberFormat="1" applyFont="1" applyAlignment="1">
      <alignment vertical="center"/>
    </xf>
    <xf numFmtId="41" fontId="9" fillId="0" borderId="4" xfId="26" applyNumberFormat="1" applyFont="1" applyBorder="1" applyAlignment="1">
      <alignment vertical="center"/>
    </xf>
    <xf numFmtId="167" fontId="9" fillId="0" borderId="0" xfId="26" applyNumberFormat="1" applyFont="1" applyAlignment="1">
      <alignment vertical="center"/>
    </xf>
    <xf numFmtId="167" fontId="9" fillId="0" borderId="0" xfId="26" applyNumberFormat="1" applyFont="1" applyAlignment="1">
      <alignment horizontal="center" vertical="center"/>
    </xf>
    <xf numFmtId="167" fontId="9" fillId="0" borderId="7" xfId="13" applyNumberFormat="1" applyFont="1" applyBorder="1" applyAlignment="1">
      <alignment vertical="center"/>
    </xf>
    <xf numFmtId="167" fontId="10" fillId="0" borderId="0" xfId="13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7" xfId="0" applyNumberFormat="1" applyFont="1" applyBorder="1" applyAlignment="1">
      <alignment vertical="center"/>
    </xf>
    <xf numFmtId="167" fontId="9" fillId="0" borderId="0" xfId="13" applyNumberFormat="1" applyFont="1" applyAlignment="1">
      <alignment vertical="center"/>
    </xf>
    <xf numFmtId="43" fontId="9" fillId="0" borderId="0" xfId="26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27" applyFont="1" applyAlignment="1">
      <alignment vertical="center"/>
    </xf>
    <xf numFmtId="0" fontId="8" fillId="0" borderId="0" xfId="26" quotePrefix="1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8" fillId="0" borderId="0" xfId="26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  <xf numFmtId="41" fontId="9" fillId="0" borderId="4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165" fontId="16" fillId="0" borderId="0" xfId="26" applyNumberFormat="1" applyFont="1" applyAlignment="1">
      <alignment horizontal="right" vertical="center"/>
    </xf>
    <xf numFmtId="0" fontId="17" fillId="0" borderId="0" xfId="12" applyFont="1" applyAlignment="1">
      <alignment horizontal="left" vertical="center"/>
    </xf>
    <xf numFmtId="0" fontId="16" fillId="0" borderId="0" xfId="26" applyFont="1" applyAlignment="1">
      <alignment horizontal="centerContinuous" vertical="center"/>
    </xf>
    <xf numFmtId="0" fontId="17" fillId="0" borderId="0" xfId="12" applyFont="1" applyAlignment="1">
      <alignment vertical="center"/>
    </xf>
    <xf numFmtId="37" fontId="16" fillId="0" borderId="6" xfId="12" applyNumberFormat="1" applyFont="1" applyBorder="1" applyAlignment="1">
      <alignment horizontal="center" vertical="center"/>
    </xf>
    <xf numFmtId="37" fontId="17" fillId="0" borderId="0" xfId="12" applyNumberFormat="1" applyFont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4" xfId="12" applyNumberFormat="1" applyFont="1" applyBorder="1" applyAlignment="1">
      <alignment vertical="center"/>
    </xf>
    <xf numFmtId="37" fontId="16" fillId="0" borderId="0" xfId="12" applyNumberFormat="1" applyFont="1" applyAlignment="1">
      <alignment horizontal="center" vertical="center"/>
    </xf>
    <xf numFmtId="37" fontId="16" fillId="0" borderId="0" xfId="12" applyNumberFormat="1" applyFont="1" applyAlignment="1">
      <alignment horizontal="right" vertical="center"/>
    </xf>
    <xf numFmtId="0" fontId="16" fillId="0" borderId="0" xfId="12" applyFont="1" applyAlignment="1">
      <alignment horizontal="center"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41" fontId="16" fillId="0" borderId="4" xfId="12" applyNumberFormat="1" applyFont="1" applyBorder="1" applyAlignment="1">
      <alignment horizontal="center" vertical="center"/>
    </xf>
    <xf numFmtId="41" fontId="16" fillId="0" borderId="4" xfId="12" applyNumberFormat="1" applyFont="1" applyBorder="1" applyAlignment="1">
      <alignment vertical="center"/>
    </xf>
    <xf numFmtId="41" fontId="16" fillId="0" borderId="4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vertical="center"/>
    </xf>
    <xf numFmtId="41" fontId="16" fillId="0" borderId="7" xfId="12" applyNumberFormat="1" applyFont="1" applyBorder="1" applyAlignment="1">
      <alignment vertical="center"/>
    </xf>
    <xf numFmtId="41" fontId="16" fillId="0" borderId="0" xfId="12" applyNumberFormat="1" applyFont="1" applyAlignment="1">
      <alignment horizontal="center" vertical="center"/>
    </xf>
    <xf numFmtId="41" fontId="16" fillId="0" borderId="0" xfId="26" applyNumberFormat="1" applyFont="1" applyAlignment="1">
      <alignment vertical="center"/>
    </xf>
    <xf numFmtId="0" fontId="16" fillId="0" borderId="0" xfId="27" applyFont="1" applyAlignment="1">
      <alignment vertical="center"/>
    </xf>
    <xf numFmtId="0" fontId="16" fillId="0" borderId="0" xfId="26" applyFont="1" applyAlignment="1">
      <alignment horizontal="right" vertical="center"/>
    </xf>
    <xf numFmtId="37" fontId="17" fillId="0" borderId="0" xfId="12" applyNumberFormat="1" applyFont="1" applyAlignment="1">
      <alignment vertical="center"/>
    </xf>
    <xf numFmtId="37" fontId="17" fillId="0" borderId="8" xfId="12" applyNumberFormat="1" applyFont="1" applyBorder="1" applyAlignment="1">
      <alignment horizontal="center" vertical="center"/>
    </xf>
    <xf numFmtId="37" fontId="16" fillId="0" borderId="0" xfId="12" applyNumberFormat="1" applyFont="1" applyAlignment="1">
      <alignment horizontal="left" vertical="center"/>
    </xf>
    <xf numFmtId="0" fontId="22" fillId="0" borderId="0" xfId="12" applyFont="1" applyAlignment="1">
      <alignment vertical="center"/>
    </xf>
    <xf numFmtId="169" fontId="19" fillId="0" borderId="0" xfId="28" applyNumberFormat="1" applyFont="1" applyFill="1" applyBorder="1" applyAlignment="1">
      <alignment vertical="center"/>
    </xf>
    <xf numFmtId="169" fontId="9" fillId="0" borderId="7" xfId="1" applyNumberFormat="1" applyFont="1" applyFill="1" applyBorder="1" applyAlignment="1">
      <alignment vertical="center"/>
    </xf>
    <xf numFmtId="41" fontId="19" fillId="0" borderId="6" xfId="27" applyNumberFormat="1" applyFont="1" applyBorder="1" applyAlignment="1">
      <alignment vertical="center"/>
    </xf>
    <xf numFmtId="41" fontId="19" fillId="0" borderId="7" xfId="27" applyNumberFormat="1" applyFont="1" applyBorder="1" applyAlignment="1">
      <alignment vertical="center"/>
    </xf>
    <xf numFmtId="41" fontId="19" fillId="0" borderId="8" xfId="27" applyNumberFormat="1" applyFont="1" applyBorder="1" applyAlignment="1">
      <alignment vertical="center"/>
    </xf>
    <xf numFmtId="41" fontId="8" fillId="0" borderId="0" xfId="26" applyNumberFormat="1" applyFont="1" applyAlignment="1">
      <alignment vertical="center"/>
    </xf>
    <xf numFmtId="41" fontId="9" fillId="0" borderId="0" xfId="26" applyNumberFormat="1" applyFont="1" applyAlignment="1">
      <alignment horizontal="center" vertical="center"/>
    </xf>
    <xf numFmtId="0" fontId="13" fillId="0" borderId="0" xfId="26" applyFont="1" applyAlignment="1">
      <alignment horizontal="center" vertical="center"/>
    </xf>
    <xf numFmtId="170" fontId="9" fillId="0" borderId="0" xfId="26" applyNumberFormat="1" applyFont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3" fontId="10" fillId="0" borderId="0" xfId="2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0" fontId="18" fillId="0" borderId="0" xfId="27" applyFont="1" applyAlignment="1">
      <alignment horizontal="left" vertical="center"/>
    </xf>
    <xf numFmtId="0" fontId="18" fillId="0" borderId="4" xfId="27" applyFont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</cellXfs>
  <cellStyles count="32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" xfId="31" builtinId="5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E929-F6F4-437F-A652-5C6361E6DF7D}">
  <dimension ref="A1:M99"/>
  <sheetViews>
    <sheetView showGridLines="0" view="pageBreakPreview" zoomScale="70" zoomScaleNormal="90" zoomScaleSheetLayoutView="70" workbookViewId="0">
      <selection activeCell="E87" sqref="E87"/>
    </sheetView>
  </sheetViews>
  <sheetFormatPr defaultColWidth="14.42578125" defaultRowHeight="21"/>
  <cols>
    <col min="1" max="1" width="43" style="19" customWidth="1"/>
    <col min="2" max="2" width="3.28515625" style="19" customWidth="1"/>
    <col min="3" max="3" width="8.7109375" style="19" customWidth="1"/>
    <col min="4" max="4" width="1.5703125" style="26" customWidth="1"/>
    <col min="5" max="5" width="13.7109375" style="19" customWidth="1"/>
    <col min="6" max="6" width="1.7109375" style="26" customWidth="1"/>
    <col min="7" max="7" width="14.5703125" style="26" customWidth="1"/>
    <col min="8" max="8" width="1.7109375" style="26" customWidth="1"/>
    <col min="9" max="9" width="13.7109375" style="19" customWidth="1"/>
    <col min="10" max="10" width="1.7109375" style="26" customWidth="1"/>
    <col min="11" max="11" width="14.5703125" style="26" customWidth="1"/>
    <col min="12" max="12" width="0.28515625" style="19" customWidth="1"/>
    <col min="13" max="13" width="23.28515625" style="19" bestFit="1" customWidth="1"/>
    <col min="14" max="14" width="14.42578125" style="19"/>
    <col min="15" max="15" width="23.28515625" style="19" bestFit="1" customWidth="1"/>
    <col min="16" max="16384" width="14.42578125" style="19"/>
  </cols>
  <sheetData>
    <row r="1" spans="1:13" s="16" customFormat="1">
      <c r="A1" s="154" t="s">
        <v>33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3" s="16" customFormat="1">
      <c r="A2" s="16" t="s">
        <v>216</v>
      </c>
    </row>
    <row r="3" spans="1:13" s="16" customFormat="1">
      <c r="A3" s="16" t="s">
        <v>243</v>
      </c>
    </row>
    <row r="4" spans="1:13">
      <c r="A4" s="17"/>
      <c r="B4" s="17"/>
      <c r="C4" s="17"/>
      <c r="D4" s="17"/>
      <c r="E4" s="17"/>
      <c r="F4" s="17"/>
      <c r="G4" s="17"/>
      <c r="H4" s="17"/>
      <c r="I4" s="17"/>
      <c r="J4" s="17"/>
      <c r="K4" s="18" t="s">
        <v>28</v>
      </c>
    </row>
    <row r="5" spans="1:13" s="21" customFormat="1">
      <c r="A5" s="20"/>
      <c r="B5" s="20"/>
      <c r="C5" s="20"/>
      <c r="D5" s="20"/>
      <c r="E5" s="155" t="s">
        <v>32</v>
      </c>
      <c r="F5" s="155"/>
      <c r="G5" s="155"/>
      <c r="H5" s="20"/>
      <c r="I5" s="155" t="s">
        <v>34</v>
      </c>
      <c r="J5" s="155"/>
      <c r="K5" s="155"/>
    </row>
    <row r="6" spans="1:13">
      <c r="C6" s="22" t="s">
        <v>0</v>
      </c>
      <c r="D6" s="23"/>
      <c r="E6" s="24" t="s">
        <v>244</v>
      </c>
      <c r="F6" s="25"/>
      <c r="G6" s="24" t="s">
        <v>214</v>
      </c>
      <c r="H6" s="25"/>
      <c r="I6" s="24" t="s">
        <v>244</v>
      </c>
      <c r="J6" s="25"/>
      <c r="K6" s="24" t="s">
        <v>214</v>
      </c>
    </row>
    <row r="7" spans="1:13">
      <c r="C7" s="26"/>
      <c r="D7" s="23"/>
      <c r="E7" s="27" t="s">
        <v>220</v>
      </c>
      <c r="F7" s="25"/>
      <c r="G7" s="27" t="s">
        <v>221</v>
      </c>
      <c r="H7" s="25"/>
      <c r="I7" s="27" t="s">
        <v>220</v>
      </c>
      <c r="J7" s="28"/>
      <c r="K7" s="27" t="s">
        <v>221</v>
      </c>
    </row>
    <row r="8" spans="1:13">
      <c r="C8" s="26"/>
      <c r="D8" s="23"/>
      <c r="E8" s="27" t="s">
        <v>222</v>
      </c>
      <c r="F8" s="25"/>
      <c r="G8" s="27"/>
      <c r="H8" s="25"/>
      <c r="I8" s="27" t="s">
        <v>222</v>
      </c>
      <c r="J8" s="27"/>
      <c r="K8" s="27"/>
    </row>
    <row r="9" spans="1:13">
      <c r="A9" s="16" t="s">
        <v>35</v>
      </c>
      <c r="B9" s="16"/>
      <c r="C9" s="29"/>
    </row>
    <row r="10" spans="1:13">
      <c r="A10" s="21" t="s">
        <v>1</v>
      </c>
      <c r="B10" s="21"/>
      <c r="C10" s="29"/>
    </row>
    <row r="11" spans="1:13">
      <c r="A11" s="19" t="s">
        <v>36</v>
      </c>
      <c r="C11" s="29"/>
      <c r="D11" s="30"/>
      <c r="E11" s="31">
        <v>1178486</v>
      </c>
      <c r="F11" s="32"/>
      <c r="G11" s="31">
        <v>917989</v>
      </c>
      <c r="H11" s="32"/>
      <c r="I11" s="31">
        <v>724791</v>
      </c>
      <c r="J11" s="32"/>
      <c r="K11" s="31">
        <v>651486</v>
      </c>
      <c r="M11" s="31"/>
    </row>
    <row r="12" spans="1:13">
      <c r="A12" s="19" t="s">
        <v>99</v>
      </c>
      <c r="C12" s="29" t="s">
        <v>255</v>
      </c>
      <c r="D12" s="30"/>
      <c r="E12" s="32">
        <v>4736257</v>
      </c>
      <c r="F12" s="32"/>
      <c r="G12" s="32">
        <v>4724715</v>
      </c>
      <c r="H12" s="32"/>
      <c r="I12" s="32">
        <v>3345247</v>
      </c>
      <c r="J12" s="32"/>
      <c r="K12" s="32">
        <v>3721899</v>
      </c>
      <c r="L12" s="33"/>
      <c r="M12" s="31"/>
    </row>
    <row r="13" spans="1:13">
      <c r="A13" s="19" t="s">
        <v>187</v>
      </c>
      <c r="C13" s="29">
        <v>4</v>
      </c>
      <c r="D13" s="30"/>
      <c r="E13" s="32">
        <v>0</v>
      </c>
      <c r="F13" s="32"/>
      <c r="G13" s="32">
        <v>0</v>
      </c>
      <c r="H13" s="32"/>
      <c r="I13" s="32">
        <v>63150</v>
      </c>
      <c r="J13" s="32"/>
      <c r="K13" s="32">
        <v>1504034</v>
      </c>
      <c r="L13" s="33"/>
      <c r="M13" s="31"/>
    </row>
    <row r="14" spans="1:13">
      <c r="A14" s="19" t="s">
        <v>85</v>
      </c>
      <c r="C14" s="29">
        <v>6</v>
      </c>
      <c r="D14" s="30"/>
      <c r="E14" s="32">
        <v>5001615</v>
      </c>
      <c r="F14" s="32"/>
      <c r="G14" s="32">
        <v>5701172</v>
      </c>
      <c r="H14" s="32"/>
      <c r="I14" s="32">
        <v>3254614</v>
      </c>
      <c r="J14" s="32"/>
      <c r="K14" s="32">
        <v>3625443</v>
      </c>
      <c r="L14" s="33"/>
      <c r="M14" s="31"/>
    </row>
    <row r="15" spans="1:13">
      <c r="A15" s="19" t="s">
        <v>86</v>
      </c>
      <c r="C15" s="29"/>
      <c r="D15" s="30"/>
      <c r="E15" s="31">
        <v>12491</v>
      </c>
      <c r="F15" s="32"/>
      <c r="G15" s="31">
        <v>28661</v>
      </c>
      <c r="H15" s="32"/>
      <c r="I15" s="31">
        <v>10079</v>
      </c>
      <c r="J15" s="32"/>
      <c r="K15" s="31">
        <v>20473</v>
      </c>
      <c r="M15" s="31"/>
    </row>
    <row r="16" spans="1:13">
      <c r="A16" s="19" t="s">
        <v>131</v>
      </c>
      <c r="C16" s="29">
        <v>7</v>
      </c>
      <c r="D16" s="30"/>
      <c r="E16" s="31">
        <v>94507</v>
      </c>
      <c r="F16" s="32"/>
      <c r="G16" s="31">
        <v>409473</v>
      </c>
      <c r="H16" s="32"/>
      <c r="I16" s="31">
        <v>94507</v>
      </c>
      <c r="J16" s="32"/>
      <c r="K16" s="31">
        <v>409473</v>
      </c>
      <c r="M16" s="31"/>
    </row>
    <row r="17" spans="1:13">
      <c r="A17" s="19" t="s">
        <v>141</v>
      </c>
      <c r="C17" s="29"/>
      <c r="D17" s="30"/>
      <c r="E17" s="31">
        <v>102295</v>
      </c>
      <c r="F17" s="32"/>
      <c r="G17" s="31">
        <v>74514</v>
      </c>
      <c r="H17" s="32"/>
      <c r="I17" s="31">
        <v>102295</v>
      </c>
      <c r="J17" s="32"/>
      <c r="K17" s="31">
        <v>74514</v>
      </c>
      <c r="M17" s="31"/>
    </row>
    <row r="18" spans="1:13">
      <c r="A18" s="19" t="s">
        <v>37</v>
      </c>
      <c r="C18" s="29"/>
      <c r="D18" s="30"/>
      <c r="E18" s="31">
        <v>128479</v>
      </c>
      <c r="F18" s="32"/>
      <c r="G18" s="31">
        <v>189318</v>
      </c>
      <c r="H18" s="32"/>
      <c r="I18" s="31">
        <v>52743</v>
      </c>
      <c r="J18" s="32"/>
      <c r="K18" s="31">
        <v>34825</v>
      </c>
      <c r="M18" s="31"/>
    </row>
    <row r="19" spans="1:13">
      <c r="A19" s="21" t="s">
        <v>2</v>
      </c>
      <c r="B19" s="21"/>
      <c r="C19" s="29"/>
      <c r="D19" s="30"/>
      <c r="E19" s="144">
        <f>SUM(E11:E18)</f>
        <v>11254130</v>
      </c>
      <c r="F19" s="30"/>
      <c r="G19" s="34">
        <f>SUM(G11:G18)</f>
        <v>12045842</v>
      </c>
      <c r="H19" s="30"/>
      <c r="I19" s="144">
        <f>SUM(I11:I18)</f>
        <v>7647426</v>
      </c>
      <c r="J19" s="30"/>
      <c r="K19" s="34">
        <f>SUM(K11:K18)</f>
        <v>10042147</v>
      </c>
      <c r="M19" s="31"/>
    </row>
    <row r="20" spans="1:13">
      <c r="A20" s="21" t="s">
        <v>19</v>
      </c>
      <c r="B20" s="21"/>
      <c r="C20" s="29"/>
      <c r="D20" s="30"/>
      <c r="E20" s="35"/>
      <c r="F20" s="30"/>
      <c r="G20" s="35"/>
      <c r="H20" s="30"/>
      <c r="I20" s="35"/>
      <c r="J20" s="30"/>
      <c r="K20" s="35"/>
      <c r="M20" s="31"/>
    </row>
    <row r="21" spans="1:13">
      <c r="A21" s="19" t="s">
        <v>231</v>
      </c>
      <c r="B21" s="21"/>
      <c r="C21" s="29"/>
      <c r="D21" s="30"/>
      <c r="E21" s="32">
        <v>0</v>
      </c>
      <c r="F21" s="30"/>
      <c r="G21" s="32">
        <v>0</v>
      </c>
      <c r="H21" s="30"/>
      <c r="I21" s="32">
        <v>0</v>
      </c>
      <c r="J21" s="30"/>
      <c r="K21" s="32">
        <v>0</v>
      </c>
      <c r="M21" s="31"/>
    </row>
    <row r="22" spans="1:13">
      <c r="A22" s="19" t="s">
        <v>87</v>
      </c>
      <c r="C22" s="29">
        <v>8</v>
      </c>
      <c r="D22" s="30"/>
      <c r="E22" s="32">
        <v>0</v>
      </c>
      <c r="F22" s="30"/>
      <c r="G22" s="32">
        <v>0</v>
      </c>
      <c r="H22" s="30"/>
      <c r="I22" s="32">
        <v>2331684</v>
      </c>
      <c r="J22" s="30"/>
      <c r="K22" s="32">
        <v>525568</v>
      </c>
      <c r="M22" s="31"/>
    </row>
    <row r="23" spans="1:13">
      <c r="A23" s="19" t="s">
        <v>107</v>
      </c>
      <c r="B23" s="21"/>
      <c r="C23" s="29">
        <v>4</v>
      </c>
      <c r="D23" s="30"/>
      <c r="E23" s="32">
        <v>0</v>
      </c>
      <c r="F23" s="30"/>
      <c r="G23" s="32">
        <v>0</v>
      </c>
      <c r="H23" s="30"/>
      <c r="I23" s="32">
        <v>2012</v>
      </c>
      <c r="J23" s="30"/>
      <c r="K23" s="32">
        <v>8339</v>
      </c>
      <c r="M23" s="31"/>
    </row>
    <row r="24" spans="1:13">
      <c r="A24" s="19" t="s">
        <v>126</v>
      </c>
      <c r="B24" s="21"/>
      <c r="C24" s="29"/>
      <c r="D24" s="30"/>
      <c r="E24" s="35">
        <v>194969</v>
      </c>
      <c r="F24" s="30"/>
      <c r="G24" s="35">
        <v>197618</v>
      </c>
      <c r="H24" s="30"/>
      <c r="I24" s="35">
        <v>194969</v>
      </c>
      <c r="J24" s="30"/>
      <c r="K24" s="35">
        <v>197618</v>
      </c>
      <c r="M24" s="31"/>
    </row>
    <row r="25" spans="1:13">
      <c r="A25" s="19" t="s">
        <v>88</v>
      </c>
      <c r="C25" s="29">
        <v>9</v>
      </c>
      <c r="D25" s="30"/>
      <c r="E25" s="36">
        <v>2796045</v>
      </c>
      <c r="F25" s="30"/>
      <c r="G25" s="36">
        <v>2859109</v>
      </c>
      <c r="H25" s="30"/>
      <c r="I25" s="36">
        <v>1350946</v>
      </c>
      <c r="J25" s="30"/>
      <c r="K25" s="36">
        <v>1388692</v>
      </c>
      <c r="M25" s="31"/>
    </row>
    <row r="26" spans="1:13">
      <c r="A26" s="19" t="s">
        <v>103</v>
      </c>
      <c r="C26" s="29"/>
      <c r="D26" s="30"/>
      <c r="E26" s="36">
        <v>88244</v>
      </c>
      <c r="F26" s="30"/>
      <c r="G26" s="36">
        <v>95242</v>
      </c>
      <c r="H26" s="30"/>
      <c r="I26" s="32">
        <v>0</v>
      </c>
      <c r="J26" s="30"/>
      <c r="K26" s="32">
        <v>0</v>
      </c>
      <c r="M26" s="31"/>
    </row>
    <row r="27" spans="1:13">
      <c r="A27" s="19" t="s">
        <v>132</v>
      </c>
      <c r="C27" s="29">
        <v>10.1</v>
      </c>
      <c r="D27" s="30"/>
      <c r="E27" s="36">
        <v>105230</v>
      </c>
      <c r="F27" s="30"/>
      <c r="G27" s="36">
        <v>67270</v>
      </c>
      <c r="H27" s="30"/>
      <c r="I27" s="36">
        <v>29073</v>
      </c>
      <c r="J27" s="30"/>
      <c r="K27" s="36">
        <v>14339</v>
      </c>
      <c r="M27" s="31"/>
    </row>
    <row r="28" spans="1:13">
      <c r="A28" s="19" t="s">
        <v>104</v>
      </c>
      <c r="C28" s="29"/>
      <c r="D28" s="30"/>
      <c r="E28" s="36">
        <v>41757</v>
      </c>
      <c r="F28" s="30"/>
      <c r="G28" s="36">
        <v>44066</v>
      </c>
      <c r="H28" s="30"/>
      <c r="I28" s="32">
        <v>0</v>
      </c>
      <c r="J28" s="30"/>
      <c r="K28" s="32">
        <v>0</v>
      </c>
      <c r="M28" s="31"/>
    </row>
    <row r="29" spans="1:13">
      <c r="A29" s="19" t="s">
        <v>89</v>
      </c>
      <c r="C29" s="29"/>
      <c r="D29" s="30"/>
      <c r="E29" s="35">
        <v>42201</v>
      </c>
      <c r="F29" s="30"/>
      <c r="G29" s="35">
        <v>45567</v>
      </c>
      <c r="H29" s="30"/>
      <c r="I29" s="36">
        <v>31776</v>
      </c>
      <c r="J29" s="30"/>
      <c r="K29" s="35">
        <v>36640</v>
      </c>
      <c r="M29" s="31"/>
    </row>
    <row r="30" spans="1:13">
      <c r="A30" s="19" t="s">
        <v>241</v>
      </c>
      <c r="C30" s="29"/>
      <c r="D30" s="30"/>
      <c r="E30" s="35">
        <v>40981</v>
      </c>
      <c r="F30" s="30"/>
      <c r="G30" s="35">
        <v>60578</v>
      </c>
      <c r="H30" s="30"/>
      <c r="I30" s="35">
        <v>5869</v>
      </c>
      <c r="J30" s="30"/>
      <c r="K30" s="35">
        <v>26316</v>
      </c>
      <c r="M30" s="31"/>
    </row>
    <row r="31" spans="1:13">
      <c r="A31" s="19" t="s">
        <v>188</v>
      </c>
      <c r="C31" s="29"/>
      <c r="D31" s="30"/>
      <c r="E31" s="35">
        <v>23282</v>
      </c>
      <c r="F31" s="7"/>
      <c r="G31" s="35">
        <v>24569</v>
      </c>
      <c r="H31" s="7"/>
      <c r="I31" s="32">
        <v>0</v>
      </c>
      <c r="J31" s="7"/>
      <c r="K31" s="32">
        <v>0</v>
      </c>
      <c r="M31" s="31"/>
    </row>
    <row r="32" spans="1:13">
      <c r="A32" s="19" t="s">
        <v>38</v>
      </c>
      <c r="C32" s="29"/>
      <c r="D32" s="30"/>
      <c r="E32" s="35">
        <v>10976</v>
      </c>
      <c r="F32" s="30"/>
      <c r="G32" s="35">
        <v>3864</v>
      </c>
      <c r="H32" s="30"/>
      <c r="I32" s="35">
        <v>2400</v>
      </c>
      <c r="J32" s="30"/>
      <c r="K32" s="35">
        <v>2332</v>
      </c>
      <c r="M32" s="31"/>
    </row>
    <row r="33" spans="1:13">
      <c r="A33" s="21" t="s">
        <v>20</v>
      </c>
      <c r="B33" s="21"/>
      <c r="C33" s="29"/>
      <c r="E33" s="144">
        <f>SUM(E21:E32)</f>
        <v>3343685</v>
      </c>
      <c r="G33" s="34">
        <f>SUM(G21:G32)</f>
        <v>3397883</v>
      </c>
      <c r="I33" s="144">
        <f>SUM(I21:I32)</f>
        <v>3948729</v>
      </c>
      <c r="J33" s="30"/>
      <c r="K33" s="34">
        <f>SUM(K21:K32)</f>
        <v>2199844</v>
      </c>
      <c r="M33" s="31"/>
    </row>
    <row r="34" spans="1:13" ht="21.75" thickBot="1">
      <c r="A34" s="21" t="s">
        <v>3</v>
      </c>
      <c r="B34" s="21"/>
      <c r="C34" s="33"/>
      <c r="E34" s="145">
        <f>SUM(E19:E32)</f>
        <v>14597815</v>
      </c>
      <c r="G34" s="37">
        <f>SUM(G19:G32)</f>
        <v>15443725</v>
      </c>
      <c r="I34" s="145">
        <f>SUM(I19:I32)</f>
        <v>11596155</v>
      </c>
      <c r="J34" s="30"/>
      <c r="K34" s="37">
        <f>SUM(K19:K32)</f>
        <v>12241991</v>
      </c>
      <c r="M34" s="31"/>
    </row>
    <row r="35" spans="1:13" ht="21.75" thickTop="1">
      <c r="C35" s="33"/>
      <c r="M35" s="31"/>
    </row>
    <row r="36" spans="1:13">
      <c r="A36" s="19" t="s">
        <v>242</v>
      </c>
      <c r="G36" s="30"/>
      <c r="M36" s="31"/>
    </row>
    <row r="37" spans="1:13" s="16" customFormat="1">
      <c r="A37" s="154" t="s">
        <v>33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M37" s="31"/>
    </row>
    <row r="38" spans="1:13" s="16" customFormat="1">
      <c r="A38" s="16" t="s">
        <v>217</v>
      </c>
      <c r="M38" s="31"/>
    </row>
    <row r="39" spans="1:13" s="16" customFormat="1">
      <c r="A39" s="16" t="s">
        <v>243</v>
      </c>
      <c r="M39" s="31"/>
    </row>
    <row r="40" spans="1:1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8" t="s">
        <v>28</v>
      </c>
      <c r="M40" s="31"/>
    </row>
    <row r="41" spans="1:13" s="21" customFormat="1">
      <c r="A41" s="20"/>
      <c r="B41" s="20"/>
      <c r="C41" s="20"/>
      <c r="D41" s="20"/>
      <c r="E41" s="155" t="s">
        <v>32</v>
      </c>
      <c r="F41" s="155"/>
      <c r="G41" s="155"/>
      <c r="H41" s="20"/>
      <c r="I41" s="155" t="s">
        <v>34</v>
      </c>
      <c r="J41" s="155"/>
      <c r="K41" s="155"/>
      <c r="M41" s="31"/>
    </row>
    <row r="42" spans="1:13">
      <c r="C42" s="22" t="s">
        <v>0</v>
      </c>
      <c r="D42" s="23"/>
      <c r="E42" s="24" t="s">
        <v>244</v>
      </c>
      <c r="F42" s="25"/>
      <c r="G42" s="24" t="s">
        <v>214</v>
      </c>
      <c r="H42" s="25"/>
      <c r="I42" s="24" t="s">
        <v>244</v>
      </c>
      <c r="J42" s="25"/>
      <c r="K42" s="24" t="s">
        <v>214</v>
      </c>
      <c r="M42" s="31"/>
    </row>
    <row r="43" spans="1:13">
      <c r="C43" s="26"/>
      <c r="D43" s="23"/>
      <c r="E43" s="27" t="s">
        <v>220</v>
      </c>
      <c r="F43" s="25"/>
      <c r="G43" s="27" t="s">
        <v>221</v>
      </c>
      <c r="H43" s="25"/>
      <c r="I43" s="27" t="s">
        <v>220</v>
      </c>
      <c r="J43" s="28"/>
      <c r="K43" s="27" t="s">
        <v>221</v>
      </c>
      <c r="M43" s="31"/>
    </row>
    <row r="44" spans="1:13">
      <c r="C44" s="26"/>
      <c r="D44" s="23"/>
      <c r="E44" s="27" t="s">
        <v>222</v>
      </c>
      <c r="F44" s="25"/>
      <c r="G44" s="27"/>
      <c r="H44" s="25"/>
      <c r="I44" s="27" t="s">
        <v>222</v>
      </c>
      <c r="J44" s="27"/>
      <c r="K44" s="27"/>
      <c r="M44" s="31"/>
    </row>
    <row r="45" spans="1:13">
      <c r="A45" s="16" t="s">
        <v>39</v>
      </c>
      <c r="B45" s="16"/>
      <c r="C45" s="29"/>
      <c r="D45" s="19"/>
      <c r="F45" s="19"/>
      <c r="G45" s="19"/>
      <c r="H45" s="19"/>
      <c r="I45" s="38"/>
      <c r="J45" s="23"/>
      <c r="K45" s="23"/>
      <c r="M45" s="31"/>
    </row>
    <row r="46" spans="1:13">
      <c r="A46" s="21" t="s">
        <v>5</v>
      </c>
      <c r="B46" s="21"/>
      <c r="C46" s="29"/>
      <c r="M46" s="31"/>
    </row>
    <row r="47" spans="1:13">
      <c r="A47" s="19" t="s">
        <v>142</v>
      </c>
      <c r="B47" s="21"/>
      <c r="C47" s="29">
        <v>11</v>
      </c>
      <c r="E47" s="39">
        <v>1947166</v>
      </c>
      <c r="G47" s="39">
        <v>2600831</v>
      </c>
      <c r="I47" s="39">
        <v>1700000</v>
      </c>
      <c r="K47" s="39">
        <v>2340000</v>
      </c>
      <c r="M47" s="31"/>
    </row>
    <row r="48" spans="1:13">
      <c r="A48" s="19" t="s">
        <v>90</v>
      </c>
      <c r="C48" s="29">
        <v>4</v>
      </c>
      <c r="D48" s="30"/>
      <c r="E48" s="39">
        <v>4072127</v>
      </c>
      <c r="F48" s="32"/>
      <c r="G48" s="39">
        <v>4075527</v>
      </c>
      <c r="H48" s="32"/>
      <c r="I48" s="39">
        <v>2779637</v>
      </c>
      <c r="J48" s="32"/>
      <c r="K48" s="39">
        <v>2776507</v>
      </c>
      <c r="M48" s="31"/>
    </row>
    <row r="49" spans="1:13">
      <c r="A49" s="19" t="s">
        <v>134</v>
      </c>
      <c r="C49" s="29">
        <v>10.199999999999999</v>
      </c>
      <c r="D49" s="30"/>
      <c r="E49" s="31">
        <v>32025</v>
      </c>
      <c r="F49" s="32"/>
      <c r="G49" s="31">
        <v>27506</v>
      </c>
      <c r="H49" s="32"/>
      <c r="I49" s="31">
        <v>12015</v>
      </c>
      <c r="J49" s="32"/>
      <c r="K49" s="31">
        <v>9077</v>
      </c>
      <c r="M49" s="31"/>
    </row>
    <row r="50" spans="1:13">
      <c r="A50" s="19" t="s">
        <v>129</v>
      </c>
      <c r="C50" s="29"/>
      <c r="D50" s="30"/>
      <c r="E50" s="31"/>
      <c r="F50" s="32"/>
      <c r="G50" s="31"/>
      <c r="H50" s="32"/>
      <c r="I50" s="31"/>
      <c r="J50" s="32"/>
      <c r="K50" s="31"/>
      <c r="M50" s="31"/>
    </row>
    <row r="51" spans="1:13">
      <c r="A51" s="19" t="s">
        <v>130</v>
      </c>
      <c r="C51" s="29">
        <v>12</v>
      </c>
      <c r="D51" s="30"/>
      <c r="E51" s="31">
        <v>126815</v>
      </c>
      <c r="F51" s="32"/>
      <c r="G51" s="31">
        <v>546523</v>
      </c>
      <c r="H51" s="32"/>
      <c r="I51" s="31">
        <v>0</v>
      </c>
      <c r="J51" s="32"/>
      <c r="K51" s="31">
        <v>415086</v>
      </c>
      <c r="M51" s="31"/>
    </row>
    <row r="52" spans="1:13">
      <c r="A52" s="19" t="s">
        <v>40</v>
      </c>
      <c r="C52" s="29"/>
      <c r="D52" s="30"/>
      <c r="E52" s="31">
        <v>8604</v>
      </c>
      <c r="F52" s="32"/>
      <c r="G52" s="31">
        <v>22169</v>
      </c>
      <c r="H52" s="32"/>
      <c r="I52" s="31">
        <v>0</v>
      </c>
      <c r="J52" s="32"/>
      <c r="K52" s="31">
        <v>11152</v>
      </c>
      <c r="M52" s="31"/>
    </row>
    <row r="53" spans="1:13">
      <c r="A53" s="19" t="s">
        <v>91</v>
      </c>
      <c r="C53" s="29"/>
      <c r="D53" s="30"/>
      <c r="E53" s="31">
        <v>161252</v>
      </c>
      <c r="F53" s="32"/>
      <c r="G53" s="31">
        <v>168891</v>
      </c>
      <c r="H53" s="32"/>
      <c r="I53" s="31">
        <v>111145</v>
      </c>
      <c r="J53" s="32"/>
      <c r="K53" s="31">
        <v>88118</v>
      </c>
      <c r="M53" s="31"/>
    </row>
    <row r="54" spans="1:13">
      <c r="A54" s="19" t="s">
        <v>144</v>
      </c>
      <c r="C54" s="29"/>
      <c r="D54" s="30"/>
      <c r="E54" s="31">
        <v>3512</v>
      </c>
      <c r="F54" s="32"/>
      <c r="G54" s="31">
        <v>2495</v>
      </c>
      <c r="H54" s="32"/>
      <c r="I54" s="31">
        <v>0</v>
      </c>
      <c r="J54" s="32"/>
      <c r="K54" s="31">
        <v>0</v>
      </c>
      <c r="M54" s="31"/>
    </row>
    <row r="55" spans="1:13">
      <c r="A55" s="19" t="s">
        <v>41</v>
      </c>
      <c r="C55" s="29"/>
      <c r="D55" s="30"/>
      <c r="E55" s="31">
        <v>36070</v>
      </c>
      <c r="F55" s="32"/>
      <c r="G55" s="31">
        <v>46659</v>
      </c>
      <c r="H55" s="32"/>
      <c r="I55" s="31">
        <v>16804</v>
      </c>
      <c r="J55" s="32"/>
      <c r="K55" s="31">
        <v>22110</v>
      </c>
      <c r="M55" s="31"/>
    </row>
    <row r="56" spans="1:13">
      <c r="A56" s="21" t="s">
        <v>6</v>
      </c>
      <c r="B56" s="21"/>
      <c r="C56" s="29"/>
      <c r="D56" s="30"/>
      <c r="E56" s="144">
        <f>SUM(E47:E55)</f>
        <v>6387571</v>
      </c>
      <c r="F56" s="30"/>
      <c r="G56" s="34">
        <f>SUM(G47:G55)</f>
        <v>7490601</v>
      </c>
      <c r="H56" s="30"/>
      <c r="I56" s="144">
        <f>SUM(I47:I55)</f>
        <v>4619601</v>
      </c>
      <c r="J56" s="30"/>
      <c r="K56" s="34">
        <f>SUM(K47:K55)</f>
        <v>5662050</v>
      </c>
      <c r="M56" s="31"/>
    </row>
    <row r="57" spans="1:13">
      <c r="A57" s="21" t="s">
        <v>21</v>
      </c>
      <c r="B57" s="21"/>
      <c r="C57" s="29"/>
      <c r="D57" s="30"/>
      <c r="G57" s="19"/>
      <c r="H57" s="30"/>
      <c r="I57" s="30"/>
      <c r="J57" s="30"/>
      <c r="K57" s="35"/>
      <c r="M57" s="31"/>
    </row>
    <row r="58" spans="1:13">
      <c r="A58" s="19" t="s">
        <v>213</v>
      </c>
      <c r="C58" s="29"/>
      <c r="D58" s="30"/>
      <c r="E58" s="35"/>
      <c r="F58" s="30"/>
      <c r="G58" s="35"/>
      <c r="H58" s="30"/>
      <c r="I58" s="35"/>
      <c r="K58" s="35"/>
      <c r="M58" s="31"/>
    </row>
    <row r="59" spans="1:13">
      <c r="A59" s="19" t="s">
        <v>208</v>
      </c>
      <c r="C59" s="29">
        <v>10.199999999999999</v>
      </c>
      <c r="D59" s="30"/>
      <c r="E59" s="35">
        <v>65787</v>
      </c>
      <c r="F59" s="30"/>
      <c r="G59" s="35">
        <v>40031</v>
      </c>
      <c r="H59" s="30"/>
      <c r="I59" s="35">
        <v>17751</v>
      </c>
      <c r="J59" s="30"/>
      <c r="K59" s="35">
        <v>8264</v>
      </c>
      <c r="M59" s="31"/>
    </row>
    <row r="60" spans="1:13">
      <c r="A60" s="19" t="s">
        <v>207</v>
      </c>
      <c r="C60" s="29"/>
      <c r="D60" s="30"/>
      <c r="E60" s="35"/>
      <c r="F60" s="30"/>
      <c r="G60" s="35"/>
      <c r="H60" s="30"/>
      <c r="I60" s="35"/>
      <c r="J60" s="30"/>
      <c r="K60" s="35"/>
      <c r="M60" s="31"/>
    </row>
    <row r="61" spans="1:13">
      <c r="A61" s="19" t="s">
        <v>208</v>
      </c>
      <c r="C61" s="29">
        <v>12</v>
      </c>
      <c r="D61" s="30"/>
      <c r="E61" s="35">
        <v>584765</v>
      </c>
      <c r="F61" s="30"/>
      <c r="G61" s="35">
        <v>844842</v>
      </c>
      <c r="H61" s="30"/>
      <c r="I61" s="31">
        <v>0</v>
      </c>
      <c r="J61" s="30"/>
      <c r="K61" s="35">
        <v>135405</v>
      </c>
      <c r="M61" s="31"/>
    </row>
    <row r="62" spans="1:13">
      <c r="A62" s="19" t="s">
        <v>65</v>
      </c>
      <c r="C62" s="29"/>
      <c r="D62" s="30"/>
      <c r="E62" s="40">
        <v>287367</v>
      </c>
      <c r="F62" s="30"/>
      <c r="G62" s="40">
        <v>276777</v>
      </c>
      <c r="H62" s="30"/>
      <c r="I62" s="40">
        <v>159737</v>
      </c>
      <c r="J62" s="30"/>
      <c r="K62" s="40">
        <v>147625</v>
      </c>
      <c r="M62" s="31"/>
    </row>
    <row r="63" spans="1:13">
      <c r="A63" s="21" t="s">
        <v>22</v>
      </c>
      <c r="B63" s="21"/>
      <c r="C63" s="29"/>
      <c r="D63" s="30"/>
      <c r="E63" s="47">
        <f>SUM(E58:E62)</f>
        <v>937919</v>
      </c>
      <c r="F63" s="30"/>
      <c r="G63" s="40">
        <f>SUM(G58:G62)</f>
        <v>1161650</v>
      </c>
      <c r="H63" s="30"/>
      <c r="I63" s="47">
        <f>SUM(I58:I62)</f>
        <v>177488</v>
      </c>
      <c r="J63" s="30"/>
      <c r="K63" s="40">
        <f>SUM(K58:K62)</f>
        <v>291294</v>
      </c>
      <c r="M63" s="31"/>
    </row>
    <row r="64" spans="1:13">
      <c r="A64" s="21" t="s">
        <v>7</v>
      </c>
      <c r="B64" s="21"/>
      <c r="C64" s="29"/>
      <c r="D64" s="30"/>
      <c r="E64" s="47">
        <f>SUM(E56+E63)</f>
        <v>7325490</v>
      </c>
      <c r="F64" s="30"/>
      <c r="G64" s="40">
        <f>SUM(G56+G63)</f>
        <v>8652251</v>
      </c>
      <c r="H64" s="30"/>
      <c r="I64" s="47">
        <f>I63+I56</f>
        <v>4797089</v>
      </c>
      <c r="J64" s="30"/>
      <c r="K64" s="40">
        <f>K63+K56</f>
        <v>5953344</v>
      </c>
      <c r="M64" s="31"/>
    </row>
    <row r="65" spans="1:13">
      <c r="A65" s="21"/>
      <c r="B65" s="21"/>
      <c r="C65" s="29"/>
      <c r="D65" s="30"/>
      <c r="E65" s="35"/>
      <c r="F65" s="30"/>
      <c r="G65" s="35"/>
      <c r="H65" s="30"/>
      <c r="I65" s="35"/>
      <c r="J65" s="30"/>
      <c r="K65" s="35"/>
      <c r="M65" s="31"/>
    </row>
    <row r="66" spans="1:13">
      <c r="A66" s="19" t="s">
        <v>242</v>
      </c>
      <c r="G66" s="30"/>
      <c r="M66" s="31"/>
    </row>
    <row r="67" spans="1:13" s="16" customFormat="1">
      <c r="A67" s="154" t="s">
        <v>33</v>
      </c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M67" s="31"/>
    </row>
    <row r="68" spans="1:13" s="16" customFormat="1">
      <c r="A68" s="16" t="s">
        <v>217</v>
      </c>
      <c r="M68" s="31"/>
    </row>
    <row r="69" spans="1:13" s="16" customFormat="1">
      <c r="A69" s="16" t="s">
        <v>243</v>
      </c>
      <c r="M69" s="31"/>
    </row>
    <row r="70" spans="1:13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8" t="s">
        <v>28</v>
      </c>
      <c r="M70" s="31"/>
    </row>
    <row r="71" spans="1:13" s="21" customFormat="1">
      <c r="A71" s="20"/>
      <c r="B71" s="20"/>
      <c r="C71" s="20"/>
      <c r="D71" s="20"/>
      <c r="E71" s="155" t="s">
        <v>32</v>
      </c>
      <c r="F71" s="155"/>
      <c r="G71" s="155"/>
      <c r="H71" s="20"/>
      <c r="I71" s="155" t="s">
        <v>34</v>
      </c>
      <c r="J71" s="155"/>
      <c r="K71" s="155"/>
      <c r="M71" s="31"/>
    </row>
    <row r="72" spans="1:13">
      <c r="C72" s="17"/>
      <c r="D72" s="23"/>
      <c r="E72" s="24" t="s">
        <v>244</v>
      </c>
      <c r="F72" s="25"/>
      <c r="G72" s="24" t="s">
        <v>214</v>
      </c>
      <c r="H72" s="25"/>
      <c r="I72" s="24" t="s">
        <v>244</v>
      </c>
      <c r="J72" s="25"/>
      <c r="K72" s="24" t="s">
        <v>214</v>
      </c>
      <c r="M72" s="31"/>
    </row>
    <row r="73" spans="1:13">
      <c r="C73" s="26"/>
      <c r="D73" s="23"/>
      <c r="E73" s="27" t="s">
        <v>220</v>
      </c>
      <c r="F73" s="25"/>
      <c r="G73" s="27" t="s">
        <v>221</v>
      </c>
      <c r="H73" s="25"/>
      <c r="I73" s="27" t="s">
        <v>220</v>
      </c>
      <c r="J73" s="28"/>
      <c r="K73" s="27" t="s">
        <v>221</v>
      </c>
      <c r="M73" s="31"/>
    </row>
    <row r="74" spans="1:13">
      <c r="C74" s="26"/>
      <c r="D74" s="23"/>
      <c r="E74" s="27" t="s">
        <v>222</v>
      </c>
      <c r="F74" s="25"/>
      <c r="G74" s="27"/>
      <c r="H74" s="25"/>
      <c r="I74" s="27" t="s">
        <v>222</v>
      </c>
      <c r="J74" s="27"/>
      <c r="K74" s="27"/>
      <c r="M74" s="31"/>
    </row>
    <row r="75" spans="1:13">
      <c r="A75" s="21" t="s">
        <v>8</v>
      </c>
      <c r="B75" s="21"/>
      <c r="C75" s="29"/>
      <c r="D75" s="30"/>
      <c r="E75" s="35"/>
      <c r="F75" s="30"/>
      <c r="G75" s="35"/>
      <c r="H75" s="30"/>
      <c r="I75" s="35"/>
      <c r="J75" s="30"/>
      <c r="K75" s="35"/>
      <c r="M75" s="31"/>
    </row>
    <row r="76" spans="1:13">
      <c r="A76" s="41" t="s">
        <v>42</v>
      </c>
      <c r="B76" s="41"/>
      <c r="C76" s="29"/>
      <c r="D76" s="30"/>
      <c r="E76" s="35"/>
      <c r="F76" s="30"/>
      <c r="G76" s="35"/>
      <c r="H76" s="30"/>
      <c r="I76" s="35"/>
      <c r="J76" s="30"/>
      <c r="K76" s="35"/>
      <c r="M76" s="31"/>
    </row>
    <row r="77" spans="1:13">
      <c r="A77" s="41" t="s">
        <v>43</v>
      </c>
      <c r="B77" s="41"/>
      <c r="C77" s="29"/>
      <c r="D77" s="30"/>
      <c r="E77" s="35"/>
      <c r="F77" s="30"/>
      <c r="G77" s="35"/>
      <c r="H77" s="30"/>
      <c r="I77" s="35"/>
      <c r="J77" s="30"/>
      <c r="K77" s="35"/>
      <c r="M77" s="31"/>
    </row>
    <row r="78" spans="1:13" ht="21.75" thickBot="1">
      <c r="A78" s="41" t="s">
        <v>189</v>
      </c>
      <c r="B78" s="41"/>
      <c r="C78" s="29"/>
      <c r="D78" s="30"/>
      <c r="E78" s="37">
        <v>2153210</v>
      </c>
      <c r="F78" s="30"/>
      <c r="G78" s="37">
        <v>2153210</v>
      </c>
      <c r="H78" s="30"/>
      <c r="I78" s="37">
        <v>2153210</v>
      </c>
      <c r="J78" s="30"/>
      <c r="K78" s="37">
        <v>2153210</v>
      </c>
      <c r="M78" s="31"/>
    </row>
    <row r="79" spans="1:13" ht="21.75" thickTop="1">
      <c r="A79" s="41" t="s">
        <v>190</v>
      </c>
      <c r="B79" s="41"/>
      <c r="C79" s="29"/>
      <c r="D79" s="30"/>
      <c r="E79" s="35"/>
      <c r="F79" s="30"/>
      <c r="G79" s="35"/>
      <c r="H79" s="30"/>
      <c r="I79" s="35"/>
      <c r="J79" s="30"/>
      <c r="K79" s="35"/>
      <c r="M79" s="31"/>
    </row>
    <row r="80" spans="1:13">
      <c r="A80" s="41" t="s">
        <v>189</v>
      </c>
      <c r="B80" s="41"/>
      <c r="C80" s="29"/>
      <c r="D80" s="30"/>
      <c r="E80" s="35">
        <v>2153210</v>
      </c>
      <c r="F80" s="30"/>
      <c r="G80" s="35">
        <v>2153210</v>
      </c>
      <c r="H80" s="30"/>
      <c r="I80" s="35">
        <v>2153210</v>
      </c>
      <c r="J80" s="30"/>
      <c r="K80" s="35">
        <v>2153210</v>
      </c>
      <c r="M80" s="31"/>
    </row>
    <row r="81" spans="1:13">
      <c r="A81" s="19" t="s">
        <v>83</v>
      </c>
      <c r="C81" s="29"/>
      <c r="D81" s="30"/>
      <c r="E81" s="35">
        <v>90204</v>
      </c>
      <c r="F81" s="30"/>
      <c r="G81" s="35">
        <v>90204</v>
      </c>
      <c r="H81" s="30"/>
      <c r="I81" s="35">
        <v>90204</v>
      </c>
      <c r="J81" s="30"/>
      <c r="K81" s="35">
        <v>90204</v>
      </c>
      <c r="M81" s="31"/>
    </row>
    <row r="82" spans="1:13">
      <c r="A82" s="42" t="s">
        <v>102</v>
      </c>
      <c r="C82" s="29"/>
      <c r="D82" s="30"/>
      <c r="E82" s="31">
        <v>29803</v>
      </c>
      <c r="F82" s="30"/>
      <c r="G82" s="31">
        <v>29803</v>
      </c>
      <c r="H82" s="30"/>
      <c r="I82" s="35">
        <v>29803</v>
      </c>
      <c r="J82" s="30"/>
      <c r="K82" s="31">
        <v>29803</v>
      </c>
      <c r="M82" s="31"/>
    </row>
    <row r="83" spans="1:13">
      <c r="A83" s="43" t="s">
        <v>93</v>
      </c>
      <c r="C83" s="29"/>
      <c r="D83" s="30"/>
      <c r="E83" s="35"/>
      <c r="F83" s="30"/>
      <c r="G83" s="35"/>
      <c r="H83" s="30"/>
      <c r="I83" s="35"/>
      <c r="J83" s="30"/>
      <c r="K83" s="35"/>
      <c r="M83" s="31"/>
    </row>
    <row r="84" spans="1:13">
      <c r="A84" s="44" t="s">
        <v>191</v>
      </c>
      <c r="C84" s="17"/>
      <c r="D84" s="30"/>
      <c r="E84" s="35">
        <v>231204</v>
      </c>
      <c r="F84" s="30"/>
      <c r="G84" s="35">
        <v>231204</v>
      </c>
      <c r="H84" s="30"/>
      <c r="I84" s="35">
        <v>231204</v>
      </c>
      <c r="J84" s="30"/>
      <c r="K84" s="35">
        <v>231204</v>
      </c>
      <c r="M84" s="31"/>
    </row>
    <row r="85" spans="1:13">
      <c r="A85" s="44" t="s">
        <v>110</v>
      </c>
      <c r="B85" s="41"/>
      <c r="C85" s="29"/>
      <c r="D85" s="30"/>
      <c r="E85" s="31">
        <v>5090404</v>
      </c>
      <c r="F85" s="30"/>
      <c r="G85" s="31">
        <v>4414465</v>
      </c>
      <c r="H85" s="30"/>
      <c r="I85" s="35">
        <v>4296826</v>
      </c>
      <c r="J85" s="30"/>
      <c r="K85" s="31">
        <v>3874778</v>
      </c>
      <c r="M85" s="31"/>
    </row>
    <row r="86" spans="1:13">
      <c r="A86" s="45" t="s">
        <v>66</v>
      </c>
      <c r="B86" s="41"/>
      <c r="C86" s="29"/>
      <c r="D86" s="30"/>
      <c r="E86" s="40">
        <v>-323676</v>
      </c>
      <c r="F86" s="30"/>
      <c r="G86" s="40">
        <v>-136747</v>
      </c>
      <c r="H86" s="30"/>
      <c r="I86" s="40">
        <v>-2181</v>
      </c>
      <c r="J86" s="30"/>
      <c r="K86" s="40">
        <v>-90552</v>
      </c>
      <c r="M86" s="31"/>
    </row>
    <row r="87" spans="1:13">
      <c r="A87" s="45" t="s">
        <v>162</v>
      </c>
      <c r="B87" s="41"/>
      <c r="C87" s="29"/>
      <c r="D87" s="30"/>
      <c r="E87" s="146">
        <f>SUM(E80:E86)</f>
        <v>7271149</v>
      </c>
      <c r="F87" s="30"/>
      <c r="G87" s="46">
        <f>SUM(G80:G86)</f>
        <v>6782139</v>
      </c>
      <c r="H87" s="30"/>
      <c r="I87" s="142">
        <f>SUM(I80:I86)</f>
        <v>6799066</v>
      </c>
      <c r="J87" s="9"/>
      <c r="K87" s="8">
        <f>SUM(K80:K86)</f>
        <v>6288647</v>
      </c>
      <c r="M87" s="31"/>
    </row>
    <row r="88" spans="1:13">
      <c r="A88" s="45" t="s">
        <v>163</v>
      </c>
      <c r="B88" s="41"/>
      <c r="C88" s="29"/>
      <c r="D88" s="30"/>
      <c r="E88" s="35">
        <v>1176</v>
      </c>
      <c r="F88" s="30"/>
      <c r="G88" s="35">
        <v>9335</v>
      </c>
      <c r="H88" s="30"/>
      <c r="I88" s="47">
        <v>0</v>
      </c>
      <c r="J88" s="30"/>
      <c r="K88" s="47">
        <v>0</v>
      </c>
      <c r="M88" s="31"/>
    </row>
    <row r="89" spans="1:13">
      <c r="A89" s="21" t="s">
        <v>9</v>
      </c>
      <c r="B89" s="21"/>
      <c r="C89" s="29"/>
      <c r="D89" s="30"/>
      <c r="E89" s="10">
        <f>SUM(E87:E88)</f>
        <v>7272325</v>
      </c>
      <c r="F89" s="30"/>
      <c r="G89" s="10">
        <f>SUM(G87:G88)</f>
        <v>6791474</v>
      </c>
      <c r="H89" s="30"/>
      <c r="I89" s="10">
        <f>SUM(I87:I88)</f>
        <v>6799066</v>
      </c>
      <c r="J89" s="7"/>
      <c r="K89" s="10">
        <f>SUM(K87:K88)</f>
        <v>6288647</v>
      </c>
      <c r="M89" s="31"/>
    </row>
    <row r="90" spans="1:13" ht="21.75" thickBot="1">
      <c r="A90" s="21" t="s">
        <v>10</v>
      </c>
      <c r="B90" s="21"/>
      <c r="C90" s="29"/>
      <c r="D90" s="30"/>
      <c r="E90" s="145">
        <f>E64+E89</f>
        <v>14597815</v>
      </c>
      <c r="F90" s="30"/>
      <c r="G90" s="37">
        <f>G64+G89</f>
        <v>15443725</v>
      </c>
      <c r="H90" s="30"/>
      <c r="I90" s="11">
        <f>I64+I89</f>
        <v>11596155</v>
      </c>
      <c r="J90" s="7"/>
      <c r="K90" s="11">
        <f>K64+K89</f>
        <v>12241991</v>
      </c>
      <c r="M90" s="31"/>
    </row>
    <row r="91" spans="1:13" ht="11.25" customHeight="1" thickTop="1">
      <c r="C91" s="35"/>
      <c r="E91" s="31">
        <f>E90-E34</f>
        <v>0</v>
      </c>
      <c r="F91" s="32"/>
      <c r="G91" s="31">
        <f>G90-G34</f>
        <v>0</v>
      </c>
      <c r="H91" s="32"/>
      <c r="I91" s="31">
        <f>I90-I34</f>
        <v>0</v>
      </c>
      <c r="J91" s="32"/>
      <c r="K91" s="31">
        <f>K90-K34</f>
        <v>0</v>
      </c>
    </row>
    <row r="92" spans="1:13">
      <c r="A92" s="19" t="s">
        <v>242</v>
      </c>
      <c r="C92" s="35"/>
      <c r="E92" s="31"/>
      <c r="G92" s="35"/>
      <c r="I92" s="35"/>
      <c r="K92" s="35"/>
    </row>
    <row r="93" spans="1:13">
      <c r="C93" s="35"/>
      <c r="E93" s="31"/>
      <c r="G93" s="35"/>
      <c r="I93" s="35"/>
      <c r="K93" s="35"/>
    </row>
    <row r="94" spans="1:13" ht="25.5" customHeight="1">
      <c r="C94" s="35"/>
      <c r="E94" s="35"/>
      <c r="I94" s="35"/>
    </row>
    <row r="95" spans="1:13">
      <c r="A95" s="48"/>
      <c r="B95" s="48"/>
      <c r="C95" s="48"/>
      <c r="E95" s="35"/>
      <c r="I95" s="35"/>
    </row>
    <row r="96" spans="1:13">
      <c r="C96" s="35"/>
      <c r="E96" s="35"/>
      <c r="I96" s="35"/>
    </row>
    <row r="97" spans="1:9">
      <c r="E97" s="35" t="s">
        <v>26</v>
      </c>
      <c r="I97" s="35"/>
    </row>
    <row r="98" spans="1:9">
      <c r="A98" s="48"/>
      <c r="B98" s="48"/>
      <c r="C98" s="48"/>
      <c r="E98" s="35"/>
      <c r="I98" s="35"/>
    </row>
    <row r="99" spans="1:9">
      <c r="C99" s="35"/>
      <c r="E99" s="35"/>
      <c r="I99" s="35"/>
    </row>
  </sheetData>
  <mergeCells count="9">
    <mergeCell ref="A67:K67"/>
    <mergeCell ref="E71:G71"/>
    <mergeCell ref="I71:K71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39370078740157483" header="0.19685039370078741" footer="0.19685039370078741"/>
  <pageSetup paperSize="9" scale="83" orientation="portrait" r:id="rId1"/>
  <rowBreaks count="2" manualBreakCount="2">
    <brk id="36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AA163"/>
  <sheetViews>
    <sheetView showGridLines="0" view="pageBreakPreview" topLeftCell="A158" zoomScale="85" zoomScaleNormal="75" zoomScaleSheetLayoutView="85" workbookViewId="0">
      <selection activeCell="I137" sqref="I137"/>
    </sheetView>
  </sheetViews>
  <sheetFormatPr defaultColWidth="9.140625" defaultRowHeight="21.75" customHeight="1"/>
  <cols>
    <col min="1" max="1" width="44" style="49" customWidth="1"/>
    <col min="2" max="2" width="1.7109375" style="50" customWidth="1"/>
    <col min="3" max="3" width="7.7109375" style="74" customWidth="1"/>
    <col min="4" max="4" width="1.7109375" style="50" customWidth="1"/>
    <col min="5" max="5" width="14.7109375" style="49" customWidth="1"/>
    <col min="6" max="6" width="1.7109375" style="49" customWidth="1"/>
    <col min="7" max="7" width="14.7109375" style="49" customWidth="1"/>
    <col min="8" max="8" width="1.7109375" style="49" customWidth="1"/>
    <col min="9" max="9" width="14.7109375" style="49" customWidth="1"/>
    <col min="10" max="10" width="1.7109375" style="49" customWidth="1"/>
    <col min="11" max="11" width="14.7109375" style="49" customWidth="1"/>
    <col min="12" max="12" width="1.7109375" style="49" customWidth="1"/>
    <col min="13" max="16" width="0" style="49" hidden="1" customWidth="1"/>
    <col min="17" max="17" width="14.5703125" style="49" hidden="1" customWidth="1"/>
    <col min="18" max="18" width="0" style="49" hidden="1" customWidth="1"/>
    <col min="19" max="19" width="13.42578125" style="49" hidden="1" customWidth="1"/>
    <col min="20" max="20" width="0" style="49" hidden="1" customWidth="1"/>
    <col min="21" max="21" width="15.5703125" style="49" hidden="1" customWidth="1"/>
    <col min="22" max="23" width="0" style="49" hidden="1" customWidth="1"/>
    <col min="24" max="24" width="10.42578125" style="49" bestFit="1" customWidth="1"/>
    <col min="25" max="25" width="13.42578125" style="6" bestFit="1" customWidth="1"/>
    <col min="26" max="26" width="12.85546875" style="6" bestFit="1" customWidth="1"/>
    <col min="27" max="27" width="10.85546875" style="49" bestFit="1" customWidth="1"/>
    <col min="28" max="16384" width="9.140625" style="49"/>
  </cols>
  <sheetData>
    <row r="1" spans="1:27" ht="21.75" customHeight="1">
      <c r="C1" s="50"/>
      <c r="E1" s="51"/>
      <c r="F1" s="51"/>
      <c r="G1" s="51"/>
      <c r="H1" s="51"/>
      <c r="I1" s="51"/>
      <c r="J1" s="51"/>
      <c r="K1" s="52" t="s">
        <v>27</v>
      </c>
      <c r="L1" s="52"/>
      <c r="M1" s="53"/>
      <c r="N1" s="53"/>
      <c r="O1" s="54"/>
      <c r="P1" s="54"/>
      <c r="Q1" s="55"/>
      <c r="R1" s="55"/>
      <c r="S1" s="55"/>
      <c r="T1" s="55"/>
      <c r="U1" s="55"/>
      <c r="V1" s="55"/>
      <c r="W1" s="56" t="s">
        <v>27</v>
      </c>
    </row>
    <row r="2" spans="1:27" s="57" customFormat="1" ht="21.75" customHeight="1">
      <c r="A2" s="159" t="s">
        <v>33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M2" s="58" t="s">
        <v>33</v>
      </c>
      <c r="N2" s="58"/>
      <c r="O2" s="58"/>
      <c r="P2" s="58"/>
      <c r="Q2" s="58"/>
      <c r="R2" s="58"/>
      <c r="S2" s="58"/>
      <c r="T2" s="58"/>
      <c r="U2" s="58"/>
      <c r="V2" s="58"/>
      <c r="W2" s="58"/>
      <c r="Y2" s="14"/>
      <c r="Z2" s="14"/>
    </row>
    <row r="3" spans="1:27" s="57" customFormat="1" ht="21.75" customHeight="1">
      <c r="A3" s="57" t="s">
        <v>11</v>
      </c>
      <c r="C3" s="59"/>
      <c r="M3" s="58" t="s">
        <v>11</v>
      </c>
      <c r="N3" s="58"/>
      <c r="O3" s="60"/>
      <c r="P3" s="58"/>
      <c r="Q3" s="58"/>
      <c r="R3" s="58"/>
      <c r="S3" s="58"/>
      <c r="T3" s="58"/>
      <c r="U3" s="58"/>
      <c r="V3" s="58"/>
      <c r="W3" s="58"/>
      <c r="Y3" s="14"/>
      <c r="Z3" s="14"/>
    </row>
    <row r="4" spans="1:27" s="57" customFormat="1" ht="21.75" customHeight="1">
      <c r="A4" s="57" t="s">
        <v>245</v>
      </c>
      <c r="C4" s="59"/>
      <c r="M4" s="58" t="s">
        <v>246</v>
      </c>
      <c r="N4" s="58"/>
      <c r="O4" s="60"/>
      <c r="P4" s="58"/>
      <c r="Q4" s="58"/>
      <c r="R4" s="58"/>
      <c r="S4" s="58"/>
      <c r="T4" s="58"/>
      <c r="U4" s="58"/>
      <c r="V4" s="58"/>
      <c r="W4" s="58"/>
      <c r="Y4" s="14"/>
      <c r="Z4" s="14"/>
    </row>
    <row r="5" spans="1:27" ht="21.75" customHeight="1">
      <c r="A5" s="61"/>
      <c r="B5" s="61"/>
      <c r="C5" s="61"/>
      <c r="D5" s="61"/>
      <c r="F5" s="61"/>
      <c r="G5" s="61"/>
      <c r="H5" s="61"/>
      <c r="I5" s="61"/>
      <c r="J5" s="61"/>
      <c r="K5" s="62" t="s">
        <v>28</v>
      </c>
      <c r="L5" s="62"/>
      <c r="M5" s="54"/>
      <c r="N5" s="54"/>
      <c r="O5" s="54"/>
      <c r="P5" s="54"/>
      <c r="Q5" s="53"/>
      <c r="R5" s="54"/>
      <c r="S5" s="54"/>
      <c r="T5" s="54"/>
      <c r="U5" s="54"/>
      <c r="V5" s="54"/>
      <c r="W5" s="63" t="s">
        <v>28</v>
      </c>
    </row>
    <row r="6" spans="1:27" s="57" customFormat="1" ht="21.75" customHeight="1">
      <c r="A6" s="64"/>
      <c r="B6" s="64"/>
      <c r="C6" s="64"/>
      <c r="D6" s="64"/>
      <c r="E6" s="156" t="s">
        <v>32</v>
      </c>
      <c r="F6" s="156"/>
      <c r="G6" s="156"/>
      <c r="I6" s="66"/>
      <c r="J6" s="65" t="s">
        <v>34</v>
      </c>
      <c r="K6" s="67"/>
      <c r="L6" s="64"/>
      <c r="M6" s="68"/>
      <c r="N6" s="68"/>
      <c r="O6" s="68"/>
      <c r="P6" s="68"/>
      <c r="Q6" s="69" t="s">
        <v>32</v>
      </c>
      <c r="R6" s="69"/>
      <c r="S6" s="69"/>
      <c r="T6" s="58"/>
      <c r="U6" s="70"/>
      <c r="V6" s="69" t="s">
        <v>34</v>
      </c>
      <c r="W6" s="69"/>
      <c r="Y6" s="14"/>
      <c r="Z6" s="14"/>
    </row>
    <row r="7" spans="1:27" ht="21.75" customHeight="1">
      <c r="B7" s="71"/>
      <c r="C7" s="72" t="s">
        <v>0</v>
      </c>
      <c r="D7" s="71"/>
      <c r="E7" s="3">
        <v>2567</v>
      </c>
      <c r="F7" s="71"/>
      <c r="G7" s="3">
        <v>2566</v>
      </c>
      <c r="H7" s="71"/>
      <c r="I7" s="3">
        <v>2567</v>
      </c>
      <c r="J7" s="71"/>
      <c r="K7" s="3">
        <v>2566</v>
      </c>
      <c r="L7" s="2"/>
      <c r="M7" s="53"/>
      <c r="N7" s="53"/>
      <c r="O7" s="73" t="s">
        <v>0</v>
      </c>
      <c r="P7" s="73"/>
      <c r="Q7" s="1">
        <v>2563</v>
      </c>
      <c r="R7" s="73"/>
      <c r="S7" s="1">
        <v>2559</v>
      </c>
      <c r="T7" s="73"/>
      <c r="U7" s="1">
        <v>2563</v>
      </c>
      <c r="V7" s="73"/>
      <c r="W7" s="1">
        <v>2559</v>
      </c>
      <c r="X7" s="50"/>
      <c r="Y7" s="15"/>
    </row>
    <row r="8" spans="1:27" ht="21.75" customHeight="1">
      <c r="A8" s="57" t="s">
        <v>12</v>
      </c>
      <c r="F8" s="74"/>
      <c r="H8" s="74"/>
      <c r="J8" s="74"/>
      <c r="M8" s="58" t="s">
        <v>12</v>
      </c>
      <c r="N8" s="58"/>
      <c r="O8" s="75"/>
      <c r="P8" s="54"/>
      <c r="Q8" s="53"/>
      <c r="R8" s="75"/>
      <c r="S8" s="53"/>
      <c r="T8" s="75"/>
      <c r="U8" s="53"/>
      <c r="V8" s="75"/>
      <c r="W8" s="53"/>
    </row>
    <row r="9" spans="1:27" ht="21.75" customHeight="1">
      <c r="A9" s="49" t="s">
        <v>59</v>
      </c>
      <c r="B9" s="76"/>
      <c r="C9" s="74">
        <v>4</v>
      </c>
      <c r="D9" s="76"/>
      <c r="E9" s="77">
        <v>5566778</v>
      </c>
      <c r="F9" s="78"/>
      <c r="G9" s="77">
        <v>5565243</v>
      </c>
      <c r="H9" s="79"/>
      <c r="I9" s="77">
        <v>3656779</v>
      </c>
      <c r="J9" s="79"/>
      <c r="K9" s="77">
        <v>3495487</v>
      </c>
      <c r="L9" s="80"/>
      <c r="M9" s="53" t="s">
        <v>59</v>
      </c>
      <c r="N9" s="53"/>
      <c r="O9" s="75">
        <v>2</v>
      </c>
      <c r="P9" s="81"/>
      <c r="Q9" s="77">
        <v>2099752</v>
      </c>
      <c r="R9" s="82"/>
      <c r="S9" s="77">
        <v>1610383</v>
      </c>
      <c r="T9" s="82"/>
      <c r="U9" s="77">
        <v>2028835</v>
      </c>
      <c r="V9" s="82"/>
      <c r="W9" s="77">
        <v>1552582</v>
      </c>
      <c r="X9" s="12"/>
      <c r="AA9" s="80"/>
    </row>
    <row r="10" spans="1:27" ht="21.75" customHeight="1">
      <c r="A10" s="49" t="s">
        <v>44</v>
      </c>
      <c r="B10" s="76"/>
      <c r="D10" s="76"/>
      <c r="E10" s="80"/>
      <c r="F10" s="78"/>
      <c r="G10" s="80"/>
      <c r="H10" s="79"/>
      <c r="I10" s="77"/>
      <c r="J10" s="79"/>
      <c r="K10" s="77"/>
      <c r="L10" s="80"/>
      <c r="M10" s="53"/>
      <c r="N10" s="53"/>
      <c r="O10" s="75"/>
      <c r="P10" s="81"/>
      <c r="Q10" s="77"/>
      <c r="R10" s="82"/>
      <c r="S10" s="77"/>
      <c r="T10" s="82"/>
      <c r="U10" s="77"/>
      <c r="V10" s="82"/>
      <c r="W10" s="77"/>
      <c r="AA10" s="80"/>
    </row>
    <row r="11" spans="1:27" ht="21.75" customHeight="1">
      <c r="A11" s="49" t="s">
        <v>136</v>
      </c>
      <c r="B11" s="76"/>
      <c r="D11" s="76"/>
      <c r="E11" s="80">
        <v>0</v>
      </c>
      <c r="F11" s="78"/>
      <c r="G11" s="80">
        <v>32275</v>
      </c>
      <c r="H11" s="79"/>
      <c r="I11" s="80">
        <v>0</v>
      </c>
      <c r="J11" s="79"/>
      <c r="K11" s="80">
        <v>36025</v>
      </c>
      <c r="L11" s="80"/>
      <c r="M11" s="53"/>
      <c r="N11" s="53"/>
      <c r="O11" s="75"/>
      <c r="P11" s="81"/>
      <c r="Q11" s="77"/>
      <c r="R11" s="82"/>
      <c r="S11" s="77"/>
      <c r="T11" s="82"/>
      <c r="U11" s="77"/>
      <c r="V11" s="82"/>
      <c r="W11" s="77"/>
      <c r="AA11" s="80"/>
    </row>
    <row r="12" spans="1:27" ht="21.75" customHeight="1">
      <c r="A12" s="49" t="s">
        <v>128</v>
      </c>
      <c r="B12" s="76"/>
      <c r="C12" s="74">
        <v>4</v>
      </c>
      <c r="D12" s="76"/>
      <c r="E12" s="80">
        <v>28195</v>
      </c>
      <c r="F12" s="78"/>
      <c r="G12" s="80">
        <v>32724</v>
      </c>
      <c r="H12" s="79"/>
      <c r="I12" s="77">
        <v>33643</v>
      </c>
      <c r="J12" s="79"/>
      <c r="K12" s="77">
        <v>26416</v>
      </c>
      <c r="L12" s="80"/>
      <c r="M12" s="53" t="s">
        <v>44</v>
      </c>
      <c r="N12" s="53"/>
      <c r="O12" s="75">
        <v>2</v>
      </c>
      <c r="P12" s="81"/>
      <c r="Q12" s="77">
        <v>31497</v>
      </c>
      <c r="R12" s="82"/>
      <c r="S12" s="77">
        <v>8699</v>
      </c>
      <c r="T12" s="82"/>
      <c r="U12" s="77">
        <v>31349</v>
      </c>
      <c r="V12" s="82"/>
      <c r="W12" s="77">
        <v>8327</v>
      </c>
      <c r="AA12" s="80"/>
    </row>
    <row r="13" spans="1:27" ht="21.75" customHeight="1">
      <c r="A13" s="57" t="s">
        <v>13</v>
      </c>
      <c r="B13" s="76"/>
      <c r="D13" s="76"/>
      <c r="E13" s="83">
        <f>SUM(E9:E12)</f>
        <v>5594973</v>
      </c>
      <c r="F13" s="78"/>
      <c r="G13" s="83">
        <f>SUM(G9:G12)</f>
        <v>5630242</v>
      </c>
      <c r="H13" s="78"/>
      <c r="I13" s="83">
        <f>SUM(I9:I12)</f>
        <v>3690422</v>
      </c>
      <c r="J13" s="78"/>
      <c r="K13" s="83">
        <f>SUM(K9:K12)</f>
        <v>3557928</v>
      </c>
      <c r="L13" s="80"/>
      <c r="M13" s="58" t="s">
        <v>13</v>
      </c>
      <c r="N13" s="58"/>
      <c r="O13" s="75"/>
      <c r="P13" s="81"/>
      <c r="Q13" s="84">
        <f>SUM(Q9:Q12)</f>
        <v>2131249</v>
      </c>
      <c r="R13" s="82"/>
      <c r="S13" s="84">
        <f>SUM(S9:S12)</f>
        <v>1619082</v>
      </c>
      <c r="T13" s="82"/>
      <c r="U13" s="84">
        <f>SUM(U9:U12)</f>
        <v>2060184</v>
      </c>
      <c r="V13" s="82"/>
      <c r="W13" s="84">
        <f>SUM(W9:W12)</f>
        <v>1560909</v>
      </c>
      <c r="AA13" s="80"/>
    </row>
    <row r="14" spans="1:27" ht="21.75" customHeight="1">
      <c r="A14" s="57" t="s">
        <v>14</v>
      </c>
      <c r="B14" s="76"/>
      <c r="D14" s="76"/>
      <c r="E14" s="80"/>
      <c r="F14" s="78"/>
      <c r="G14" s="80"/>
      <c r="H14" s="78"/>
      <c r="I14" s="80"/>
      <c r="J14" s="78"/>
      <c r="K14" s="80"/>
      <c r="L14" s="80"/>
      <c r="M14" s="58" t="s">
        <v>14</v>
      </c>
      <c r="N14" s="58"/>
      <c r="O14" s="75"/>
      <c r="P14" s="81"/>
      <c r="Q14" s="77"/>
      <c r="R14" s="82"/>
      <c r="S14" s="77"/>
      <c r="T14" s="82"/>
      <c r="U14" s="77"/>
      <c r="V14" s="82"/>
      <c r="W14" s="77"/>
      <c r="AA14" s="80"/>
    </row>
    <row r="15" spans="1:27" ht="21.75" customHeight="1">
      <c r="A15" s="49" t="s">
        <v>45</v>
      </c>
      <c r="B15" s="76"/>
      <c r="C15" s="74">
        <v>4</v>
      </c>
      <c r="D15" s="76"/>
      <c r="E15" s="80">
        <v>5143557</v>
      </c>
      <c r="F15" s="78"/>
      <c r="G15" s="80">
        <v>5077251</v>
      </c>
      <c r="H15" s="79"/>
      <c r="I15" s="77">
        <v>3423350</v>
      </c>
      <c r="J15" s="79"/>
      <c r="K15" s="77">
        <v>3183358</v>
      </c>
      <c r="L15" s="80"/>
      <c r="M15" s="53" t="s">
        <v>45</v>
      </c>
      <c r="N15" s="53"/>
      <c r="O15" s="75">
        <v>2</v>
      </c>
      <c r="P15" s="81"/>
      <c r="Q15" s="77">
        <v>1856780</v>
      </c>
      <c r="R15" s="82"/>
      <c r="S15" s="77">
        <v>1517650</v>
      </c>
      <c r="T15" s="82"/>
      <c r="U15" s="77">
        <v>1806764</v>
      </c>
      <c r="V15" s="82"/>
      <c r="W15" s="77">
        <v>1475267</v>
      </c>
      <c r="X15" s="85"/>
      <c r="AA15" s="80"/>
    </row>
    <row r="16" spans="1:27" ht="21.75" customHeight="1">
      <c r="A16" s="49" t="s">
        <v>127</v>
      </c>
      <c r="B16" s="76"/>
      <c r="C16" s="74">
        <v>4</v>
      </c>
      <c r="D16" s="76"/>
      <c r="E16" s="80">
        <v>68896</v>
      </c>
      <c r="F16" s="78"/>
      <c r="G16" s="80">
        <v>67054</v>
      </c>
      <c r="H16" s="79"/>
      <c r="I16" s="77">
        <v>51545</v>
      </c>
      <c r="J16" s="79"/>
      <c r="K16" s="77">
        <v>49716</v>
      </c>
      <c r="L16" s="80"/>
      <c r="M16" s="53" t="s">
        <v>56</v>
      </c>
      <c r="N16" s="53"/>
      <c r="O16" s="75"/>
      <c r="P16" s="81"/>
      <c r="Q16" s="77">
        <v>30052</v>
      </c>
      <c r="R16" s="82"/>
      <c r="S16" s="77">
        <v>18255</v>
      </c>
      <c r="T16" s="82"/>
      <c r="U16" s="77">
        <v>29348</v>
      </c>
      <c r="V16" s="82"/>
      <c r="W16" s="77">
        <v>17338</v>
      </c>
      <c r="AA16" s="80"/>
    </row>
    <row r="17" spans="1:27" ht="21.75" customHeight="1">
      <c r="A17" s="49" t="s">
        <v>57</v>
      </c>
      <c r="B17" s="76"/>
      <c r="C17" s="74">
        <v>4</v>
      </c>
      <c r="D17" s="76"/>
      <c r="E17" s="80">
        <v>148261</v>
      </c>
      <c r="F17" s="78"/>
      <c r="G17" s="80">
        <v>143943</v>
      </c>
      <c r="H17" s="79"/>
      <c r="I17" s="77">
        <v>80949</v>
      </c>
      <c r="J17" s="79"/>
      <c r="K17" s="77">
        <v>80753</v>
      </c>
      <c r="L17" s="80"/>
      <c r="M17" s="53" t="s">
        <v>57</v>
      </c>
      <c r="N17" s="53"/>
      <c r="O17" s="75"/>
      <c r="P17" s="81"/>
      <c r="Q17" s="77">
        <v>53991</v>
      </c>
      <c r="R17" s="82"/>
      <c r="S17" s="77">
        <v>55285</v>
      </c>
      <c r="T17" s="82"/>
      <c r="U17" s="77">
        <v>41958</v>
      </c>
      <c r="V17" s="82"/>
      <c r="W17" s="77">
        <v>42351</v>
      </c>
      <c r="AA17" s="80"/>
    </row>
    <row r="18" spans="1:27" ht="21.75" customHeight="1">
      <c r="A18" s="49" t="s">
        <v>203</v>
      </c>
      <c r="B18" s="76"/>
      <c r="D18" s="76"/>
      <c r="E18" s="80">
        <v>34154</v>
      </c>
      <c r="F18" s="78"/>
      <c r="G18" s="80">
        <v>0</v>
      </c>
      <c r="H18" s="79"/>
      <c r="I18" s="77">
        <v>32393</v>
      </c>
      <c r="J18" s="79"/>
      <c r="K18" s="77">
        <v>0</v>
      </c>
      <c r="L18" s="80"/>
      <c r="M18" s="53"/>
      <c r="N18" s="53"/>
      <c r="O18" s="75"/>
      <c r="P18" s="81"/>
      <c r="Q18" s="77"/>
      <c r="R18" s="82"/>
      <c r="S18" s="77"/>
      <c r="T18" s="82"/>
      <c r="U18" s="77"/>
      <c r="V18" s="82"/>
      <c r="W18" s="77"/>
      <c r="AA18" s="80"/>
    </row>
    <row r="19" spans="1:27" ht="21.75" customHeight="1">
      <c r="A19" s="57" t="s">
        <v>15</v>
      </c>
      <c r="B19" s="76"/>
      <c r="D19" s="76"/>
      <c r="E19" s="86">
        <f>SUM(E15:E18)</f>
        <v>5394868</v>
      </c>
      <c r="F19" s="78"/>
      <c r="G19" s="86">
        <f>SUM(G15:G18)</f>
        <v>5288248</v>
      </c>
      <c r="H19" s="78"/>
      <c r="I19" s="86">
        <f>SUM(I15:I18)</f>
        <v>3588237</v>
      </c>
      <c r="J19" s="78"/>
      <c r="K19" s="86">
        <f>SUM(K15:K18)</f>
        <v>3313827</v>
      </c>
      <c r="L19" s="87"/>
      <c r="M19" s="58" t="s">
        <v>15</v>
      </c>
      <c r="N19" s="58"/>
      <c r="O19" s="75"/>
      <c r="P19" s="81"/>
      <c r="Q19" s="88">
        <f>SUM(Q15:Q17)</f>
        <v>1940823</v>
      </c>
      <c r="R19" s="82"/>
      <c r="S19" s="88">
        <f>SUM(S15:S17)</f>
        <v>1591190</v>
      </c>
      <c r="T19" s="82"/>
      <c r="U19" s="88">
        <f>SUM(U15:U17)</f>
        <v>1878070</v>
      </c>
      <c r="V19" s="82"/>
      <c r="W19" s="88">
        <f>SUM(W15:W17)</f>
        <v>1534956</v>
      </c>
      <c r="AA19" s="80"/>
    </row>
    <row r="20" spans="1:27" ht="21.75" customHeight="1">
      <c r="A20" s="57" t="s">
        <v>192</v>
      </c>
      <c r="B20" s="76"/>
      <c r="D20" s="76"/>
      <c r="E20" s="87">
        <f>SUM(E13-E19)</f>
        <v>200105</v>
      </c>
      <c r="F20" s="78"/>
      <c r="G20" s="87">
        <f>SUM(G13-G19)</f>
        <v>341994</v>
      </c>
      <c r="H20" s="78"/>
      <c r="I20" s="87">
        <f>SUM(I13-I19)</f>
        <v>102185</v>
      </c>
      <c r="J20" s="78"/>
      <c r="K20" s="87">
        <f>SUM(K13-K19)</f>
        <v>244101</v>
      </c>
      <c r="L20" s="87"/>
      <c r="M20" s="58"/>
      <c r="N20" s="58"/>
      <c r="O20" s="75"/>
      <c r="P20" s="81"/>
      <c r="Q20" s="89"/>
      <c r="R20" s="82"/>
      <c r="S20" s="89"/>
      <c r="T20" s="82"/>
      <c r="U20" s="89"/>
      <c r="V20" s="82"/>
      <c r="W20" s="89"/>
      <c r="AA20" s="80"/>
    </row>
    <row r="21" spans="1:27" ht="21.75" customHeight="1">
      <c r="A21" s="49" t="s">
        <v>137</v>
      </c>
      <c r="B21" s="76"/>
      <c r="C21" s="74">
        <v>4</v>
      </c>
      <c r="D21" s="76"/>
      <c r="E21" s="87">
        <v>2301</v>
      </c>
      <c r="F21" s="78"/>
      <c r="G21" s="87">
        <v>998</v>
      </c>
      <c r="H21" s="78"/>
      <c r="I21" s="87">
        <v>1378</v>
      </c>
      <c r="J21" s="78"/>
      <c r="K21" s="87">
        <v>18736</v>
      </c>
      <c r="L21" s="87"/>
      <c r="M21" s="58"/>
      <c r="N21" s="58"/>
      <c r="O21" s="75"/>
      <c r="P21" s="81"/>
      <c r="Q21" s="89"/>
      <c r="R21" s="82"/>
      <c r="S21" s="89"/>
      <c r="T21" s="82"/>
      <c r="U21" s="89"/>
      <c r="V21" s="82"/>
      <c r="W21" s="89"/>
      <c r="AA21" s="80"/>
    </row>
    <row r="22" spans="1:27" ht="21.75" customHeight="1">
      <c r="A22" s="49" t="s">
        <v>133</v>
      </c>
      <c r="B22" s="76"/>
      <c r="D22" s="76"/>
      <c r="E22" s="90">
        <v>-26928</v>
      </c>
      <c r="F22" s="78"/>
      <c r="G22" s="90">
        <v>-41780</v>
      </c>
      <c r="H22" s="78"/>
      <c r="I22" s="90">
        <v>-15267</v>
      </c>
      <c r="J22" s="78"/>
      <c r="K22" s="90">
        <v>-27008</v>
      </c>
      <c r="L22" s="87"/>
      <c r="M22" s="58"/>
      <c r="N22" s="58"/>
      <c r="O22" s="75"/>
      <c r="P22" s="81"/>
      <c r="Q22" s="89"/>
      <c r="R22" s="82"/>
      <c r="S22" s="89"/>
      <c r="T22" s="82"/>
      <c r="U22" s="89"/>
      <c r="V22" s="82"/>
      <c r="W22" s="89"/>
      <c r="AA22" s="80"/>
    </row>
    <row r="23" spans="1:27" ht="21.75" customHeight="1">
      <c r="A23" s="57" t="s">
        <v>94</v>
      </c>
      <c r="B23" s="76"/>
      <c r="D23" s="76"/>
      <c r="E23" s="80">
        <f>SUM(E20:E22)</f>
        <v>175478</v>
      </c>
      <c r="F23" s="78"/>
      <c r="G23" s="80">
        <f>SUM(G20:G22)</f>
        <v>301212</v>
      </c>
      <c r="H23" s="78"/>
      <c r="I23" s="80">
        <f>SUM(I20:I22)</f>
        <v>88296</v>
      </c>
      <c r="J23" s="78"/>
      <c r="K23" s="80">
        <f>SUM(K20:K22)</f>
        <v>235829</v>
      </c>
      <c r="L23" s="80"/>
      <c r="M23" s="58" t="s">
        <v>94</v>
      </c>
      <c r="N23" s="58"/>
      <c r="O23" s="75"/>
      <c r="P23" s="81"/>
      <c r="Q23" s="77" t="e">
        <f>SUM(#REF!)</f>
        <v>#REF!</v>
      </c>
      <c r="R23" s="82"/>
      <c r="S23" s="77" t="e">
        <f>SUM(#REF!)</f>
        <v>#REF!</v>
      </c>
      <c r="T23" s="82"/>
      <c r="U23" s="77" t="e">
        <f>SUM(#REF!)</f>
        <v>#REF!</v>
      </c>
      <c r="V23" s="82"/>
      <c r="W23" s="77" t="e">
        <f>SUM(#REF!)</f>
        <v>#REF!</v>
      </c>
      <c r="AA23" s="80"/>
    </row>
    <row r="24" spans="1:27" ht="21.75" customHeight="1">
      <c r="A24" s="49" t="s">
        <v>95</v>
      </c>
      <c r="B24" s="76"/>
      <c r="C24" s="74">
        <v>14</v>
      </c>
      <c r="D24" s="76"/>
      <c r="E24" s="80">
        <v>-10631</v>
      </c>
      <c r="F24" s="78"/>
      <c r="G24" s="80">
        <v>-27094</v>
      </c>
      <c r="H24" s="79"/>
      <c r="I24" s="77">
        <v>-2761</v>
      </c>
      <c r="J24" s="79"/>
      <c r="K24" s="77">
        <v>-9164</v>
      </c>
      <c r="L24" s="87"/>
      <c r="M24" s="53" t="s">
        <v>95</v>
      </c>
      <c r="N24" s="53"/>
      <c r="O24" s="75">
        <v>9</v>
      </c>
      <c r="P24" s="81"/>
      <c r="Q24" s="77">
        <v>-1659</v>
      </c>
      <c r="R24" s="82"/>
      <c r="S24" s="77">
        <v>-882</v>
      </c>
      <c r="T24" s="82"/>
      <c r="U24" s="77">
        <v>-1659</v>
      </c>
      <c r="V24" s="82"/>
      <c r="W24" s="77">
        <v>-642</v>
      </c>
      <c r="AA24" s="80"/>
    </row>
    <row r="25" spans="1:27" ht="21.75" customHeight="1" thickBot="1">
      <c r="A25" s="57" t="s">
        <v>67</v>
      </c>
      <c r="B25" s="76"/>
      <c r="D25" s="76"/>
      <c r="E25" s="91">
        <f>SUM(E23:E24)</f>
        <v>164847</v>
      </c>
      <c r="F25" s="78"/>
      <c r="G25" s="91">
        <f>SUM(G23:G24)</f>
        <v>274118</v>
      </c>
      <c r="H25" s="78"/>
      <c r="I25" s="91">
        <f>SUM(I23:I24)</f>
        <v>85535</v>
      </c>
      <c r="J25" s="78"/>
      <c r="K25" s="91">
        <f>SUM(K23:K24)</f>
        <v>226665</v>
      </c>
      <c r="L25" s="80"/>
      <c r="M25" s="58" t="s">
        <v>67</v>
      </c>
      <c r="N25" s="58"/>
      <c r="O25" s="75"/>
      <c r="P25" s="81"/>
      <c r="Q25" s="92" t="e">
        <f>SUM(Q23:Q24)</f>
        <v>#REF!</v>
      </c>
      <c r="R25" s="82"/>
      <c r="S25" s="92" t="e">
        <f>SUM(S23:S24)</f>
        <v>#REF!</v>
      </c>
      <c r="T25" s="82"/>
      <c r="U25" s="92" t="e">
        <f>SUM(U23:U24)</f>
        <v>#REF!</v>
      </c>
      <c r="V25" s="82"/>
      <c r="W25" s="92" t="e">
        <f>SUM(W23:W24)</f>
        <v>#REF!</v>
      </c>
      <c r="AA25" s="80"/>
    </row>
    <row r="26" spans="1:27" ht="21.6" customHeight="1" thickTop="1">
      <c r="A26" s="57"/>
      <c r="B26" s="76"/>
      <c r="D26" s="76"/>
      <c r="E26" s="13"/>
      <c r="F26" s="78"/>
      <c r="G26" s="13"/>
      <c r="H26" s="78"/>
      <c r="I26" s="13"/>
      <c r="J26" s="78"/>
      <c r="K26" s="13"/>
      <c r="L26" s="80"/>
    </row>
    <row r="27" spans="1:27" ht="21.75" customHeight="1">
      <c r="A27" s="57" t="s">
        <v>177</v>
      </c>
      <c r="B27" s="76"/>
      <c r="D27" s="76"/>
      <c r="E27" s="80"/>
      <c r="F27" s="78"/>
      <c r="G27" s="80"/>
      <c r="H27" s="78"/>
      <c r="I27" s="80"/>
      <c r="J27" s="78"/>
      <c r="K27" s="80"/>
      <c r="L27" s="80"/>
    </row>
    <row r="28" spans="1:27" ht="21.75" customHeight="1" thickBot="1">
      <c r="A28" s="93" t="s">
        <v>169</v>
      </c>
      <c r="B28" s="76"/>
      <c r="D28" s="76"/>
      <c r="E28" s="80">
        <v>164791</v>
      </c>
      <c r="F28" s="78"/>
      <c r="G28" s="80">
        <v>275003</v>
      </c>
      <c r="H28" s="78"/>
      <c r="I28" s="143">
        <f>I25</f>
        <v>85535</v>
      </c>
      <c r="J28" s="78"/>
      <c r="K28" s="143">
        <f>K25</f>
        <v>226665</v>
      </c>
      <c r="L28" s="80"/>
      <c r="X28" s="80"/>
    </row>
    <row r="29" spans="1:27" ht="21.75" customHeight="1" thickTop="1">
      <c r="A29" s="93" t="s">
        <v>170</v>
      </c>
      <c r="B29" s="76"/>
      <c r="D29" s="76"/>
      <c r="E29" s="94">
        <v>56</v>
      </c>
      <c r="F29" s="78"/>
      <c r="G29" s="94">
        <v>-885</v>
      </c>
      <c r="H29" s="78"/>
      <c r="I29" s="80"/>
      <c r="J29" s="78"/>
      <c r="K29" s="80"/>
      <c r="L29" s="80"/>
    </row>
    <row r="30" spans="1:27" ht="21.75" customHeight="1" thickBot="1">
      <c r="A30" s="93"/>
      <c r="B30" s="76"/>
      <c r="D30" s="76"/>
      <c r="E30" s="91">
        <f>SUM(E28:E29)</f>
        <v>164847</v>
      </c>
      <c r="F30" s="78"/>
      <c r="G30" s="91">
        <f>SUM(G28:G29)</f>
        <v>274118</v>
      </c>
      <c r="H30" s="78"/>
      <c r="I30" s="80"/>
      <c r="J30" s="78"/>
      <c r="K30" s="80"/>
      <c r="L30" s="80"/>
    </row>
    <row r="31" spans="1:27" ht="21.75" customHeight="1" thickTop="1">
      <c r="A31" s="57"/>
      <c r="B31" s="76"/>
      <c r="D31" s="76"/>
      <c r="E31" s="80"/>
      <c r="F31" s="78"/>
      <c r="G31" s="80"/>
      <c r="H31" s="78"/>
      <c r="I31" s="80"/>
      <c r="J31" s="78"/>
      <c r="K31" s="80"/>
      <c r="L31" s="80"/>
    </row>
    <row r="32" spans="1:27" ht="21.75" customHeight="1">
      <c r="B32" s="76"/>
      <c r="D32" s="76"/>
      <c r="E32" s="51"/>
      <c r="F32" s="74"/>
      <c r="G32" s="51"/>
      <c r="H32" s="74"/>
      <c r="I32" s="51"/>
      <c r="J32" s="74"/>
      <c r="K32" s="62" t="s">
        <v>29</v>
      </c>
      <c r="L32" s="62"/>
    </row>
    <row r="33" spans="1:27" ht="21.75" customHeight="1">
      <c r="A33" s="57" t="s">
        <v>115</v>
      </c>
      <c r="B33" s="76"/>
      <c r="D33" s="76"/>
      <c r="E33" s="95"/>
      <c r="F33" s="74"/>
      <c r="G33" s="95"/>
      <c r="H33" s="74"/>
      <c r="I33" s="95"/>
      <c r="J33" s="74"/>
      <c r="K33" s="62"/>
      <c r="L33" s="62"/>
    </row>
    <row r="34" spans="1:27" ht="21.75" customHeight="1">
      <c r="A34" s="49" t="s">
        <v>16</v>
      </c>
      <c r="F34" s="74"/>
      <c r="H34" s="74"/>
      <c r="I34" s="51"/>
      <c r="J34" s="74"/>
    </row>
    <row r="35" spans="1:27" ht="21.75" customHeight="1" thickBot="1">
      <c r="A35" s="49" t="s">
        <v>101</v>
      </c>
      <c r="B35" s="96"/>
      <c r="D35" s="96"/>
      <c r="E35" s="97">
        <v>0.08</v>
      </c>
      <c r="F35" s="98"/>
      <c r="G35" s="97">
        <v>0.13</v>
      </c>
      <c r="H35" s="99"/>
      <c r="I35" s="100">
        <v>0.04</v>
      </c>
      <c r="J35" s="99"/>
      <c r="K35" s="100">
        <v>0.11</v>
      </c>
      <c r="L35" s="101"/>
      <c r="X35" s="102"/>
      <c r="Y35" s="5"/>
      <c r="Z35" s="5"/>
      <c r="AA35" s="102"/>
    </row>
    <row r="36" spans="1:27" ht="21.75" customHeight="1" thickTop="1">
      <c r="B36" s="96"/>
      <c r="D36" s="96"/>
      <c r="E36" s="101"/>
      <c r="F36" s="98"/>
      <c r="G36" s="101"/>
      <c r="H36" s="99"/>
      <c r="I36" s="103"/>
      <c r="J36" s="99"/>
      <c r="K36" s="103"/>
      <c r="L36" s="101"/>
    </row>
    <row r="37" spans="1:27" ht="21.75" customHeight="1">
      <c r="B37" s="96"/>
      <c r="D37" s="96"/>
      <c r="E37" s="101"/>
      <c r="F37" s="98"/>
      <c r="G37" s="101"/>
      <c r="H37" s="99"/>
      <c r="I37" s="103"/>
      <c r="J37" s="99"/>
      <c r="K37" s="103"/>
      <c r="L37" s="101"/>
    </row>
    <row r="38" spans="1:27" ht="21.75" customHeight="1">
      <c r="A38" s="104" t="s">
        <v>242</v>
      </c>
    </row>
    <row r="39" spans="1:27" s="57" customFormat="1" ht="21.75" customHeight="1">
      <c r="A39" s="49"/>
      <c r="B39" s="50"/>
      <c r="C39" s="50"/>
      <c r="D39" s="50"/>
      <c r="E39" s="51"/>
      <c r="F39" s="51"/>
      <c r="G39" s="51"/>
      <c r="H39" s="51"/>
      <c r="I39" s="51"/>
      <c r="J39" s="51"/>
      <c r="K39" s="52" t="s">
        <v>27</v>
      </c>
      <c r="L39" s="52"/>
      <c r="Y39" s="14"/>
      <c r="Z39" s="14"/>
    </row>
    <row r="40" spans="1:27" s="57" customFormat="1" ht="21.75" customHeight="1">
      <c r="A40" s="57" t="s">
        <v>33</v>
      </c>
      <c r="M40" s="157" t="s">
        <v>33</v>
      </c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Y40" s="14"/>
      <c r="Z40" s="14"/>
    </row>
    <row r="41" spans="1:27" s="57" customFormat="1" ht="21.75" customHeight="1">
      <c r="A41" s="105" t="s">
        <v>68</v>
      </c>
      <c r="C41" s="59"/>
      <c r="M41" s="106" t="s">
        <v>68</v>
      </c>
      <c r="N41" s="58"/>
      <c r="O41" s="60"/>
      <c r="P41" s="58"/>
      <c r="Q41" s="58"/>
      <c r="R41" s="58"/>
      <c r="S41" s="58"/>
      <c r="T41" s="58"/>
      <c r="U41" s="58"/>
      <c r="V41" s="58"/>
      <c r="W41" s="58"/>
      <c r="Y41" s="14"/>
      <c r="Z41" s="14"/>
    </row>
    <row r="42" spans="1:27" ht="21.75" customHeight="1">
      <c r="A42" s="57" t="s">
        <v>245</v>
      </c>
      <c r="B42" s="57"/>
      <c r="C42" s="59"/>
      <c r="D42" s="57"/>
      <c r="E42" s="57"/>
      <c r="F42" s="57"/>
      <c r="G42" s="57"/>
      <c r="H42" s="57"/>
      <c r="I42" s="57"/>
      <c r="J42" s="57"/>
      <c r="K42" s="57"/>
      <c r="L42" s="57"/>
      <c r="M42" s="58" t="s">
        <v>246</v>
      </c>
      <c r="N42" s="58"/>
      <c r="O42" s="60"/>
      <c r="P42" s="58"/>
      <c r="Q42" s="58"/>
      <c r="R42" s="58"/>
      <c r="S42" s="58"/>
      <c r="T42" s="58"/>
      <c r="U42" s="58"/>
      <c r="V42" s="58"/>
      <c r="W42" s="58"/>
    </row>
    <row r="43" spans="1:27" s="57" customFormat="1" ht="21.75" customHeight="1">
      <c r="A43" s="50"/>
      <c r="B43" s="50"/>
      <c r="C43" s="50"/>
      <c r="D43" s="50"/>
      <c r="E43" s="49"/>
      <c r="F43" s="50"/>
      <c r="G43" s="50"/>
      <c r="H43" s="50"/>
      <c r="I43" s="50"/>
      <c r="J43" s="50"/>
      <c r="K43" s="62" t="s">
        <v>28</v>
      </c>
      <c r="L43" s="62"/>
      <c r="M43" s="107"/>
      <c r="N43" s="107"/>
      <c r="O43" s="107"/>
      <c r="P43" s="107"/>
      <c r="Q43" s="53"/>
      <c r="R43" s="107"/>
      <c r="S43" s="107"/>
      <c r="T43" s="107"/>
      <c r="U43" s="107"/>
      <c r="V43" s="107"/>
      <c r="W43" s="63" t="s">
        <v>28</v>
      </c>
      <c r="Y43" s="14"/>
      <c r="Z43" s="14"/>
    </row>
    <row r="44" spans="1:27" ht="21.75" customHeight="1">
      <c r="A44" s="108"/>
      <c r="B44" s="108"/>
      <c r="C44" s="108"/>
      <c r="D44" s="108"/>
      <c r="E44" s="156" t="s">
        <v>32</v>
      </c>
      <c r="F44" s="156"/>
      <c r="G44" s="156"/>
      <c r="H44" s="57"/>
      <c r="I44" s="66"/>
      <c r="J44" s="65" t="s">
        <v>34</v>
      </c>
      <c r="K44" s="67"/>
      <c r="L44" s="108"/>
      <c r="M44" s="109"/>
      <c r="N44" s="109"/>
      <c r="O44" s="109"/>
      <c r="P44" s="109"/>
      <c r="Q44" s="158" t="s">
        <v>32</v>
      </c>
      <c r="R44" s="158"/>
      <c r="S44" s="158"/>
      <c r="T44" s="58"/>
      <c r="U44" s="70"/>
      <c r="V44" s="69" t="s">
        <v>34</v>
      </c>
      <c r="W44" s="110"/>
    </row>
    <row r="45" spans="1:27" ht="21.75" customHeight="1">
      <c r="B45" s="71"/>
      <c r="C45" s="57"/>
      <c r="D45" s="71"/>
      <c r="E45" s="3">
        <v>2567</v>
      </c>
      <c r="F45" s="71"/>
      <c r="G45" s="3">
        <v>2566</v>
      </c>
      <c r="H45" s="71"/>
      <c r="I45" s="3">
        <v>2567</v>
      </c>
      <c r="J45" s="71"/>
      <c r="K45" s="3">
        <v>2566</v>
      </c>
      <c r="L45" s="2"/>
      <c r="M45" s="53"/>
      <c r="N45" s="53"/>
      <c r="O45" s="58"/>
      <c r="P45" s="73"/>
      <c r="Q45" s="1">
        <v>2563</v>
      </c>
      <c r="R45" s="73"/>
      <c r="S45" s="1">
        <v>2559</v>
      </c>
      <c r="T45" s="73"/>
      <c r="U45" s="1">
        <v>2563</v>
      </c>
      <c r="V45" s="73"/>
      <c r="W45" s="1">
        <v>2559</v>
      </c>
    </row>
    <row r="46" spans="1:27" ht="21.75" customHeight="1">
      <c r="B46" s="71"/>
      <c r="C46" s="57"/>
      <c r="D46" s="71"/>
      <c r="E46" s="2"/>
      <c r="F46" s="71"/>
      <c r="G46" s="2"/>
      <c r="H46" s="71"/>
      <c r="I46" s="2"/>
      <c r="J46" s="71"/>
      <c r="K46" s="2"/>
      <c r="L46" s="2"/>
      <c r="M46" s="53"/>
      <c r="N46" s="53"/>
      <c r="O46" s="58"/>
      <c r="P46" s="73"/>
      <c r="Q46" s="1"/>
      <c r="R46" s="73"/>
      <c r="S46" s="1"/>
      <c r="T46" s="73"/>
      <c r="U46" s="1"/>
      <c r="V46" s="73"/>
      <c r="W46" s="1"/>
    </row>
    <row r="47" spans="1:27" ht="21.75" customHeight="1">
      <c r="A47" s="57" t="s">
        <v>67</v>
      </c>
      <c r="E47" s="94">
        <f>E25</f>
        <v>164847</v>
      </c>
      <c r="F47" s="74"/>
      <c r="G47" s="94">
        <f>G25</f>
        <v>274118</v>
      </c>
      <c r="H47" s="74"/>
      <c r="I47" s="94">
        <f>I25</f>
        <v>85535</v>
      </c>
      <c r="J47" s="74"/>
      <c r="K47" s="94">
        <f>K25</f>
        <v>226665</v>
      </c>
      <c r="L47" s="80"/>
      <c r="M47" s="58" t="s">
        <v>67</v>
      </c>
      <c r="N47" s="58"/>
      <c r="O47" s="75"/>
      <c r="P47" s="54"/>
      <c r="Q47" s="111">
        <v>256614</v>
      </c>
      <c r="R47" s="75"/>
      <c r="S47" s="111">
        <v>223542</v>
      </c>
      <c r="T47" s="75"/>
      <c r="U47" s="111">
        <v>250220</v>
      </c>
      <c r="V47" s="75"/>
      <c r="W47" s="111">
        <v>226579</v>
      </c>
    </row>
    <row r="48" spans="1:27" ht="21.75" customHeight="1">
      <c r="A48" s="57"/>
      <c r="E48" s="80"/>
      <c r="F48" s="74"/>
      <c r="G48" s="80"/>
      <c r="H48" s="74"/>
      <c r="I48" s="80"/>
      <c r="J48" s="74"/>
      <c r="K48" s="80"/>
      <c r="L48" s="80"/>
      <c r="M48" s="58"/>
      <c r="N48" s="58"/>
      <c r="O48" s="75"/>
      <c r="P48" s="54"/>
      <c r="Q48" s="77"/>
      <c r="R48" s="75"/>
      <c r="S48" s="77"/>
      <c r="T48" s="75"/>
      <c r="U48" s="77"/>
      <c r="V48" s="75"/>
      <c r="W48" s="77"/>
    </row>
    <row r="49" spans="1:24" ht="21.75" customHeight="1">
      <c r="A49" s="57" t="s">
        <v>72</v>
      </c>
      <c r="E49" s="80"/>
      <c r="F49" s="74"/>
      <c r="G49" s="80"/>
      <c r="H49" s="74"/>
      <c r="I49" s="80"/>
      <c r="J49" s="74"/>
      <c r="K49" s="80"/>
      <c r="L49" s="80"/>
      <c r="M49" s="58" t="s">
        <v>72</v>
      </c>
      <c r="N49" s="58"/>
      <c r="O49" s="75"/>
      <c r="P49" s="54"/>
      <c r="Q49" s="77"/>
      <c r="R49" s="75"/>
      <c r="S49" s="77"/>
      <c r="T49" s="75"/>
      <c r="U49" s="77"/>
      <c r="V49" s="75"/>
      <c r="W49" s="77"/>
    </row>
    <row r="50" spans="1:24" ht="21.75" customHeight="1">
      <c r="A50" s="112" t="s">
        <v>108</v>
      </c>
      <c r="E50" s="80"/>
      <c r="F50" s="74"/>
      <c r="G50" s="80"/>
      <c r="H50" s="74"/>
      <c r="I50" s="80"/>
      <c r="J50" s="74"/>
      <c r="K50" s="80"/>
      <c r="L50" s="80"/>
      <c r="M50" s="58"/>
      <c r="N50" s="58"/>
      <c r="O50" s="75"/>
      <c r="P50" s="54"/>
      <c r="Q50" s="77"/>
      <c r="R50" s="75"/>
      <c r="S50" s="77"/>
      <c r="T50" s="75"/>
      <c r="U50" s="77"/>
      <c r="V50" s="75"/>
      <c r="W50" s="77"/>
    </row>
    <row r="51" spans="1:24" ht="21.75" customHeight="1">
      <c r="A51" s="53" t="s">
        <v>69</v>
      </c>
      <c r="E51" s="80"/>
      <c r="F51" s="74"/>
      <c r="G51" s="80"/>
      <c r="H51" s="74"/>
      <c r="I51" s="80"/>
      <c r="J51" s="74"/>
      <c r="K51" s="80"/>
      <c r="L51" s="80"/>
      <c r="M51" s="58"/>
      <c r="N51" s="58"/>
      <c r="O51" s="75"/>
      <c r="P51" s="54"/>
      <c r="Q51" s="77"/>
      <c r="R51" s="75"/>
      <c r="S51" s="77"/>
      <c r="T51" s="75"/>
      <c r="U51" s="77"/>
      <c r="V51" s="75"/>
      <c r="W51" s="77"/>
    </row>
    <row r="52" spans="1:24" ht="21.75" customHeight="1">
      <c r="A52" s="53" t="s">
        <v>70</v>
      </c>
      <c r="E52" s="77">
        <v>-268942</v>
      </c>
      <c r="F52" s="82"/>
      <c r="G52" s="77">
        <v>-6409</v>
      </c>
      <c r="H52" s="82"/>
      <c r="I52" s="77">
        <v>0</v>
      </c>
      <c r="J52" s="82"/>
      <c r="K52" s="77">
        <v>0</v>
      </c>
      <c r="L52" s="80"/>
      <c r="M52" s="58"/>
      <c r="N52" s="58"/>
      <c r="O52" s="75"/>
      <c r="P52" s="54"/>
      <c r="Q52" s="77"/>
      <c r="R52" s="75"/>
      <c r="S52" s="77"/>
      <c r="T52" s="75"/>
      <c r="U52" s="77"/>
      <c r="V52" s="75"/>
      <c r="W52" s="77"/>
    </row>
    <row r="53" spans="1:24" ht="21.75" customHeight="1">
      <c r="A53" s="53" t="s">
        <v>237</v>
      </c>
      <c r="E53" s="77"/>
      <c r="F53" s="82"/>
      <c r="G53" s="77"/>
      <c r="H53" s="82"/>
      <c r="I53" s="77"/>
      <c r="J53" s="82"/>
      <c r="K53" s="77"/>
      <c r="L53" s="80"/>
      <c r="M53" s="58"/>
      <c r="N53" s="58"/>
      <c r="O53" s="75"/>
      <c r="P53" s="54"/>
      <c r="Q53" s="77"/>
      <c r="R53" s="75"/>
      <c r="S53" s="77"/>
      <c r="T53" s="75"/>
      <c r="U53" s="77"/>
      <c r="V53" s="75"/>
      <c r="W53" s="77"/>
    </row>
    <row r="54" spans="1:24" ht="21.75" customHeight="1">
      <c r="A54" s="53" t="s">
        <v>156</v>
      </c>
      <c r="E54" s="77">
        <v>1387</v>
      </c>
      <c r="F54" s="82"/>
      <c r="G54" s="77">
        <v>-672</v>
      </c>
      <c r="H54" s="82"/>
      <c r="I54" s="77">
        <v>1387</v>
      </c>
      <c r="J54" s="82"/>
      <c r="K54" s="77">
        <v>-672</v>
      </c>
      <c r="L54" s="80"/>
      <c r="M54" s="58"/>
      <c r="N54" s="58"/>
      <c r="O54" s="75"/>
      <c r="P54" s="54"/>
      <c r="Q54" s="77"/>
      <c r="R54" s="75"/>
      <c r="S54" s="77"/>
      <c r="T54" s="75"/>
      <c r="U54" s="77"/>
      <c r="V54" s="75"/>
      <c r="W54" s="77"/>
    </row>
    <row r="55" spans="1:24" ht="21.75" customHeight="1">
      <c r="A55" s="53" t="s">
        <v>109</v>
      </c>
      <c r="E55" s="111">
        <v>-276</v>
      </c>
      <c r="F55" s="82"/>
      <c r="G55" s="111">
        <v>135</v>
      </c>
      <c r="H55" s="82"/>
      <c r="I55" s="111">
        <v>-276</v>
      </c>
      <c r="J55" s="82"/>
      <c r="K55" s="111">
        <v>135</v>
      </c>
      <c r="L55" s="80"/>
      <c r="M55" s="58"/>
      <c r="N55" s="58"/>
      <c r="O55" s="75"/>
      <c r="P55" s="54"/>
      <c r="Q55" s="77"/>
      <c r="R55" s="75"/>
      <c r="S55" s="77"/>
      <c r="T55" s="75"/>
      <c r="U55" s="77"/>
      <c r="V55" s="75"/>
      <c r="W55" s="77"/>
    </row>
    <row r="56" spans="1:24" ht="21.75" customHeight="1">
      <c r="A56" s="53"/>
      <c r="E56" s="84">
        <f>SUM(E54:E55)</f>
        <v>1111</v>
      </c>
      <c r="F56" s="82"/>
      <c r="G56" s="84">
        <f>SUM(G54:G55)</f>
        <v>-537</v>
      </c>
      <c r="H56" s="82"/>
      <c r="I56" s="84">
        <f>SUM(I54:I55)</f>
        <v>1111</v>
      </c>
      <c r="J56" s="82"/>
      <c r="K56" s="84">
        <f>SUM(K54:K55)</f>
        <v>-537</v>
      </c>
      <c r="L56" s="80"/>
      <c r="M56" s="58"/>
      <c r="N56" s="58"/>
      <c r="O56" s="75"/>
      <c r="P56" s="54"/>
      <c r="Q56" s="77"/>
      <c r="R56" s="75"/>
      <c r="S56" s="77"/>
      <c r="T56" s="75"/>
      <c r="U56" s="77"/>
      <c r="V56" s="75"/>
      <c r="W56" s="77"/>
    </row>
    <row r="57" spans="1:24" ht="21.75" customHeight="1">
      <c r="A57" s="53" t="s">
        <v>251</v>
      </c>
      <c r="E57" s="77">
        <v>-11048</v>
      </c>
      <c r="F57" s="82"/>
      <c r="G57" s="77">
        <v>8641</v>
      </c>
      <c r="H57" s="82"/>
      <c r="I57" s="77">
        <v>0</v>
      </c>
      <c r="J57" s="82"/>
      <c r="K57" s="77">
        <v>0</v>
      </c>
      <c r="L57" s="80"/>
      <c r="M57" s="58"/>
      <c r="N57" s="58"/>
      <c r="O57" s="75"/>
      <c r="P57" s="54"/>
      <c r="Q57" s="77"/>
      <c r="R57" s="75"/>
      <c r="S57" s="77"/>
      <c r="T57" s="75"/>
      <c r="U57" s="77"/>
      <c r="V57" s="75"/>
      <c r="W57" s="77"/>
    </row>
    <row r="58" spans="1:24" ht="21.75" customHeight="1">
      <c r="A58" s="53" t="s">
        <v>109</v>
      </c>
      <c r="E58" s="111">
        <v>2624</v>
      </c>
      <c r="F58" s="82"/>
      <c r="G58" s="111">
        <v>-2093</v>
      </c>
      <c r="H58" s="82"/>
      <c r="I58" s="111">
        <v>0</v>
      </c>
      <c r="J58" s="82"/>
      <c r="K58" s="111">
        <v>0</v>
      </c>
      <c r="L58" s="80"/>
      <c r="M58" s="58"/>
      <c r="N58" s="58"/>
      <c r="O58" s="75"/>
      <c r="P58" s="54"/>
      <c r="Q58" s="77"/>
      <c r="R58" s="75"/>
      <c r="S58" s="77"/>
      <c r="T58" s="75"/>
      <c r="U58" s="77"/>
      <c r="V58" s="75"/>
      <c r="W58" s="77"/>
      <c r="X58" s="102"/>
    </row>
    <row r="59" spans="1:24" ht="21.75" customHeight="1">
      <c r="A59" s="53"/>
      <c r="E59" s="84">
        <f>SUM(E57:E58)</f>
        <v>-8424</v>
      </c>
      <c r="F59" s="82"/>
      <c r="G59" s="84">
        <f>SUM(G57:G58)</f>
        <v>6548</v>
      </c>
      <c r="H59" s="82"/>
      <c r="I59" s="84">
        <f>SUM(I57:I58)</f>
        <v>0</v>
      </c>
      <c r="J59" s="82"/>
      <c r="K59" s="84">
        <f>SUM(K57:K58)</f>
        <v>0</v>
      </c>
      <c r="L59" s="80"/>
      <c r="M59" s="58"/>
      <c r="N59" s="58"/>
      <c r="O59" s="75"/>
      <c r="P59" s="54"/>
      <c r="Q59" s="77"/>
      <c r="R59" s="75"/>
      <c r="S59" s="77"/>
      <c r="T59" s="75"/>
      <c r="U59" s="77"/>
      <c r="V59" s="75"/>
      <c r="W59" s="77"/>
    </row>
    <row r="60" spans="1:24" ht="21.75" customHeight="1">
      <c r="A60" s="53" t="s">
        <v>146</v>
      </c>
      <c r="E60" s="77"/>
      <c r="F60" s="82"/>
      <c r="G60" s="77"/>
      <c r="H60" s="82"/>
      <c r="I60" s="77"/>
      <c r="J60" s="82"/>
      <c r="K60" s="77"/>
      <c r="L60" s="80"/>
      <c r="M60" s="58"/>
      <c r="N60" s="58"/>
      <c r="O60" s="75"/>
      <c r="P60" s="54"/>
      <c r="Q60" s="77"/>
      <c r="R60" s="75"/>
      <c r="S60" s="77"/>
      <c r="T60" s="75"/>
      <c r="U60" s="77"/>
      <c r="V60" s="75"/>
      <c r="W60" s="77"/>
    </row>
    <row r="61" spans="1:24" ht="21.75" customHeight="1">
      <c r="A61" s="53" t="s">
        <v>147</v>
      </c>
      <c r="E61" s="111">
        <f>E52+E56+E59</f>
        <v>-276255</v>
      </c>
      <c r="F61" s="82"/>
      <c r="G61" s="111">
        <f>G52+G56+G59</f>
        <v>-398</v>
      </c>
      <c r="H61" s="82"/>
      <c r="I61" s="111">
        <f>I52+I56+I59</f>
        <v>1111</v>
      </c>
      <c r="J61" s="82"/>
      <c r="K61" s="111">
        <f>K52+K56+K59</f>
        <v>-537</v>
      </c>
      <c r="L61" s="80"/>
      <c r="M61" s="58"/>
      <c r="N61" s="58"/>
      <c r="O61" s="75"/>
      <c r="P61" s="54"/>
      <c r="Q61" s="77"/>
      <c r="R61" s="75"/>
      <c r="S61" s="77"/>
      <c r="T61" s="75"/>
      <c r="U61" s="77"/>
      <c r="V61" s="75"/>
      <c r="W61" s="77"/>
    </row>
    <row r="62" spans="1:24" ht="16.5" customHeight="1">
      <c r="A62" s="53"/>
      <c r="E62" s="77"/>
      <c r="F62" s="82"/>
      <c r="G62" s="77"/>
      <c r="H62" s="82"/>
      <c r="I62" s="77"/>
      <c r="J62" s="82"/>
      <c r="K62" s="77"/>
      <c r="L62" s="80"/>
      <c r="M62" s="58"/>
      <c r="N62" s="58"/>
      <c r="O62" s="75"/>
      <c r="P62" s="54"/>
      <c r="Q62" s="77"/>
      <c r="R62" s="75"/>
      <c r="S62" s="77"/>
      <c r="T62" s="75"/>
      <c r="U62" s="77"/>
      <c r="V62" s="75"/>
      <c r="W62" s="77"/>
    </row>
    <row r="63" spans="1:24" ht="21.75" customHeight="1">
      <c r="A63" s="112" t="s">
        <v>135</v>
      </c>
      <c r="E63" s="77"/>
      <c r="F63" s="82"/>
      <c r="G63" s="77"/>
      <c r="H63" s="82"/>
      <c r="I63" s="77"/>
      <c r="J63" s="82"/>
      <c r="K63" s="77"/>
      <c r="L63" s="80"/>
      <c r="M63" s="58"/>
      <c r="N63" s="58"/>
      <c r="O63" s="75"/>
      <c r="P63" s="54"/>
      <c r="Q63" s="77"/>
      <c r="R63" s="75"/>
      <c r="S63" s="77"/>
      <c r="T63" s="75"/>
      <c r="U63" s="77"/>
      <c r="V63" s="75"/>
      <c r="W63" s="77"/>
    </row>
    <row r="64" spans="1:24" ht="21.75" customHeight="1">
      <c r="A64" s="53" t="s">
        <v>234</v>
      </c>
      <c r="E64" s="77"/>
      <c r="F64" s="82"/>
      <c r="G64" s="77"/>
      <c r="H64" s="82"/>
      <c r="I64" s="77"/>
      <c r="J64" s="82"/>
      <c r="K64" s="77"/>
      <c r="L64" s="80"/>
      <c r="M64" s="58"/>
      <c r="N64" s="58"/>
      <c r="O64" s="75"/>
      <c r="P64" s="54"/>
      <c r="Q64" s="77"/>
      <c r="R64" s="75"/>
      <c r="S64" s="77"/>
      <c r="T64" s="75"/>
      <c r="U64" s="77"/>
      <c r="V64" s="75"/>
      <c r="W64" s="77"/>
    </row>
    <row r="65" spans="1:24" ht="21.75" customHeight="1">
      <c r="A65" s="53" t="s">
        <v>154</v>
      </c>
      <c r="E65" s="77"/>
      <c r="F65" s="82"/>
      <c r="G65" s="77"/>
      <c r="H65" s="82"/>
      <c r="I65" s="77"/>
      <c r="J65" s="82"/>
      <c r="K65" s="77"/>
      <c r="L65" s="80"/>
      <c r="M65" s="58"/>
      <c r="N65" s="58"/>
      <c r="O65" s="75"/>
      <c r="P65" s="54"/>
      <c r="Q65" s="77"/>
      <c r="R65" s="75"/>
      <c r="S65" s="77"/>
      <c r="T65" s="75"/>
      <c r="U65" s="77"/>
      <c r="V65" s="75"/>
      <c r="W65" s="77"/>
    </row>
    <row r="66" spans="1:24" ht="21.75" customHeight="1">
      <c r="A66" s="53" t="s">
        <v>155</v>
      </c>
      <c r="E66" s="77">
        <v>0</v>
      </c>
      <c r="F66" s="82"/>
      <c r="G66" s="77">
        <v>-30735</v>
      </c>
      <c r="H66" s="82"/>
      <c r="I66" s="77">
        <v>0</v>
      </c>
      <c r="J66" s="82"/>
      <c r="K66" s="77">
        <v>-30735</v>
      </c>
      <c r="L66" s="80"/>
      <c r="M66" s="58"/>
      <c r="N66" s="58"/>
      <c r="O66" s="75"/>
      <c r="P66" s="54"/>
      <c r="Q66" s="77"/>
      <c r="R66" s="75"/>
      <c r="S66" s="77"/>
      <c r="T66" s="75"/>
      <c r="U66" s="77"/>
      <c r="V66" s="75"/>
      <c r="W66" s="77"/>
      <c r="X66" s="102"/>
    </row>
    <row r="67" spans="1:24" ht="21.75" customHeight="1">
      <c r="A67" s="53" t="s">
        <v>109</v>
      </c>
      <c r="E67" s="111">
        <v>0</v>
      </c>
      <c r="F67" s="82"/>
      <c r="G67" s="111">
        <v>6147</v>
      </c>
      <c r="H67" s="82"/>
      <c r="I67" s="111">
        <v>0</v>
      </c>
      <c r="J67" s="82"/>
      <c r="K67" s="111">
        <v>6147</v>
      </c>
      <c r="L67" s="80"/>
      <c r="M67" s="58"/>
      <c r="N67" s="58"/>
      <c r="O67" s="75"/>
      <c r="P67" s="54"/>
      <c r="Q67" s="77"/>
      <c r="R67" s="75"/>
      <c r="S67" s="77"/>
      <c r="T67" s="75"/>
      <c r="U67" s="77"/>
      <c r="V67" s="75"/>
      <c r="W67" s="77"/>
    </row>
    <row r="68" spans="1:24" ht="21.75" customHeight="1">
      <c r="A68" s="53"/>
      <c r="E68" s="84">
        <f>SUM(E66:E67)</f>
        <v>0</v>
      </c>
      <c r="F68" s="82"/>
      <c r="G68" s="84">
        <f>SUM(G66:G67)</f>
        <v>-24588</v>
      </c>
      <c r="H68" s="82"/>
      <c r="I68" s="84">
        <f>SUM(I66:I67)</f>
        <v>0</v>
      </c>
      <c r="J68" s="82"/>
      <c r="K68" s="84">
        <f>SUM(K66:K67)</f>
        <v>-24588</v>
      </c>
      <c r="L68" s="80"/>
      <c r="M68" s="58"/>
      <c r="N68" s="58"/>
      <c r="O68" s="75"/>
      <c r="P68" s="54"/>
      <c r="Q68" s="77"/>
      <c r="R68" s="75"/>
      <c r="S68" s="77"/>
      <c r="T68" s="75"/>
      <c r="U68" s="77"/>
      <c r="V68" s="75"/>
      <c r="W68" s="77"/>
    </row>
    <row r="69" spans="1:24" ht="21.75" customHeight="1">
      <c r="A69" s="53" t="s">
        <v>252</v>
      </c>
      <c r="E69" s="77">
        <v>187</v>
      </c>
      <c r="F69" s="82"/>
      <c r="G69" s="77">
        <v>2</v>
      </c>
      <c r="H69" s="82"/>
      <c r="I69" s="77">
        <v>0</v>
      </c>
      <c r="J69" s="82"/>
      <c r="K69" s="77">
        <v>0</v>
      </c>
      <c r="L69" s="80"/>
      <c r="M69" s="58"/>
      <c r="N69" s="58"/>
      <c r="O69" s="75"/>
      <c r="P69" s="54"/>
      <c r="Q69" s="77"/>
      <c r="R69" s="75"/>
      <c r="S69" s="77"/>
      <c r="T69" s="75"/>
      <c r="U69" s="77"/>
      <c r="V69" s="75"/>
      <c r="W69" s="77"/>
    </row>
    <row r="70" spans="1:24" ht="21.75" customHeight="1">
      <c r="A70" s="53" t="s">
        <v>109</v>
      </c>
      <c r="E70" s="111">
        <v>-47</v>
      </c>
      <c r="F70" s="82"/>
      <c r="G70" s="111">
        <v>-1</v>
      </c>
      <c r="H70" s="82"/>
      <c r="I70" s="111">
        <v>0</v>
      </c>
      <c r="J70" s="82"/>
      <c r="K70" s="111">
        <v>0</v>
      </c>
      <c r="L70" s="80"/>
      <c r="M70" s="58"/>
      <c r="N70" s="58"/>
      <c r="O70" s="75"/>
      <c r="P70" s="54"/>
      <c r="Q70" s="77"/>
      <c r="R70" s="75"/>
      <c r="S70" s="77"/>
      <c r="T70" s="75"/>
      <c r="U70" s="77"/>
      <c r="V70" s="75"/>
      <c r="W70" s="77"/>
    </row>
    <row r="71" spans="1:24" ht="21.75" customHeight="1">
      <c r="A71" s="53"/>
      <c r="E71" s="84">
        <f>SUM(E69:E70)</f>
        <v>140</v>
      </c>
      <c r="F71" s="82"/>
      <c r="G71" s="84">
        <f>SUM(G69:G70)</f>
        <v>1</v>
      </c>
      <c r="H71" s="82"/>
      <c r="I71" s="84">
        <f>SUM(I69:I70)</f>
        <v>0</v>
      </c>
      <c r="J71" s="82"/>
      <c r="K71" s="84">
        <f>SUM(K69:K70)</f>
        <v>0</v>
      </c>
      <c r="L71" s="80"/>
      <c r="M71" s="58"/>
      <c r="N71" s="58"/>
      <c r="O71" s="75"/>
      <c r="P71" s="54"/>
      <c r="Q71" s="77"/>
      <c r="R71" s="75"/>
      <c r="S71" s="77"/>
      <c r="T71" s="75"/>
      <c r="U71" s="77"/>
      <c r="V71" s="75"/>
      <c r="W71" s="77"/>
    </row>
    <row r="72" spans="1:24" ht="21.75" customHeight="1">
      <c r="A72" s="53" t="s">
        <v>135</v>
      </c>
      <c r="E72" s="77"/>
      <c r="F72" s="82"/>
      <c r="G72" s="77"/>
      <c r="H72" s="82"/>
      <c r="I72" s="77"/>
      <c r="J72" s="82"/>
      <c r="K72" s="77"/>
      <c r="L72" s="80"/>
      <c r="M72" s="58"/>
      <c r="N72" s="58"/>
      <c r="O72" s="75"/>
      <c r="P72" s="54"/>
      <c r="Q72" s="77"/>
      <c r="R72" s="75"/>
      <c r="S72" s="77"/>
      <c r="T72" s="75"/>
      <c r="U72" s="77"/>
      <c r="V72" s="75"/>
      <c r="W72" s="77"/>
    </row>
    <row r="73" spans="1:24" ht="21.75" customHeight="1">
      <c r="A73" s="53" t="s">
        <v>143</v>
      </c>
      <c r="E73" s="77">
        <f>E68+E71</f>
        <v>140</v>
      </c>
      <c r="F73" s="82"/>
      <c r="G73" s="77">
        <f>G68+G71</f>
        <v>-24587</v>
      </c>
      <c r="H73" s="82"/>
      <c r="I73" s="77">
        <f>I68+I71</f>
        <v>0</v>
      </c>
      <c r="J73" s="82"/>
      <c r="K73" s="77">
        <f>K68+K71</f>
        <v>-24588</v>
      </c>
      <c r="L73" s="80"/>
      <c r="M73" s="58"/>
      <c r="N73" s="58"/>
      <c r="O73" s="75"/>
      <c r="P73" s="54"/>
      <c r="Q73" s="77"/>
      <c r="R73" s="75"/>
      <c r="S73" s="77"/>
      <c r="T73" s="75"/>
      <c r="U73" s="77"/>
      <c r="V73" s="75"/>
      <c r="W73" s="77"/>
    </row>
    <row r="74" spans="1:24" ht="21.75" customHeight="1">
      <c r="A74" s="58" t="s">
        <v>100</v>
      </c>
      <c r="B74" s="76"/>
      <c r="D74" s="76"/>
      <c r="E74" s="84">
        <f>SUM(E61,E73)</f>
        <v>-276115</v>
      </c>
      <c r="F74" s="82"/>
      <c r="G74" s="84">
        <f>SUM(G61,G73)</f>
        <v>-24985</v>
      </c>
      <c r="H74" s="82"/>
      <c r="I74" s="84">
        <f>SUM(I61,I73)</f>
        <v>1111</v>
      </c>
      <c r="J74" s="82"/>
      <c r="K74" s="84">
        <f>SUM(K61,K73)</f>
        <v>-25125</v>
      </c>
      <c r="L74" s="80"/>
      <c r="M74" s="53" t="s">
        <v>96</v>
      </c>
      <c r="N74" s="53"/>
      <c r="O74" s="75"/>
      <c r="P74" s="81"/>
      <c r="Q74" s="77">
        <v>1</v>
      </c>
      <c r="R74" s="82"/>
      <c r="S74" s="77">
        <v>-1</v>
      </c>
      <c r="T74" s="82"/>
      <c r="U74" s="77">
        <v>1</v>
      </c>
      <c r="V74" s="82"/>
      <c r="W74" s="77">
        <v>-1</v>
      </c>
    </row>
    <row r="75" spans="1:24" ht="21.75" customHeight="1" thickBot="1">
      <c r="A75" s="58" t="s">
        <v>81</v>
      </c>
      <c r="B75" s="76"/>
      <c r="D75" s="76"/>
      <c r="E75" s="113">
        <f>SUM(E47,E74)</f>
        <v>-111268</v>
      </c>
      <c r="F75" s="82"/>
      <c r="G75" s="113">
        <f>SUM(G47,G74)</f>
        <v>249133</v>
      </c>
      <c r="H75" s="82"/>
      <c r="I75" s="113">
        <f>SUM(I47,I74)</f>
        <v>86646</v>
      </c>
      <c r="J75" s="82"/>
      <c r="K75" s="113">
        <f>SUM(K47,K74)</f>
        <v>201540</v>
      </c>
      <c r="L75" s="80"/>
      <c r="M75" s="58"/>
      <c r="N75" s="53"/>
      <c r="O75" s="75"/>
      <c r="P75" s="81"/>
      <c r="Q75" s="77"/>
      <c r="R75" s="82"/>
      <c r="S75" s="77"/>
      <c r="T75" s="82"/>
      <c r="U75" s="77"/>
      <c r="V75" s="82"/>
      <c r="W75" s="77"/>
    </row>
    <row r="76" spans="1:24" ht="16.5" customHeight="1" thickTop="1">
      <c r="A76" s="58"/>
      <c r="B76" s="76"/>
      <c r="D76" s="76"/>
      <c r="E76" s="77"/>
      <c r="F76" s="82"/>
      <c r="G76" s="77"/>
      <c r="H76" s="82"/>
      <c r="I76" s="77"/>
      <c r="J76" s="82"/>
      <c r="K76" s="77"/>
      <c r="L76" s="80"/>
      <c r="M76" s="58" t="s">
        <v>71</v>
      </c>
      <c r="N76" s="53"/>
      <c r="O76" s="75"/>
      <c r="P76" s="81"/>
      <c r="Q76" s="84">
        <v>17716</v>
      </c>
      <c r="R76" s="82"/>
      <c r="S76" s="84">
        <v>-43</v>
      </c>
      <c r="T76" s="82"/>
      <c r="U76" s="84">
        <v>-251</v>
      </c>
      <c r="V76" s="82"/>
      <c r="W76" s="84">
        <v>306</v>
      </c>
    </row>
    <row r="77" spans="1:24" ht="21.75" customHeight="1">
      <c r="A77" s="58" t="s">
        <v>171</v>
      </c>
      <c r="B77" s="76"/>
      <c r="D77" s="76"/>
      <c r="E77" s="77"/>
      <c r="F77" s="82"/>
      <c r="G77" s="77"/>
      <c r="H77" s="82"/>
      <c r="I77" s="77"/>
      <c r="J77" s="82"/>
      <c r="K77" s="77"/>
      <c r="L77" s="80"/>
      <c r="M77" s="58"/>
      <c r="N77" s="53"/>
      <c r="O77" s="75"/>
      <c r="P77" s="81"/>
      <c r="Q77" s="77"/>
      <c r="R77" s="82"/>
      <c r="S77" s="77"/>
      <c r="T77" s="82"/>
      <c r="U77" s="77"/>
      <c r="V77" s="82"/>
      <c r="W77" s="77"/>
    </row>
    <row r="78" spans="1:24" ht="21.75" customHeight="1" thickBot="1">
      <c r="A78" s="93" t="s">
        <v>169</v>
      </c>
      <c r="B78" s="76"/>
      <c r="D78" s="76"/>
      <c r="E78" s="77">
        <f>E80-E79</f>
        <v>-109752</v>
      </c>
      <c r="F78" s="82"/>
      <c r="G78" s="77">
        <f>G80-G79</f>
        <v>249591</v>
      </c>
      <c r="H78" s="82"/>
      <c r="I78" s="113">
        <f>I75</f>
        <v>86646</v>
      </c>
      <c r="J78" s="82"/>
      <c r="K78" s="113">
        <f>K75</f>
        <v>201540</v>
      </c>
      <c r="L78" s="80"/>
      <c r="M78" s="58"/>
      <c r="N78" s="53"/>
      <c r="O78" s="75"/>
      <c r="P78" s="81"/>
      <c r="Q78" s="77"/>
      <c r="R78" s="82"/>
      <c r="S78" s="77"/>
      <c r="T78" s="82"/>
      <c r="U78" s="77"/>
      <c r="V78" s="82"/>
      <c r="W78" s="77"/>
    </row>
    <row r="79" spans="1:24" ht="21.75" customHeight="1" thickTop="1">
      <c r="A79" s="93" t="s">
        <v>170</v>
      </c>
      <c r="B79" s="76"/>
      <c r="D79" s="76"/>
      <c r="E79" s="111">
        <v>-1516</v>
      </c>
      <c r="F79" s="82"/>
      <c r="G79" s="111">
        <v>-458</v>
      </c>
      <c r="H79" s="82"/>
      <c r="I79" s="77"/>
      <c r="J79" s="82"/>
      <c r="K79" s="77"/>
      <c r="L79" s="80"/>
      <c r="M79" s="58"/>
      <c r="N79" s="53"/>
      <c r="O79" s="75"/>
      <c r="P79" s="81"/>
      <c r="Q79" s="77"/>
      <c r="R79" s="82"/>
      <c r="S79" s="77"/>
      <c r="T79" s="82"/>
      <c r="U79" s="77"/>
      <c r="V79" s="82"/>
      <c r="W79" s="77"/>
    </row>
    <row r="80" spans="1:24" ht="21.75" customHeight="1" thickBot="1">
      <c r="A80" s="58"/>
      <c r="B80" s="76"/>
      <c r="D80" s="76"/>
      <c r="E80" s="92">
        <f>E75</f>
        <v>-111268</v>
      </c>
      <c r="F80" s="82"/>
      <c r="G80" s="92">
        <f>G75</f>
        <v>249133</v>
      </c>
      <c r="H80" s="82"/>
      <c r="I80" s="77"/>
      <c r="J80" s="82"/>
      <c r="K80" s="77"/>
      <c r="L80" s="80"/>
      <c r="M80" s="58"/>
      <c r="N80" s="53"/>
      <c r="O80" s="75"/>
      <c r="P80" s="81"/>
      <c r="Q80" s="77"/>
      <c r="R80" s="82"/>
      <c r="S80" s="77"/>
      <c r="T80" s="82"/>
      <c r="U80" s="77"/>
      <c r="V80" s="82"/>
      <c r="W80" s="77"/>
    </row>
    <row r="81" spans="1:27" ht="18" customHeight="1" thickTop="1">
      <c r="B81" s="76"/>
      <c r="D81" s="76"/>
      <c r="E81" s="80"/>
      <c r="F81" s="78"/>
      <c r="G81" s="80"/>
      <c r="H81" s="78"/>
      <c r="I81" s="80"/>
      <c r="J81" s="78"/>
      <c r="K81" s="80"/>
      <c r="L81" s="80"/>
      <c r="M81" s="53"/>
      <c r="N81" s="53"/>
      <c r="O81" s="75"/>
      <c r="P81" s="81"/>
      <c r="Q81" s="77"/>
      <c r="R81" s="82"/>
      <c r="S81" s="77"/>
      <c r="T81" s="82"/>
      <c r="U81" s="77"/>
      <c r="V81" s="82"/>
      <c r="W81" s="77"/>
    </row>
    <row r="82" spans="1:27" ht="21.75" customHeight="1">
      <c r="A82" s="104" t="s">
        <v>242</v>
      </c>
      <c r="M82" s="53" t="s">
        <v>4</v>
      </c>
      <c r="N82" s="53"/>
      <c r="O82" s="75"/>
      <c r="P82" s="54"/>
      <c r="Q82" s="53"/>
      <c r="R82" s="53"/>
      <c r="S82" s="53"/>
      <c r="T82" s="53"/>
      <c r="U82" s="53"/>
      <c r="V82" s="53"/>
      <c r="W82" s="53"/>
    </row>
    <row r="83" spans="1:27" ht="21.75" customHeight="1">
      <c r="C83" s="50"/>
      <c r="E83" s="51"/>
      <c r="F83" s="51"/>
      <c r="G83" s="51"/>
      <c r="H83" s="51"/>
      <c r="I83" s="51"/>
      <c r="J83" s="51"/>
      <c r="K83" s="52" t="s">
        <v>27</v>
      </c>
      <c r="L83" s="52"/>
      <c r="M83" s="53"/>
      <c r="N83" s="53"/>
      <c r="O83" s="54"/>
      <c r="P83" s="54"/>
      <c r="Q83" s="55"/>
      <c r="R83" s="55"/>
      <c r="S83" s="55"/>
      <c r="T83" s="55"/>
      <c r="U83" s="55"/>
      <c r="V83" s="55"/>
      <c r="W83" s="56" t="s">
        <v>27</v>
      </c>
    </row>
    <row r="84" spans="1:27" s="57" customFormat="1" ht="21.75" customHeight="1">
      <c r="A84" s="159" t="s">
        <v>33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M84" s="58" t="s">
        <v>33</v>
      </c>
      <c r="N84" s="58"/>
      <c r="O84" s="58"/>
      <c r="P84" s="58"/>
      <c r="Q84" s="58"/>
      <c r="R84" s="58"/>
      <c r="S84" s="58"/>
      <c r="T84" s="58"/>
      <c r="U84" s="58"/>
      <c r="V84" s="58"/>
      <c r="W84" s="58"/>
      <c r="Y84" s="14"/>
      <c r="Z84" s="14"/>
    </row>
    <row r="85" spans="1:27" s="57" customFormat="1" ht="21.75" customHeight="1">
      <c r="A85" s="57" t="s">
        <v>11</v>
      </c>
      <c r="C85" s="59"/>
      <c r="M85" s="58" t="s">
        <v>11</v>
      </c>
      <c r="N85" s="58"/>
      <c r="O85" s="60"/>
      <c r="P85" s="58"/>
      <c r="Q85" s="58"/>
      <c r="R85" s="58"/>
      <c r="S85" s="58"/>
      <c r="T85" s="58"/>
      <c r="U85" s="58"/>
      <c r="V85" s="58"/>
      <c r="W85" s="58"/>
      <c r="Y85" s="14"/>
      <c r="Z85" s="14"/>
    </row>
    <row r="86" spans="1:27" s="57" customFormat="1" ht="21.75" customHeight="1">
      <c r="A86" s="57" t="s">
        <v>249</v>
      </c>
      <c r="C86" s="59"/>
      <c r="M86" s="58" t="s">
        <v>246</v>
      </c>
      <c r="N86" s="58"/>
      <c r="O86" s="60"/>
      <c r="P86" s="58"/>
      <c r="Q86" s="58"/>
      <c r="R86" s="58"/>
      <c r="S86" s="58"/>
      <c r="T86" s="58"/>
      <c r="U86" s="58"/>
      <c r="V86" s="58"/>
      <c r="W86" s="58"/>
      <c r="Y86" s="14"/>
      <c r="Z86" s="14"/>
    </row>
    <row r="87" spans="1:27" ht="21.75" customHeight="1">
      <c r="A87" s="61"/>
      <c r="B87" s="61"/>
      <c r="C87" s="61"/>
      <c r="D87" s="61"/>
      <c r="F87" s="61"/>
      <c r="G87" s="61"/>
      <c r="H87" s="61"/>
      <c r="I87" s="61"/>
      <c r="J87" s="61"/>
      <c r="K87" s="62" t="s">
        <v>28</v>
      </c>
      <c r="L87" s="62"/>
      <c r="M87" s="54"/>
      <c r="N87" s="54"/>
      <c r="O87" s="54"/>
      <c r="P87" s="54"/>
      <c r="Q87" s="53"/>
      <c r="R87" s="54"/>
      <c r="S87" s="54"/>
      <c r="T87" s="54"/>
      <c r="U87" s="54"/>
      <c r="V87" s="54"/>
      <c r="W87" s="63" t="s">
        <v>28</v>
      </c>
    </row>
    <row r="88" spans="1:27" s="57" customFormat="1" ht="21.75" customHeight="1">
      <c r="A88" s="64"/>
      <c r="B88" s="64"/>
      <c r="C88" s="64"/>
      <c r="D88" s="64"/>
      <c r="E88" s="156" t="s">
        <v>32</v>
      </c>
      <c r="F88" s="156"/>
      <c r="G88" s="156"/>
      <c r="I88" s="66"/>
      <c r="J88" s="65" t="s">
        <v>34</v>
      </c>
      <c r="K88" s="67"/>
      <c r="L88" s="64"/>
      <c r="M88" s="68"/>
      <c r="N88" s="68"/>
      <c r="O88" s="68"/>
      <c r="P88" s="68"/>
      <c r="Q88" s="69" t="s">
        <v>32</v>
      </c>
      <c r="R88" s="69"/>
      <c r="S88" s="69"/>
      <c r="T88" s="58"/>
      <c r="U88" s="70"/>
      <c r="V88" s="69" t="s">
        <v>34</v>
      </c>
      <c r="W88" s="69"/>
      <c r="Y88" s="14"/>
      <c r="Z88" s="14"/>
    </row>
    <row r="89" spans="1:27" ht="21.75" customHeight="1">
      <c r="B89" s="71"/>
      <c r="C89" s="72" t="s">
        <v>0</v>
      </c>
      <c r="D89" s="71"/>
      <c r="E89" s="3">
        <v>2567</v>
      </c>
      <c r="F89" s="71"/>
      <c r="G89" s="3">
        <v>2566</v>
      </c>
      <c r="H89" s="71"/>
      <c r="I89" s="3">
        <v>2567</v>
      </c>
      <c r="J89" s="71"/>
      <c r="K89" s="3">
        <v>2566</v>
      </c>
      <c r="L89" s="2"/>
      <c r="M89" s="53"/>
      <c r="N89" s="53"/>
      <c r="O89" s="73" t="s">
        <v>0</v>
      </c>
      <c r="P89" s="73"/>
      <c r="Q89" s="1">
        <v>2563</v>
      </c>
      <c r="R89" s="73"/>
      <c r="S89" s="1">
        <v>2559</v>
      </c>
      <c r="T89" s="73"/>
      <c r="U89" s="1">
        <v>2563</v>
      </c>
      <c r="V89" s="73"/>
      <c r="W89" s="1">
        <v>2559</v>
      </c>
      <c r="X89" s="50"/>
      <c r="Y89" s="15"/>
    </row>
    <row r="90" spans="1:27" ht="21.75" customHeight="1">
      <c r="A90" s="57" t="s">
        <v>12</v>
      </c>
      <c r="F90" s="74"/>
      <c r="H90" s="74"/>
      <c r="J90" s="74"/>
      <c r="M90" s="58" t="s">
        <v>12</v>
      </c>
      <c r="N90" s="58"/>
      <c r="O90" s="75"/>
      <c r="P90" s="54"/>
      <c r="Q90" s="53"/>
      <c r="R90" s="75"/>
      <c r="S90" s="53"/>
      <c r="T90" s="75"/>
      <c r="U90" s="53"/>
      <c r="V90" s="75"/>
      <c r="W90" s="53"/>
    </row>
    <row r="91" spans="1:27" ht="21.75" customHeight="1">
      <c r="A91" s="49" t="s">
        <v>59</v>
      </c>
      <c r="B91" s="76"/>
      <c r="C91" s="74">
        <v>4</v>
      </c>
      <c r="D91" s="76"/>
      <c r="E91" s="77">
        <v>16570779</v>
      </c>
      <c r="F91" s="78"/>
      <c r="G91" s="77">
        <v>17404575</v>
      </c>
      <c r="H91" s="79"/>
      <c r="I91" s="77">
        <v>10694863</v>
      </c>
      <c r="J91" s="79"/>
      <c r="K91" s="77">
        <v>11399436</v>
      </c>
      <c r="L91" s="80"/>
      <c r="M91" s="53" t="s">
        <v>59</v>
      </c>
      <c r="N91" s="53"/>
      <c r="O91" s="75">
        <v>2</v>
      </c>
      <c r="P91" s="81"/>
      <c r="Q91" s="77">
        <v>2099752</v>
      </c>
      <c r="R91" s="82"/>
      <c r="S91" s="77">
        <v>1610383</v>
      </c>
      <c r="T91" s="82"/>
      <c r="U91" s="77">
        <v>2028835</v>
      </c>
      <c r="V91" s="82"/>
      <c r="W91" s="77">
        <v>1552582</v>
      </c>
      <c r="X91" s="12"/>
      <c r="AA91" s="80"/>
    </row>
    <row r="92" spans="1:27" ht="21.75" customHeight="1">
      <c r="A92" s="49" t="s">
        <v>44</v>
      </c>
      <c r="B92" s="76"/>
      <c r="D92" s="76"/>
      <c r="E92" s="80"/>
      <c r="F92" s="78"/>
      <c r="G92" s="80"/>
      <c r="H92" s="79"/>
      <c r="I92" s="77"/>
      <c r="J92" s="79"/>
      <c r="K92" s="77"/>
      <c r="L92" s="80"/>
      <c r="M92" s="53"/>
      <c r="N92" s="53"/>
      <c r="O92" s="75"/>
      <c r="P92" s="81"/>
      <c r="Q92" s="77"/>
      <c r="R92" s="82"/>
      <c r="S92" s="77"/>
      <c r="T92" s="82"/>
      <c r="U92" s="77"/>
      <c r="V92" s="82"/>
      <c r="W92" s="77"/>
      <c r="AA92" s="80"/>
    </row>
    <row r="93" spans="1:27" ht="21.75" customHeight="1">
      <c r="A93" s="49" t="s">
        <v>136</v>
      </c>
      <c r="B93" s="76"/>
      <c r="D93" s="76"/>
      <c r="E93" s="80">
        <v>69634</v>
      </c>
      <c r="F93" s="78"/>
      <c r="G93" s="80">
        <v>2850</v>
      </c>
      <c r="H93" s="79"/>
      <c r="I93" s="80">
        <v>64717</v>
      </c>
      <c r="J93" s="79"/>
      <c r="K93" s="80">
        <v>11352</v>
      </c>
      <c r="L93" s="80"/>
      <c r="M93" s="53"/>
      <c r="N93" s="53"/>
      <c r="O93" s="75"/>
      <c r="P93" s="81"/>
      <c r="Q93" s="77"/>
      <c r="R93" s="82"/>
      <c r="S93" s="77"/>
      <c r="T93" s="82"/>
      <c r="U93" s="77"/>
      <c r="V93" s="82"/>
      <c r="W93" s="77"/>
      <c r="AA93" s="80"/>
    </row>
    <row r="94" spans="1:27" ht="21.75" customHeight="1">
      <c r="A94" s="49" t="s">
        <v>128</v>
      </c>
      <c r="B94" s="76"/>
      <c r="C94" s="74">
        <v>4</v>
      </c>
      <c r="D94" s="76"/>
      <c r="E94" s="80">
        <v>103796</v>
      </c>
      <c r="F94" s="78"/>
      <c r="G94" s="80">
        <v>84634</v>
      </c>
      <c r="H94" s="79"/>
      <c r="I94" s="77">
        <v>99367</v>
      </c>
      <c r="J94" s="79"/>
      <c r="K94" s="77">
        <v>88265</v>
      </c>
      <c r="L94" s="80"/>
      <c r="M94" s="53" t="s">
        <v>44</v>
      </c>
      <c r="N94" s="53"/>
      <c r="O94" s="75">
        <v>2</v>
      </c>
      <c r="P94" s="81"/>
      <c r="Q94" s="77">
        <v>31497</v>
      </c>
      <c r="R94" s="82"/>
      <c r="S94" s="77">
        <v>8699</v>
      </c>
      <c r="T94" s="82"/>
      <c r="U94" s="77">
        <v>31349</v>
      </c>
      <c r="V94" s="82"/>
      <c r="W94" s="77">
        <v>8327</v>
      </c>
      <c r="AA94" s="80"/>
    </row>
    <row r="95" spans="1:27" ht="21.75" customHeight="1">
      <c r="A95" s="57" t="s">
        <v>13</v>
      </c>
      <c r="B95" s="76"/>
      <c r="D95" s="76"/>
      <c r="E95" s="83">
        <f>SUM(E91:E94)</f>
        <v>16744209</v>
      </c>
      <c r="F95" s="78"/>
      <c r="G95" s="83">
        <f>SUM(G91:G94)</f>
        <v>17492059</v>
      </c>
      <c r="H95" s="78"/>
      <c r="I95" s="83">
        <f>SUM(I91:I94)</f>
        <v>10858947</v>
      </c>
      <c r="J95" s="78"/>
      <c r="K95" s="83">
        <f>SUM(K91:K94)</f>
        <v>11499053</v>
      </c>
      <c r="L95" s="80"/>
      <c r="M95" s="58" t="s">
        <v>13</v>
      </c>
      <c r="N95" s="58"/>
      <c r="O95" s="75"/>
      <c r="P95" s="81"/>
      <c r="Q95" s="84">
        <f>SUM(Q91:Q94)</f>
        <v>2131249</v>
      </c>
      <c r="R95" s="82"/>
      <c r="S95" s="84">
        <f>SUM(S91:S94)</f>
        <v>1619082</v>
      </c>
      <c r="T95" s="82"/>
      <c r="U95" s="84">
        <f>SUM(U91:U94)</f>
        <v>2060184</v>
      </c>
      <c r="V95" s="82"/>
      <c r="W95" s="84">
        <f>SUM(W91:W94)</f>
        <v>1560909</v>
      </c>
      <c r="AA95" s="80"/>
    </row>
    <row r="96" spans="1:27" ht="21.75" customHeight="1">
      <c r="A96" s="57" t="s">
        <v>14</v>
      </c>
      <c r="B96" s="76"/>
      <c r="D96" s="76"/>
      <c r="E96" s="80"/>
      <c r="F96" s="78"/>
      <c r="G96" s="80"/>
      <c r="H96" s="78"/>
      <c r="I96" s="80"/>
      <c r="J96" s="78"/>
      <c r="K96" s="80"/>
      <c r="L96" s="80"/>
      <c r="M96" s="58" t="s">
        <v>14</v>
      </c>
      <c r="N96" s="58"/>
      <c r="O96" s="75"/>
      <c r="P96" s="81"/>
      <c r="Q96" s="77"/>
      <c r="R96" s="82"/>
      <c r="S96" s="77"/>
      <c r="T96" s="82"/>
      <c r="U96" s="77"/>
      <c r="V96" s="82"/>
      <c r="W96" s="77"/>
      <c r="AA96" s="80"/>
    </row>
    <row r="97" spans="1:27" ht="21.75" customHeight="1">
      <c r="A97" s="49" t="s">
        <v>45</v>
      </c>
      <c r="B97" s="76"/>
      <c r="C97" s="74">
        <v>4</v>
      </c>
      <c r="D97" s="76"/>
      <c r="E97" s="80">
        <v>14899832</v>
      </c>
      <c r="F97" s="78"/>
      <c r="G97" s="80">
        <v>15994122</v>
      </c>
      <c r="H97" s="79"/>
      <c r="I97" s="77">
        <v>9621511</v>
      </c>
      <c r="J97" s="79"/>
      <c r="K97" s="77">
        <v>10479784</v>
      </c>
      <c r="L97" s="80"/>
      <c r="M97" s="53" t="s">
        <v>45</v>
      </c>
      <c r="N97" s="53"/>
      <c r="O97" s="75">
        <v>2</v>
      </c>
      <c r="P97" s="81"/>
      <c r="Q97" s="77">
        <v>1856780</v>
      </c>
      <c r="R97" s="82"/>
      <c r="S97" s="77">
        <v>1517650</v>
      </c>
      <c r="T97" s="82"/>
      <c r="U97" s="77">
        <v>1806764</v>
      </c>
      <c r="V97" s="82"/>
      <c r="W97" s="77">
        <v>1475267</v>
      </c>
      <c r="X97" s="85"/>
      <c r="AA97" s="80"/>
    </row>
    <row r="98" spans="1:27" ht="21.75" customHeight="1">
      <c r="A98" s="49" t="s">
        <v>127</v>
      </c>
      <c r="B98" s="76"/>
      <c r="C98" s="74">
        <v>4</v>
      </c>
      <c r="D98" s="76"/>
      <c r="E98" s="80">
        <v>209883</v>
      </c>
      <c r="F98" s="78"/>
      <c r="G98" s="80">
        <v>193557</v>
      </c>
      <c r="H98" s="79"/>
      <c r="I98" s="77">
        <v>159169</v>
      </c>
      <c r="J98" s="79"/>
      <c r="K98" s="77">
        <v>141550</v>
      </c>
      <c r="L98" s="80"/>
      <c r="M98" s="53" t="s">
        <v>56</v>
      </c>
      <c r="N98" s="53"/>
      <c r="O98" s="75"/>
      <c r="P98" s="81"/>
      <c r="Q98" s="77">
        <v>30052</v>
      </c>
      <c r="R98" s="82"/>
      <c r="S98" s="77">
        <v>18255</v>
      </c>
      <c r="T98" s="82"/>
      <c r="U98" s="77">
        <v>29348</v>
      </c>
      <c r="V98" s="82"/>
      <c r="W98" s="77">
        <v>17338</v>
      </c>
      <c r="AA98" s="80"/>
    </row>
    <row r="99" spans="1:27" ht="21.75" customHeight="1">
      <c r="A99" s="49" t="s">
        <v>57</v>
      </c>
      <c r="B99" s="76"/>
      <c r="C99" s="74">
        <v>4</v>
      </c>
      <c r="D99" s="76"/>
      <c r="E99" s="80">
        <v>434130</v>
      </c>
      <c r="F99" s="78"/>
      <c r="G99" s="80">
        <v>417748</v>
      </c>
      <c r="H99" s="79"/>
      <c r="I99" s="77">
        <v>223035</v>
      </c>
      <c r="J99" s="79"/>
      <c r="K99" s="77">
        <v>211975</v>
      </c>
      <c r="L99" s="80"/>
      <c r="M99" s="53" t="s">
        <v>57</v>
      </c>
      <c r="N99" s="53"/>
      <c r="O99" s="75"/>
      <c r="P99" s="81"/>
      <c r="Q99" s="77">
        <v>53991</v>
      </c>
      <c r="R99" s="82"/>
      <c r="S99" s="77">
        <v>55285</v>
      </c>
      <c r="T99" s="82"/>
      <c r="U99" s="77">
        <v>41958</v>
      </c>
      <c r="V99" s="82"/>
      <c r="W99" s="77">
        <v>42351</v>
      </c>
      <c r="AA99" s="80"/>
    </row>
    <row r="100" spans="1:27" ht="21.75" customHeight="1">
      <c r="A100" s="57" t="s">
        <v>15</v>
      </c>
      <c r="B100" s="76"/>
      <c r="D100" s="76"/>
      <c r="E100" s="86">
        <f>SUM(E97:E99)</f>
        <v>15543845</v>
      </c>
      <c r="F100" s="78"/>
      <c r="G100" s="86">
        <f>SUM(G97:G99)</f>
        <v>16605427</v>
      </c>
      <c r="H100" s="78"/>
      <c r="I100" s="86">
        <f>SUM(I97:I99)</f>
        <v>10003715</v>
      </c>
      <c r="J100" s="78"/>
      <c r="K100" s="86">
        <f>SUM(K97:K99)</f>
        <v>10833309</v>
      </c>
      <c r="L100" s="87"/>
      <c r="M100" s="58" t="s">
        <v>15</v>
      </c>
      <c r="N100" s="58"/>
      <c r="O100" s="75"/>
      <c r="P100" s="81"/>
      <c r="Q100" s="88">
        <f>SUM(Q97:Q99)</f>
        <v>1940823</v>
      </c>
      <c r="R100" s="82"/>
      <c r="S100" s="88">
        <f>SUM(S97:S99)</f>
        <v>1591190</v>
      </c>
      <c r="T100" s="82"/>
      <c r="U100" s="88">
        <f>SUM(U97:U99)</f>
        <v>1878070</v>
      </c>
      <c r="V100" s="82"/>
      <c r="W100" s="88">
        <f>SUM(W97:W99)</f>
        <v>1534956</v>
      </c>
      <c r="AA100" s="80"/>
    </row>
    <row r="101" spans="1:27" ht="21.75" customHeight="1">
      <c r="A101" s="57" t="s">
        <v>192</v>
      </c>
      <c r="B101" s="76"/>
      <c r="D101" s="76"/>
      <c r="E101" s="87">
        <f>SUM(E95-E100)</f>
        <v>1200364</v>
      </c>
      <c r="F101" s="78"/>
      <c r="G101" s="87">
        <f>SUM(G95-G100)</f>
        <v>886632</v>
      </c>
      <c r="H101" s="78"/>
      <c r="I101" s="87">
        <f>SUM(I95-I100)</f>
        <v>855232</v>
      </c>
      <c r="J101" s="78"/>
      <c r="K101" s="87">
        <f>SUM(K95-K100)</f>
        <v>665744</v>
      </c>
      <c r="L101" s="87"/>
      <c r="M101" s="58"/>
      <c r="N101" s="58"/>
      <c r="O101" s="75"/>
      <c r="P101" s="81"/>
      <c r="Q101" s="89"/>
      <c r="R101" s="82"/>
      <c r="S101" s="89"/>
      <c r="T101" s="82"/>
      <c r="U101" s="89"/>
      <c r="V101" s="82"/>
      <c r="W101" s="89"/>
      <c r="AA101" s="80"/>
    </row>
    <row r="102" spans="1:27" ht="21.75" customHeight="1">
      <c r="A102" s="49" t="s">
        <v>137</v>
      </c>
      <c r="B102" s="76"/>
      <c r="C102" s="74">
        <v>4</v>
      </c>
      <c r="D102" s="76"/>
      <c r="E102" s="87">
        <v>10243</v>
      </c>
      <c r="F102" s="78"/>
      <c r="G102" s="87">
        <v>9231</v>
      </c>
      <c r="H102" s="78"/>
      <c r="I102" s="87">
        <v>38501</v>
      </c>
      <c r="J102" s="78"/>
      <c r="K102" s="87">
        <v>59708</v>
      </c>
      <c r="L102" s="87"/>
      <c r="M102" s="58"/>
      <c r="N102" s="58"/>
      <c r="O102" s="75"/>
      <c r="P102" s="81"/>
      <c r="Q102" s="89"/>
      <c r="R102" s="82"/>
      <c r="S102" s="89"/>
      <c r="T102" s="82"/>
      <c r="U102" s="89"/>
      <c r="V102" s="82"/>
      <c r="W102" s="89"/>
      <c r="AA102" s="80"/>
    </row>
    <row r="103" spans="1:27" ht="21.75" customHeight="1">
      <c r="A103" s="49" t="s">
        <v>133</v>
      </c>
      <c r="B103" s="76"/>
      <c r="D103" s="76"/>
      <c r="E103" s="90">
        <v>-103004</v>
      </c>
      <c r="F103" s="78"/>
      <c r="G103" s="90">
        <v>-115855</v>
      </c>
      <c r="H103" s="78"/>
      <c r="I103" s="90">
        <v>-64602</v>
      </c>
      <c r="J103" s="78"/>
      <c r="K103" s="90">
        <v>-76963</v>
      </c>
      <c r="L103" s="87"/>
      <c r="M103" s="58"/>
      <c r="N103" s="58"/>
      <c r="O103" s="75"/>
      <c r="P103" s="81"/>
      <c r="Q103" s="89"/>
      <c r="R103" s="82"/>
      <c r="S103" s="89"/>
      <c r="T103" s="82"/>
      <c r="U103" s="89"/>
      <c r="V103" s="82"/>
      <c r="W103" s="89"/>
      <c r="AA103" s="80"/>
    </row>
    <row r="104" spans="1:27" ht="21.75" customHeight="1">
      <c r="A104" s="57" t="s">
        <v>94</v>
      </c>
      <c r="B104" s="76"/>
      <c r="D104" s="76"/>
      <c r="E104" s="80">
        <f>SUM(E101:E103)</f>
        <v>1107603</v>
      </c>
      <c r="F104" s="78"/>
      <c r="G104" s="80">
        <f>SUM(G101:G103)</f>
        <v>780008</v>
      </c>
      <c r="H104" s="78"/>
      <c r="I104" s="80">
        <f>SUM(I101:I103)</f>
        <v>829131</v>
      </c>
      <c r="J104" s="78"/>
      <c r="K104" s="80">
        <f>SUM(K101:K103)</f>
        <v>648489</v>
      </c>
      <c r="L104" s="80"/>
      <c r="M104" s="58" t="s">
        <v>94</v>
      </c>
      <c r="N104" s="58"/>
      <c r="O104" s="75"/>
      <c r="P104" s="81"/>
      <c r="Q104" s="77" t="e">
        <f>SUM(#REF!)</f>
        <v>#REF!</v>
      </c>
      <c r="R104" s="82"/>
      <c r="S104" s="77" t="e">
        <f>SUM(#REF!)</f>
        <v>#REF!</v>
      </c>
      <c r="T104" s="82"/>
      <c r="U104" s="77" t="e">
        <f>SUM(#REF!)</f>
        <v>#REF!</v>
      </c>
      <c r="V104" s="82"/>
      <c r="W104" s="77" t="e">
        <f>SUM(#REF!)</f>
        <v>#REF!</v>
      </c>
      <c r="AA104" s="80"/>
    </row>
    <row r="105" spans="1:27" ht="21.75" customHeight="1">
      <c r="A105" s="49" t="s">
        <v>95</v>
      </c>
      <c r="B105" s="76"/>
      <c r="C105" s="74">
        <v>14</v>
      </c>
      <c r="D105" s="76"/>
      <c r="E105" s="80">
        <v>-53854</v>
      </c>
      <c r="F105" s="78"/>
      <c r="G105" s="80">
        <v>-76161</v>
      </c>
      <c r="H105" s="79"/>
      <c r="I105" s="77">
        <v>-21963</v>
      </c>
      <c r="J105" s="79"/>
      <c r="K105" s="77">
        <v>-28184</v>
      </c>
      <c r="L105" s="87"/>
      <c r="M105" s="53" t="s">
        <v>95</v>
      </c>
      <c r="N105" s="53"/>
      <c r="O105" s="75">
        <v>9</v>
      </c>
      <c r="P105" s="81"/>
      <c r="Q105" s="77">
        <v>-1659</v>
      </c>
      <c r="R105" s="82"/>
      <c r="S105" s="77">
        <v>-882</v>
      </c>
      <c r="T105" s="82"/>
      <c r="U105" s="77">
        <v>-1659</v>
      </c>
      <c r="V105" s="82"/>
      <c r="W105" s="77">
        <v>-642</v>
      </c>
      <c r="Y105" s="5"/>
      <c r="AA105" s="80"/>
    </row>
    <row r="106" spans="1:27" ht="21.75" customHeight="1" thickBot="1">
      <c r="A106" s="57" t="s">
        <v>67</v>
      </c>
      <c r="B106" s="76"/>
      <c r="D106" s="76"/>
      <c r="E106" s="91">
        <f>SUM(E104:E105)</f>
        <v>1053749</v>
      </c>
      <c r="F106" s="78"/>
      <c r="G106" s="91">
        <f>SUM(G104:G105)</f>
        <v>703847</v>
      </c>
      <c r="H106" s="78"/>
      <c r="I106" s="91">
        <f>SUM(I104:I105)</f>
        <v>807168</v>
      </c>
      <c r="J106" s="78"/>
      <c r="K106" s="91">
        <f>SUM(K104:K105)</f>
        <v>620305</v>
      </c>
      <c r="L106" s="80"/>
      <c r="M106" s="58" t="s">
        <v>67</v>
      </c>
      <c r="N106" s="58"/>
      <c r="O106" s="75"/>
      <c r="P106" s="81"/>
      <c r="Q106" s="92" t="e">
        <f>SUM(Q104:Q105)</f>
        <v>#REF!</v>
      </c>
      <c r="R106" s="82"/>
      <c r="S106" s="92" t="e">
        <f>SUM(S104:S105)</f>
        <v>#REF!</v>
      </c>
      <c r="T106" s="82"/>
      <c r="U106" s="92" t="e">
        <f>SUM(U104:U105)</f>
        <v>#REF!</v>
      </c>
      <c r="V106" s="82"/>
      <c r="W106" s="92" t="e">
        <f>SUM(W104:W105)</f>
        <v>#REF!</v>
      </c>
      <c r="X106" s="102"/>
      <c r="Y106" s="5"/>
      <c r="AA106" s="80"/>
    </row>
    <row r="107" spans="1:27" ht="21.6" customHeight="1" thickTop="1">
      <c r="A107" s="57"/>
      <c r="B107" s="76"/>
      <c r="D107" s="76"/>
      <c r="E107" s="13"/>
      <c r="F107" s="78"/>
      <c r="G107" s="13"/>
      <c r="H107" s="78"/>
      <c r="I107" s="13"/>
      <c r="J107" s="78"/>
      <c r="K107" s="13"/>
      <c r="L107" s="80"/>
      <c r="X107" s="102"/>
    </row>
    <row r="108" spans="1:27" ht="21.75" customHeight="1">
      <c r="A108" s="57" t="s">
        <v>177</v>
      </c>
      <c r="B108" s="76"/>
      <c r="D108" s="76"/>
      <c r="E108" s="80"/>
      <c r="F108" s="78"/>
      <c r="G108" s="80"/>
      <c r="H108" s="78"/>
      <c r="I108" s="80"/>
      <c r="J108" s="78"/>
      <c r="K108" s="80"/>
      <c r="L108" s="80"/>
    </row>
    <row r="109" spans="1:27" ht="21.75" customHeight="1" thickBot="1">
      <c r="A109" s="93" t="s">
        <v>169</v>
      </c>
      <c r="B109" s="76"/>
      <c r="D109" s="76"/>
      <c r="E109" s="80">
        <f>E111-E110</f>
        <v>1060976</v>
      </c>
      <c r="F109" s="78"/>
      <c r="G109" s="80">
        <v>703268</v>
      </c>
      <c r="H109" s="78"/>
      <c r="I109" s="143">
        <f>I106</f>
        <v>807168</v>
      </c>
      <c r="J109" s="78"/>
      <c r="K109" s="143">
        <f>K106</f>
        <v>620305</v>
      </c>
      <c r="L109" s="80"/>
    </row>
    <row r="110" spans="1:27" ht="21.75" customHeight="1" thickTop="1">
      <c r="A110" s="93" t="s">
        <v>170</v>
      </c>
      <c r="B110" s="76"/>
      <c r="D110" s="76"/>
      <c r="E110" s="94">
        <v>-7227</v>
      </c>
      <c r="F110" s="78"/>
      <c r="G110" s="94">
        <v>579</v>
      </c>
      <c r="H110" s="78"/>
      <c r="I110" s="80"/>
      <c r="J110" s="78"/>
      <c r="K110" s="80"/>
      <c r="L110" s="80"/>
    </row>
    <row r="111" spans="1:27" ht="21.75" customHeight="1" thickBot="1">
      <c r="A111" s="93"/>
      <c r="B111" s="76"/>
      <c r="D111" s="76"/>
      <c r="E111" s="91">
        <f>E106</f>
        <v>1053749</v>
      </c>
      <c r="F111" s="78"/>
      <c r="G111" s="91">
        <f>SUM(G109:G110)</f>
        <v>703847</v>
      </c>
      <c r="H111" s="78"/>
      <c r="I111" s="80"/>
      <c r="J111" s="78"/>
      <c r="K111" s="80"/>
      <c r="L111" s="80"/>
    </row>
    <row r="112" spans="1:27" ht="21.75" customHeight="1" thickTop="1">
      <c r="A112" s="57"/>
      <c r="B112" s="76"/>
      <c r="D112" s="76"/>
      <c r="E112" s="80"/>
      <c r="F112" s="78"/>
      <c r="G112" s="80"/>
      <c r="H112" s="78"/>
      <c r="I112" s="80"/>
      <c r="J112" s="78"/>
      <c r="K112" s="80"/>
      <c r="L112" s="80"/>
    </row>
    <row r="113" spans="1:26" ht="21.75" customHeight="1">
      <c r="B113" s="76"/>
      <c r="D113" s="76"/>
      <c r="E113" s="51"/>
      <c r="F113" s="74"/>
      <c r="G113" s="51"/>
      <c r="H113" s="74"/>
      <c r="I113" s="51"/>
      <c r="J113" s="74"/>
      <c r="K113" s="62" t="s">
        <v>29</v>
      </c>
      <c r="L113" s="62"/>
    </row>
    <row r="114" spans="1:26" ht="21.75" customHeight="1">
      <c r="A114" s="57" t="s">
        <v>115</v>
      </c>
      <c r="B114" s="76"/>
      <c r="D114" s="76"/>
      <c r="E114" s="95"/>
      <c r="F114" s="74"/>
      <c r="G114" s="95"/>
      <c r="H114" s="74"/>
      <c r="I114" s="95"/>
      <c r="J114" s="74"/>
      <c r="K114" s="62"/>
      <c r="L114" s="62"/>
    </row>
    <row r="115" spans="1:26" ht="21.75" customHeight="1">
      <c r="A115" s="49" t="s">
        <v>16</v>
      </c>
      <c r="F115" s="74"/>
      <c r="H115" s="74"/>
      <c r="I115" s="51"/>
      <c r="J115" s="74"/>
    </row>
    <row r="116" spans="1:26" ht="21.75" customHeight="1" thickBot="1">
      <c r="A116" s="49" t="s">
        <v>101</v>
      </c>
      <c r="B116" s="96"/>
      <c r="D116" s="96"/>
      <c r="E116" s="97">
        <v>0.49</v>
      </c>
      <c r="F116" s="98"/>
      <c r="G116" s="97">
        <v>0.33</v>
      </c>
      <c r="H116" s="99"/>
      <c r="I116" s="100">
        <v>0.37</v>
      </c>
      <c r="J116" s="99"/>
      <c r="K116" s="100">
        <v>0.28999999999999998</v>
      </c>
      <c r="L116" s="101"/>
      <c r="X116" s="102"/>
    </row>
    <row r="117" spans="1:26" ht="21.75" customHeight="1" thickTop="1">
      <c r="B117" s="96"/>
      <c r="D117" s="96"/>
      <c r="E117" s="101"/>
      <c r="F117" s="98"/>
      <c r="G117" s="101"/>
      <c r="H117" s="99"/>
      <c r="I117" s="103"/>
      <c r="J117" s="99"/>
      <c r="K117" s="103"/>
      <c r="L117" s="101"/>
    </row>
    <row r="118" spans="1:26" ht="21.75" customHeight="1">
      <c r="B118" s="96"/>
      <c r="D118" s="96"/>
      <c r="E118" s="101"/>
      <c r="F118" s="98"/>
      <c r="G118" s="101"/>
      <c r="H118" s="99"/>
      <c r="I118" s="103"/>
      <c r="J118" s="99"/>
      <c r="K118" s="103"/>
      <c r="L118" s="101"/>
    </row>
    <row r="119" spans="1:26" ht="21.75" customHeight="1">
      <c r="A119" s="104" t="s">
        <v>242</v>
      </c>
    </row>
    <row r="120" spans="1:26" s="57" customFormat="1" ht="21.75" customHeight="1">
      <c r="A120" s="49"/>
      <c r="B120" s="50"/>
      <c r="C120" s="50"/>
      <c r="D120" s="50"/>
      <c r="E120" s="51"/>
      <c r="F120" s="51"/>
      <c r="G120" s="51"/>
      <c r="H120" s="51"/>
      <c r="I120" s="51"/>
      <c r="J120" s="51"/>
      <c r="K120" s="52" t="s">
        <v>27</v>
      </c>
      <c r="L120" s="52"/>
      <c r="Y120" s="14"/>
      <c r="Z120" s="14"/>
    </row>
    <row r="121" spans="1:26" s="57" customFormat="1" ht="21.75" customHeight="1">
      <c r="A121" s="57" t="s">
        <v>33</v>
      </c>
      <c r="M121" s="157" t="s">
        <v>33</v>
      </c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Y121" s="14"/>
      <c r="Z121" s="14"/>
    </row>
    <row r="122" spans="1:26" s="57" customFormat="1" ht="21.75" customHeight="1">
      <c r="A122" s="105" t="s">
        <v>68</v>
      </c>
      <c r="C122" s="59"/>
      <c r="M122" s="106" t="s">
        <v>68</v>
      </c>
      <c r="N122" s="58"/>
      <c r="O122" s="60"/>
      <c r="P122" s="58"/>
      <c r="Q122" s="58"/>
      <c r="R122" s="58"/>
      <c r="S122" s="58"/>
      <c r="T122" s="58"/>
      <c r="U122" s="58"/>
      <c r="V122" s="58"/>
      <c r="W122" s="58"/>
      <c r="Y122" s="14"/>
      <c r="Z122" s="14"/>
    </row>
    <row r="123" spans="1:26" ht="21.75" customHeight="1">
      <c r="A123" s="57" t="s">
        <v>249</v>
      </c>
      <c r="B123" s="57"/>
      <c r="C123" s="59"/>
      <c r="D123" s="57"/>
      <c r="E123" s="57"/>
      <c r="F123" s="57"/>
      <c r="G123" s="57"/>
      <c r="H123" s="57"/>
      <c r="I123" s="57"/>
      <c r="J123" s="57"/>
      <c r="K123" s="57"/>
      <c r="L123" s="57"/>
      <c r="M123" s="58" t="s">
        <v>246</v>
      </c>
      <c r="N123" s="58"/>
      <c r="O123" s="60"/>
      <c r="P123" s="58"/>
      <c r="Q123" s="58"/>
      <c r="R123" s="58"/>
      <c r="S123" s="58"/>
      <c r="T123" s="58"/>
      <c r="U123" s="58"/>
      <c r="V123" s="58"/>
      <c r="W123" s="58"/>
    </row>
    <row r="124" spans="1:26" s="57" customFormat="1" ht="21.75" customHeight="1">
      <c r="A124" s="50"/>
      <c r="B124" s="50"/>
      <c r="C124" s="50"/>
      <c r="D124" s="50"/>
      <c r="E124" s="49"/>
      <c r="F124" s="50"/>
      <c r="G124" s="50"/>
      <c r="H124" s="50"/>
      <c r="I124" s="50"/>
      <c r="J124" s="50"/>
      <c r="K124" s="62" t="s">
        <v>28</v>
      </c>
      <c r="L124" s="62"/>
      <c r="M124" s="107"/>
      <c r="N124" s="107"/>
      <c r="O124" s="107"/>
      <c r="P124" s="107"/>
      <c r="Q124" s="53"/>
      <c r="R124" s="107"/>
      <c r="S124" s="107"/>
      <c r="T124" s="107"/>
      <c r="U124" s="107"/>
      <c r="V124" s="107"/>
      <c r="W124" s="63" t="s">
        <v>28</v>
      </c>
      <c r="Y124" s="14"/>
      <c r="Z124" s="14"/>
    </row>
    <row r="125" spans="1:26" ht="21.75" customHeight="1">
      <c r="A125" s="108"/>
      <c r="B125" s="108"/>
      <c r="C125" s="108"/>
      <c r="D125" s="108"/>
      <c r="E125" s="156" t="s">
        <v>32</v>
      </c>
      <c r="F125" s="156"/>
      <c r="G125" s="156"/>
      <c r="H125" s="57"/>
      <c r="I125" s="66"/>
      <c r="J125" s="65" t="s">
        <v>34</v>
      </c>
      <c r="K125" s="67"/>
      <c r="L125" s="108"/>
      <c r="M125" s="109"/>
      <c r="N125" s="109"/>
      <c r="O125" s="109"/>
      <c r="P125" s="109"/>
      <c r="Q125" s="158" t="s">
        <v>32</v>
      </c>
      <c r="R125" s="158"/>
      <c r="S125" s="158"/>
      <c r="T125" s="58"/>
      <c r="U125" s="70"/>
      <c r="V125" s="69" t="s">
        <v>34</v>
      </c>
      <c r="W125" s="110"/>
    </row>
    <row r="126" spans="1:26" ht="21.75" customHeight="1">
      <c r="B126" s="71"/>
      <c r="C126" s="57"/>
      <c r="D126" s="71"/>
      <c r="E126" s="3">
        <v>2567</v>
      </c>
      <c r="F126" s="71"/>
      <c r="G126" s="3">
        <v>2566</v>
      </c>
      <c r="H126" s="71"/>
      <c r="I126" s="3">
        <v>2567</v>
      </c>
      <c r="J126" s="71"/>
      <c r="K126" s="3">
        <v>2566</v>
      </c>
      <c r="L126" s="2"/>
      <c r="M126" s="53"/>
      <c r="N126" s="53"/>
      <c r="O126" s="58"/>
      <c r="P126" s="73"/>
      <c r="Q126" s="1">
        <v>2563</v>
      </c>
      <c r="R126" s="73"/>
      <c r="S126" s="1">
        <v>2559</v>
      </c>
      <c r="T126" s="73"/>
      <c r="U126" s="1">
        <v>2563</v>
      </c>
      <c r="V126" s="73"/>
      <c r="W126" s="1">
        <v>2559</v>
      </c>
    </row>
    <row r="127" spans="1:26" ht="21.75" customHeight="1">
      <c r="B127" s="71"/>
      <c r="C127" s="57"/>
      <c r="D127" s="71"/>
      <c r="E127" s="2"/>
      <c r="F127" s="71"/>
      <c r="G127" s="2"/>
      <c r="H127" s="71"/>
      <c r="I127" s="2"/>
      <c r="J127" s="71"/>
      <c r="K127" s="2"/>
      <c r="L127" s="2"/>
      <c r="M127" s="53"/>
      <c r="N127" s="53"/>
      <c r="O127" s="58"/>
      <c r="P127" s="73"/>
      <c r="Q127" s="1"/>
      <c r="R127" s="73"/>
      <c r="S127" s="1"/>
      <c r="T127" s="73"/>
      <c r="U127" s="1"/>
      <c r="V127" s="73"/>
      <c r="W127" s="1"/>
    </row>
    <row r="128" spans="1:26" ht="21.75" customHeight="1">
      <c r="A128" s="57" t="s">
        <v>67</v>
      </c>
      <c r="E128" s="94">
        <f>E106</f>
        <v>1053749</v>
      </c>
      <c r="F128" s="74"/>
      <c r="G128" s="94">
        <f>G106</f>
        <v>703847</v>
      </c>
      <c r="H128" s="74"/>
      <c r="I128" s="94">
        <f>I106</f>
        <v>807168</v>
      </c>
      <c r="J128" s="74"/>
      <c r="K128" s="94">
        <f>K106</f>
        <v>620305</v>
      </c>
      <c r="L128" s="80"/>
      <c r="M128" s="58" t="s">
        <v>67</v>
      </c>
      <c r="N128" s="58"/>
      <c r="O128" s="75"/>
      <c r="P128" s="54"/>
      <c r="Q128" s="111">
        <v>256614</v>
      </c>
      <c r="R128" s="75"/>
      <c r="S128" s="111">
        <v>223542</v>
      </c>
      <c r="T128" s="75"/>
      <c r="U128" s="111">
        <v>250220</v>
      </c>
      <c r="V128" s="75"/>
      <c r="W128" s="111">
        <v>226579</v>
      </c>
    </row>
    <row r="129" spans="1:24" ht="21.75" customHeight="1">
      <c r="A129" s="57"/>
      <c r="E129" s="80"/>
      <c r="F129" s="74"/>
      <c r="G129" s="80"/>
      <c r="H129" s="74"/>
      <c r="I129" s="80"/>
      <c r="J129" s="74"/>
      <c r="K129" s="80"/>
      <c r="L129" s="80"/>
      <c r="M129" s="58"/>
      <c r="N129" s="58"/>
      <c r="O129" s="75"/>
      <c r="P129" s="54"/>
      <c r="Q129" s="77"/>
      <c r="R129" s="75"/>
      <c r="S129" s="77"/>
      <c r="T129" s="75"/>
      <c r="U129" s="77"/>
      <c r="V129" s="75"/>
      <c r="W129" s="77"/>
    </row>
    <row r="130" spans="1:24" ht="21.75" customHeight="1">
      <c r="A130" s="57" t="s">
        <v>72</v>
      </c>
      <c r="E130" s="80"/>
      <c r="F130" s="74"/>
      <c r="G130" s="80"/>
      <c r="H130" s="74"/>
      <c r="I130" s="80"/>
      <c r="J130" s="74"/>
      <c r="K130" s="80"/>
      <c r="L130" s="80"/>
      <c r="M130" s="58" t="s">
        <v>72</v>
      </c>
      <c r="N130" s="58"/>
      <c r="O130" s="75"/>
      <c r="P130" s="54"/>
      <c r="Q130" s="77"/>
      <c r="R130" s="75"/>
      <c r="S130" s="77"/>
      <c r="T130" s="75"/>
      <c r="U130" s="77"/>
      <c r="V130" s="75"/>
      <c r="W130" s="77"/>
    </row>
    <row r="131" spans="1:24" ht="21.75" customHeight="1">
      <c r="A131" s="112" t="s">
        <v>108</v>
      </c>
      <c r="E131" s="80"/>
      <c r="F131" s="74"/>
      <c r="G131" s="80"/>
      <c r="H131" s="74"/>
      <c r="I131" s="80"/>
      <c r="J131" s="74"/>
      <c r="K131" s="80"/>
      <c r="L131" s="80"/>
      <c r="M131" s="58"/>
      <c r="N131" s="58"/>
      <c r="O131" s="75"/>
      <c r="P131" s="54"/>
      <c r="Q131" s="77"/>
      <c r="R131" s="75"/>
      <c r="S131" s="77"/>
      <c r="T131" s="75"/>
      <c r="U131" s="77"/>
      <c r="V131" s="75"/>
      <c r="W131" s="77"/>
    </row>
    <row r="132" spans="1:24" ht="21.75" customHeight="1">
      <c r="A132" s="53" t="s">
        <v>69</v>
      </c>
      <c r="E132" s="80"/>
      <c r="F132" s="74"/>
      <c r="G132" s="80"/>
      <c r="H132" s="74"/>
      <c r="I132" s="80"/>
      <c r="J132" s="74"/>
      <c r="K132" s="80"/>
      <c r="L132" s="80"/>
      <c r="M132" s="58"/>
      <c r="N132" s="58"/>
      <c r="O132" s="75"/>
      <c r="P132" s="54"/>
      <c r="Q132" s="77"/>
      <c r="R132" s="75"/>
      <c r="S132" s="77"/>
      <c r="T132" s="75"/>
      <c r="U132" s="77"/>
      <c r="V132" s="75"/>
      <c r="W132" s="77"/>
    </row>
    <row r="133" spans="1:24" ht="21.75" customHeight="1">
      <c r="A133" s="53" t="s">
        <v>70</v>
      </c>
      <c r="E133" s="77">
        <v>-274930</v>
      </c>
      <c r="F133" s="82"/>
      <c r="G133" s="77">
        <v>7749</v>
      </c>
      <c r="H133" s="82"/>
      <c r="I133" s="77">
        <v>0</v>
      </c>
      <c r="J133" s="82"/>
      <c r="K133" s="77">
        <v>0</v>
      </c>
      <c r="L133" s="80"/>
      <c r="M133" s="58"/>
      <c r="N133" s="58"/>
      <c r="O133" s="75"/>
      <c r="P133" s="54"/>
      <c r="Q133" s="77"/>
      <c r="R133" s="75"/>
      <c r="S133" s="77"/>
      <c r="T133" s="75"/>
      <c r="U133" s="77"/>
      <c r="V133" s="75"/>
      <c r="W133" s="77"/>
    </row>
    <row r="134" spans="1:24" ht="21.75" customHeight="1">
      <c r="A134" s="53" t="s">
        <v>237</v>
      </c>
      <c r="E134" s="77"/>
      <c r="F134" s="82"/>
      <c r="G134" s="77"/>
      <c r="H134" s="82"/>
      <c r="I134" s="77"/>
      <c r="J134" s="82"/>
      <c r="K134" s="77"/>
      <c r="L134" s="80"/>
      <c r="M134" s="58"/>
      <c r="N134" s="58"/>
      <c r="O134" s="75"/>
      <c r="P134" s="54"/>
      <c r="Q134" s="77"/>
      <c r="R134" s="75"/>
      <c r="S134" s="77"/>
      <c r="T134" s="75"/>
      <c r="U134" s="77"/>
      <c r="V134" s="75"/>
      <c r="W134" s="77"/>
    </row>
    <row r="135" spans="1:24" ht="21.75" customHeight="1">
      <c r="A135" s="53" t="s">
        <v>156</v>
      </c>
      <c r="E135" s="77">
        <v>1407</v>
      </c>
      <c r="F135" s="82"/>
      <c r="G135" s="77">
        <v>-1334</v>
      </c>
      <c r="H135" s="82"/>
      <c r="I135" s="77">
        <v>1407</v>
      </c>
      <c r="J135" s="82"/>
      <c r="K135" s="77">
        <v>-1334</v>
      </c>
      <c r="L135" s="80"/>
      <c r="M135" s="58"/>
      <c r="N135" s="58"/>
      <c r="O135" s="75"/>
      <c r="P135" s="54"/>
      <c r="Q135" s="77"/>
      <c r="R135" s="75"/>
      <c r="S135" s="77"/>
      <c r="T135" s="75"/>
      <c r="U135" s="77"/>
      <c r="V135" s="75"/>
      <c r="W135" s="77"/>
    </row>
    <row r="136" spans="1:24" ht="21.75" customHeight="1">
      <c r="A136" s="53" t="s">
        <v>109</v>
      </c>
      <c r="E136" s="111">
        <v>-280</v>
      </c>
      <c r="F136" s="82"/>
      <c r="G136" s="111">
        <v>267</v>
      </c>
      <c r="H136" s="82"/>
      <c r="I136" s="111">
        <v>-280</v>
      </c>
      <c r="J136" s="82"/>
      <c r="K136" s="111">
        <v>267</v>
      </c>
      <c r="L136" s="80"/>
      <c r="M136" s="58"/>
      <c r="N136" s="58"/>
      <c r="O136" s="75"/>
      <c r="P136" s="54"/>
      <c r="Q136" s="77"/>
      <c r="R136" s="75"/>
      <c r="S136" s="77"/>
      <c r="T136" s="75"/>
      <c r="U136" s="77"/>
      <c r="V136" s="75"/>
      <c r="W136" s="77"/>
      <c r="X136" s="102"/>
    </row>
    <row r="137" spans="1:24" ht="21.75" customHeight="1">
      <c r="A137" s="53"/>
      <c r="E137" s="84">
        <f>SUM(E135:E136)</f>
        <v>1127</v>
      </c>
      <c r="F137" s="82"/>
      <c r="G137" s="84">
        <f>SUM(G135:G136)</f>
        <v>-1067</v>
      </c>
      <c r="H137" s="82"/>
      <c r="I137" s="84">
        <f>SUM(I135:I136)</f>
        <v>1127</v>
      </c>
      <c r="J137" s="82"/>
      <c r="K137" s="84">
        <f>SUM(K135:K136)</f>
        <v>-1067</v>
      </c>
      <c r="L137" s="80"/>
      <c r="M137" s="58"/>
      <c r="N137" s="58"/>
      <c r="O137" s="75"/>
      <c r="P137" s="54"/>
      <c r="Q137" s="77"/>
      <c r="R137" s="75"/>
      <c r="S137" s="77"/>
      <c r="T137" s="75"/>
      <c r="U137" s="77"/>
      <c r="V137" s="75"/>
      <c r="W137" s="77"/>
    </row>
    <row r="138" spans="1:24" ht="21.75" customHeight="1">
      <c r="A138" s="53" t="s">
        <v>251</v>
      </c>
      <c r="E138" s="77">
        <v>-1831</v>
      </c>
      <c r="F138" s="82"/>
      <c r="G138" s="77">
        <v>16666</v>
      </c>
      <c r="H138" s="82"/>
      <c r="I138" s="77">
        <v>0</v>
      </c>
      <c r="J138" s="82"/>
      <c r="K138" s="77">
        <v>0</v>
      </c>
      <c r="L138" s="80"/>
      <c r="M138" s="58"/>
      <c r="N138" s="58"/>
      <c r="O138" s="75"/>
      <c r="P138" s="54"/>
      <c r="Q138" s="77"/>
      <c r="R138" s="75"/>
      <c r="S138" s="77"/>
      <c r="T138" s="75"/>
      <c r="U138" s="77"/>
      <c r="V138" s="75"/>
      <c r="W138" s="77"/>
    </row>
    <row r="139" spans="1:24" ht="21.75" customHeight="1">
      <c r="A139" s="53" t="s">
        <v>109</v>
      </c>
      <c r="E139" s="111">
        <v>529</v>
      </c>
      <c r="F139" s="82"/>
      <c r="G139" s="111">
        <v>-3525</v>
      </c>
      <c r="H139" s="82"/>
      <c r="I139" s="111">
        <v>0</v>
      </c>
      <c r="J139" s="82"/>
      <c r="K139" s="111">
        <v>0</v>
      </c>
      <c r="L139" s="80"/>
      <c r="M139" s="58"/>
      <c r="N139" s="58"/>
      <c r="O139" s="75"/>
      <c r="P139" s="54"/>
      <c r="Q139" s="77"/>
      <c r="R139" s="75"/>
      <c r="S139" s="77"/>
      <c r="T139" s="75"/>
      <c r="U139" s="77"/>
      <c r="V139" s="75"/>
      <c r="W139" s="77"/>
      <c r="X139" s="102"/>
    </row>
    <row r="140" spans="1:24" ht="21.75" customHeight="1">
      <c r="A140" s="53"/>
      <c r="E140" s="84">
        <f>SUM(E138:E139)</f>
        <v>-1302</v>
      </c>
      <c r="F140" s="82"/>
      <c r="G140" s="84">
        <f>SUM(G138:G139)</f>
        <v>13141</v>
      </c>
      <c r="H140" s="82"/>
      <c r="I140" s="84">
        <f>SUM(I138:I139)</f>
        <v>0</v>
      </c>
      <c r="J140" s="82"/>
      <c r="K140" s="84">
        <f>SUM(K138:K139)</f>
        <v>0</v>
      </c>
      <c r="L140" s="80"/>
      <c r="M140" s="58"/>
      <c r="N140" s="58"/>
      <c r="O140" s="75"/>
      <c r="P140" s="54"/>
      <c r="Q140" s="77"/>
      <c r="R140" s="75"/>
      <c r="S140" s="77"/>
      <c r="T140" s="75"/>
      <c r="U140" s="77"/>
      <c r="V140" s="75"/>
      <c r="W140" s="77"/>
    </row>
    <row r="141" spans="1:24" ht="21.75" customHeight="1">
      <c r="A141" s="53" t="s">
        <v>146</v>
      </c>
      <c r="E141" s="77"/>
      <c r="F141" s="82"/>
      <c r="G141" s="77"/>
      <c r="H141" s="82"/>
      <c r="I141" s="77"/>
      <c r="J141" s="82"/>
      <c r="K141" s="77"/>
      <c r="L141" s="80"/>
      <c r="M141" s="58"/>
      <c r="N141" s="58"/>
      <c r="O141" s="75"/>
      <c r="P141" s="54"/>
      <c r="Q141" s="77"/>
      <c r="R141" s="75"/>
      <c r="S141" s="77"/>
      <c r="T141" s="75"/>
      <c r="U141" s="77"/>
      <c r="V141" s="75"/>
      <c r="W141" s="77"/>
    </row>
    <row r="142" spans="1:24" ht="21.75" customHeight="1">
      <c r="A142" s="53" t="s">
        <v>147</v>
      </c>
      <c r="E142" s="111">
        <f>E133+E137+E140</f>
        <v>-275105</v>
      </c>
      <c r="F142" s="82"/>
      <c r="G142" s="111">
        <f>G133+G137+G140</f>
        <v>19823</v>
      </c>
      <c r="H142" s="82"/>
      <c r="I142" s="111">
        <f>I133+I137+I140</f>
        <v>1127</v>
      </c>
      <c r="J142" s="82"/>
      <c r="K142" s="111">
        <f>K133+K137+K140</f>
        <v>-1067</v>
      </c>
      <c r="L142" s="80"/>
      <c r="M142" s="58"/>
      <c r="N142" s="58"/>
      <c r="O142" s="75"/>
      <c r="P142" s="54"/>
      <c r="Q142" s="77"/>
      <c r="R142" s="75"/>
      <c r="S142" s="77"/>
      <c r="T142" s="75"/>
      <c r="U142" s="77"/>
      <c r="V142" s="75"/>
      <c r="W142" s="77"/>
    </row>
    <row r="143" spans="1:24" ht="16.5" customHeight="1">
      <c r="A143" s="53"/>
      <c r="E143" s="77"/>
      <c r="F143" s="82"/>
      <c r="G143" s="77"/>
      <c r="H143" s="82"/>
      <c r="I143" s="77"/>
      <c r="J143" s="82"/>
      <c r="K143" s="77"/>
      <c r="L143" s="80"/>
      <c r="M143" s="58"/>
      <c r="N143" s="58"/>
      <c r="O143" s="75"/>
      <c r="P143" s="54"/>
      <c r="Q143" s="77"/>
      <c r="R143" s="75"/>
      <c r="S143" s="77"/>
      <c r="T143" s="75"/>
      <c r="U143" s="77"/>
      <c r="V143" s="75"/>
      <c r="W143" s="77"/>
    </row>
    <row r="144" spans="1:24" ht="21.75" customHeight="1">
      <c r="A144" s="112" t="s">
        <v>135</v>
      </c>
      <c r="E144" s="77"/>
      <c r="F144" s="82"/>
      <c r="G144" s="77"/>
      <c r="H144" s="82"/>
      <c r="I144" s="77"/>
      <c r="J144" s="82"/>
      <c r="K144" s="77"/>
      <c r="L144" s="80"/>
      <c r="M144" s="58"/>
      <c r="N144" s="58"/>
      <c r="O144" s="75"/>
      <c r="P144" s="54"/>
      <c r="Q144" s="77"/>
      <c r="R144" s="75"/>
      <c r="S144" s="77"/>
      <c r="T144" s="75"/>
      <c r="U144" s="77"/>
      <c r="V144" s="75"/>
      <c r="W144" s="77"/>
    </row>
    <row r="145" spans="1:24" ht="21.75" customHeight="1">
      <c r="A145" s="53" t="s">
        <v>234</v>
      </c>
      <c r="E145" s="77"/>
      <c r="F145" s="82"/>
      <c r="G145" s="77"/>
      <c r="H145" s="82"/>
      <c r="I145" s="77"/>
      <c r="J145" s="82"/>
      <c r="K145" s="77"/>
      <c r="L145" s="80"/>
      <c r="M145" s="58"/>
      <c r="N145" s="58"/>
      <c r="O145" s="75"/>
      <c r="P145" s="54"/>
      <c r="Q145" s="77"/>
      <c r="R145" s="75"/>
      <c r="S145" s="77"/>
      <c r="T145" s="75"/>
      <c r="U145" s="77"/>
      <c r="V145" s="75"/>
      <c r="W145" s="77"/>
    </row>
    <row r="146" spans="1:24" ht="21.75" customHeight="1">
      <c r="A146" s="53" t="s">
        <v>154</v>
      </c>
      <c r="E146" s="77"/>
      <c r="F146" s="82"/>
      <c r="G146" s="77"/>
      <c r="H146" s="82"/>
      <c r="I146" s="77"/>
      <c r="J146" s="82"/>
      <c r="K146" s="77"/>
      <c r="L146" s="80"/>
      <c r="M146" s="58"/>
      <c r="N146" s="58"/>
      <c r="O146" s="75"/>
      <c r="P146" s="54"/>
      <c r="Q146" s="77"/>
      <c r="R146" s="75"/>
      <c r="S146" s="77"/>
      <c r="T146" s="75"/>
      <c r="U146" s="77"/>
      <c r="V146" s="75"/>
      <c r="W146" s="77"/>
    </row>
    <row r="147" spans="1:24" ht="21.75" customHeight="1">
      <c r="A147" s="53" t="s">
        <v>155</v>
      </c>
      <c r="E147" s="77">
        <v>-8991</v>
      </c>
      <c r="F147" s="82"/>
      <c r="G147" s="77">
        <v>-74399</v>
      </c>
      <c r="H147" s="82"/>
      <c r="I147" s="77">
        <v>-8991</v>
      </c>
      <c r="J147" s="82"/>
      <c r="K147" s="77">
        <v>-74399</v>
      </c>
      <c r="L147" s="80"/>
      <c r="M147" s="58"/>
      <c r="N147" s="58"/>
      <c r="O147" s="75"/>
      <c r="P147" s="54"/>
      <c r="Q147" s="77"/>
      <c r="R147" s="75"/>
      <c r="S147" s="77"/>
      <c r="T147" s="75"/>
      <c r="U147" s="77"/>
      <c r="V147" s="75"/>
      <c r="W147" s="77"/>
      <c r="X147" s="102"/>
    </row>
    <row r="148" spans="1:24" ht="21.75" customHeight="1">
      <c r="A148" s="53" t="s">
        <v>109</v>
      </c>
      <c r="E148" s="111">
        <v>1798</v>
      </c>
      <c r="F148" s="82"/>
      <c r="G148" s="111">
        <v>14880</v>
      </c>
      <c r="H148" s="82"/>
      <c r="I148" s="111">
        <v>1798</v>
      </c>
      <c r="J148" s="82"/>
      <c r="K148" s="111">
        <v>14880</v>
      </c>
      <c r="L148" s="80"/>
      <c r="M148" s="58"/>
      <c r="N148" s="58"/>
      <c r="O148" s="75"/>
      <c r="P148" s="54"/>
      <c r="Q148" s="77"/>
      <c r="R148" s="75"/>
      <c r="S148" s="77"/>
      <c r="T148" s="75"/>
      <c r="U148" s="77"/>
      <c r="V148" s="75"/>
      <c r="W148" s="77"/>
    </row>
    <row r="149" spans="1:24" ht="21.75" customHeight="1">
      <c r="A149" s="53"/>
      <c r="E149" s="84">
        <f>SUM(E147:E148)</f>
        <v>-7193</v>
      </c>
      <c r="F149" s="82"/>
      <c r="G149" s="84">
        <f>SUM(G147:G148)</f>
        <v>-59519</v>
      </c>
      <c r="H149" s="82"/>
      <c r="I149" s="84">
        <f>SUM(I147:I148)</f>
        <v>-7193</v>
      </c>
      <c r="J149" s="82"/>
      <c r="K149" s="84">
        <f>SUM(K147:K148)</f>
        <v>-59519</v>
      </c>
      <c r="L149" s="80"/>
      <c r="M149" s="58"/>
      <c r="N149" s="58"/>
      <c r="O149" s="75"/>
      <c r="P149" s="54"/>
      <c r="Q149" s="77"/>
      <c r="R149" s="75"/>
      <c r="S149" s="77"/>
      <c r="T149" s="75"/>
      <c r="U149" s="77"/>
      <c r="V149" s="75"/>
      <c r="W149" s="77"/>
    </row>
    <row r="150" spans="1:24" ht="21.75" customHeight="1">
      <c r="A150" s="53" t="s">
        <v>252</v>
      </c>
      <c r="E150" s="77">
        <v>111</v>
      </c>
      <c r="F150" s="82"/>
      <c r="G150" s="77">
        <v>175</v>
      </c>
      <c r="H150" s="82"/>
      <c r="I150" s="77">
        <v>0</v>
      </c>
      <c r="J150" s="82"/>
      <c r="K150" s="77">
        <v>0</v>
      </c>
      <c r="L150" s="80"/>
      <c r="M150" s="58"/>
      <c r="N150" s="58"/>
      <c r="O150" s="75"/>
      <c r="P150" s="54"/>
      <c r="Q150" s="77"/>
      <c r="R150" s="75"/>
      <c r="S150" s="77"/>
      <c r="T150" s="75"/>
      <c r="U150" s="77"/>
      <c r="V150" s="75"/>
      <c r="W150" s="77"/>
    </row>
    <row r="151" spans="1:24" ht="21.75" customHeight="1">
      <c r="A151" s="53" t="s">
        <v>109</v>
      </c>
      <c r="E151" s="111">
        <v>-28</v>
      </c>
      <c r="F151" s="82"/>
      <c r="G151" s="111">
        <v>-44</v>
      </c>
      <c r="H151" s="82"/>
      <c r="I151" s="111">
        <v>0</v>
      </c>
      <c r="J151" s="82"/>
      <c r="K151" s="111">
        <v>0</v>
      </c>
      <c r="L151" s="80"/>
      <c r="M151" s="58"/>
      <c r="N151" s="58"/>
      <c r="O151" s="75"/>
      <c r="P151" s="54"/>
      <c r="Q151" s="77"/>
      <c r="R151" s="75"/>
      <c r="S151" s="77"/>
      <c r="T151" s="75"/>
      <c r="U151" s="77"/>
      <c r="V151" s="75"/>
      <c r="W151" s="77"/>
    </row>
    <row r="152" spans="1:24" ht="21.75" customHeight="1">
      <c r="A152" s="53"/>
      <c r="E152" s="84">
        <f>SUM(E150:E151)</f>
        <v>83</v>
      </c>
      <c r="F152" s="82"/>
      <c r="G152" s="84">
        <f>SUM(G150:G151)</f>
        <v>131</v>
      </c>
      <c r="H152" s="82"/>
      <c r="I152" s="84">
        <f>SUM(I150:I151)</f>
        <v>0</v>
      </c>
      <c r="J152" s="82"/>
      <c r="K152" s="84">
        <f>SUM(K150:K151)</f>
        <v>0</v>
      </c>
      <c r="L152" s="80"/>
      <c r="M152" s="58"/>
      <c r="N152" s="58"/>
      <c r="O152" s="75"/>
      <c r="P152" s="54"/>
      <c r="Q152" s="77"/>
      <c r="R152" s="75"/>
      <c r="S152" s="77"/>
      <c r="T152" s="75"/>
      <c r="U152" s="77"/>
      <c r="V152" s="75"/>
      <c r="W152" s="77"/>
    </row>
    <row r="153" spans="1:24" ht="21.75" customHeight="1">
      <c r="A153" s="53" t="s">
        <v>135</v>
      </c>
      <c r="E153" s="77"/>
      <c r="F153" s="82"/>
      <c r="G153" s="77"/>
      <c r="H153" s="82"/>
      <c r="I153" s="77"/>
      <c r="J153" s="82"/>
      <c r="K153" s="77"/>
      <c r="L153" s="80"/>
      <c r="M153" s="58"/>
      <c r="N153" s="58"/>
      <c r="O153" s="75"/>
      <c r="P153" s="54"/>
      <c r="Q153" s="77"/>
      <c r="R153" s="75"/>
      <c r="S153" s="77"/>
      <c r="T153" s="75"/>
      <c r="U153" s="77"/>
      <c r="V153" s="75"/>
      <c r="W153" s="77"/>
    </row>
    <row r="154" spans="1:24" ht="21.75" customHeight="1">
      <c r="A154" s="53" t="s">
        <v>143</v>
      </c>
      <c r="E154" s="77">
        <f>E149+E152</f>
        <v>-7110</v>
      </c>
      <c r="F154" s="82"/>
      <c r="G154" s="77">
        <f>G149+G152</f>
        <v>-59388</v>
      </c>
      <c r="H154" s="82"/>
      <c r="I154" s="77">
        <f>I149+I152</f>
        <v>-7193</v>
      </c>
      <c r="J154" s="82"/>
      <c r="K154" s="77">
        <f>K149+K152</f>
        <v>-59519</v>
      </c>
      <c r="L154" s="80"/>
      <c r="M154" s="58"/>
      <c r="N154" s="58"/>
      <c r="O154" s="75"/>
      <c r="P154" s="54"/>
      <c r="Q154" s="77"/>
      <c r="R154" s="75"/>
      <c r="S154" s="77"/>
      <c r="T154" s="75"/>
      <c r="U154" s="77"/>
      <c r="V154" s="75"/>
      <c r="W154" s="77"/>
    </row>
    <row r="155" spans="1:24" ht="21.75" customHeight="1">
      <c r="A155" s="58" t="s">
        <v>100</v>
      </c>
      <c r="B155" s="76"/>
      <c r="D155" s="76"/>
      <c r="E155" s="84">
        <f>SUM(E142,E154)</f>
        <v>-282215</v>
      </c>
      <c r="F155" s="82"/>
      <c r="G155" s="84">
        <f>SUM(G142,G154)</f>
        <v>-39565</v>
      </c>
      <c r="H155" s="82"/>
      <c r="I155" s="84">
        <f>SUM(I142,I154)</f>
        <v>-6066</v>
      </c>
      <c r="J155" s="82"/>
      <c r="K155" s="84">
        <f>SUM(K142,K154)</f>
        <v>-60586</v>
      </c>
      <c r="L155" s="80"/>
      <c r="M155" s="53" t="s">
        <v>96</v>
      </c>
      <c r="N155" s="53"/>
      <c r="O155" s="75"/>
      <c r="P155" s="81"/>
      <c r="Q155" s="77">
        <v>1</v>
      </c>
      <c r="R155" s="82"/>
      <c r="S155" s="77">
        <v>-1</v>
      </c>
      <c r="T155" s="82"/>
      <c r="U155" s="77">
        <v>1</v>
      </c>
      <c r="V155" s="82"/>
      <c r="W155" s="77">
        <v>-1</v>
      </c>
    </row>
    <row r="156" spans="1:24" ht="21.75" customHeight="1" thickBot="1">
      <c r="A156" s="58" t="s">
        <v>81</v>
      </c>
      <c r="B156" s="76"/>
      <c r="D156" s="76"/>
      <c r="E156" s="113">
        <f>SUM(E128,E155)</f>
        <v>771534</v>
      </c>
      <c r="F156" s="82"/>
      <c r="G156" s="113">
        <f>SUM(G128,G155)</f>
        <v>664282</v>
      </c>
      <c r="H156" s="82"/>
      <c r="I156" s="113">
        <f>SUM(I128,I155)</f>
        <v>801102</v>
      </c>
      <c r="J156" s="82"/>
      <c r="K156" s="113">
        <f>SUM(K128,K155)</f>
        <v>559719</v>
      </c>
      <c r="L156" s="80"/>
      <c r="M156" s="58"/>
      <c r="N156" s="53"/>
      <c r="O156" s="75"/>
      <c r="P156" s="81"/>
      <c r="Q156" s="77"/>
      <c r="R156" s="82"/>
      <c r="S156" s="77"/>
      <c r="T156" s="82"/>
      <c r="U156" s="77"/>
      <c r="V156" s="82"/>
      <c r="W156" s="77"/>
    </row>
    <row r="157" spans="1:24" ht="16.5" customHeight="1" thickTop="1">
      <c r="A157" s="58"/>
      <c r="B157" s="76"/>
      <c r="D157" s="76"/>
      <c r="E157" s="77"/>
      <c r="F157" s="82"/>
      <c r="G157" s="77"/>
      <c r="H157" s="82"/>
      <c r="I157" s="77"/>
      <c r="J157" s="82"/>
      <c r="K157" s="77"/>
      <c r="L157" s="80"/>
      <c r="M157" s="58" t="s">
        <v>71</v>
      </c>
      <c r="N157" s="53"/>
      <c r="O157" s="75"/>
      <c r="P157" s="81"/>
      <c r="Q157" s="84">
        <v>17716</v>
      </c>
      <c r="R157" s="82"/>
      <c r="S157" s="84">
        <v>-43</v>
      </c>
      <c r="T157" s="82"/>
      <c r="U157" s="84">
        <v>-251</v>
      </c>
      <c r="V157" s="82"/>
      <c r="W157" s="84">
        <v>306</v>
      </c>
    </row>
    <row r="158" spans="1:24" ht="21.75" customHeight="1">
      <c r="A158" s="58" t="s">
        <v>171</v>
      </c>
      <c r="B158" s="76"/>
      <c r="D158" s="76"/>
      <c r="E158" s="77"/>
      <c r="F158" s="82"/>
      <c r="G158" s="77"/>
      <c r="H158" s="82"/>
      <c r="I158" s="77"/>
      <c r="J158" s="82"/>
      <c r="K158" s="77"/>
      <c r="L158" s="80"/>
      <c r="M158" s="58"/>
      <c r="N158" s="53"/>
      <c r="O158" s="75"/>
      <c r="P158" s="81"/>
      <c r="Q158" s="77"/>
      <c r="R158" s="82"/>
      <c r="S158" s="77"/>
      <c r="T158" s="82"/>
      <c r="U158" s="77"/>
      <c r="V158" s="82"/>
      <c r="W158" s="77"/>
    </row>
    <row r="159" spans="1:24" ht="21.75" customHeight="1" thickBot="1">
      <c r="A159" s="93" t="s">
        <v>169</v>
      </c>
      <c r="B159" s="76"/>
      <c r="D159" s="76"/>
      <c r="E159" s="77">
        <f>E161-E160</f>
        <v>779693</v>
      </c>
      <c r="F159" s="82"/>
      <c r="G159" s="77">
        <f>G161-G160</f>
        <v>663251</v>
      </c>
      <c r="H159" s="82"/>
      <c r="I159" s="113">
        <f>I156</f>
        <v>801102</v>
      </c>
      <c r="J159" s="82"/>
      <c r="K159" s="113">
        <f>K156</f>
        <v>559719</v>
      </c>
      <c r="L159" s="80"/>
      <c r="M159" s="58"/>
      <c r="N159" s="53"/>
      <c r="O159" s="75"/>
      <c r="P159" s="81"/>
      <c r="Q159" s="77"/>
      <c r="R159" s="82"/>
      <c r="S159" s="77"/>
      <c r="T159" s="82"/>
      <c r="U159" s="77"/>
      <c r="V159" s="82"/>
      <c r="W159" s="77"/>
    </row>
    <row r="160" spans="1:24" ht="21.75" customHeight="1" thickTop="1">
      <c r="A160" s="93" t="s">
        <v>170</v>
      </c>
      <c r="B160" s="76"/>
      <c r="D160" s="76"/>
      <c r="E160" s="111">
        <v>-8159</v>
      </c>
      <c r="F160" s="82"/>
      <c r="G160" s="111">
        <v>1031</v>
      </c>
      <c r="H160" s="82"/>
      <c r="I160" s="77"/>
      <c r="J160" s="82"/>
      <c r="K160" s="77"/>
      <c r="L160" s="80"/>
      <c r="M160" s="58"/>
      <c r="N160" s="53"/>
      <c r="O160" s="75"/>
      <c r="P160" s="81"/>
      <c r="Q160" s="77"/>
      <c r="R160" s="82"/>
      <c r="S160" s="77"/>
      <c r="T160" s="82"/>
      <c r="U160" s="77"/>
      <c r="V160" s="82"/>
      <c r="W160" s="77"/>
    </row>
    <row r="161" spans="1:23" ht="21.75" customHeight="1" thickBot="1">
      <c r="A161" s="58"/>
      <c r="B161" s="76"/>
      <c r="D161" s="76"/>
      <c r="E161" s="92">
        <f>E156</f>
        <v>771534</v>
      </c>
      <c r="F161" s="82"/>
      <c r="G161" s="92">
        <f>G156</f>
        <v>664282</v>
      </c>
      <c r="H161" s="82"/>
      <c r="I161" s="77"/>
      <c r="J161" s="82"/>
      <c r="K161" s="77"/>
      <c r="L161" s="80"/>
      <c r="M161" s="58"/>
      <c r="N161" s="53"/>
      <c r="O161" s="75"/>
      <c r="P161" s="81"/>
      <c r="Q161" s="77"/>
      <c r="R161" s="82"/>
      <c r="S161" s="77"/>
      <c r="T161" s="82"/>
      <c r="U161" s="77"/>
      <c r="V161" s="82"/>
      <c r="W161" s="77"/>
    </row>
    <row r="162" spans="1:23" ht="18" customHeight="1" thickTop="1">
      <c r="B162" s="76"/>
      <c r="D162" s="76"/>
      <c r="E162" s="80"/>
      <c r="F162" s="78"/>
      <c r="G162" s="80"/>
      <c r="H162" s="78"/>
      <c r="I162" s="80"/>
      <c r="J162" s="78"/>
      <c r="K162" s="80"/>
      <c r="L162" s="80"/>
      <c r="M162" s="53"/>
      <c r="N162" s="53"/>
      <c r="O162" s="75"/>
      <c r="P162" s="81"/>
      <c r="Q162" s="77"/>
      <c r="R162" s="82"/>
      <c r="S162" s="77"/>
      <c r="T162" s="82"/>
      <c r="U162" s="77"/>
      <c r="V162" s="82"/>
      <c r="W162" s="77"/>
    </row>
    <row r="163" spans="1:23" ht="21.75" customHeight="1">
      <c r="A163" s="104" t="s">
        <v>242</v>
      </c>
      <c r="M163" s="53" t="s">
        <v>4</v>
      </c>
      <c r="N163" s="53"/>
      <c r="O163" s="75"/>
      <c r="P163" s="54"/>
      <c r="Q163" s="53"/>
      <c r="R163" s="53"/>
      <c r="S163" s="53"/>
      <c r="T163" s="53"/>
      <c r="U163" s="53"/>
      <c r="V163" s="53"/>
      <c r="W163" s="53"/>
    </row>
  </sheetData>
  <mergeCells count="10">
    <mergeCell ref="A84:K84"/>
    <mergeCell ref="E88:G88"/>
    <mergeCell ref="M121:W121"/>
    <mergeCell ref="E125:G125"/>
    <mergeCell ref="Q125:S125"/>
    <mergeCell ref="E6:G6"/>
    <mergeCell ref="M40:W40"/>
    <mergeCell ref="E44:G44"/>
    <mergeCell ref="Q44:S44"/>
    <mergeCell ref="A2:K2"/>
  </mergeCells>
  <pageMargins left="0.67" right="0.196850393700787" top="0.511811023622047" bottom="0.39370078740157499" header="0.196850393700787" footer="0.196850393700787"/>
  <pageSetup paperSize="9" scale="85" orientation="portrait" r:id="rId1"/>
  <headerFooter alignWithMargins="0"/>
  <rowBreaks count="3" manualBreakCount="3">
    <brk id="38" max="16" man="1"/>
    <brk id="82" max="16" man="1"/>
    <brk id="11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A38"/>
  <sheetViews>
    <sheetView showGridLines="0" view="pageBreakPreview" zoomScale="55" zoomScaleNormal="70" zoomScaleSheetLayoutView="55" workbookViewId="0">
      <selection activeCell="S42" sqref="S42"/>
    </sheetView>
  </sheetViews>
  <sheetFormatPr defaultColWidth="9.140625" defaultRowHeight="21.75" customHeight="1"/>
  <cols>
    <col min="1" max="1" width="40" style="114" customWidth="1"/>
    <col min="2" max="2" width="1.5703125" style="114" customWidth="1"/>
    <col min="3" max="3" width="15.85546875" style="115" customWidth="1"/>
    <col min="4" max="4" width="1.5703125" style="114" customWidth="1"/>
    <col min="5" max="5" width="14.7109375" style="115" customWidth="1"/>
    <col min="6" max="6" width="1.5703125" style="115" customWidth="1"/>
    <col min="7" max="7" width="15.85546875" style="115" customWidth="1"/>
    <col min="8" max="8" width="1.5703125" style="115" customWidth="1"/>
    <col min="9" max="9" width="15.85546875" style="115" customWidth="1"/>
    <col min="10" max="10" width="1.5703125" style="114" customWidth="1"/>
    <col min="11" max="11" width="15.85546875" style="115" customWidth="1"/>
    <col min="12" max="12" width="1.5703125" style="114" customWidth="1"/>
    <col min="13" max="13" width="15.85546875" style="115" customWidth="1"/>
    <col min="14" max="14" width="1.5703125" style="115" customWidth="1"/>
    <col min="15" max="15" width="15.85546875" style="115" customWidth="1"/>
    <col min="16" max="16" width="1.5703125" style="114" customWidth="1"/>
    <col min="17" max="17" width="15.85546875" style="115" customWidth="1"/>
    <col min="18" max="18" width="1.5703125" style="114" customWidth="1"/>
    <col min="19" max="19" width="15.85546875" style="115" customWidth="1"/>
    <col min="20" max="20" width="1.5703125" style="114" customWidth="1"/>
    <col min="21" max="21" width="15.85546875" style="115" customWidth="1"/>
    <col min="22" max="22" width="1.5703125" style="114" customWidth="1"/>
    <col min="23" max="23" width="15.85546875" style="115" customWidth="1"/>
    <col min="24" max="24" width="1.5703125" style="114" customWidth="1"/>
    <col min="25" max="25" width="15.85546875" style="115" customWidth="1"/>
    <col min="26" max="26" width="1.5703125" style="114" customWidth="1"/>
    <col min="27" max="27" width="15.85546875" style="115" customWidth="1"/>
    <col min="28" max="28" width="1.140625" style="114" customWidth="1"/>
    <col min="29" max="16384" width="9.140625" style="114"/>
  </cols>
  <sheetData>
    <row r="1" spans="1:27" ht="21.75" customHeight="1">
      <c r="AA1" s="116" t="s">
        <v>27</v>
      </c>
    </row>
    <row r="2" spans="1:27" s="117" customFormat="1" ht="21.75" customHeight="1">
      <c r="A2" s="161" t="s">
        <v>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</row>
    <row r="3" spans="1:27" s="117" customFormat="1" ht="21.75" customHeight="1">
      <c r="A3" s="161" t="s">
        <v>218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</row>
    <row r="4" spans="1:27" s="117" customFormat="1" ht="26.25" customHeight="1">
      <c r="A4" s="161" t="s">
        <v>249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</row>
    <row r="5" spans="1:27" ht="21.75" customHeight="1">
      <c r="AA5" s="118" t="s">
        <v>28</v>
      </c>
    </row>
    <row r="6" spans="1:27" s="119" customFormat="1" ht="21.75" customHeight="1">
      <c r="C6" s="162" t="s">
        <v>32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</row>
    <row r="7" spans="1:27" s="119" customFormat="1" ht="21.75" customHeight="1">
      <c r="C7" s="163" t="s">
        <v>162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21"/>
      <c r="Y7" s="121"/>
      <c r="Z7" s="121"/>
      <c r="AA7" s="121"/>
    </row>
    <row r="8" spans="1:27" s="119" customFormat="1" ht="21.75" customHeight="1"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63" t="s">
        <v>66</v>
      </c>
      <c r="N8" s="163"/>
      <c r="O8" s="163"/>
      <c r="P8" s="163"/>
      <c r="Q8" s="163"/>
      <c r="R8" s="163"/>
      <c r="S8" s="163"/>
      <c r="T8" s="163"/>
      <c r="U8" s="163"/>
      <c r="V8" s="121"/>
      <c r="W8" s="121"/>
      <c r="X8" s="121"/>
      <c r="Y8" s="121"/>
      <c r="Z8" s="121"/>
      <c r="AA8" s="121"/>
    </row>
    <row r="9" spans="1:27" ht="21.75" customHeight="1">
      <c r="G9" s="114"/>
      <c r="I9" s="114"/>
      <c r="K9" s="114"/>
      <c r="M9" s="160" t="s">
        <v>76</v>
      </c>
      <c r="N9" s="160"/>
      <c r="O9" s="160"/>
      <c r="P9" s="160"/>
      <c r="Q9" s="160"/>
      <c r="R9" s="123"/>
      <c r="T9" s="124"/>
      <c r="AA9" s="125"/>
    </row>
    <row r="10" spans="1:27" ht="21.75" customHeight="1">
      <c r="G10" s="114"/>
      <c r="I10" s="114"/>
      <c r="K10" s="114"/>
      <c r="M10" s="124"/>
      <c r="N10" s="124"/>
      <c r="O10" s="124" t="s">
        <v>224</v>
      </c>
      <c r="P10" s="124"/>
      <c r="Q10" s="124"/>
      <c r="R10" s="124"/>
      <c r="S10" s="124"/>
      <c r="T10" s="124"/>
      <c r="AA10" s="125"/>
    </row>
    <row r="11" spans="1:27" ht="21.75" customHeight="1">
      <c r="G11" s="114"/>
      <c r="I11" s="114"/>
      <c r="K11" s="114"/>
      <c r="M11" s="124"/>
      <c r="N11" s="124"/>
      <c r="O11" s="124" t="s">
        <v>148</v>
      </c>
      <c r="P11" s="124"/>
      <c r="Q11" s="114"/>
      <c r="R11" s="124"/>
      <c r="S11" s="126" t="s">
        <v>172</v>
      </c>
      <c r="T11" s="124"/>
      <c r="AA11" s="125"/>
    </row>
    <row r="12" spans="1:27" ht="21.75" customHeight="1">
      <c r="I12" s="160" t="s">
        <v>30</v>
      </c>
      <c r="J12" s="160"/>
      <c r="K12" s="160"/>
      <c r="M12" s="124" t="s">
        <v>116</v>
      </c>
      <c r="O12" s="124" t="s">
        <v>149</v>
      </c>
      <c r="Q12" s="124" t="s">
        <v>258</v>
      </c>
      <c r="S12" s="124" t="s">
        <v>173</v>
      </c>
      <c r="U12" s="124"/>
      <c r="W12" s="124"/>
      <c r="Y12" s="124" t="s">
        <v>165</v>
      </c>
      <c r="AA12" s="124"/>
    </row>
    <row r="13" spans="1:27" ht="21.75" customHeight="1">
      <c r="C13" s="124" t="s">
        <v>23</v>
      </c>
      <c r="G13" s="124" t="s">
        <v>84</v>
      </c>
      <c r="I13" s="124" t="s">
        <v>232</v>
      </c>
      <c r="J13" s="115"/>
      <c r="K13" s="124"/>
      <c r="M13" s="124" t="s">
        <v>117</v>
      </c>
      <c r="O13" s="124" t="s">
        <v>202</v>
      </c>
      <c r="Q13" s="124" t="s">
        <v>150</v>
      </c>
      <c r="S13" s="124" t="s">
        <v>174</v>
      </c>
      <c r="U13" s="124" t="s">
        <v>24</v>
      </c>
      <c r="W13" s="124" t="s">
        <v>24</v>
      </c>
      <c r="Y13" s="124" t="s">
        <v>166</v>
      </c>
      <c r="AA13" s="124"/>
    </row>
    <row r="14" spans="1:27" s="126" customFormat="1" ht="21.75" customHeight="1">
      <c r="C14" s="126" t="s">
        <v>194</v>
      </c>
      <c r="E14" s="124" t="s">
        <v>97</v>
      </c>
      <c r="F14" s="124"/>
      <c r="G14" s="126" t="s">
        <v>118</v>
      </c>
      <c r="H14" s="124"/>
      <c r="I14" s="126" t="s">
        <v>119</v>
      </c>
      <c r="M14" s="124" t="s">
        <v>77</v>
      </c>
      <c r="N14" s="124"/>
      <c r="O14" s="124" t="s">
        <v>153</v>
      </c>
      <c r="Q14" s="124" t="s">
        <v>151</v>
      </c>
      <c r="S14" s="124" t="s">
        <v>175</v>
      </c>
      <c r="U14" s="124" t="s">
        <v>74</v>
      </c>
      <c r="W14" s="124" t="s">
        <v>8</v>
      </c>
      <c r="Y14" s="124" t="s">
        <v>167</v>
      </c>
      <c r="AA14" s="124" t="s">
        <v>80</v>
      </c>
    </row>
    <row r="15" spans="1:27" s="126" customFormat="1" ht="21.75" customHeight="1">
      <c r="C15" s="122" t="s">
        <v>195</v>
      </c>
      <c r="E15" s="122" t="s">
        <v>25</v>
      </c>
      <c r="F15" s="124"/>
      <c r="G15" s="122" t="s">
        <v>120</v>
      </c>
      <c r="H15" s="124"/>
      <c r="I15" s="122" t="s">
        <v>121</v>
      </c>
      <c r="K15" s="122" t="s">
        <v>31</v>
      </c>
      <c r="M15" s="122" t="s">
        <v>78</v>
      </c>
      <c r="N15" s="124"/>
      <c r="O15" s="122" t="s">
        <v>152</v>
      </c>
      <c r="Q15" s="122" t="s">
        <v>196</v>
      </c>
      <c r="S15" s="122" t="s">
        <v>176</v>
      </c>
      <c r="U15" s="122" t="s">
        <v>75</v>
      </c>
      <c r="W15" s="122" t="s">
        <v>164</v>
      </c>
      <c r="Y15" s="122" t="s">
        <v>168</v>
      </c>
      <c r="AA15" s="122" t="s">
        <v>79</v>
      </c>
    </row>
    <row r="16" spans="1:27" s="126" customFormat="1" ht="21.75" customHeight="1">
      <c r="A16" s="119" t="s">
        <v>186</v>
      </c>
      <c r="C16" s="127">
        <v>2153210</v>
      </c>
      <c r="D16" s="127"/>
      <c r="E16" s="127">
        <v>90204</v>
      </c>
      <c r="F16" s="127"/>
      <c r="G16" s="127">
        <v>29803</v>
      </c>
      <c r="H16" s="127"/>
      <c r="I16" s="127">
        <v>231204</v>
      </c>
      <c r="J16" s="127"/>
      <c r="K16" s="127">
        <v>4044806</v>
      </c>
      <c r="L16" s="127"/>
      <c r="M16" s="127">
        <v>-57910</v>
      </c>
      <c r="N16" s="127"/>
      <c r="O16" s="127">
        <v>-26521</v>
      </c>
      <c r="P16" s="127"/>
      <c r="Q16" s="127">
        <v>16396</v>
      </c>
      <c r="R16" s="127"/>
      <c r="S16" s="127">
        <v>-1057</v>
      </c>
      <c r="T16" s="127"/>
      <c r="U16" s="127">
        <f>SUM(M16:S16)</f>
        <v>-69092</v>
      </c>
      <c r="V16" s="127"/>
      <c r="W16" s="127">
        <f>SUM(C16:K16,U16)</f>
        <v>6480135</v>
      </c>
      <c r="X16" s="127"/>
      <c r="Y16" s="127">
        <v>9617</v>
      </c>
      <c r="Z16" s="127"/>
      <c r="AA16" s="127">
        <f>SUM(W16:Y16)</f>
        <v>6489752</v>
      </c>
    </row>
    <row r="17" spans="1:27" s="126" customFormat="1" ht="21.75" customHeight="1">
      <c r="A17" s="114" t="s">
        <v>67</v>
      </c>
      <c r="C17" s="127">
        <v>0</v>
      </c>
      <c r="D17" s="127"/>
      <c r="E17" s="127">
        <v>0</v>
      </c>
      <c r="F17" s="127"/>
      <c r="G17" s="127">
        <v>0</v>
      </c>
      <c r="H17" s="127"/>
      <c r="I17" s="127">
        <v>0</v>
      </c>
      <c r="J17" s="127"/>
      <c r="K17" s="127">
        <f>SUM(PL!G109)</f>
        <v>703268</v>
      </c>
      <c r="L17" s="127"/>
      <c r="M17" s="127">
        <v>0</v>
      </c>
      <c r="N17" s="127"/>
      <c r="O17" s="127">
        <v>0</v>
      </c>
      <c r="P17" s="127"/>
      <c r="Q17" s="127">
        <v>0</v>
      </c>
      <c r="R17" s="127"/>
      <c r="S17" s="127">
        <v>0</v>
      </c>
      <c r="T17" s="127"/>
      <c r="U17" s="127">
        <f>SUM(M17:S17)</f>
        <v>0</v>
      </c>
      <c r="V17" s="127"/>
      <c r="W17" s="127">
        <f>SUM(C17:K17,U17)</f>
        <v>703268</v>
      </c>
      <c r="X17" s="127"/>
      <c r="Y17" s="128">
        <v>579</v>
      </c>
      <c r="Z17" s="127"/>
      <c r="AA17" s="127">
        <f>SUM(W17:Y17)</f>
        <v>703847</v>
      </c>
    </row>
    <row r="18" spans="1:27" s="126" customFormat="1" ht="21.75" customHeight="1">
      <c r="A18" s="114" t="s">
        <v>100</v>
      </c>
      <c r="C18" s="129">
        <v>0</v>
      </c>
      <c r="E18" s="130">
        <v>0</v>
      </c>
      <c r="F18" s="124"/>
      <c r="G18" s="130">
        <v>0</v>
      </c>
      <c r="H18" s="124"/>
      <c r="I18" s="130">
        <v>0</v>
      </c>
      <c r="K18" s="130">
        <f>SUM(PL!G152)</f>
        <v>131</v>
      </c>
      <c r="L18" s="127"/>
      <c r="M18" s="130">
        <v>7297</v>
      </c>
      <c r="N18" s="127"/>
      <c r="O18" s="129">
        <v>-60586</v>
      </c>
      <c r="Q18" s="129">
        <v>13141</v>
      </c>
      <c r="S18" s="129">
        <v>0</v>
      </c>
      <c r="U18" s="131">
        <f>SUM(M18:S18)</f>
        <v>-40148</v>
      </c>
      <c r="W18" s="130">
        <f>SUM(C18:K18,U18)</f>
        <v>-40017</v>
      </c>
      <c r="Y18" s="131">
        <v>452</v>
      </c>
      <c r="AA18" s="130">
        <f>SUM(W18:Y18)</f>
        <v>-39565</v>
      </c>
    </row>
    <row r="19" spans="1:27" ht="21.75" customHeight="1">
      <c r="A19" s="114" t="s">
        <v>81</v>
      </c>
      <c r="C19" s="127">
        <f>SUM(C17:C18)</f>
        <v>0</v>
      </c>
      <c r="D19" s="127"/>
      <c r="E19" s="127">
        <f>SUM(E17:E18)</f>
        <v>0</v>
      </c>
      <c r="F19" s="127"/>
      <c r="G19" s="127">
        <f>SUM(G17:G18)</f>
        <v>0</v>
      </c>
      <c r="H19" s="127"/>
      <c r="I19" s="127">
        <f>SUM(I17:I18)</f>
        <v>0</v>
      </c>
      <c r="J19" s="127"/>
      <c r="K19" s="127">
        <f>SUM(K17:K18)</f>
        <v>703399</v>
      </c>
      <c r="L19" s="127"/>
      <c r="M19" s="127">
        <f>SUM(M17:M18)</f>
        <v>7297</v>
      </c>
      <c r="N19" s="127"/>
      <c r="O19" s="127">
        <f>SUM(O17:O18)</f>
        <v>-60586</v>
      </c>
      <c r="P19" s="127"/>
      <c r="Q19" s="127">
        <f>SUM(Q17:Q18)</f>
        <v>13141</v>
      </c>
      <c r="R19" s="127"/>
      <c r="S19" s="127">
        <f>SUM(S17:S18)</f>
        <v>0</v>
      </c>
      <c r="T19" s="127"/>
      <c r="U19" s="127">
        <f>SUM(U17:U18)</f>
        <v>-40148</v>
      </c>
      <c r="V19" s="127"/>
      <c r="W19" s="127">
        <f>SUM(C19:K19,U19)</f>
        <v>663251</v>
      </c>
      <c r="X19" s="127"/>
      <c r="Y19" s="127">
        <f>SUM(Y17:Y18)</f>
        <v>1031</v>
      </c>
      <c r="Z19" s="127"/>
      <c r="AA19" s="127">
        <f t="shared" ref="AA19:AA20" si="0">SUM(W19:Y19)</f>
        <v>664282</v>
      </c>
    </row>
    <row r="20" spans="1:27" ht="21.75" customHeight="1">
      <c r="A20" s="114" t="s">
        <v>256</v>
      </c>
      <c r="C20" s="127">
        <v>0</v>
      </c>
      <c r="D20" s="127"/>
      <c r="E20" s="127">
        <v>0</v>
      </c>
      <c r="F20" s="127"/>
      <c r="G20" s="127">
        <v>0</v>
      </c>
      <c r="H20" s="127"/>
      <c r="I20" s="127">
        <v>0</v>
      </c>
      <c r="J20" s="127"/>
      <c r="K20" s="127">
        <v>-559835</v>
      </c>
      <c r="L20" s="127"/>
      <c r="M20" s="127">
        <v>0</v>
      </c>
      <c r="N20" s="127"/>
      <c r="O20" s="127">
        <v>0</v>
      </c>
      <c r="P20" s="127"/>
      <c r="Q20" s="127">
        <v>0</v>
      </c>
      <c r="R20" s="127"/>
      <c r="S20" s="127">
        <v>0</v>
      </c>
      <c r="T20" s="127"/>
      <c r="U20" s="127">
        <f>SUM(M20:S20)</f>
        <v>0</v>
      </c>
      <c r="V20" s="127"/>
      <c r="W20" s="127">
        <f>SUM(C20:K20,U20)</f>
        <v>-559835</v>
      </c>
      <c r="X20" s="127"/>
      <c r="Y20" s="127">
        <v>0</v>
      </c>
      <c r="Z20" s="127"/>
      <c r="AA20" s="127">
        <f t="shared" si="0"/>
        <v>-559835</v>
      </c>
    </row>
    <row r="21" spans="1:27" ht="21.75" customHeight="1">
      <c r="A21" s="114" t="s">
        <v>204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8"/>
      <c r="W21" s="128"/>
      <c r="Y21" s="128"/>
      <c r="AA21" s="128"/>
    </row>
    <row r="22" spans="1:27" ht="21.75" customHeight="1">
      <c r="A22" s="114" t="s">
        <v>205</v>
      </c>
      <c r="C22" s="127"/>
      <c r="D22" s="126"/>
      <c r="E22" s="127"/>
      <c r="F22" s="124"/>
      <c r="G22" s="127"/>
      <c r="H22" s="124"/>
      <c r="I22" s="127"/>
      <c r="J22" s="126"/>
      <c r="K22" s="127"/>
      <c r="L22" s="126"/>
      <c r="M22" s="127"/>
      <c r="N22" s="124"/>
      <c r="O22" s="127"/>
      <c r="P22" s="126"/>
      <c r="Q22" s="127"/>
      <c r="R22" s="126"/>
      <c r="S22" s="127"/>
      <c r="T22" s="126"/>
      <c r="U22" s="128"/>
      <c r="W22" s="128"/>
      <c r="Y22" s="128"/>
      <c r="AA22" s="127"/>
    </row>
    <row r="23" spans="1:27" ht="21.75" customHeight="1">
      <c r="A23" s="114" t="s">
        <v>257</v>
      </c>
      <c r="C23" s="127">
        <v>0</v>
      </c>
      <c r="D23" s="126"/>
      <c r="E23" s="127">
        <v>0</v>
      </c>
      <c r="F23" s="124"/>
      <c r="G23" s="127">
        <v>0</v>
      </c>
      <c r="H23" s="124"/>
      <c r="I23" s="127">
        <v>0</v>
      </c>
      <c r="J23" s="126"/>
      <c r="K23" s="127">
        <v>2138</v>
      </c>
      <c r="L23" s="126"/>
      <c r="M23" s="127">
        <v>0</v>
      </c>
      <c r="N23" s="124"/>
      <c r="O23" s="127">
        <v>0</v>
      </c>
      <c r="P23" s="126"/>
      <c r="Q23" s="127">
        <v>0</v>
      </c>
      <c r="R23" s="126"/>
      <c r="S23" s="127">
        <v>0</v>
      </c>
      <c r="T23" s="126"/>
      <c r="U23" s="128">
        <f>SUM(M23:S23)</f>
        <v>0</v>
      </c>
      <c r="W23" s="127">
        <f>SUM(C23:K23,U23)</f>
        <v>2138</v>
      </c>
      <c r="Y23" s="128">
        <v>0</v>
      </c>
      <c r="AA23" s="130">
        <f t="shared" ref="AA23:AA24" si="1">SUM(W23:Y23)</f>
        <v>2138</v>
      </c>
    </row>
    <row r="24" spans="1:27" ht="21.75" customHeight="1" thickBot="1">
      <c r="A24" s="119" t="s">
        <v>247</v>
      </c>
      <c r="C24" s="132">
        <f>SUM(C16,C19:C23)</f>
        <v>2153210</v>
      </c>
      <c r="D24" s="127"/>
      <c r="E24" s="132">
        <f>SUM(E16,E19:E23)</f>
        <v>90204</v>
      </c>
      <c r="F24" s="127"/>
      <c r="G24" s="132">
        <f>SUM(G16,G19:G23)</f>
        <v>29803</v>
      </c>
      <c r="H24" s="127"/>
      <c r="I24" s="132">
        <f>SUM(I16,I19:I23)</f>
        <v>231204</v>
      </c>
      <c r="J24" s="127"/>
      <c r="K24" s="132">
        <f>SUM(K16,K19:K23)</f>
        <v>4190508</v>
      </c>
      <c r="L24" s="127"/>
      <c r="M24" s="132">
        <f>SUM(M16,M19:M23)</f>
        <v>-50613</v>
      </c>
      <c r="N24" s="127"/>
      <c r="O24" s="132">
        <f>SUM(O16,O19:O23)</f>
        <v>-87107</v>
      </c>
      <c r="P24" s="127"/>
      <c r="Q24" s="132">
        <f>SUM(Q16,Q19:Q23)</f>
        <v>29537</v>
      </c>
      <c r="R24" s="127"/>
      <c r="S24" s="132">
        <f>SUM(S16,S19:S23)</f>
        <v>-1057</v>
      </c>
      <c r="T24" s="127"/>
      <c r="U24" s="132">
        <f>SUM(U16,U19:U23)</f>
        <v>-109240</v>
      </c>
      <c r="V24" s="127"/>
      <c r="W24" s="132">
        <f>SUM(C24:K24,U24)</f>
        <v>6585689</v>
      </c>
      <c r="X24" s="127"/>
      <c r="Y24" s="132">
        <f>SUM(Y16,Y19:Y23)</f>
        <v>10648</v>
      </c>
      <c r="Z24" s="127"/>
      <c r="AA24" s="133">
        <f t="shared" si="1"/>
        <v>6596337</v>
      </c>
    </row>
    <row r="25" spans="1:27" ht="21.75" customHeight="1" thickTop="1"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</row>
    <row r="26" spans="1:27" ht="21.75" customHeight="1"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</row>
    <row r="27" spans="1:27" s="126" customFormat="1" ht="23.25" customHeight="1">
      <c r="A27" s="119" t="s">
        <v>215</v>
      </c>
      <c r="C27" s="127">
        <v>2153210</v>
      </c>
      <c r="D27" s="134"/>
      <c r="E27" s="127">
        <v>90204</v>
      </c>
      <c r="F27" s="134"/>
      <c r="G27" s="127">
        <v>29803</v>
      </c>
      <c r="H27" s="134"/>
      <c r="I27" s="127">
        <v>231204</v>
      </c>
      <c r="J27" s="134"/>
      <c r="K27" s="127">
        <v>4414465</v>
      </c>
      <c r="L27" s="134"/>
      <c r="M27" s="127">
        <v>-56449</v>
      </c>
      <c r="N27" s="134"/>
      <c r="O27" s="127">
        <v>-90552</v>
      </c>
      <c r="P27" s="134"/>
      <c r="Q27" s="127">
        <v>11311</v>
      </c>
      <c r="R27" s="134"/>
      <c r="S27" s="127">
        <v>-1057</v>
      </c>
      <c r="T27" s="134"/>
      <c r="U27" s="128">
        <v>-136747</v>
      </c>
      <c r="W27" s="127">
        <v>6782139</v>
      </c>
      <c r="Y27" s="127">
        <v>9335</v>
      </c>
      <c r="AA27" s="127">
        <f>SUM(W27:Y27)</f>
        <v>6791474</v>
      </c>
    </row>
    <row r="28" spans="1:27" ht="21.75" customHeight="1">
      <c r="A28" s="114" t="s">
        <v>67</v>
      </c>
      <c r="C28" s="127">
        <v>0</v>
      </c>
      <c r="D28" s="127"/>
      <c r="E28" s="127">
        <v>0</v>
      </c>
      <c r="F28" s="127"/>
      <c r="G28" s="127">
        <v>0</v>
      </c>
      <c r="H28" s="127"/>
      <c r="I28" s="127">
        <v>0</v>
      </c>
      <c r="J28" s="127"/>
      <c r="K28" s="127">
        <f>PL!E109</f>
        <v>1060976</v>
      </c>
      <c r="L28" s="127"/>
      <c r="M28" s="127">
        <v>0</v>
      </c>
      <c r="N28" s="127"/>
      <c r="O28" s="127">
        <v>0</v>
      </c>
      <c r="P28" s="127"/>
      <c r="Q28" s="127">
        <v>0</v>
      </c>
      <c r="R28" s="127"/>
      <c r="S28" s="127">
        <v>0</v>
      </c>
      <c r="T28" s="127"/>
      <c r="U28" s="128">
        <f>SUM(M28:S28)</f>
        <v>0</v>
      </c>
      <c r="V28" s="127"/>
      <c r="W28" s="127">
        <f>SUM(C28:K28,U28)</f>
        <v>1060976</v>
      </c>
      <c r="X28" s="127"/>
      <c r="Y28" s="128">
        <f>PL!E110</f>
        <v>-7227</v>
      </c>
      <c r="Z28" s="127"/>
      <c r="AA28" s="127">
        <f>SUM(W28:Y28)</f>
        <v>1053749</v>
      </c>
    </row>
    <row r="29" spans="1:27" ht="21.75" customHeight="1">
      <c r="A29" s="114" t="s">
        <v>100</v>
      </c>
      <c r="C29" s="129">
        <v>0</v>
      </c>
      <c r="D29" s="126"/>
      <c r="E29" s="130">
        <v>0</v>
      </c>
      <c r="F29" s="124"/>
      <c r="G29" s="130">
        <v>0</v>
      </c>
      <c r="H29" s="124"/>
      <c r="I29" s="130">
        <v>0</v>
      </c>
      <c r="J29" s="126"/>
      <c r="K29" s="130">
        <f>PL!E152</f>
        <v>83</v>
      </c>
      <c r="L29" s="127"/>
      <c r="M29" s="130">
        <v>-273998</v>
      </c>
      <c r="N29" s="127"/>
      <c r="O29" s="129">
        <f>PL!E137+PL!E149</f>
        <v>-6066</v>
      </c>
      <c r="P29" s="126"/>
      <c r="Q29" s="129">
        <v>-1302</v>
      </c>
      <c r="R29" s="126"/>
      <c r="S29" s="129">
        <v>0</v>
      </c>
      <c r="T29" s="126"/>
      <c r="U29" s="131">
        <f>SUM(M29:S29)</f>
        <v>-281366</v>
      </c>
      <c r="V29" s="127"/>
      <c r="W29" s="130">
        <f>SUM(C29:K29,U29)</f>
        <v>-281283</v>
      </c>
      <c r="X29" s="127"/>
      <c r="Y29" s="131">
        <v>-932</v>
      </c>
      <c r="Z29" s="127"/>
      <c r="AA29" s="130">
        <f>SUM(W29:Y29)</f>
        <v>-282215</v>
      </c>
    </row>
    <row r="30" spans="1:27" ht="21.75" customHeight="1">
      <c r="A30" s="114" t="s">
        <v>81</v>
      </c>
      <c r="C30" s="127">
        <f>SUM(C29:C29)</f>
        <v>0</v>
      </c>
      <c r="D30" s="126"/>
      <c r="E30" s="127">
        <f>SUM(E28:E29)</f>
        <v>0</v>
      </c>
      <c r="F30" s="124"/>
      <c r="G30" s="127">
        <f>SUM(G28:G29)</f>
        <v>0</v>
      </c>
      <c r="H30" s="124"/>
      <c r="I30" s="127">
        <f>SUM(I28:I29)</f>
        <v>0</v>
      </c>
      <c r="J30" s="126"/>
      <c r="K30" s="127">
        <f>SUM(K28:K29)</f>
        <v>1061059</v>
      </c>
      <c r="L30" s="126"/>
      <c r="M30" s="127">
        <f>SUM(M28:M29)</f>
        <v>-273998</v>
      </c>
      <c r="N30" s="124"/>
      <c r="O30" s="127">
        <f>SUM(O28:O29)</f>
        <v>-6066</v>
      </c>
      <c r="P30" s="126"/>
      <c r="Q30" s="127">
        <f>SUM(Q28:Q29)</f>
        <v>-1302</v>
      </c>
      <c r="R30" s="126"/>
      <c r="S30" s="127">
        <f>SUM(S28:S29)</f>
        <v>0</v>
      </c>
      <c r="T30" s="126"/>
      <c r="U30" s="127">
        <f>SUM(U28:U29)</f>
        <v>-281366</v>
      </c>
      <c r="V30" s="126"/>
      <c r="W30" s="127">
        <f>SUM(C30:K30,U30)</f>
        <v>779693</v>
      </c>
      <c r="X30" s="126"/>
      <c r="Y30" s="127">
        <f>SUM(Y28:Y29)</f>
        <v>-8159</v>
      </c>
      <c r="Z30" s="126"/>
      <c r="AA30" s="127">
        <f>SUM(W30:Y30)</f>
        <v>771534</v>
      </c>
    </row>
    <row r="31" spans="1:27" ht="21.75" customHeight="1">
      <c r="A31" s="114" t="s">
        <v>256</v>
      </c>
      <c r="C31" s="127">
        <v>0</v>
      </c>
      <c r="D31" s="126"/>
      <c r="E31" s="127">
        <v>0</v>
      </c>
      <c r="F31" s="124"/>
      <c r="G31" s="127">
        <v>0</v>
      </c>
      <c r="H31" s="124"/>
      <c r="I31" s="127">
        <v>0</v>
      </c>
      <c r="J31" s="126"/>
      <c r="K31" s="127">
        <v>-290683</v>
      </c>
      <c r="L31" s="126"/>
      <c r="M31" s="127">
        <v>0</v>
      </c>
      <c r="N31" s="124"/>
      <c r="O31" s="127">
        <v>0</v>
      </c>
      <c r="P31" s="126"/>
      <c r="Q31" s="127">
        <v>0</v>
      </c>
      <c r="R31" s="126"/>
      <c r="S31" s="127">
        <v>0</v>
      </c>
      <c r="T31" s="126"/>
      <c r="U31" s="127">
        <f>SUM(M31:S31)</f>
        <v>0</v>
      </c>
      <c r="V31" s="126"/>
      <c r="W31" s="127">
        <f>SUM(C31:K31,U31)</f>
        <v>-290683</v>
      </c>
      <c r="X31" s="126"/>
      <c r="Y31" s="127">
        <v>0</v>
      </c>
      <c r="Z31" s="126"/>
      <c r="AA31" s="127">
        <f>SUM(W31:Y31)</f>
        <v>-290683</v>
      </c>
    </row>
    <row r="32" spans="1:27" ht="21.75" customHeight="1">
      <c r="A32" s="114" t="s">
        <v>225</v>
      </c>
      <c r="C32" s="127"/>
      <c r="D32" s="126"/>
      <c r="E32" s="127"/>
      <c r="F32" s="124"/>
      <c r="G32" s="127"/>
      <c r="H32" s="124"/>
      <c r="I32" s="127"/>
      <c r="J32" s="126"/>
      <c r="K32" s="127"/>
      <c r="L32" s="126"/>
      <c r="M32" s="127"/>
      <c r="N32" s="124"/>
      <c r="O32" s="127"/>
      <c r="P32" s="126"/>
      <c r="Q32" s="127"/>
      <c r="R32" s="126"/>
      <c r="S32" s="127"/>
      <c r="T32" s="126"/>
      <c r="U32" s="127"/>
      <c r="V32" s="126"/>
      <c r="W32" s="127"/>
      <c r="X32" s="126"/>
      <c r="Y32" s="127"/>
      <c r="Z32" s="126"/>
      <c r="AA32" s="127"/>
    </row>
    <row r="33" spans="1:27" ht="21.75" customHeight="1">
      <c r="A33" s="114" t="s">
        <v>205</v>
      </c>
      <c r="C33" s="127"/>
      <c r="D33" s="126"/>
      <c r="E33" s="127"/>
      <c r="F33" s="124"/>
      <c r="G33" s="127"/>
      <c r="H33" s="124"/>
      <c r="I33" s="127"/>
      <c r="J33" s="126"/>
      <c r="K33" s="127"/>
      <c r="L33" s="126"/>
      <c r="M33" s="127"/>
      <c r="N33" s="124"/>
      <c r="O33" s="127"/>
      <c r="P33" s="126"/>
      <c r="Q33" s="127"/>
      <c r="R33" s="126"/>
      <c r="S33" s="127"/>
      <c r="T33" s="126"/>
      <c r="U33" s="127"/>
      <c r="V33" s="126"/>
      <c r="W33" s="127"/>
      <c r="X33" s="126"/>
      <c r="Y33" s="127"/>
      <c r="Z33" s="126"/>
      <c r="AA33" s="127"/>
    </row>
    <row r="34" spans="1:27" ht="21.75" customHeight="1">
      <c r="A34" s="114" t="s">
        <v>257</v>
      </c>
      <c r="C34" s="127">
        <v>0</v>
      </c>
      <c r="D34" s="126"/>
      <c r="E34" s="127">
        <v>0</v>
      </c>
      <c r="F34" s="124"/>
      <c r="G34" s="127">
        <v>0</v>
      </c>
      <c r="H34" s="124"/>
      <c r="I34" s="127">
        <v>0</v>
      </c>
      <c r="J34" s="126"/>
      <c r="K34" s="127">
        <v>-94437</v>
      </c>
      <c r="L34" s="126"/>
      <c r="M34" s="127">
        <v>0</v>
      </c>
      <c r="N34" s="124"/>
      <c r="O34" s="127">
        <v>94437</v>
      </c>
      <c r="P34" s="126"/>
      <c r="Q34" s="127">
        <v>0</v>
      </c>
      <c r="R34" s="126"/>
      <c r="S34" s="127">
        <v>0</v>
      </c>
      <c r="T34" s="126"/>
      <c r="U34" s="127">
        <f>SUM(M34:S34)</f>
        <v>94437</v>
      </c>
      <c r="V34" s="126"/>
      <c r="W34" s="130">
        <f>SUM(C34:K34,U34)</f>
        <v>0</v>
      </c>
      <c r="X34" s="126"/>
      <c r="Y34" s="127">
        <v>0</v>
      </c>
      <c r="Z34" s="126"/>
      <c r="AA34" s="130">
        <f>SUM(W34:Y34)</f>
        <v>0</v>
      </c>
    </row>
    <row r="35" spans="1:27" ht="21.75" customHeight="1" thickBot="1">
      <c r="A35" s="119" t="s">
        <v>248</v>
      </c>
      <c r="C35" s="132">
        <f>SUM(C27,C30:C34)</f>
        <v>2153210</v>
      </c>
      <c r="D35" s="127"/>
      <c r="E35" s="132">
        <f>SUM(E27,E30:E34)</f>
        <v>90204</v>
      </c>
      <c r="F35" s="127"/>
      <c r="G35" s="132">
        <f>SUM(G27,G30:G34)</f>
        <v>29803</v>
      </c>
      <c r="H35" s="127"/>
      <c r="I35" s="132">
        <f>SUM(I27,I30:I34)</f>
        <v>231204</v>
      </c>
      <c r="J35" s="127"/>
      <c r="K35" s="132">
        <f>SUM(K27,K30:K34)</f>
        <v>5090404</v>
      </c>
      <c r="L35" s="127"/>
      <c r="M35" s="132">
        <f>SUM(M27,M30:M34)</f>
        <v>-330447</v>
      </c>
      <c r="N35" s="127"/>
      <c r="O35" s="132">
        <f>SUM(O27,O30:O34)</f>
        <v>-2181</v>
      </c>
      <c r="P35" s="127"/>
      <c r="Q35" s="132">
        <f>SUM(Q27,Q30:Q34)</f>
        <v>10009</v>
      </c>
      <c r="R35" s="127"/>
      <c r="S35" s="132">
        <f>SUM(S27,S30:S34)</f>
        <v>-1057</v>
      </c>
      <c r="T35" s="127"/>
      <c r="U35" s="132">
        <f>SUM(U27,U30:U34)</f>
        <v>-323676</v>
      </c>
      <c r="V35" s="127"/>
      <c r="W35" s="132">
        <f>SUM(C35:K35,U35)</f>
        <v>7271149</v>
      </c>
      <c r="X35" s="127"/>
      <c r="Y35" s="132">
        <f>SUM(Y27,Y30:Y34)</f>
        <v>1176</v>
      </c>
      <c r="Z35" s="127"/>
      <c r="AA35" s="133">
        <f>SUM(W35:Y35)</f>
        <v>7272325</v>
      </c>
    </row>
    <row r="36" spans="1:27" ht="21.75" customHeight="1" thickTop="1">
      <c r="C36" s="127">
        <f>C27-BS!G80</f>
        <v>0</v>
      </c>
      <c r="D36" s="127"/>
      <c r="E36" s="127">
        <f>E27-BS!G81</f>
        <v>0</v>
      </c>
      <c r="F36" s="127"/>
      <c r="G36" s="127">
        <f>G27-BS!G82</f>
        <v>0</v>
      </c>
      <c r="H36" s="127"/>
      <c r="I36" s="127">
        <f>I27-BS!G84</f>
        <v>0</v>
      </c>
      <c r="J36" s="127"/>
      <c r="K36" s="127">
        <f>K27-BS!G85</f>
        <v>0</v>
      </c>
      <c r="L36" s="127"/>
      <c r="M36" s="127"/>
      <c r="N36" s="127"/>
      <c r="O36" s="127"/>
      <c r="P36" s="127"/>
      <c r="Q36" s="128"/>
      <c r="R36" s="127"/>
      <c r="S36" s="127"/>
      <c r="T36" s="127"/>
      <c r="U36" s="127">
        <f>U27-BS!G86</f>
        <v>0</v>
      </c>
      <c r="V36" s="127"/>
      <c r="W36" s="127">
        <f>W27-BS!G87</f>
        <v>0</v>
      </c>
      <c r="X36" s="127"/>
      <c r="Y36" s="127">
        <f>Y27-BS!G88</f>
        <v>0</v>
      </c>
      <c r="Z36" s="127"/>
      <c r="AA36" s="135">
        <f>AA27-BS!G89</f>
        <v>0</v>
      </c>
    </row>
    <row r="37" spans="1:27" ht="21.75" customHeight="1">
      <c r="C37" s="127">
        <f>C35-BS!E80</f>
        <v>0</v>
      </c>
      <c r="D37" s="127"/>
      <c r="E37" s="127">
        <f>E35-BS!E81</f>
        <v>0</v>
      </c>
      <c r="F37" s="127"/>
      <c r="G37" s="127">
        <f>G35-BS!E82</f>
        <v>0</v>
      </c>
      <c r="H37" s="127"/>
      <c r="I37" s="127">
        <f>I35-BS!E84</f>
        <v>0</v>
      </c>
      <c r="J37" s="127"/>
      <c r="K37" s="127">
        <f>K35-BS!E85</f>
        <v>0</v>
      </c>
      <c r="L37" s="127"/>
      <c r="M37" s="127"/>
      <c r="N37" s="127"/>
      <c r="O37" s="127"/>
      <c r="P37" s="127"/>
      <c r="Q37" s="127"/>
      <c r="R37" s="127"/>
      <c r="S37" s="127"/>
      <c r="T37" s="127"/>
      <c r="U37" s="127">
        <f>U35-BS!E86</f>
        <v>0</v>
      </c>
      <c r="V37" s="127"/>
      <c r="W37" s="127">
        <f>W35-BS!E87</f>
        <v>0</v>
      </c>
      <c r="X37" s="127"/>
      <c r="Y37" s="127">
        <f>Y35-BS!E88</f>
        <v>0</v>
      </c>
      <c r="Z37" s="127"/>
      <c r="AA37" s="135">
        <f>AA35-BS!E89</f>
        <v>0</v>
      </c>
    </row>
    <row r="38" spans="1:27" ht="21.75" customHeight="1">
      <c r="A38" s="136" t="s">
        <v>242</v>
      </c>
    </row>
  </sheetData>
  <mergeCells count="8">
    <mergeCell ref="I12:K12"/>
    <mergeCell ref="A2:AA2"/>
    <mergeCell ref="A3:AA3"/>
    <mergeCell ref="A4:AA4"/>
    <mergeCell ref="C6:AA6"/>
    <mergeCell ref="M8:U8"/>
    <mergeCell ref="C7:W7"/>
    <mergeCell ref="M9:Q9"/>
  </mergeCells>
  <pageMargins left="0.51181102362204722" right="0.23622047244094491" top="0.74803149606299213" bottom="0.39370078740157483" header="0.31496062992125984" footer="0.31496062992125984"/>
  <pageSetup paperSize="9" scale="5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P36"/>
  <sheetViews>
    <sheetView showGridLines="0" view="pageBreakPreview" zoomScale="40" zoomScaleNormal="70" zoomScaleSheetLayoutView="40" workbookViewId="0">
      <selection activeCell="A31" sqref="A31"/>
    </sheetView>
  </sheetViews>
  <sheetFormatPr defaultColWidth="9.140625" defaultRowHeight="23.25"/>
  <cols>
    <col min="1" max="1" width="42.85546875" style="114" customWidth="1"/>
    <col min="2" max="2" width="1.7109375" style="114" customWidth="1"/>
    <col min="3" max="3" width="20.28515625" style="115" customWidth="1"/>
    <col min="4" max="4" width="1.7109375" style="114" customWidth="1"/>
    <col min="5" max="5" width="19.140625" style="115" customWidth="1"/>
    <col min="6" max="6" width="1.7109375" style="114" customWidth="1"/>
    <col min="7" max="7" width="20.7109375" style="114" customWidth="1"/>
    <col min="8" max="8" width="1.7109375" style="114" customWidth="1"/>
    <col min="9" max="9" width="20.7109375" style="115" customWidth="1"/>
    <col min="10" max="10" width="1.7109375" style="114" customWidth="1"/>
    <col min="11" max="11" width="20.7109375" style="115" customWidth="1"/>
    <col min="12" max="12" width="1.7109375" style="114" customWidth="1"/>
    <col min="13" max="13" width="30.28515625" style="115" customWidth="1"/>
    <col min="14" max="14" width="1.7109375" style="114" customWidth="1"/>
    <col min="15" max="15" width="20.7109375" style="115" customWidth="1"/>
    <col min="16" max="16" width="0.85546875" style="114" customWidth="1"/>
    <col min="17" max="16384" width="9.140625" style="114"/>
  </cols>
  <sheetData>
    <row r="1" spans="1:16" ht="23.25" customHeight="1">
      <c r="O1" s="116" t="s">
        <v>27</v>
      </c>
    </row>
    <row r="2" spans="1:16" s="117" customFormat="1" ht="23.25" customHeight="1">
      <c r="A2" s="161" t="s">
        <v>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6" s="117" customFormat="1" ht="23.25" customHeight="1">
      <c r="A3" s="161" t="s">
        <v>219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6" s="117" customFormat="1" ht="23.25" customHeight="1">
      <c r="A4" s="161" t="s">
        <v>249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" ht="23.25" customHeight="1">
      <c r="O5" s="137" t="s">
        <v>28</v>
      </c>
    </row>
    <row r="6" spans="1:16" s="119" customFormat="1" ht="23.25" customHeight="1">
      <c r="C6" s="162" t="s">
        <v>34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38"/>
    </row>
    <row r="7" spans="1:16" s="119" customFormat="1" ht="23.25" customHeight="1">
      <c r="C7" s="121"/>
      <c r="D7" s="121"/>
      <c r="E7" s="121"/>
      <c r="F7" s="121"/>
      <c r="G7" s="121"/>
      <c r="H7" s="121"/>
      <c r="I7" s="139"/>
      <c r="J7" s="139"/>
      <c r="K7" s="139"/>
      <c r="L7" s="139"/>
      <c r="M7" s="120" t="s">
        <v>66</v>
      </c>
      <c r="N7" s="121"/>
      <c r="O7" s="121"/>
      <c r="P7" s="138"/>
    </row>
    <row r="8" spans="1:16" s="119" customFormat="1" ht="23.25" customHeight="1"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2" t="s">
        <v>76</v>
      </c>
      <c r="N8" s="115"/>
      <c r="O8" s="121"/>
      <c r="P8" s="138"/>
    </row>
    <row r="9" spans="1:16" ht="23.25" customHeight="1">
      <c r="I9" s="160" t="s">
        <v>30</v>
      </c>
      <c r="J9" s="160"/>
      <c r="K9" s="160"/>
      <c r="M9" s="124" t="s">
        <v>226</v>
      </c>
      <c r="O9" s="140"/>
    </row>
    <row r="10" spans="1:16" ht="23.25" customHeight="1">
      <c r="I10" s="126" t="s">
        <v>232</v>
      </c>
      <c r="K10" s="126"/>
      <c r="M10" s="124" t="s">
        <v>145</v>
      </c>
      <c r="O10" s="114"/>
    </row>
    <row r="11" spans="1:16" s="126" customFormat="1" ht="23.25" customHeight="1">
      <c r="C11" s="124" t="s">
        <v>23</v>
      </c>
      <c r="E11" s="124" t="s">
        <v>97</v>
      </c>
      <c r="G11" s="126" t="s">
        <v>122</v>
      </c>
      <c r="I11" s="126" t="s">
        <v>119</v>
      </c>
      <c r="M11" s="124" t="s">
        <v>197</v>
      </c>
      <c r="O11" s="126" t="s">
        <v>80</v>
      </c>
    </row>
    <row r="12" spans="1:16" s="126" customFormat="1" ht="23.25" customHeight="1">
      <c r="C12" s="122" t="s">
        <v>193</v>
      </c>
      <c r="E12" s="122" t="s">
        <v>25</v>
      </c>
      <c r="G12" s="122" t="s">
        <v>123</v>
      </c>
      <c r="I12" s="122" t="s">
        <v>121</v>
      </c>
      <c r="K12" s="122" t="s">
        <v>31</v>
      </c>
      <c r="M12" s="122" t="s">
        <v>209</v>
      </c>
      <c r="O12" s="122" t="s">
        <v>79</v>
      </c>
    </row>
    <row r="13" spans="1:16" s="126" customFormat="1" ht="23.25" customHeight="1">
      <c r="A13" s="119" t="s">
        <v>186</v>
      </c>
      <c r="C13" s="127">
        <v>2153210</v>
      </c>
      <c r="D13" s="134"/>
      <c r="E13" s="127">
        <v>90204</v>
      </c>
      <c r="F13" s="134"/>
      <c r="G13" s="127">
        <v>29803</v>
      </c>
      <c r="H13" s="134"/>
      <c r="I13" s="127">
        <v>231204</v>
      </c>
      <c r="J13" s="134"/>
      <c r="K13" s="127">
        <v>3613940</v>
      </c>
      <c r="L13" s="134"/>
      <c r="M13" s="127">
        <v>-26521</v>
      </c>
      <c r="N13" s="134"/>
      <c r="O13" s="127">
        <f>SUM(C13:M13)</f>
        <v>6091840</v>
      </c>
    </row>
    <row r="14" spans="1:16" s="126" customFormat="1" ht="23.25" customHeight="1">
      <c r="A14" s="114" t="s">
        <v>67</v>
      </c>
      <c r="C14" s="127">
        <v>0</v>
      </c>
      <c r="D14" s="134"/>
      <c r="E14" s="127">
        <v>0</v>
      </c>
      <c r="F14" s="134"/>
      <c r="G14" s="127">
        <v>0</v>
      </c>
      <c r="H14" s="134"/>
      <c r="I14" s="127">
        <v>0</v>
      </c>
      <c r="J14" s="134"/>
      <c r="K14" s="127">
        <f>SUM(PL!K106)</f>
        <v>620305</v>
      </c>
      <c r="L14" s="134"/>
      <c r="M14" s="127">
        <v>0</v>
      </c>
      <c r="N14" s="134"/>
      <c r="O14" s="127">
        <f>SUM(C14:M14)</f>
        <v>620305</v>
      </c>
    </row>
    <row r="15" spans="1:16" s="126" customFormat="1" ht="23.25" customHeight="1">
      <c r="A15" s="114" t="s">
        <v>100</v>
      </c>
      <c r="C15" s="130">
        <v>0</v>
      </c>
      <c r="D15" s="134"/>
      <c r="E15" s="130">
        <v>0</v>
      </c>
      <c r="F15" s="134"/>
      <c r="G15" s="130">
        <v>0</v>
      </c>
      <c r="H15" s="134"/>
      <c r="I15" s="130">
        <v>0</v>
      </c>
      <c r="J15" s="134"/>
      <c r="K15" s="130">
        <v>0</v>
      </c>
      <c r="L15" s="134"/>
      <c r="M15" s="130">
        <v>-60586</v>
      </c>
      <c r="N15" s="134"/>
      <c r="O15" s="130">
        <f>SUM(C15:M15)</f>
        <v>-60586</v>
      </c>
    </row>
    <row r="16" spans="1:16" s="126" customFormat="1" ht="23.25" customHeight="1">
      <c r="A16" s="114" t="s">
        <v>81</v>
      </c>
      <c r="C16" s="127">
        <f>SUM(C14:C15)</f>
        <v>0</v>
      </c>
      <c r="D16" s="134"/>
      <c r="E16" s="127">
        <f>SUM(E14:E15)</f>
        <v>0</v>
      </c>
      <c r="F16" s="134"/>
      <c r="G16" s="127">
        <f>SUM(G14:G15)</f>
        <v>0</v>
      </c>
      <c r="H16" s="134"/>
      <c r="I16" s="127">
        <f>SUM(I14:I15)</f>
        <v>0</v>
      </c>
      <c r="J16" s="134"/>
      <c r="K16" s="127">
        <f>SUM(K14:K15)</f>
        <v>620305</v>
      </c>
      <c r="L16" s="134"/>
      <c r="M16" s="127">
        <f>SUM(M14:M15)</f>
        <v>-60586</v>
      </c>
      <c r="N16" s="134"/>
      <c r="O16" s="127">
        <f>SUM(O14:O15)</f>
        <v>559719</v>
      </c>
    </row>
    <row r="17" spans="1:15" s="126" customFormat="1" ht="23.25" customHeight="1">
      <c r="A17" s="114" t="s">
        <v>256</v>
      </c>
      <c r="C17" s="127">
        <v>0</v>
      </c>
      <c r="D17" s="134"/>
      <c r="E17" s="127">
        <v>0</v>
      </c>
      <c r="F17" s="134"/>
      <c r="G17" s="127">
        <v>0</v>
      </c>
      <c r="H17" s="134"/>
      <c r="I17" s="127">
        <v>0</v>
      </c>
      <c r="J17" s="134"/>
      <c r="K17" s="127">
        <v>-559835</v>
      </c>
      <c r="L17" s="134"/>
      <c r="M17" s="127">
        <v>0</v>
      </c>
      <c r="N17" s="134"/>
      <c r="O17" s="127">
        <f>SUM(C17:M17)</f>
        <v>-559835</v>
      </c>
    </row>
    <row r="18" spans="1:15" s="126" customFormat="1" ht="23.25" customHeight="1">
      <c r="A18" s="114" t="s">
        <v>204</v>
      </c>
      <c r="C18" s="127"/>
      <c r="D18" s="134"/>
      <c r="E18" s="127"/>
      <c r="F18" s="134"/>
      <c r="G18" s="127"/>
      <c r="H18" s="134"/>
      <c r="I18" s="127"/>
      <c r="J18" s="134"/>
      <c r="K18" s="127"/>
      <c r="L18" s="134"/>
      <c r="M18" s="127"/>
      <c r="N18" s="134"/>
      <c r="O18" s="127"/>
    </row>
    <row r="19" spans="1:15" s="126" customFormat="1" ht="23.25" customHeight="1">
      <c r="A19" s="114" t="s">
        <v>205</v>
      </c>
      <c r="C19" s="127"/>
      <c r="D19" s="134"/>
      <c r="E19" s="127"/>
      <c r="F19" s="134"/>
      <c r="G19" s="127"/>
      <c r="H19" s="134"/>
      <c r="I19" s="127"/>
      <c r="J19" s="134"/>
      <c r="K19" s="127"/>
      <c r="L19" s="134"/>
      <c r="M19" s="127"/>
      <c r="N19" s="134"/>
      <c r="O19" s="127"/>
    </row>
    <row r="20" spans="1:15" s="126" customFormat="1" ht="23.25" customHeight="1">
      <c r="A20" s="114" t="s">
        <v>257</v>
      </c>
      <c r="C20" s="130">
        <v>0</v>
      </c>
      <c r="D20" s="134"/>
      <c r="E20" s="130">
        <v>0</v>
      </c>
      <c r="F20" s="134"/>
      <c r="G20" s="130">
        <v>0</v>
      </c>
      <c r="H20" s="134"/>
      <c r="I20" s="130">
        <v>0</v>
      </c>
      <c r="J20" s="134"/>
      <c r="K20" s="130">
        <v>2138</v>
      </c>
      <c r="L20" s="134"/>
      <c r="M20" s="130">
        <v>0</v>
      </c>
      <c r="N20" s="134"/>
      <c r="O20" s="127">
        <f>SUM(C20:M20)</f>
        <v>2138</v>
      </c>
    </row>
    <row r="21" spans="1:15" ht="23.25" customHeight="1" thickBot="1">
      <c r="A21" s="119" t="s">
        <v>247</v>
      </c>
      <c r="B21" s="141"/>
      <c r="C21" s="132">
        <f>SUM(C16:C20,C13)</f>
        <v>2153210</v>
      </c>
      <c r="D21" s="127"/>
      <c r="E21" s="132">
        <f>SUM(E16:E20,E13)</f>
        <v>90204</v>
      </c>
      <c r="F21" s="127"/>
      <c r="G21" s="132">
        <f>SUM(G16:G20,G13)</f>
        <v>29803</v>
      </c>
      <c r="H21" s="127"/>
      <c r="I21" s="132">
        <f>SUM(I16:I20,I13)</f>
        <v>231204</v>
      </c>
      <c r="J21" s="127"/>
      <c r="K21" s="132">
        <f>SUM(K16:K20,K13)</f>
        <v>3676548</v>
      </c>
      <c r="L21" s="127"/>
      <c r="M21" s="132">
        <f>SUM(M16:M20,M13)</f>
        <v>-87107</v>
      </c>
      <c r="N21" s="127"/>
      <c r="O21" s="132">
        <f>SUM(O16:O20,O13)</f>
        <v>6093862</v>
      </c>
    </row>
    <row r="22" spans="1:15" ht="23.25" customHeight="1" thickTop="1">
      <c r="A22" s="119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34"/>
      <c r="N22" s="127"/>
      <c r="O22" s="127"/>
    </row>
    <row r="23" spans="1:15" s="126" customFormat="1" ht="23.25" customHeight="1">
      <c r="A23" s="119" t="s">
        <v>215</v>
      </c>
      <c r="C23" s="127">
        <v>2153210</v>
      </c>
      <c r="D23" s="134"/>
      <c r="E23" s="127">
        <v>90204</v>
      </c>
      <c r="F23" s="134"/>
      <c r="G23" s="127">
        <v>29803</v>
      </c>
      <c r="H23" s="134"/>
      <c r="I23" s="127">
        <v>231204</v>
      </c>
      <c r="J23" s="134"/>
      <c r="K23" s="127">
        <v>3874778</v>
      </c>
      <c r="L23" s="134"/>
      <c r="M23" s="127">
        <v>-90552</v>
      </c>
      <c r="N23" s="134"/>
      <c r="O23" s="127">
        <v>6288647</v>
      </c>
    </row>
    <row r="24" spans="1:15" s="126" customFormat="1" ht="23.25" customHeight="1">
      <c r="A24" s="114" t="s">
        <v>67</v>
      </c>
      <c r="C24" s="127">
        <v>0</v>
      </c>
      <c r="D24" s="134"/>
      <c r="E24" s="127">
        <v>0</v>
      </c>
      <c r="F24" s="134"/>
      <c r="G24" s="127">
        <v>0</v>
      </c>
      <c r="H24" s="134"/>
      <c r="I24" s="127">
        <v>0</v>
      </c>
      <c r="J24" s="134"/>
      <c r="K24" s="127">
        <f>PL!I106</f>
        <v>807168</v>
      </c>
      <c r="L24" s="134"/>
      <c r="M24" s="127">
        <v>0</v>
      </c>
      <c r="N24" s="134"/>
      <c r="O24" s="127">
        <f t="shared" ref="O24:O30" si="0">SUM(C24:M24)</f>
        <v>807168</v>
      </c>
    </row>
    <row r="25" spans="1:15" s="126" customFormat="1" ht="23.25" customHeight="1">
      <c r="A25" s="114" t="s">
        <v>100</v>
      </c>
      <c r="C25" s="130">
        <v>0</v>
      </c>
      <c r="D25" s="134"/>
      <c r="E25" s="130">
        <v>0</v>
      </c>
      <c r="F25" s="134"/>
      <c r="G25" s="130">
        <v>0</v>
      </c>
      <c r="H25" s="134"/>
      <c r="I25" s="130">
        <v>0</v>
      </c>
      <c r="J25" s="134"/>
      <c r="K25" s="130">
        <v>0</v>
      </c>
      <c r="L25" s="134"/>
      <c r="M25" s="130">
        <f>PL!I149+PL!I142</f>
        <v>-6066</v>
      </c>
      <c r="N25" s="134"/>
      <c r="O25" s="130">
        <f t="shared" si="0"/>
        <v>-6066</v>
      </c>
    </row>
    <row r="26" spans="1:15" s="126" customFormat="1" ht="23.25" customHeight="1">
      <c r="A26" s="114" t="s">
        <v>81</v>
      </c>
      <c r="C26" s="127">
        <f>SUM(C24:C25)</f>
        <v>0</v>
      </c>
      <c r="D26" s="134"/>
      <c r="E26" s="127">
        <f>SUM(E24:E25)</f>
        <v>0</v>
      </c>
      <c r="F26" s="134"/>
      <c r="G26" s="127">
        <f>SUM(G24:G25)</f>
        <v>0</v>
      </c>
      <c r="H26" s="134"/>
      <c r="I26" s="127">
        <f>SUM(I24:I25)</f>
        <v>0</v>
      </c>
      <c r="J26" s="134"/>
      <c r="K26" s="127">
        <f>SUM(K24:K25)</f>
        <v>807168</v>
      </c>
      <c r="L26" s="134"/>
      <c r="M26" s="127">
        <f>SUM(M24:M25)</f>
        <v>-6066</v>
      </c>
      <c r="N26" s="134"/>
      <c r="O26" s="127">
        <f>SUM(O24:O25)</f>
        <v>801102</v>
      </c>
    </row>
    <row r="27" spans="1:15" s="126" customFormat="1" ht="23.25" customHeight="1">
      <c r="A27" s="114" t="s">
        <v>256</v>
      </c>
      <c r="C27" s="127">
        <v>0</v>
      </c>
      <c r="D27" s="134"/>
      <c r="E27" s="127">
        <v>0</v>
      </c>
      <c r="F27" s="134"/>
      <c r="G27" s="127">
        <v>0</v>
      </c>
      <c r="H27" s="134"/>
      <c r="I27" s="127">
        <v>0</v>
      </c>
      <c r="J27" s="134"/>
      <c r="K27" s="127">
        <v>-290683</v>
      </c>
      <c r="L27" s="134"/>
      <c r="M27" s="127">
        <v>0</v>
      </c>
      <c r="N27" s="134"/>
      <c r="O27" s="127">
        <f>SUM(C27:M27)</f>
        <v>-290683</v>
      </c>
    </row>
    <row r="28" spans="1:15" s="126" customFormat="1" ht="23.25" customHeight="1">
      <c r="A28" s="114" t="s">
        <v>225</v>
      </c>
      <c r="C28" s="127"/>
      <c r="D28" s="134"/>
      <c r="E28" s="127"/>
      <c r="F28" s="134"/>
      <c r="G28" s="127"/>
      <c r="H28" s="134"/>
      <c r="I28" s="127"/>
      <c r="J28" s="134"/>
      <c r="K28" s="127"/>
      <c r="L28" s="134"/>
      <c r="M28" s="127"/>
      <c r="N28" s="134"/>
      <c r="O28" s="127"/>
    </row>
    <row r="29" spans="1:15" s="126" customFormat="1" ht="23.25" customHeight="1">
      <c r="A29" s="114" t="s">
        <v>205</v>
      </c>
      <c r="C29" s="127"/>
      <c r="D29" s="134"/>
      <c r="E29" s="127"/>
      <c r="F29" s="134"/>
      <c r="G29" s="127"/>
      <c r="H29" s="134"/>
      <c r="I29" s="127"/>
      <c r="J29" s="134"/>
      <c r="K29" s="127"/>
      <c r="L29" s="134"/>
      <c r="M29" s="127"/>
      <c r="N29" s="134"/>
      <c r="O29" s="127"/>
    </row>
    <row r="30" spans="1:15" s="126" customFormat="1" ht="23.25" customHeight="1">
      <c r="A30" s="114" t="s">
        <v>257</v>
      </c>
      <c r="C30" s="127">
        <v>0</v>
      </c>
      <c r="D30" s="134"/>
      <c r="E30" s="127">
        <v>0</v>
      </c>
      <c r="F30" s="134"/>
      <c r="G30" s="127">
        <v>0</v>
      </c>
      <c r="H30" s="134"/>
      <c r="I30" s="127">
        <v>0</v>
      </c>
      <c r="J30" s="134"/>
      <c r="K30" s="127">
        <v>-94437</v>
      </c>
      <c r="L30" s="134"/>
      <c r="M30" s="127">
        <v>94437</v>
      </c>
      <c r="N30" s="114"/>
      <c r="O30" s="127">
        <f t="shared" si="0"/>
        <v>0</v>
      </c>
    </row>
    <row r="31" spans="1:15" ht="23.25" customHeight="1" thickBot="1">
      <c r="A31" s="119" t="s">
        <v>248</v>
      </c>
      <c r="B31" s="141"/>
      <c r="C31" s="132">
        <f>SUM(C26:C30,C23)</f>
        <v>2153210</v>
      </c>
      <c r="D31" s="127"/>
      <c r="E31" s="132">
        <f>SUM(E26:E30,E23)</f>
        <v>90204</v>
      </c>
      <c r="F31" s="127"/>
      <c r="G31" s="132">
        <f>SUM(G26:G30,G23)</f>
        <v>29803</v>
      </c>
      <c r="H31" s="127"/>
      <c r="I31" s="132">
        <f>SUM(I26:I30,I23)</f>
        <v>231204</v>
      </c>
      <c r="J31" s="127"/>
      <c r="K31" s="132">
        <f>SUM(K26:K30,K23)</f>
        <v>4296826</v>
      </c>
      <c r="L31" s="127"/>
      <c r="M31" s="132">
        <f>SUM(M26:M30,M23)</f>
        <v>-2181</v>
      </c>
      <c r="O31" s="132">
        <f>SUM(O26:O30,O23)</f>
        <v>6799066</v>
      </c>
    </row>
    <row r="32" spans="1:15" ht="23.25" customHeight="1" thickTop="1">
      <c r="C32" s="127">
        <f>C23-BS!K80</f>
        <v>0</v>
      </c>
      <c r="D32" s="127"/>
      <c r="E32" s="127">
        <f>E23-BS!K81</f>
        <v>0</v>
      </c>
      <c r="F32" s="127"/>
      <c r="G32" s="127">
        <f>G23-BS!K82</f>
        <v>0</v>
      </c>
      <c r="H32" s="127"/>
      <c r="I32" s="127">
        <f>I23-BS!K84</f>
        <v>0</v>
      </c>
      <c r="J32" s="127"/>
      <c r="K32" s="127">
        <f>K23-BS!K85</f>
        <v>0</v>
      </c>
      <c r="L32" s="127"/>
      <c r="M32" s="127"/>
      <c r="O32" s="127">
        <f>O23-BS!K89</f>
        <v>0</v>
      </c>
    </row>
    <row r="33" spans="1:15" ht="23.25" customHeight="1">
      <c r="C33" s="127">
        <f>C31-BS!I80</f>
        <v>0</v>
      </c>
      <c r="D33" s="127"/>
      <c r="E33" s="127">
        <f>E31-BS!I81</f>
        <v>0</v>
      </c>
      <c r="F33" s="127"/>
      <c r="G33" s="127">
        <f>G31-BS!I82</f>
        <v>0</v>
      </c>
      <c r="H33" s="127"/>
      <c r="I33" s="127">
        <f>I31-BS!I84</f>
        <v>0</v>
      </c>
      <c r="J33" s="127"/>
      <c r="K33" s="127">
        <f>K31-BS!I85</f>
        <v>0</v>
      </c>
      <c r="L33" s="127"/>
      <c r="M33" s="127"/>
      <c r="O33" s="127">
        <f>O31-BS!I89</f>
        <v>0</v>
      </c>
    </row>
    <row r="34" spans="1:15">
      <c r="A34" s="49" t="s">
        <v>242</v>
      </c>
    </row>
    <row r="35" spans="1:15" ht="16.5" customHeight="1"/>
    <row r="36" spans="1:15" ht="16.5" customHeight="1"/>
  </sheetData>
  <mergeCells count="5">
    <mergeCell ref="A2:O2"/>
    <mergeCell ref="A3:O3"/>
    <mergeCell ref="A4:O4"/>
    <mergeCell ref="C6:O6"/>
    <mergeCell ref="I9:K9"/>
  </mergeCells>
  <pageMargins left="0.77" right="0.15748031496062992" top="0.67" bottom="0.27559055118110237" header="0.19685039370078741" footer="0.19685039370078741"/>
  <pageSetup paperSize="9" scale="7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1EF7D-909C-4760-8978-02A5A3D86A52}">
  <sheetPr>
    <tabColor theme="0" tint="-0.14999847407452621"/>
  </sheetPr>
  <dimension ref="A1:L102"/>
  <sheetViews>
    <sheetView showGridLines="0" tabSelected="1" view="pageBreakPreview" topLeftCell="A67" zoomScale="80" zoomScaleNormal="100" zoomScaleSheetLayoutView="80" workbookViewId="0">
      <selection activeCell="E35" sqref="E35"/>
    </sheetView>
  </sheetViews>
  <sheetFormatPr defaultColWidth="9.140625" defaultRowHeight="21.75" customHeight="1"/>
  <cols>
    <col min="1" max="1" width="41.140625" style="49" customWidth="1"/>
    <col min="2" max="2" width="1.7109375" style="50" customWidth="1"/>
    <col min="3" max="3" width="13.42578125" style="74" customWidth="1"/>
    <col min="4" max="4" width="1.7109375" style="50" customWidth="1"/>
    <col min="5" max="5" width="14.85546875" style="49" customWidth="1"/>
    <col min="6" max="6" width="1.7109375" style="49" customWidth="1"/>
    <col min="7" max="7" width="14.85546875" style="49" customWidth="1"/>
    <col min="8" max="8" width="1.7109375" style="49" customWidth="1"/>
    <col min="9" max="9" width="14.85546875" style="49" customWidth="1"/>
    <col min="10" max="10" width="1.7109375" style="49" customWidth="1"/>
    <col min="11" max="11" width="14.85546875" style="49" customWidth="1"/>
    <col min="12" max="12" width="2.42578125" style="49" customWidth="1"/>
    <col min="13" max="16384" width="9.140625" style="49"/>
  </cols>
  <sheetData>
    <row r="1" spans="1:12" s="57" customFormat="1" ht="21.75" customHeight="1">
      <c r="A1" s="49"/>
      <c r="B1" s="50"/>
      <c r="C1" s="50"/>
      <c r="D1" s="50"/>
      <c r="E1" s="51"/>
      <c r="F1" s="51"/>
      <c r="G1" s="51"/>
      <c r="H1" s="51"/>
      <c r="I1" s="51"/>
      <c r="J1" s="51"/>
      <c r="K1" s="52" t="s">
        <v>27</v>
      </c>
      <c r="L1" s="52"/>
    </row>
    <row r="2" spans="1:12" s="57" customFormat="1" ht="21.75" customHeight="1">
      <c r="A2" s="57" t="s">
        <v>33</v>
      </c>
    </row>
    <row r="3" spans="1:12" s="57" customFormat="1" ht="21.75" customHeight="1">
      <c r="A3" s="57" t="s">
        <v>17</v>
      </c>
      <c r="C3" s="59"/>
      <c r="G3" s="147"/>
    </row>
    <row r="4" spans="1:12" ht="21.75" customHeight="1">
      <c r="A4" s="57" t="s">
        <v>249</v>
      </c>
      <c r="B4" s="57"/>
      <c r="C4" s="59"/>
      <c r="D4" s="57"/>
      <c r="E4" s="57"/>
      <c r="F4" s="57"/>
      <c r="G4" s="57"/>
      <c r="H4" s="57"/>
      <c r="I4" s="57"/>
      <c r="J4" s="57"/>
      <c r="K4" s="57"/>
      <c r="L4" s="57"/>
    </row>
    <row r="5" spans="1:12" s="57" customFormat="1" ht="21.75" customHeight="1">
      <c r="A5" s="50"/>
      <c r="B5" s="50"/>
      <c r="C5" s="50"/>
      <c r="D5" s="50"/>
      <c r="E5" s="49"/>
      <c r="F5" s="50"/>
      <c r="G5" s="148"/>
      <c r="H5" s="50"/>
      <c r="I5" s="50"/>
      <c r="J5" s="50"/>
      <c r="K5" s="62" t="s">
        <v>28</v>
      </c>
      <c r="L5" s="62"/>
    </row>
    <row r="6" spans="1:12" ht="21.75" customHeight="1">
      <c r="A6" s="108"/>
      <c r="B6" s="108"/>
      <c r="C6" s="108"/>
      <c r="D6" s="108"/>
      <c r="E6" s="156" t="s">
        <v>32</v>
      </c>
      <c r="F6" s="156"/>
      <c r="G6" s="156"/>
      <c r="H6" s="57"/>
      <c r="I6" s="66"/>
      <c r="J6" s="65" t="s">
        <v>34</v>
      </c>
      <c r="K6" s="67"/>
      <c r="L6" s="108"/>
    </row>
    <row r="7" spans="1:12" ht="21.75" customHeight="1">
      <c r="B7" s="71"/>
      <c r="C7" s="71"/>
      <c r="D7" s="71"/>
      <c r="E7" s="4">
        <v>2567</v>
      </c>
      <c r="F7" s="71"/>
      <c r="G7" s="4">
        <v>2566</v>
      </c>
      <c r="H7" s="71"/>
      <c r="I7" s="4">
        <v>2567</v>
      </c>
      <c r="J7" s="71"/>
      <c r="K7" s="4">
        <v>2566</v>
      </c>
      <c r="L7" s="2"/>
    </row>
    <row r="8" spans="1:12" ht="21.75" customHeight="1">
      <c r="A8" s="57" t="s">
        <v>161</v>
      </c>
      <c r="B8" s="71"/>
      <c r="C8" s="149"/>
      <c r="D8" s="71"/>
      <c r="E8" s="50"/>
      <c r="F8" s="50"/>
      <c r="G8" s="50"/>
      <c r="H8" s="50"/>
      <c r="I8" s="50"/>
      <c r="J8" s="50"/>
      <c r="K8" s="50"/>
      <c r="L8" s="50"/>
    </row>
    <row r="9" spans="1:12" ht="21.75" customHeight="1">
      <c r="A9" s="49" t="s">
        <v>111</v>
      </c>
      <c r="B9" s="76"/>
      <c r="D9" s="76"/>
      <c r="E9" s="80">
        <f>SUM(PL!E104)</f>
        <v>1107603</v>
      </c>
      <c r="F9" s="80"/>
      <c r="G9" s="80">
        <f>SUM(PL!G104)</f>
        <v>780008</v>
      </c>
      <c r="H9" s="80"/>
      <c r="I9" s="80">
        <f>SUM(PL!I104)</f>
        <v>829131</v>
      </c>
      <c r="J9" s="80"/>
      <c r="K9" s="80">
        <f>SUM(PL!K104)</f>
        <v>648489</v>
      </c>
      <c r="L9" s="80"/>
    </row>
    <row r="10" spans="1:12" ht="21.75" customHeight="1">
      <c r="A10" s="49" t="s">
        <v>73</v>
      </c>
      <c r="B10" s="76"/>
      <c r="D10" s="76"/>
      <c r="E10" s="80"/>
      <c r="F10" s="80"/>
      <c r="G10" s="80"/>
      <c r="H10" s="80"/>
      <c r="I10" s="80"/>
      <c r="J10" s="80"/>
      <c r="K10" s="80"/>
      <c r="L10" s="80"/>
    </row>
    <row r="11" spans="1:12" ht="21.75" customHeight="1">
      <c r="A11" s="49" t="s">
        <v>61</v>
      </c>
      <c r="B11" s="76"/>
      <c r="D11" s="76"/>
      <c r="E11" s="80"/>
      <c r="F11" s="80"/>
      <c r="G11" s="80"/>
      <c r="H11" s="80"/>
      <c r="I11" s="80"/>
      <c r="J11" s="80"/>
      <c r="K11" s="80"/>
      <c r="L11" s="80"/>
    </row>
    <row r="12" spans="1:12" ht="21.75" customHeight="1">
      <c r="A12" s="49" t="s">
        <v>46</v>
      </c>
      <c r="B12" s="76"/>
      <c r="D12" s="76"/>
      <c r="E12" s="80">
        <v>253229</v>
      </c>
      <c r="F12" s="80"/>
      <c r="G12" s="80">
        <v>221354</v>
      </c>
      <c r="H12" s="79"/>
      <c r="I12" s="89">
        <v>146360</v>
      </c>
      <c r="J12" s="79"/>
      <c r="K12" s="89">
        <v>132254</v>
      </c>
      <c r="L12" s="80"/>
    </row>
    <row r="13" spans="1:12" ht="21.75" customHeight="1">
      <c r="A13" s="49" t="s">
        <v>259</v>
      </c>
      <c r="B13" s="76"/>
      <c r="D13" s="76"/>
      <c r="E13" s="87">
        <v>-6751</v>
      </c>
      <c r="F13" s="87"/>
      <c r="G13" s="87">
        <v>2182</v>
      </c>
      <c r="H13" s="79"/>
      <c r="I13" s="77">
        <v>394</v>
      </c>
      <c r="J13" s="79"/>
      <c r="K13" s="77">
        <v>7515</v>
      </c>
      <c r="L13" s="87"/>
    </row>
    <row r="14" spans="1:12" ht="21.75" customHeight="1">
      <c r="A14" s="49" t="s">
        <v>182</v>
      </c>
      <c r="B14" s="76"/>
      <c r="D14" s="76"/>
      <c r="E14" s="87">
        <v>61327</v>
      </c>
      <c r="F14" s="87"/>
      <c r="G14" s="87">
        <v>30586</v>
      </c>
      <c r="H14" s="79"/>
      <c r="I14" s="77">
        <v>30239</v>
      </c>
      <c r="J14" s="79"/>
      <c r="K14" s="77">
        <v>30821</v>
      </c>
      <c r="L14" s="87"/>
    </row>
    <row r="15" spans="1:12" ht="21.75" customHeight="1">
      <c r="A15" s="49" t="s">
        <v>223</v>
      </c>
      <c r="B15" s="76"/>
      <c r="D15" s="76"/>
      <c r="E15" s="87">
        <v>1236</v>
      </c>
      <c r="F15" s="87"/>
      <c r="G15" s="87">
        <v>1989</v>
      </c>
      <c r="H15" s="79"/>
      <c r="I15" s="87">
        <v>1236</v>
      </c>
      <c r="J15" s="87"/>
      <c r="K15" s="87">
        <v>1989</v>
      </c>
      <c r="L15" s="87"/>
    </row>
    <row r="16" spans="1:12" ht="21.75" customHeight="1">
      <c r="A16" s="49" t="s">
        <v>227</v>
      </c>
      <c r="B16" s="76"/>
      <c r="D16" s="76"/>
      <c r="E16" s="150">
        <v>3217</v>
      </c>
      <c r="F16" s="87"/>
      <c r="G16" s="150">
        <v>2303</v>
      </c>
      <c r="H16" s="79"/>
      <c r="I16" s="87">
        <v>-495</v>
      </c>
      <c r="J16" s="87"/>
      <c r="K16" s="87">
        <v>838</v>
      </c>
      <c r="L16" s="87"/>
    </row>
    <row r="17" spans="1:12" ht="21.75" customHeight="1">
      <c r="A17" s="49" t="s">
        <v>183</v>
      </c>
      <c r="B17" s="76"/>
      <c r="D17" s="76"/>
      <c r="E17" s="87">
        <v>33200</v>
      </c>
      <c r="F17" s="87"/>
      <c r="G17" s="87">
        <v>19646</v>
      </c>
      <c r="H17" s="79"/>
      <c r="I17" s="87">
        <v>25819</v>
      </c>
      <c r="J17" s="87"/>
      <c r="K17" s="87">
        <v>13273</v>
      </c>
      <c r="L17" s="87"/>
    </row>
    <row r="18" spans="1:12" ht="21.75" customHeight="1">
      <c r="A18" s="53" t="s">
        <v>124</v>
      </c>
      <c r="B18" s="76"/>
      <c r="D18" s="76"/>
      <c r="E18" s="77">
        <v>-558</v>
      </c>
      <c r="F18" s="80"/>
      <c r="G18" s="77">
        <v>0</v>
      </c>
      <c r="H18" s="79"/>
      <c r="I18" s="77">
        <v>-11930</v>
      </c>
      <c r="J18" s="79"/>
      <c r="K18" s="77">
        <v>-10392</v>
      </c>
      <c r="L18" s="80"/>
    </row>
    <row r="19" spans="1:12" ht="21.75" customHeight="1">
      <c r="A19" s="49" t="s">
        <v>228</v>
      </c>
      <c r="B19" s="76"/>
      <c r="D19" s="76"/>
      <c r="E19" s="87">
        <v>573</v>
      </c>
      <c r="F19" s="87"/>
      <c r="G19" s="87">
        <v>2622</v>
      </c>
      <c r="H19" s="79"/>
      <c r="I19" s="77">
        <v>573</v>
      </c>
      <c r="J19" s="79"/>
      <c r="K19" s="77">
        <v>11</v>
      </c>
      <c r="L19" s="87"/>
    </row>
    <row r="20" spans="1:12" ht="21.75" customHeight="1">
      <c r="A20" s="49" t="s">
        <v>261</v>
      </c>
      <c r="B20" s="76"/>
      <c r="D20" s="76"/>
      <c r="E20" s="87">
        <v>30845</v>
      </c>
      <c r="F20" s="80"/>
      <c r="G20" s="87">
        <v>168882</v>
      </c>
      <c r="H20" s="79"/>
      <c r="I20" s="77">
        <v>31230</v>
      </c>
      <c r="J20" s="79"/>
      <c r="K20" s="77">
        <v>82623</v>
      </c>
      <c r="L20" s="80"/>
    </row>
    <row r="21" spans="1:12" ht="21.75" customHeight="1">
      <c r="A21" s="49" t="s">
        <v>180</v>
      </c>
      <c r="B21" s="76"/>
      <c r="D21" s="76"/>
      <c r="E21" s="80">
        <v>-2863</v>
      </c>
      <c r="F21" s="80"/>
      <c r="G21" s="80">
        <v>-18136</v>
      </c>
      <c r="H21" s="79"/>
      <c r="I21" s="89">
        <v>-2863</v>
      </c>
      <c r="J21" s="79"/>
      <c r="K21" s="89">
        <v>-18136</v>
      </c>
      <c r="L21" s="80"/>
    </row>
    <row r="22" spans="1:12" ht="21.75" customHeight="1">
      <c r="A22" s="49" t="s">
        <v>138</v>
      </c>
      <c r="B22" s="76"/>
      <c r="D22" s="76"/>
      <c r="E22" s="80">
        <v>-10243</v>
      </c>
      <c r="F22" s="80"/>
      <c r="G22" s="80">
        <v>-9231</v>
      </c>
      <c r="H22" s="79"/>
      <c r="I22" s="89">
        <v>-38501</v>
      </c>
      <c r="J22" s="79"/>
      <c r="K22" s="89">
        <v>-59708</v>
      </c>
      <c r="L22" s="80"/>
    </row>
    <row r="23" spans="1:12" ht="21.75" customHeight="1">
      <c r="A23" s="49" t="s">
        <v>210</v>
      </c>
      <c r="B23" s="76"/>
      <c r="D23" s="76"/>
      <c r="E23" s="94">
        <v>93347</v>
      </c>
      <c r="F23" s="80"/>
      <c r="G23" s="94">
        <v>104226</v>
      </c>
      <c r="H23" s="79"/>
      <c r="I23" s="111">
        <v>58800</v>
      </c>
      <c r="J23" s="79"/>
      <c r="K23" s="111">
        <v>71560</v>
      </c>
      <c r="L23" s="80"/>
    </row>
    <row r="24" spans="1:12" ht="21.75" customHeight="1">
      <c r="A24" s="49" t="s">
        <v>62</v>
      </c>
      <c r="B24" s="76"/>
      <c r="D24" s="76"/>
      <c r="E24" s="80"/>
      <c r="F24" s="80"/>
      <c r="G24" s="80"/>
      <c r="H24" s="80"/>
      <c r="I24" s="80"/>
      <c r="J24" s="80"/>
      <c r="K24" s="80"/>
      <c r="L24" s="80"/>
    </row>
    <row r="25" spans="1:12" ht="21.75" customHeight="1">
      <c r="A25" s="49" t="s">
        <v>60</v>
      </c>
      <c r="B25" s="76"/>
      <c r="D25" s="76"/>
      <c r="E25" s="80">
        <f>SUM(E9:E23)</f>
        <v>1564162</v>
      </c>
      <c r="F25" s="80"/>
      <c r="G25" s="80">
        <f>SUM(G9:G23)</f>
        <v>1306431</v>
      </c>
      <c r="H25" s="80"/>
      <c r="I25" s="80">
        <f>SUM(I9:I23)</f>
        <v>1069993</v>
      </c>
      <c r="J25" s="80"/>
      <c r="K25" s="80">
        <f>SUM(K9:K23)</f>
        <v>901137</v>
      </c>
      <c r="L25" s="80"/>
    </row>
    <row r="26" spans="1:12" ht="21.75" customHeight="1">
      <c r="A26" s="49" t="s">
        <v>47</v>
      </c>
      <c r="B26" s="76"/>
      <c r="D26" s="76"/>
      <c r="E26" s="80"/>
      <c r="F26" s="80"/>
      <c r="G26" s="80"/>
      <c r="H26" s="80"/>
      <c r="I26" s="80"/>
      <c r="J26" s="80"/>
      <c r="K26" s="80"/>
      <c r="L26" s="80"/>
    </row>
    <row r="27" spans="1:12" ht="21.75" customHeight="1">
      <c r="A27" s="49" t="s">
        <v>105</v>
      </c>
      <c r="B27" s="76"/>
      <c r="D27" s="76"/>
      <c r="E27" s="80">
        <v>-125984</v>
      </c>
      <c r="F27" s="80"/>
      <c r="G27" s="80">
        <v>273135</v>
      </c>
      <c r="H27" s="79"/>
      <c r="I27" s="77">
        <v>225510</v>
      </c>
      <c r="J27" s="79"/>
      <c r="K27" s="77">
        <v>267635</v>
      </c>
      <c r="L27" s="80"/>
    </row>
    <row r="28" spans="1:12" ht="21.75" customHeight="1">
      <c r="A28" s="49" t="s">
        <v>48</v>
      </c>
      <c r="B28" s="76"/>
      <c r="D28" s="76"/>
      <c r="E28" s="80">
        <v>644869</v>
      </c>
      <c r="F28" s="80"/>
      <c r="G28" s="80">
        <v>271434</v>
      </c>
      <c r="H28" s="79"/>
      <c r="I28" s="77">
        <v>340590</v>
      </c>
      <c r="J28" s="79"/>
      <c r="K28" s="77">
        <v>262322</v>
      </c>
      <c r="L28" s="80"/>
    </row>
    <row r="29" spans="1:12" ht="21.75" customHeight="1">
      <c r="A29" s="49" t="s">
        <v>49</v>
      </c>
      <c r="B29" s="76"/>
      <c r="D29" s="76"/>
      <c r="E29" s="80">
        <v>76345</v>
      </c>
      <c r="F29" s="80"/>
      <c r="G29" s="80">
        <v>-37028</v>
      </c>
      <c r="H29" s="79"/>
      <c r="I29" s="77">
        <v>-7915</v>
      </c>
      <c r="J29" s="79"/>
      <c r="K29" s="77">
        <v>-4588</v>
      </c>
      <c r="L29" s="80"/>
    </row>
    <row r="30" spans="1:12" ht="21.75" customHeight="1">
      <c r="A30" s="49" t="s">
        <v>50</v>
      </c>
      <c r="B30" s="76"/>
      <c r="D30" s="76"/>
      <c r="E30" s="80">
        <v>-7112</v>
      </c>
      <c r="F30" s="80"/>
      <c r="G30" s="80">
        <v>-2093</v>
      </c>
      <c r="H30" s="79"/>
      <c r="I30" s="77">
        <v>-68</v>
      </c>
      <c r="J30" s="79"/>
      <c r="K30" s="77">
        <v>-1463</v>
      </c>
      <c r="L30" s="80"/>
    </row>
    <row r="31" spans="1:12" ht="21.75" customHeight="1">
      <c r="A31" s="49" t="s">
        <v>51</v>
      </c>
      <c r="B31" s="76"/>
      <c r="D31" s="76"/>
      <c r="E31" s="80"/>
      <c r="F31" s="80"/>
      <c r="G31" s="80"/>
      <c r="H31" s="54"/>
      <c r="I31" s="53"/>
      <c r="J31" s="54"/>
      <c r="K31" s="53"/>
      <c r="L31" s="80"/>
    </row>
    <row r="32" spans="1:12" ht="21.75" customHeight="1">
      <c r="A32" s="49" t="s">
        <v>92</v>
      </c>
      <c r="B32" s="76"/>
      <c r="D32" s="76"/>
      <c r="E32" s="80">
        <v>188616</v>
      </c>
      <c r="F32" s="80"/>
      <c r="G32" s="80">
        <v>-17141</v>
      </c>
      <c r="H32" s="79"/>
      <c r="I32" s="77">
        <v>201693</v>
      </c>
      <c r="J32" s="79"/>
      <c r="K32" s="77">
        <v>-90147</v>
      </c>
      <c r="L32" s="80"/>
    </row>
    <row r="33" spans="1:12" ht="21.75" customHeight="1">
      <c r="A33" s="49" t="s">
        <v>139</v>
      </c>
      <c r="B33" s="76"/>
      <c r="D33" s="76"/>
      <c r="E33" s="80">
        <v>16934</v>
      </c>
      <c r="F33" s="80"/>
      <c r="G33" s="80">
        <v>-55012</v>
      </c>
      <c r="H33" s="79"/>
      <c r="I33" s="89">
        <v>55164</v>
      </c>
      <c r="J33" s="79"/>
      <c r="K33" s="89">
        <v>-36972</v>
      </c>
      <c r="L33" s="80"/>
    </row>
    <row r="34" spans="1:12" ht="21.75" customHeight="1">
      <c r="A34" s="49" t="s">
        <v>185</v>
      </c>
      <c r="B34" s="76"/>
      <c r="D34" s="76"/>
      <c r="E34" s="94">
        <v>-17241</v>
      </c>
      <c r="F34" s="80"/>
      <c r="G34" s="94">
        <v>-1679</v>
      </c>
      <c r="H34" s="79"/>
      <c r="I34" s="151">
        <v>-13707</v>
      </c>
      <c r="J34" s="79"/>
      <c r="K34" s="151">
        <v>-1386</v>
      </c>
      <c r="L34" s="80"/>
    </row>
    <row r="35" spans="1:12" ht="21.75" customHeight="1">
      <c r="A35" s="49" t="s">
        <v>184</v>
      </c>
      <c r="B35" s="51"/>
      <c r="D35" s="51"/>
      <c r="E35" s="87">
        <f>SUM(E25:E34)</f>
        <v>2340589</v>
      </c>
      <c r="F35" s="87"/>
      <c r="G35" s="87">
        <f>SUM(G25:G34)</f>
        <v>1738047</v>
      </c>
      <c r="H35" s="87"/>
      <c r="I35" s="87">
        <f>SUM(I25:I34)</f>
        <v>1871260</v>
      </c>
      <c r="J35" s="87"/>
      <c r="K35" s="87">
        <f>SUM(K25:K34)</f>
        <v>1296538</v>
      </c>
      <c r="L35" s="87"/>
    </row>
    <row r="36" spans="1:12" ht="21.75" customHeight="1">
      <c r="A36" s="49" t="s">
        <v>52</v>
      </c>
      <c r="B36" s="51"/>
      <c r="D36" s="51"/>
      <c r="E36" s="87">
        <v>-74491</v>
      </c>
      <c r="F36" s="87"/>
      <c r="G36" s="87">
        <v>-74949</v>
      </c>
      <c r="H36" s="77"/>
      <c r="I36" s="89">
        <v>-46917</v>
      </c>
      <c r="J36" s="77"/>
      <c r="K36" s="89">
        <v>-49794</v>
      </c>
      <c r="L36" s="87"/>
    </row>
    <row r="37" spans="1:12" ht="21.75" customHeight="1">
      <c r="A37" s="49" t="s">
        <v>82</v>
      </c>
      <c r="B37" s="51"/>
      <c r="D37" s="51"/>
      <c r="E37" s="87">
        <v>-49364</v>
      </c>
      <c r="F37" s="87"/>
      <c r="G37" s="87">
        <v>-84007</v>
      </c>
      <c r="H37" s="54"/>
      <c r="I37" s="89">
        <v>-11426</v>
      </c>
      <c r="J37" s="54"/>
      <c r="K37" s="89">
        <v>-41321</v>
      </c>
      <c r="L37" s="87"/>
    </row>
    <row r="38" spans="1:12" ht="21.75" customHeight="1">
      <c r="A38" s="57" t="s">
        <v>181</v>
      </c>
      <c r="B38" s="51"/>
      <c r="D38" s="51"/>
      <c r="E38" s="86">
        <f>SUM(E35:E37)</f>
        <v>2216734</v>
      </c>
      <c r="F38" s="87"/>
      <c r="G38" s="86">
        <f>SUM(G35:G37)</f>
        <v>1579091</v>
      </c>
      <c r="H38" s="87"/>
      <c r="I38" s="86">
        <f>SUM(I35:I37)</f>
        <v>1812917</v>
      </c>
      <c r="J38" s="87"/>
      <c r="K38" s="86">
        <f>SUM(K35:K37)</f>
        <v>1205423</v>
      </c>
      <c r="L38" s="87"/>
    </row>
    <row r="39" spans="1:12" ht="21.75" customHeight="1">
      <c r="A39" s="57"/>
      <c r="B39" s="51"/>
      <c r="D39" s="51"/>
      <c r="E39" s="87"/>
      <c r="F39" s="87"/>
      <c r="G39" s="87"/>
      <c r="H39" s="87"/>
      <c r="I39" s="87"/>
      <c r="J39" s="87"/>
      <c r="K39" s="87"/>
      <c r="L39" s="87"/>
    </row>
    <row r="40" spans="1:12" ht="21.75" customHeight="1">
      <c r="A40" s="57"/>
      <c r="B40" s="51"/>
      <c r="D40" s="51"/>
      <c r="E40" s="87"/>
      <c r="F40" s="87"/>
      <c r="G40" s="87"/>
      <c r="H40" s="87"/>
      <c r="I40" s="87"/>
      <c r="J40" s="87"/>
      <c r="K40" s="87"/>
      <c r="L40" s="87"/>
    </row>
    <row r="41" spans="1:12" s="50" customFormat="1" ht="21.75" customHeight="1">
      <c r="A41" s="49" t="s">
        <v>242</v>
      </c>
      <c r="C41" s="74"/>
      <c r="E41" s="49"/>
      <c r="F41" s="49"/>
      <c r="G41" s="49"/>
      <c r="H41" s="49"/>
      <c r="I41" s="49"/>
      <c r="J41" s="49"/>
      <c r="K41" s="49"/>
      <c r="L41" s="49"/>
    </row>
    <row r="42" spans="1:12" s="57" customFormat="1" ht="21.75" customHeight="1">
      <c r="A42" s="49"/>
      <c r="B42" s="50"/>
      <c r="C42" s="50"/>
      <c r="D42" s="50"/>
      <c r="E42" s="51"/>
      <c r="F42" s="51"/>
      <c r="G42" s="51"/>
      <c r="H42" s="51"/>
      <c r="I42" s="51"/>
      <c r="J42" s="51"/>
      <c r="K42" s="52" t="s">
        <v>27</v>
      </c>
      <c r="L42" s="52"/>
    </row>
    <row r="43" spans="1:12" s="57" customFormat="1" ht="21.75" customHeight="1">
      <c r="A43" s="57" t="s">
        <v>33</v>
      </c>
    </row>
    <row r="44" spans="1:12" s="57" customFormat="1" ht="21.75" customHeight="1">
      <c r="A44" s="57" t="s">
        <v>18</v>
      </c>
      <c r="C44" s="59"/>
    </row>
    <row r="45" spans="1:12" ht="21.75" customHeight="1">
      <c r="A45" s="57" t="s">
        <v>249</v>
      </c>
      <c r="B45" s="57"/>
      <c r="C45" s="59"/>
      <c r="D45" s="57"/>
      <c r="E45" s="57"/>
      <c r="F45" s="57"/>
      <c r="G45" s="57"/>
      <c r="H45" s="57"/>
      <c r="I45" s="57"/>
      <c r="J45" s="57"/>
      <c r="K45" s="57"/>
      <c r="L45" s="57"/>
    </row>
    <row r="46" spans="1:12" s="57" customFormat="1" ht="21.75" customHeight="1">
      <c r="A46" s="50"/>
      <c r="B46" s="50"/>
      <c r="C46" s="50"/>
      <c r="D46" s="50"/>
      <c r="E46" s="49"/>
      <c r="F46" s="50"/>
      <c r="G46" s="50"/>
      <c r="H46" s="50"/>
      <c r="I46" s="50"/>
      <c r="J46" s="50"/>
      <c r="K46" s="62" t="s">
        <v>28</v>
      </c>
      <c r="L46" s="62"/>
    </row>
    <row r="47" spans="1:12" ht="21.75" customHeight="1">
      <c r="A47" s="108"/>
      <c r="B47" s="108"/>
      <c r="C47" s="108"/>
      <c r="D47" s="108"/>
      <c r="E47" s="156" t="s">
        <v>32</v>
      </c>
      <c r="F47" s="156"/>
      <c r="G47" s="156"/>
      <c r="H47" s="57"/>
      <c r="I47" s="66"/>
      <c r="J47" s="65" t="s">
        <v>34</v>
      </c>
      <c r="K47" s="67"/>
      <c r="L47" s="108"/>
    </row>
    <row r="48" spans="1:12" ht="21.75" customHeight="1">
      <c r="B48" s="71"/>
      <c r="C48" s="71"/>
      <c r="D48" s="71"/>
      <c r="E48" s="4">
        <v>2567</v>
      </c>
      <c r="F48" s="71"/>
      <c r="G48" s="4">
        <v>2566</v>
      </c>
      <c r="H48" s="71"/>
      <c r="I48" s="4">
        <v>2567</v>
      </c>
      <c r="J48" s="71"/>
      <c r="K48" s="4">
        <v>2566</v>
      </c>
      <c r="L48" s="2"/>
    </row>
    <row r="49" spans="1:12" ht="21.75" customHeight="1">
      <c r="A49" s="57" t="s">
        <v>54</v>
      </c>
      <c r="B49" s="76"/>
      <c r="C49" s="152"/>
      <c r="D49" s="76"/>
      <c r="E49" s="80"/>
      <c r="F49" s="80"/>
      <c r="G49" s="80"/>
      <c r="H49" s="80"/>
      <c r="I49" s="80"/>
      <c r="J49" s="80"/>
      <c r="K49" s="80"/>
      <c r="L49" s="80"/>
    </row>
    <row r="50" spans="1:12" ht="21.75" customHeight="1">
      <c r="A50" s="49" t="s">
        <v>250</v>
      </c>
      <c r="B50" s="76"/>
      <c r="C50" s="152"/>
      <c r="D50" s="76"/>
      <c r="E50" s="80">
        <v>307868</v>
      </c>
      <c r="F50" s="80"/>
      <c r="G50" s="80">
        <v>-68185</v>
      </c>
      <c r="H50" s="79"/>
      <c r="I50" s="80">
        <v>307868</v>
      </c>
      <c r="J50" s="79"/>
      <c r="K50" s="80">
        <v>-68185</v>
      </c>
      <c r="L50" s="80"/>
    </row>
    <row r="51" spans="1:12" ht="21.75" customHeight="1">
      <c r="A51" s="49" t="s">
        <v>198</v>
      </c>
      <c r="B51" s="76"/>
      <c r="C51" s="152"/>
      <c r="D51" s="76"/>
      <c r="E51" s="77">
        <v>2863</v>
      </c>
      <c r="F51" s="80"/>
      <c r="G51" s="77">
        <v>18136</v>
      </c>
      <c r="H51" s="79"/>
      <c r="I51" s="77">
        <v>2863</v>
      </c>
      <c r="J51" s="79"/>
      <c r="K51" s="77">
        <v>18136</v>
      </c>
      <c r="L51" s="80"/>
    </row>
    <row r="52" spans="1:12" ht="21.75" customHeight="1">
      <c r="A52" s="49" t="s">
        <v>238</v>
      </c>
      <c r="B52" s="76"/>
      <c r="C52" s="152"/>
      <c r="D52" s="76"/>
      <c r="E52" s="80">
        <v>0</v>
      </c>
      <c r="F52" s="80"/>
      <c r="G52" s="80">
        <v>0</v>
      </c>
      <c r="H52" s="79"/>
      <c r="I52" s="80">
        <v>-1806116</v>
      </c>
      <c r="J52" s="79"/>
      <c r="K52" s="80">
        <v>0</v>
      </c>
      <c r="L52" s="80"/>
    </row>
    <row r="53" spans="1:12" ht="21.75" customHeight="1">
      <c r="A53" s="53" t="s">
        <v>236</v>
      </c>
      <c r="B53" s="76"/>
      <c r="C53" s="152"/>
      <c r="D53" s="76"/>
      <c r="E53" s="80">
        <v>0</v>
      </c>
      <c r="F53" s="80"/>
      <c r="G53" s="80">
        <v>0</v>
      </c>
      <c r="H53" s="79"/>
      <c r="I53" s="77">
        <v>1439125</v>
      </c>
      <c r="J53" s="79"/>
      <c r="K53" s="77">
        <v>-210031</v>
      </c>
      <c r="L53" s="80"/>
    </row>
    <row r="54" spans="1:12" ht="21.75" customHeight="1">
      <c r="A54" s="49" t="s">
        <v>58</v>
      </c>
      <c r="B54" s="76"/>
      <c r="C54" s="152"/>
      <c r="D54" s="76"/>
      <c r="E54" s="80">
        <v>9757</v>
      </c>
      <c r="F54" s="80"/>
      <c r="G54" s="80">
        <v>9350</v>
      </c>
      <c r="H54" s="79"/>
      <c r="I54" s="6">
        <v>38290</v>
      </c>
      <c r="J54" s="79"/>
      <c r="K54" s="6">
        <v>60258</v>
      </c>
      <c r="L54" s="80"/>
    </row>
    <row r="55" spans="1:12" ht="21.75" customHeight="1">
      <c r="A55" s="49" t="s">
        <v>98</v>
      </c>
      <c r="B55" s="76"/>
      <c r="C55" s="152"/>
      <c r="D55" s="76"/>
      <c r="E55" s="80">
        <v>1092</v>
      </c>
      <c r="F55" s="80"/>
      <c r="G55" s="80">
        <v>4967</v>
      </c>
      <c r="H55" s="153"/>
      <c r="I55" s="153">
        <v>50171</v>
      </c>
      <c r="J55" s="153"/>
      <c r="K55" s="153">
        <v>32731</v>
      </c>
      <c r="L55" s="80"/>
    </row>
    <row r="56" spans="1:12" ht="21.75" customHeight="1">
      <c r="A56" s="49" t="s">
        <v>106</v>
      </c>
      <c r="B56" s="76"/>
      <c r="D56" s="76"/>
      <c r="E56" s="80">
        <v>-332412</v>
      </c>
      <c r="F56" s="80"/>
      <c r="G56" s="80">
        <v>-315112</v>
      </c>
      <c r="H56" s="79"/>
      <c r="I56" s="77">
        <v>-223425</v>
      </c>
      <c r="J56" s="79"/>
      <c r="K56" s="77">
        <v>-59639</v>
      </c>
      <c r="L56" s="80"/>
    </row>
    <row r="57" spans="1:12" ht="21.75" customHeight="1">
      <c r="A57" s="49" t="s">
        <v>53</v>
      </c>
      <c r="B57" s="76"/>
      <c r="D57" s="76"/>
      <c r="E57" s="80">
        <v>-5096</v>
      </c>
      <c r="F57" s="80"/>
      <c r="G57" s="80">
        <v>-4622</v>
      </c>
      <c r="H57" s="79"/>
      <c r="I57" s="77">
        <v>-567</v>
      </c>
      <c r="J57" s="79"/>
      <c r="K57" s="77">
        <v>-3064</v>
      </c>
      <c r="L57" s="80"/>
    </row>
    <row r="58" spans="1:12" ht="21.75" customHeight="1">
      <c r="A58" s="57" t="s">
        <v>262</v>
      </c>
      <c r="B58" s="51"/>
      <c r="D58" s="51"/>
      <c r="E58" s="86">
        <f>SUM(E50:E57)</f>
        <v>-15928</v>
      </c>
      <c r="F58" s="80"/>
      <c r="G58" s="86">
        <f>SUM(G50:G57)</f>
        <v>-355466</v>
      </c>
      <c r="H58" s="80"/>
      <c r="I58" s="86">
        <f>SUM(I50:I57)</f>
        <v>-191791</v>
      </c>
      <c r="J58" s="80"/>
      <c r="K58" s="86">
        <f>SUM(K50:K57)</f>
        <v>-229794</v>
      </c>
      <c r="L58" s="87"/>
    </row>
    <row r="59" spans="1:12" ht="21.75" customHeight="1">
      <c r="A59" s="57" t="s">
        <v>55</v>
      </c>
      <c r="B59" s="76"/>
      <c r="D59" s="76"/>
      <c r="E59" s="51"/>
      <c r="F59" s="51"/>
      <c r="G59" s="51"/>
      <c r="H59" s="51"/>
      <c r="I59" s="51"/>
      <c r="J59" s="51"/>
      <c r="K59" s="51"/>
      <c r="L59" s="51"/>
    </row>
    <row r="60" spans="1:12" ht="21.75" customHeight="1">
      <c r="A60" s="49" t="s">
        <v>260</v>
      </c>
      <c r="B60" s="76"/>
      <c r="D60" s="76"/>
      <c r="E60" s="51">
        <v>-640000</v>
      </c>
      <c r="F60" s="51"/>
      <c r="G60" s="51">
        <v>-194736</v>
      </c>
      <c r="H60" s="79"/>
      <c r="I60" s="77">
        <v>-640000</v>
      </c>
      <c r="J60" s="79"/>
      <c r="K60" s="77">
        <v>-141000</v>
      </c>
      <c r="L60" s="51"/>
    </row>
    <row r="61" spans="1:12" ht="21.75" customHeight="1">
      <c r="A61" s="49" t="s">
        <v>235</v>
      </c>
      <c r="B61" s="76"/>
      <c r="D61" s="76"/>
      <c r="E61" s="51">
        <v>-290683</v>
      </c>
      <c r="F61" s="51"/>
      <c r="G61" s="51">
        <v>-559835</v>
      </c>
      <c r="H61" s="79"/>
      <c r="I61" s="77">
        <v>-290683</v>
      </c>
      <c r="J61" s="79"/>
      <c r="K61" s="77">
        <v>-559835</v>
      </c>
      <c r="L61" s="51"/>
    </row>
    <row r="62" spans="1:12" ht="21.75" customHeight="1">
      <c r="A62" s="49" t="s">
        <v>199</v>
      </c>
      <c r="B62" s="76"/>
      <c r="D62" s="76"/>
      <c r="E62" s="80">
        <v>0</v>
      </c>
      <c r="F62" s="51"/>
      <c r="G62" s="51">
        <v>52289</v>
      </c>
      <c r="H62" s="79"/>
      <c r="I62" s="77">
        <v>0</v>
      </c>
      <c r="J62" s="79"/>
      <c r="K62" s="77">
        <v>52289</v>
      </c>
      <c r="L62" s="51"/>
    </row>
    <row r="63" spans="1:12" ht="21.75" customHeight="1">
      <c r="A63" s="49" t="s">
        <v>200</v>
      </c>
      <c r="B63" s="76"/>
      <c r="D63" s="76"/>
      <c r="E63" s="80">
        <v>-26539</v>
      </c>
      <c r="F63" s="80"/>
      <c r="G63" s="80">
        <v>-22843</v>
      </c>
      <c r="H63" s="79"/>
      <c r="I63" s="77">
        <v>-11075</v>
      </c>
      <c r="J63" s="79"/>
      <c r="K63" s="77">
        <v>-6432</v>
      </c>
      <c r="L63" s="80"/>
    </row>
    <row r="64" spans="1:12" ht="21.75" customHeight="1">
      <c r="A64" s="49" t="s">
        <v>125</v>
      </c>
      <c r="B64" s="76"/>
      <c r="D64" s="76"/>
      <c r="E64" s="80">
        <v>-641431</v>
      </c>
      <c r="F64" s="80"/>
      <c r="G64" s="80">
        <v>-406860</v>
      </c>
      <c r="H64" s="79"/>
      <c r="I64" s="77">
        <v>-551727</v>
      </c>
      <c r="J64" s="79"/>
      <c r="K64" s="77">
        <v>-312970</v>
      </c>
      <c r="L64" s="80"/>
    </row>
    <row r="65" spans="1:12" ht="21.75" customHeight="1">
      <c r="A65" s="49" t="s">
        <v>140</v>
      </c>
      <c r="B65" s="76"/>
      <c r="D65" s="76"/>
      <c r="E65" s="80">
        <v>-18578</v>
      </c>
      <c r="F65" s="80"/>
      <c r="G65" s="80">
        <v>-29987</v>
      </c>
      <c r="H65" s="79"/>
      <c r="I65" s="77">
        <v>-11602</v>
      </c>
      <c r="J65" s="80"/>
      <c r="K65" s="77">
        <v>-22476</v>
      </c>
      <c r="L65" s="80"/>
    </row>
    <row r="66" spans="1:12" ht="21.75" customHeight="1">
      <c r="A66" s="57" t="s">
        <v>230</v>
      </c>
      <c r="B66" s="51"/>
      <c r="D66" s="51"/>
      <c r="E66" s="83">
        <f>SUM(E60:E65)</f>
        <v>-1617231</v>
      </c>
      <c r="F66" s="80"/>
      <c r="G66" s="83">
        <f>SUM(G60:G65)</f>
        <v>-1161972</v>
      </c>
      <c r="H66" s="80"/>
      <c r="I66" s="83">
        <f>SUM(I60:I65)</f>
        <v>-1505087</v>
      </c>
      <c r="J66" s="80"/>
      <c r="K66" s="83">
        <f>SUM(K60:K65)</f>
        <v>-990424</v>
      </c>
      <c r="L66" s="80"/>
    </row>
    <row r="67" spans="1:12" ht="21.75" customHeight="1">
      <c r="A67" s="49" t="s">
        <v>206</v>
      </c>
      <c r="B67" s="51"/>
      <c r="D67" s="51"/>
      <c r="E67" s="87">
        <v>-280344</v>
      </c>
      <c r="F67" s="80"/>
      <c r="G67" s="87">
        <v>19944</v>
      </c>
      <c r="H67" s="77"/>
      <c r="I67" s="89">
        <v>0</v>
      </c>
      <c r="J67" s="77"/>
      <c r="K67" s="89">
        <v>0</v>
      </c>
      <c r="L67" s="87"/>
    </row>
    <row r="68" spans="1:12" ht="21.75" customHeight="1">
      <c r="A68" s="49" t="s">
        <v>112</v>
      </c>
      <c r="B68" s="51"/>
      <c r="D68" s="51"/>
      <c r="E68" s="87"/>
      <c r="F68" s="80"/>
      <c r="G68" s="87"/>
      <c r="H68" s="77"/>
      <c r="I68" s="89"/>
      <c r="J68" s="77"/>
      <c r="K68" s="89"/>
      <c r="L68" s="87"/>
    </row>
    <row r="69" spans="1:12" ht="21.75" customHeight="1">
      <c r="A69" s="49" t="s">
        <v>113</v>
      </c>
      <c r="B69" s="51"/>
      <c r="D69" s="51"/>
      <c r="E69" s="90">
        <v>-42734</v>
      </c>
      <c r="F69" s="80"/>
      <c r="G69" s="90">
        <v>-27836</v>
      </c>
      <c r="H69" s="77"/>
      <c r="I69" s="151">
        <v>-42734</v>
      </c>
      <c r="J69" s="77"/>
      <c r="K69" s="151">
        <v>-27836</v>
      </c>
      <c r="L69" s="87"/>
    </row>
    <row r="70" spans="1:12" ht="21.75" customHeight="1">
      <c r="A70" s="57" t="s">
        <v>239</v>
      </c>
      <c r="B70" s="76"/>
      <c r="D70" s="76"/>
      <c r="E70" s="80">
        <f>SUM(E38,E58,E66,E67,E69)</f>
        <v>260497</v>
      </c>
      <c r="F70" s="80"/>
      <c r="G70" s="80">
        <f>SUM(G38,G58,G66,G67,G69)</f>
        <v>53761</v>
      </c>
      <c r="H70" s="80"/>
      <c r="I70" s="80">
        <f>SUM(I38,I58,I66,I67:I69)</f>
        <v>73305</v>
      </c>
      <c r="J70" s="80"/>
      <c r="K70" s="80">
        <f>SUM(K38,K58,K66,K67:K69)</f>
        <v>-42631</v>
      </c>
      <c r="L70" s="80"/>
    </row>
    <row r="71" spans="1:12" ht="21.75" customHeight="1">
      <c r="A71" s="49" t="s">
        <v>114</v>
      </c>
      <c r="B71" s="76"/>
      <c r="D71" s="76"/>
      <c r="E71" s="80">
        <v>917989</v>
      </c>
      <c r="F71" s="80"/>
      <c r="G71" s="80">
        <v>716018</v>
      </c>
      <c r="H71" s="79"/>
      <c r="I71" s="77">
        <v>651486</v>
      </c>
      <c r="J71" s="79"/>
      <c r="K71" s="77">
        <v>328993</v>
      </c>
      <c r="L71" s="80"/>
    </row>
    <row r="72" spans="1:12" ht="21.75" customHeight="1" thickBot="1">
      <c r="A72" s="57" t="s">
        <v>178</v>
      </c>
      <c r="B72" s="51"/>
      <c r="D72" s="51"/>
      <c r="E72" s="91">
        <f>SUM(E70:E71)</f>
        <v>1178486</v>
      </c>
      <c r="F72" s="80"/>
      <c r="G72" s="91">
        <f>SUM(G70:G71)</f>
        <v>769779</v>
      </c>
      <c r="H72" s="80"/>
      <c r="I72" s="91">
        <f>SUM(I70:I71)</f>
        <v>724791</v>
      </c>
      <c r="J72" s="80"/>
      <c r="K72" s="91">
        <f>SUM(K70:K71)</f>
        <v>286362</v>
      </c>
      <c r="L72" s="80"/>
    </row>
    <row r="73" spans="1:12" ht="21.75" customHeight="1" thickTop="1">
      <c r="A73" s="57"/>
      <c r="B73" s="51"/>
      <c r="D73" s="51"/>
      <c r="E73" s="80">
        <f>SUM(E72-BS!E11)</f>
        <v>0</v>
      </c>
      <c r="F73" s="80"/>
      <c r="G73" s="80"/>
      <c r="H73" s="80"/>
      <c r="I73" s="80">
        <f>SUM(I72-BS!I11)</f>
        <v>0</v>
      </c>
      <c r="J73" s="80"/>
      <c r="K73" s="80"/>
      <c r="L73" s="80"/>
    </row>
    <row r="74" spans="1:12" ht="21.75" customHeight="1">
      <c r="A74" s="57"/>
      <c r="B74" s="51"/>
      <c r="D74" s="51"/>
      <c r="E74" s="80"/>
      <c r="F74" s="80"/>
      <c r="G74" s="80"/>
      <c r="H74" s="80"/>
      <c r="I74" s="80"/>
      <c r="J74" s="80"/>
      <c r="K74" s="80"/>
      <c r="L74" s="80"/>
    </row>
    <row r="75" spans="1:12" s="50" customFormat="1" ht="21.75" customHeight="1">
      <c r="A75" s="49" t="s">
        <v>242</v>
      </c>
      <c r="C75" s="74"/>
      <c r="E75" s="49"/>
      <c r="F75" s="49"/>
      <c r="G75" s="49"/>
      <c r="H75" s="49"/>
      <c r="I75" s="49"/>
      <c r="J75" s="49"/>
      <c r="K75" s="49"/>
      <c r="L75" s="49"/>
    </row>
    <row r="76" spans="1:12" s="57" customFormat="1" ht="21.75" customHeight="1">
      <c r="A76" s="49"/>
      <c r="B76" s="50"/>
      <c r="C76" s="50"/>
      <c r="D76" s="50"/>
      <c r="E76" s="51"/>
      <c r="F76" s="51"/>
      <c r="G76" s="51"/>
      <c r="H76" s="51"/>
      <c r="I76" s="51"/>
      <c r="J76" s="51"/>
      <c r="K76" s="52" t="s">
        <v>27</v>
      </c>
      <c r="L76" s="52"/>
    </row>
    <row r="77" spans="1:12" s="57" customFormat="1" ht="21.75" customHeight="1">
      <c r="A77" s="57" t="s">
        <v>33</v>
      </c>
    </row>
    <row r="78" spans="1:12" s="57" customFormat="1" ht="21.75" customHeight="1">
      <c r="A78" s="57" t="s">
        <v>18</v>
      </c>
      <c r="C78" s="59"/>
    </row>
    <row r="79" spans="1:12" ht="21.75" customHeight="1">
      <c r="A79" s="57" t="s">
        <v>249</v>
      </c>
      <c r="B79" s="57"/>
      <c r="C79" s="59"/>
      <c r="D79" s="57"/>
      <c r="E79" s="57"/>
      <c r="F79" s="57"/>
      <c r="G79" s="57"/>
      <c r="H79" s="57"/>
      <c r="I79" s="57"/>
      <c r="J79" s="57"/>
      <c r="K79" s="57"/>
      <c r="L79" s="57"/>
    </row>
    <row r="80" spans="1:12" s="57" customFormat="1" ht="21.75" customHeight="1">
      <c r="A80" s="50"/>
      <c r="B80" s="50"/>
      <c r="C80" s="50"/>
      <c r="D80" s="50"/>
      <c r="E80" s="49"/>
      <c r="F80" s="50"/>
      <c r="G80" s="50"/>
      <c r="H80" s="50"/>
      <c r="I80" s="50"/>
      <c r="J80" s="50"/>
      <c r="K80" s="62" t="s">
        <v>28</v>
      </c>
      <c r="L80" s="62"/>
    </row>
    <row r="81" spans="1:12" ht="21.75" customHeight="1">
      <c r="A81" s="108"/>
      <c r="B81" s="108"/>
      <c r="C81" s="108"/>
      <c r="D81" s="108"/>
      <c r="E81" s="156" t="s">
        <v>32</v>
      </c>
      <c r="F81" s="156"/>
      <c r="G81" s="156"/>
      <c r="H81" s="57"/>
      <c r="I81" s="66"/>
      <c r="J81" s="65" t="s">
        <v>34</v>
      </c>
      <c r="K81" s="67"/>
      <c r="L81" s="108"/>
    </row>
    <row r="82" spans="1:12" ht="21.75" customHeight="1">
      <c r="B82" s="71"/>
      <c r="C82" s="71"/>
      <c r="D82" s="71"/>
      <c r="E82" s="4">
        <v>2567</v>
      </c>
      <c r="F82" s="71"/>
      <c r="G82" s="4">
        <v>2566</v>
      </c>
      <c r="H82" s="71"/>
      <c r="I82" s="4">
        <v>2567</v>
      </c>
      <c r="J82" s="71"/>
      <c r="K82" s="4">
        <v>2566</v>
      </c>
      <c r="L82" s="2"/>
    </row>
    <row r="83" spans="1:12" ht="21.75" customHeight="1">
      <c r="A83" s="57" t="s">
        <v>63</v>
      </c>
      <c r="B83" s="51"/>
      <c r="D83" s="51"/>
      <c r="E83" s="80"/>
      <c r="F83" s="80"/>
      <c r="G83" s="80"/>
      <c r="H83" s="80"/>
      <c r="I83" s="80"/>
      <c r="J83" s="80"/>
      <c r="K83" s="80"/>
      <c r="L83" s="80"/>
    </row>
    <row r="84" spans="1:12" ht="21.75" customHeight="1">
      <c r="A84" s="49" t="s">
        <v>64</v>
      </c>
      <c r="B84" s="51"/>
      <c r="D84" s="51"/>
      <c r="E84" s="80"/>
      <c r="F84" s="80"/>
      <c r="G84" s="80"/>
      <c r="H84" s="80"/>
      <c r="I84" s="80"/>
      <c r="J84" s="80"/>
      <c r="K84" s="80"/>
      <c r="L84" s="80"/>
    </row>
    <row r="85" spans="1:12" ht="21.75" customHeight="1">
      <c r="A85" s="49" t="s">
        <v>233</v>
      </c>
      <c r="B85" s="51"/>
      <c r="D85" s="51"/>
      <c r="E85" s="80"/>
      <c r="F85" s="80"/>
      <c r="G85" s="80"/>
      <c r="H85" s="80"/>
      <c r="I85" s="80"/>
      <c r="J85" s="80"/>
      <c r="K85" s="80"/>
      <c r="L85" s="80"/>
    </row>
    <row r="86" spans="1:12" ht="21.75" customHeight="1">
      <c r="A86" s="49" t="s">
        <v>160</v>
      </c>
      <c r="B86" s="51"/>
      <c r="D86" s="51"/>
      <c r="E86" s="80"/>
      <c r="F86" s="80"/>
      <c r="G86" s="80"/>
      <c r="H86" s="80"/>
      <c r="I86" s="80"/>
      <c r="J86" s="80"/>
      <c r="K86" s="80"/>
      <c r="L86" s="80"/>
    </row>
    <row r="87" spans="1:12" ht="21.75" customHeight="1">
      <c r="A87" s="49" t="s">
        <v>159</v>
      </c>
      <c r="B87" s="51"/>
      <c r="D87" s="51"/>
      <c r="E87" s="80">
        <v>7193</v>
      </c>
      <c r="F87" s="80"/>
      <c r="G87" s="80">
        <v>59519</v>
      </c>
      <c r="H87" s="80"/>
      <c r="I87" s="80">
        <v>7193</v>
      </c>
      <c r="J87" s="80"/>
      <c r="K87" s="80">
        <v>59519</v>
      </c>
      <c r="L87" s="80"/>
    </row>
    <row r="88" spans="1:12" ht="21.75" customHeight="1">
      <c r="A88" s="49" t="s">
        <v>240</v>
      </c>
      <c r="B88" s="51"/>
      <c r="D88" s="51"/>
      <c r="E88" s="80"/>
      <c r="F88" s="80"/>
      <c r="G88" s="80"/>
      <c r="H88" s="80"/>
      <c r="I88" s="80"/>
      <c r="J88" s="80"/>
      <c r="K88" s="80"/>
      <c r="L88" s="80"/>
    </row>
    <row r="89" spans="1:12" ht="21.75" customHeight="1">
      <c r="A89" s="49" t="s">
        <v>159</v>
      </c>
      <c r="B89" s="51"/>
      <c r="D89" s="51"/>
      <c r="E89" s="80">
        <v>-1127</v>
      </c>
      <c r="F89" s="80"/>
      <c r="G89" s="80">
        <v>1067</v>
      </c>
      <c r="H89" s="80"/>
      <c r="I89" s="80">
        <v>-1127</v>
      </c>
      <c r="J89" s="80"/>
      <c r="K89" s="80">
        <v>1067</v>
      </c>
      <c r="L89" s="80"/>
    </row>
    <row r="90" spans="1:12" ht="21.6" customHeight="1">
      <c r="A90" s="49" t="s">
        <v>253</v>
      </c>
      <c r="B90" s="51"/>
      <c r="D90" s="51"/>
      <c r="F90" s="80"/>
      <c r="H90" s="80"/>
      <c r="J90" s="80"/>
      <c r="L90" s="80"/>
    </row>
    <row r="91" spans="1:12" ht="21.6" customHeight="1">
      <c r="A91" s="49" t="s">
        <v>179</v>
      </c>
      <c r="B91" s="51"/>
      <c r="D91" s="51"/>
      <c r="E91" s="80">
        <v>-26764</v>
      </c>
      <c r="F91" s="80"/>
      <c r="G91" s="80">
        <v>219048</v>
      </c>
      <c r="H91" s="80"/>
      <c r="I91" s="80">
        <v>-27781</v>
      </c>
      <c r="J91" s="80"/>
      <c r="K91" s="80">
        <v>219048</v>
      </c>
      <c r="L91" s="80"/>
    </row>
    <row r="92" spans="1:12" ht="21.75" customHeight="1">
      <c r="A92" s="49" t="s">
        <v>201</v>
      </c>
      <c r="B92" s="51"/>
      <c r="D92" s="51"/>
      <c r="E92" s="153">
        <v>59444</v>
      </c>
      <c r="F92" s="80"/>
      <c r="G92" s="153">
        <v>14098</v>
      </c>
      <c r="H92" s="80"/>
      <c r="I92" s="80">
        <v>23500</v>
      </c>
      <c r="J92" s="80"/>
      <c r="K92" s="80">
        <v>6688</v>
      </c>
      <c r="L92" s="87"/>
    </row>
    <row r="93" spans="1:12" ht="21.75" customHeight="1">
      <c r="A93" s="49" t="s">
        <v>157</v>
      </c>
      <c r="B93" s="51"/>
      <c r="D93" s="51"/>
      <c r="E93" s="89">
        <v>1453</v>
      </c>
      <c r="F93" s="80"/>
      <c r="G93" s="89">
        <v>2274</v>
      </c>
      <c r="H93" s="80"/>
      <c r="I93" s="89">
        <v>25</v>
      </c>
      <c r="J93" s="80"/>
      <c r="K93" s="89">
        <v>1134</v>
      </c>
      <c r="L93" s="87"/>
    </row>
    <row r="94" spans="1:12" ht="21.75" customHeight="1">
      <c r="A94" s="49" t="s">
        <v>263</v>
      </c>
      <c r="B94" s="51"/>
      <c r="D94" s="51"/>
      <c r="E94" s="153"/>
      <c r="F94" s="80"/>
      <c r="G94" s="153"/>
      <c r="H94" s="80"/>
      <c r="I94" s="80"/>
      <c r="J94" s="80"/>
      <c r="K94" s="80"/>
      <c r="L94" s="87"/>
    </row>
    <row r="95" spans="1:12" ht="21.75" customHeight="1">
      <c r="A95" s="49" t="s">
        <v>158</v>
      </c>
      <c r="B95" s="51"/>
      <c r="D95" s="51"/>
      <c r="E95" s="153">
        <v>1302</v>
      </c>
      <c r="F95" s="80"/>
      <c r="G95" s="153">
        <v>-13141</v>
      </c>
      <c r="H95" s="80"/>
      <c r="I95" s="153">
        <v>0</v>
      </c>
      <c r="J95" s="80"/>
      <c r="K95" s="153">
        <v>0</v>
      </c>
      <c r="L95" s="87"/>
    </row>
    <row r="96" spans="1:12" ht="21.75" customHeight="1">
      <c r="A96" s="49" t="s">
        <v>254</v>
      </c>
      <c r="B96" s="51"/>
      <c r="D96" s="51"/>
      <c r="E96" s="153"/>
      <c r="F96" s="80"/>
      <c r="G96" s="153"/>
      <c r="H96" s="80"/>
      <c r="I96" s="80"/>
      <c r="J96" s="80"/>
      <c r="K96" s="80"/>
      <c r="L96" s="87"/>
    </row>
    <row r="97" spans="1:12" ht="21.75" customHeight="1">
      <c r="A97" s="49" t="s">
        <v>159</v>
      </c>
      <c r="B97" s="51"/>
      <c r="D97" s="51"/>
      <c r="E97" s="153">
        <v>-83</v>
      </c>
      <c r="F97" s="80"/>
      <c r="G97" s="153">
        <v>-131</v>
      </c>
      <c r="H97" s="80"/>
      <c r="I97" s="153">
        <v>0</v>
      </c>
      <c r="J97" s="80"/>
      <c r="K97" s="153">
        <v>0</v>
      </c>
      <c r="L97" s="87"/>
    </row>
    <row r="98" spans="1:12" ht="21.75" customHeight="1">
      <c r="A98" s="49" t="s">
        <v>229</v>
      </c>
      <c r="B98" s="51"/>
      <c r="D98" s="51"/>
      <c r="E98" s="89">
        <v>0</v>
      </c>
      <c r="F98" s="80"/>
      <c r="G98" s="89">
        <v>0</v>
      </c>
      <c r="H98" s="80"/>
      <c r="I98" s="80">
        <v>32947</v>
      </c>
      <c r="J98" s="80"/>
      <c r="K98" s="80">
        <v>74930</v>
      </c>
      <c r="L98" s="87"/>
    </row>
    <row r="99" spans="1:12" ht="21.75" customHeight="1">
      <c r="A99" s="49" t="s">
        <v>211</v>
      </c>
      <c r="B99" s="51"/>
      <c r="D99" s="51"/>
      <c r="E99" s="80">
        <v>28238</v>
      </c>
      <c r="F99" s="80"/>
      <c r="G99" s="80">
        <v>20591</v>
      </c>
      <c r="H99" s="80"/>
      <c r="I99" s="80">
        <v>28238</v>
      </c>
      <c r="J99" s="80"/>
      <c r="K99" s="80">
        <v>20591</v>
      </c>
      <c r="L99" s="87"/>
    </row>
    <row r="100" spans="1:12" ht="21.75" customHeight="1">
      <c r="A100" s="49" t="s">
        <v>212</v>
      </c>
      <c r="B100" s="51"/>
      <c r="D100" s="51"/>
      <c r="E100" s="80">
        <v>10</v>
      </c>
      <c r="F100" s="80"/>
      <c r="G100" s="80">
        <v>0</v>
      </c>
      <c r="H100" s="80"/>
      <c r="I100" s="80">
        <v>10</v>
      </c>
      <c r="J100" s="80"/>
      <c r="K100" s="80">
        <v>0</v>
      </c>
      <c r="L100" s="87"/>
    </row>
    <row r="101" spans="1:12" ht="21.75" customHeight="1">
      <c r="B101" s="51"/>
      <c r="D101" s="51"/>
      <c r="E101" s="153"/>
      <c r="F101" s="80"/>
      <c r="G101" s="153"/>
      <c r="H101" s="80"/>
      <c r="I101" s="80"/>
      <c r="J101" s="80"/>
      <c r="K101" s="80"/>
      <c r="L101" s="87"/>
    </row>
    <row r="102" spans="1:12" s="50" customFormat="1" ht="21.75" customHeight="1">
      <c r="A102" s="49" t="s">
        <v>242</v>
      </c>
      <c r="C102" s="74"/>
      <c r="E102" s="49"/>
      <c r="F102" s="49"/>
      <c r="G102" s="49"/>
      <c r="H102" s="49"/>
      <c r="I102" s="49"/>
      <c r="J102" s="49"/>
      <c r="K102" s="49"/>
      <c r="L102" s="49"/>
    </row>
  </sheetData>
  <mergeCells count="3">
    <mergeCell ref="E6:G6"/>
    <mergeCell ref="E47:G47"/>
    <mergeCell ref="E81:G81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1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  <ds:schemaRef ds:uri="fc9c46bb-2eba-4110-8d64-00106886c3a4"/>
    <ds:schemaRef ds:uri="fbd419f6-9b38-4814-bcd4-094fd5df534b"/>
  </ds:schemaRefs>
</ds:datastoreItem>
</file>

<file path=customXml/itemProps3.xml><?xml version="1.0" encoding="utf-8"?>
<ds:datastoreItem xmlns:ds="http://schemas.openxmlformats.org/officeDocument/2006/customXml" ds:itemID="{644A41FE-3949-40F6-BE8F-46CD9DB9DD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2024-11-04T10:15:17Z</cp:lastPrinted>
  <dcterms:created xsi:type="dcterms:W3CDTF">2001-04-30T13:55:39Z</dcterms:created>
  <dcterms:modified xsi:type="dcterms:W3CDTF">2024-11-04T10:15:19Z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