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13668" yWindow="0" windowWidth="15276" windowHeight="13176" tabRatio="832"/>
  </bookViews>
  <sheets>
    <sheet name="BL3-5" sheetId="20" r:id="rId1"/>
    <sheet name="PL6-7" sheetId="8" r:id="rId2"/>
    <sheet name="PL8-9" sheetId="23" r:id="rId3"/>
    <sheet name="SH10" sheetId="21" r:id="rId4"/>
    <sheet name="SH11" sheetId="14" r:id="rId5"/>
    <sheet name="SH12" sheetId="22" r:id="rId6"/>
    <sheet name="SH 13" sheetId="15" r:id="rId7"/>
    <sheet name="CF14-15" sheetId="13" r:id="rId8"/>
  </sheets>
  <definedNames>
    <definedName name="_xlnm.Print_Area" localSheetId="0">'BL3-5'!$A$1:$J$95</definedName>
    <definedName name="_xlnm.Print_Area" localSheetId="7">'CF14-15'!$A$1:$J$80</definedName>
    <definedName name="_xlnm.Print_Area" localSheetId="1">'PL6-7'!$A$1:$J$56</definedName>
    <definedName name="_xlnm.Print_Area" localSheetId="2">'PL8-9'!$A$1:$J$66</definedName>
    <definedName name="_xlnm.Print_Area" localSheetId="6">'SH 13'!$A$1:$N$25</definedName>
    <definedName name="_xlnm.Print_Area" localSheetId="3">'SH10'!$A$1:$R$25</definedName>
    <definedName name="_xlnm.Print_Area" localSheetId="4">'SH11'!$A$1:$S$25</definedName>
    <definedName name="_xlnm.Print_Area" localSheetId="5">'SH12'!$A$1:$N$24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7" i="20" l="1"/>
  <c r="H18" i="20"/>
  <c r="D66" i="20"/>
  <c r="D58" i="23" l="1"/>
  <c r="Q21" i="14"/>
  <c r="J21" i="14"/>
  <c r="O16" i="14"/>
  <c r="O15" i="14"/>
  <c r="H51" i="23" l="1"/>
  <c r="H52" i="23" l="1"/>
  <c r="L21" i="15"/>
  <c r="H22" i="15" l="1"/>
  <c r="F22" i="15"/>
  <c r="D22" i="15"/>
  <c r="S22" i="14"/>
  <c r="L21" i="22"/>
  <c r="H21" i="22"/>
  <c r="F21" i="22"/>
  <c r="D21" i="22"/>
  <c r="N11" i="22"/>
  <c r="H13" i="13" l="1"/>
  <c r="D13" i="13"/>
  <c r="H12" i="13"/>
  <c r="D12" i="13"/>
  <c r="L22" i="15" l="1"/>
  <c r="N21" i="15"/>
  <c r="J51" i="23" l="1"/>
  <c r="J52" i="23" s="1"/>
  <c r="F51" i="23"/>
  <c r="F52" i="23" s="1"/>
  <c r="D51" i="23"/>
  <c r="D52" i="23" l="1"/>
  <c r="F65" i="23"/>
  <c r="D65" i="23"/>
  <c r="D33" i="20"/>
  <c r="J18" i="20"/>
  <c r="F18" i="20"/>
  <c r="D18" i="20"/>
  <c r="J79" i="13" l="1"/>
  <c r="H79" i="13"/>
  <c r="D79" i="13"/>
  <c r="F79" i="13"/>
  <c r="D68" i="13"/>
  <c r="F65" i="13"/>
  <c r="D65" i="13"/>
  <c r="J65" i="13"/>
  <c r="H65" i="13"/>
  <c r="J54" i="13"/>
  <c r="H54" i="13"/>
  <c r="F54" i="13"/>
  <c r="D54" i="13"/>
  <c r="F23" i="22"/>
  <c r="D23" i="22"/>
  <c r="D24" i="15"/>
  <c r="D17" i="15"/>
  <c r="D16" i="15"/>
  <c r="J17" i="21" l="1"/>
  <c r="J18" i="21" s="1"/>
  <c r="P17" i="21"/>
  <c r="P18" i="21" s="1"/>
  <c r="J23" i="23"/>
  <c r="H23" i="23"/>
  <c r="F23" i="23"/>
  <c r="D23" i="23"/>
  <c r="N15" i="15" l="1"/>
  <c r="L17" i="15"/>
  <c r="L16" i="15"/>
  <c r="J17" i="15"/>
  <c r="J16" i="15"/>
  <c r="H17" i="15"/>
  <c r="H16" i="15"/>
  <c r="F17" i="15"/>
  <c r="F16" i="15"/>
  <c r="L16" i="22"/>
  <c r="L17" i="22" s="1"/>
  <c r="H16" i="22"/>
  <c r="H17" i="22" s="1"/>
  <c r="F16" i="22"/>
  <c r="F17" i="22" s="1"/>
  <c r="D16" i="22"/>
  <c r="D17" i="22" s="1"/>
  <c r="J16" i="22"/>
  <c r="J17" i="22" s="1"/>
  <c r="N17" i="22" s="1"/>
  <c r="N15" i="22"/>
  <c r="S15" i="14"/>
  <c r="S16" i="14"/>
  <c r="L17" i="14"/>
  <c r="L18" i="14" s="1"/>
  <c r="J17" i="14"/>
  <c r="J18" i="14" s="1"/>
  <c r="H17" i="14"/>
  <c r="H18" i="14" s="1"/>
  <c r="F17" i="14"/>
  <c r="F18" i="14" s="1"/>
  <c r="D17" i="14"/>
  <c r="D18" i="14" s="1"/>
  <c r="Q17" i="14"/>
  <c r="Q18" i="14" s="1"/>
  <c r="L23" i="14"/>
  <c r="H23" i="14"/>
  <c r="F23" i="14"/>
  <c r="D23" i="14"/>
  <c r="L22" i="21"/>
  <c r="H22" i="21"/>
  <c r="F22" i="21"/>
  <c r="D22" i="21"/>
  <c r="D17" i="21"/>
  <c r="D18" i="21" s="1"/>
  <c r="F17" i="21"/>
  <c r="F18" i="21" s="1"/>
  <c r="H17" i="21"/>
  <c r="H18" i="21" s="1"/>
  <c r="L17" i="21"/>
  <c r="L18" i="21" s="1"/>
  <c r="N16" i="21"/>
  <c r="R16" i="21" s="1"/>
  <c r="N15" i="21"/>
  <c r="P21" i="21"/>
  <c r="J15" i="23"/>
  <c r="H15" i="23"/>
  <c r="F15" i="23"/>
  <c r="D15" i="23"/>
  <c r="R15" i="21" l="1"/>
  <c r="R17" i="21" s="1"/>
  <c r="R18" i="21" s="1"/>
  <c r="N17" i="21"/>
  <c r="N18" i="21" s="1"/>
  <c r="H24" i="21"/>
  <c r="N16" i="22"/>
  <c r="L24" i="21"/>
  <c r="F24" i="21"/>
  <c r="D24" i="21"/>
  <c r="H25" i="23"/>
  <c r="D25" i="23"/>
  <c r="D31" i="23" s="1"/>
  <c r="N16" i="15"/>
  <c r="N17" i="15"/>
  <c r="O17" i="14"/>
  <c r="O18" i="14" s="1"/>
  <c r="J25" i="23"/>
  <c r="F25" i="23"/>
  <c r="H31" i="23" l="1"/>
  <c r="D34" i="23"/>
  <c r="D53" i="23"/>
  <c r="D61" i="23" s="1"/>
  <c r="F31" i="23"/>
  <c r="F34" i="23" s="1"/>
  <c r="F53" i="23" s="1"/>
  <c r="F10" i="13" s="1"/>
  <c r="J31" i="23"/>
  <c r="J34" i="23" s="1"/>
  <c r="Q23" i="14"/>
  <c r="D10" i="13" l="1"/>
  <c r="H34" i="23"/>
  <c r="K57" i="23"/>
  <c r="K56" i="23"/>
  <c r="J58" i="23"/>
  <c r="J65" i="23" s="1"/>
  <c r="J53" i="23"/>
  <c r="J10" i="13" s="1"/>
  <c r="J26" i="13" s="1"/>
  <c r="D26" i="13"/>
  <c r="D35" i="13" s="1"/>
  <c r="F63" i="23"/>
  <c r="J21" i="21"/>
  <c r="N21" i="21" s="1"/>
  <c r="F58" i="23"/>
  <c r="H68" i="13"/>
  <c r="L11" i="15"/>
  <c r="J11" i="15"/>
  <c r="N11" i="15" s="1"/>
  <c r="Q11" i="14"/>
  <c r="L11" i="14"/>
  <c r="J11" i="14"/>
  <c r="O11" i="14" s="1"/>
  <c r="H61" i="23" l="1"/>
  <c r="H56" i="23"/>
  <c r="R21" i="21"/>
  <c r="R22" i="21" s="1"/>
  <c r="S11" i="14"/>
  <c r="H10" i="13"/>
  <c r="H53" i="23"/>
  <c r="J63" i="23"/>
  <c r="F26" i="13"/>
  <c r="J20" i="22"/>
  <c r="N20" i="22" s="1"/>
  <c r="J90" i="20"/>
  <c r="H63" i="23" l="1"/>
  <c r="J20" i="15"/>
  <c r="H58" i="23"/>
  <c r="J22" i="8"/>
  <c r="J15" i="8"/>
  <c r="F22" i="8"/>
  <c r="F15" i="8"/>
  <c r="J57" i="20"/>
  <c r="H57" i="20"/>
  <c r="F57" i="20"/>
  <c r="H65" i="23" l="1"/>
  <c r="J24" i="8"/>
  <c r="J30" i="8" s="1"/>
  <c r="J33" i="8" s="1"/>
  <c r="J35" i="8" s="1"/>
  <c r="F24" i="8"/>
  <c r="F30" i="8" s="1"/>
  <c r="F33" i="8" s="1"/>
  <c r="F35" i="8" s="1"/>
  <c r="F48" i="8" l="1"/>
  <c r="J48" i="8"/>
  <c r="J55" i="8" s="1"/>
  <c r="J53" i="8" l="1"/>
  <c r="N11" i="21"/>
  <c r="R11" i="21" s="1"/>
  <c r="K34" i="22" l="1"/>
  <c r="L23" i="22"/>
  <c r="H23" i="22"/>
  <c r="P22" i="21"/>
  <c r="P24" i="21" s="1"/>
  <c r="J33" i="20" l="1"/>
  <c r="J92" i="20"/>
  <c r="J66" i="20"/>
  <c r="J67" i="20" s="1"/>
  <c r="F90" i="20"/>
  <c r="F92" i="20" s="1"/>
  <c r="F66" i="20"/>
  <c r="F33" i="20"/>
  <c r="H90" i="20"/>
  <c r="H92" i="20" s="1"/>
  <c r="D90" i="20"/>
  <c r="D92" i="20" s="1"/>
  <c r="H66" i="20"/>
  <c r="H33" i="20"/>
  <c r="J94" i="20" l="1"/>
  <c r="F67" i="20"/>
  <c r="F94" i="20" s="1"/>
  <c r="J35" i="20"/>
  <c r="F35" i="20"/>
  <c r="D67" i="20"/>
  <c r="D94" i="20" s="1"/>
  <c r="D35" i="20"/>
  <c r="H35" i="20"/>
  <c r="H67" i="20"/>
  <c r="H94" i="20" s="1"/>
  <c r="K94" i="20" l="1"/>
  <c r="K95" i="20"/>
  <c r="F35" i="13"/>
  <c r="F37" i="13" l="1"/>
  <c r="F67" i="13" s="1"/>
  <c r="F69" i="13" s="1"/>
  <c r="J35" i="13"/>
  <c r="J37" i="13" l="1"/>
  <c r="J67" i="13" s="1"/>
  <c r="J69" i="13" s="1"/>
  <c r="Q25" i="14"/>
  <c r="E79" i="13" l="1"/>
  <c r="I79" i="13"/>
  <c r="S17" i="14" l="1"/>
  <c r="S18" i="14" s="1"/>
  <c r="K35" i="15" l="1"/>
  <c r="H24" i="15"/>
  <c r="F24" i="15"/>
  <c r="H25" i="14"/>
  <c r="F25" i="14"/>
  <c r="D25" i="14"/>
  <c r="L25" i="14"/>
  <c r="H22" i="8"/>
  <c r="D22" i="8"/>
  <c r="H15" i="8"/>
  <c r="D15" i="8"/>
  <c r="L24" i="15"/>
  <c r="H24" i="8" l="1"/>
  <c r="H30" i="8" s="1"/>
  <c r="H33" i="8" s="1"/>
  <c r="H35" i="8" s="1"/>
  <c r="H53" i="8" s="1"/>
  <c r="D24" i="8"/>
  <c r="D30" i="8" s="1"/>
  <c r="D33" i="8" s="1"/>
  <c r="D35" i="8" s="1"/>
  <c r="D53" i="8" l="1"/>
  <c r="D51" i="8"/>
  <c r="D48" i="8"/>
  <c r="H48" i="8"/>
  <c r="H55" i="8" s="1"/>
  <c r="N21" i="22" l="1"/>
  <c r="N23" i="22" s="1"/>
  <c r="J21" i="22"/>
  <c r="J23" i="22" s="1"/>
  <c r="D55" i="8" l="1"/>
  <c r="J22" i="21"/>
  <c r="J24" i="21" s="1"/>
  <c r="N22" i="21" l="1"/>
  <c r="N24" i="21" s="1"/>
  <c r="R24" i="21" s="1"/>
  <c r="D37" i="13"/>
  <c r="D67" i="13" s="1"/>
  <c r="H26" i="13"/>
  <c r="H35" i="13" l="1"/>
  <c r="H37" i="13" s="1"/>
  <c r="H67" i="13" s="1"/>
  <c r="H69" i="13" s="1"/>
  <c r="D69" i="13"/>
  <c r="F55" i="8" l="1"/>
  <c r="F53" i="8" l="1"/>
  <c r="D63" i="23" l="1"/>
  <c r="J23" i="14"/>
  <c r="J25" i="14" s="1"/>
  <c r="O21" i="14" l="1"/>
  <c r="S21" i="14" s="1"/>
  <c r="S23" i="14" l="1"/>
  <c r="O23" i="14"/>
  <c r="O25" i="14" s="1"/>
  <c r="S25" i="14" s="1"/>
  <c r="N20" i="15" l="1"/>
  <c r="N22" i="15" s="1"/>
  <c r="N24" i="15" s="1"/>
  <c r="J22" i="15"/>
  <c r="J24" i="15" s="1"/>
</calcChain>
</file>

<file path=xl/sharedStrings.xml><?xml version="1.0" encoding="utf-8"?>
<sst xmlns="http://schemas.openxmlformats.org/spreadsheetml/2006/main" count="446" uniqueCount="216">
  <si>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</si>
  <si>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</si>
  <si>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</si>
  <si>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</si>
  <si>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</si>
  <si>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</si>
  <si>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</si>
  <si>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</si>
  <si>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</si>
  <si>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</si>
  <si>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</si>
  <si>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</si>
  <si>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</si>
  <si>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</si>
  <si>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</si>
  <si>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</si>
  <si>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</si>
  <si>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</si>
  <si>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</si>
  <si>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</si>
  <si>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</si>
  <si>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</si>
  <si>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ส่วนเกิน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</si>
  <si>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</si>
  <si>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</si>
  <si>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</si>
  <si>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</si>
  <si>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</si>
  <si>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</si>
  <si>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 xml:space="preserve"> </t>
  </si>
  <si>
    <t>ผู้ถือหุ้น</t>
  </si>
  <si>
    <t xml:space="preserve">กฎหมาย </t>
  </si>
  <si>
    <t>ยังไม่ได้จัดสรร</t>
  </si>
  <si>
    <t>เงินกู้ยืมระยะยาวจากสถาบันการเงิน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</si>
  <si>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</si>
  <si>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</si>
  <si>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</si>
  <si>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</si>
  <si>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</si>
  <si>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</si>
  <si>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การเปลี่ยนแปลงในสินทรัพย์และหนี้สินดำเนินงาน</t>
  </si>
  <si>
    <t>31 ธันวาคม</t>
  </si>
  <si>
    <t>(พันบาท)</t>
  </si>
  <si>
    <t xml:space="preserve">   ทุนที่ออกและชำระแล้ว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</si>
  <si>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</si>
  <si>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</si>
  <si>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</si>
  <si>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</si>
  <si>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เงินปันผลรับ</t>
  </si>
  <si>
    <t>กำไรสะสม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</si>
  <si>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</si>
  <si>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</si>
  <si>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</si>
  <si>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</si>
  <si>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ทุนสำรองตาม</t>
  </si>
  <si>
    <t>รายการที่ไม่ใช่เงินสด</t>
  </si>
  <si>
    <t>ขาดทุนจากอัตราแลกเปลี่ยนสุทธิ</t>
  </si>
  <si>
    <t>ส่วนได้เสียที่ไม่มีอำนาจควบคุม</t>
  </si>
  <si>
    <t>จากการตีราคา</t>
  </si>
  <si>
    <t>ทุนสำรอง</t>
  </si>
  <si>
    <t xml:space="preserve">ตามกฎหมาย </t>
  </si>
  <si>
    <t xml:space="preserve">   กำไรขาดทุนเบ็ดเสร็จอื่น</t>
  </si>
  <si>
    <t>กำไรขาดทุนเบ็ดเสร็จสำหรับงวด</t>
  </si>
  <si>
    <t>อสังหาริมทรัพย์เพื่อการลงทุน</t>
  </si>
  <si>
    <t>องค์ประกอบอื่นของส่วนของผู้ถือหุ้น</t>
  </si>
  <si>
    <t>มูลค่าหุ้นสามัญ</t>
  </si>
  <si>
    <t xml:space="preserve">   เงินปันผลของบริษัทย่อยให้กับส่วนได้เสียที่ไม่มีอำนาจควบคุม</t>
  </si>
  <si>
    <t>ค่าเสื่อมราคา</t>
  </si>
  <si>
    <t>ค่าตัดจำหน่าย</t>
  </si>
  <si>
    <t>กำไรขาดทุนเบ็ดเสร็จอื่น</t>
  </si>
  <si>
    <t>ลูกหนี้อื่น</t>
  </si>
  <si>
    <t>เจ้าหนี้อื่น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</si>
  <si>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</si>
  <si>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</si>
  <si>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</si>
  <si>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</si>
  <si>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</si>
  <si>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</si>
  <si>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</si>
  <si>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</si>
  <si>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จ่ายผลประโยชน์พนักงาน</t>
  </si>
  <si>
    <t>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</si>
  <si>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</si>
  <si>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</si>
  <si>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งบกระแสเงินสด (ไม่ได้ตรวจสอบ)</t>
  </si>
  <si>
    <t>4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</si>
  <si>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</si>
  <si>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</si>
  <si>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</si>
  <si>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</si>
  <si>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</si>
  <si>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</si>
  <si>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5</t>
  </si>
  <si>
    <t>รวมส่วนของบริษัทใหญ่</t>
  </si>
  <si>
    <t>กำไรสำหรับงวด</t>
  </si>
  <si>
    <t>กำไรขาดทุนเบ็ดเสร็จรวมสำหรับงวด</t>
  </si>
  <si>
    <t>การแบ่งปันกำไร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</si>
  <si>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</si>
  <si>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</si>
  <si>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 xml:space="preserve">เงินกู้ยืมระยะสั้นจากสถาบันการเงิน </t>
  </si>
  <si>
    <t>ส่วนที่เป็นของบริษัทใหญ่</t>
  </si>
  <si>
    <t>เงินสดรับจากเงินกู้ยืมระยะยาวจากสถาบันการเงิน</t>
  </si>
  <si>
    <t>ต้นทุนการให้บริการ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</si>
  <si>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</si>
  <si>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</si>
  <si>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</si>
  <si>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</si>
  <si>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เงินสดจ่ายเพื่อชำระเงินกู้ยืมระยะยาวจากสถาบันการเงิน</t>
  </si>
  <si>
    <t>ไว้ในกำไรหรือขาดทุนในภายหลัง</t>
  </si>
  <si>
    <t>บริษัทใหญ่</t>
  </si>
  <si>
    <t>รายได้ดอกเบี้ยและเงินปันผล</t>
  </si>
  <si>
    <t>ต้นทุนในการจัดจำหน่าย</t>
  </si>
  <si>
    <t xml:space="preserve">   กำไรหรือขาดทุนในภายหลัง</t>
  </si>
  <si>
    <t>ดอกเบี้ยรับ</t>
  </si>
  <si>
    <t>รายได้จากการให้บริการ</t>
  </si>
  <si>
    <t>เงินสดจ่ายเพื่อซื้ออาคารและอุปกรณ์</t>
  </si>
  <si>
    <t>(กำไร) ขาดทุนจากการจำหน่ายและตัดจำหน่ายอาคารและอุปกรณ์</t>
  </si>
  <si>
    <t>เงินสดรับจากเงินกู้ยืมระยะสั้นจากสถาบันการเงิน</t>
  </si>
  <si>
    <t>เงินปันผลจ่ายให้ส่วนได้เสียที่ไม่มีอำนาจควบคุม</t>
  </si>
  <si>
    <t>เงินสดจ่ายเพื่อชำระเงินกู้ยืมระยะสั้นจากสถาบันการเงิน</t>
  </si>
  <si>
    <t xml:space="preserve">สินค้าคงเหลือ  </t>
  </si>
  <si>
    <t xml:space="preserve">ที่ดิน อาคารและอุปกรณ์  </t>
  </si>
  <si>
    <t xml:space="preserve">สินทรัพย์ไม่มีตัวตน  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</si>
  <si>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</si>
  <si>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</si>
  <si>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</si>
  <si>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</si>
  <si>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</si>
  <si>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ยังไม่ได้จัดสรร </t>
  </si>
  <si>
    <t>ยอดซื้อสุทธิอาคารและอุปกรณ์ที่จ่ายเป็นเงินสด</t>
  </si>
  <si>
    <t xml:space="preserve">   จัดสรรเป็นทุนสำรองตามกฎหมาย</t>
  </si>
  <si>
    <t>ส่วนเกินมูลค่าหุ้นสามัญ</t>
  </si>
  <si>
    <t>อาคารและอุปกรณ์ที่ซื้อทั้งหมดในระหว่างงวด</t>
  </si>
  <si>
    <t>ผลประโยชน์พนักงาน</t>
  </si>
  <si>
    <t>เงินสดและรายการเทียบเท่าเงินสด ณ วันที่ 1 มกราคม</t>
  </si>
  <si>
    <t xml:space="preserve">   ดอกเบี้ยที่บันทึกเป็นต้นทุนของสินทรัพย์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</si>
  <si>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</si>
  <si>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</si>
  <si>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</si>
  <si>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ภาษีเงินได้ของรายการที่จะไม่ถูกจัดประเภทใหม่ไว้ใน</t>
  </si>
  <si>
    <t>ค่าใช้จ่าย (รายได้) ภาษีเงินได้</t>
  </si>
  <si>
    <t>ปรับรายการที่กระทบกำไรเป็นเงินสดรับ (จ่าย)</t>
  </si>
  <si>
    <t>สินทรัพย์ทางการเงินไม่หมุนเวียนอื่น</t>
  </si>
  <si>
    <t xml:space="preserve">   โอนมาจากสินทรัพย์สิทธิการใช้</t>
  </si>
  <si>
    <t>หัก เงินจ่ายล่วงหน้าค่าสินทรัพย์ในงวดก่อน</t>
  </si>
  <si>
    <t xml:space="preserve">กระแสเงินสดสุทธิได้มาจาก (ใช้ไปใน) กิจกรรมดำเนินงาน </t>
  </si>
  <si>
    <t>กำไรจากกิจกรรมดำเนินงาน</t>
  </si>
  <si>
    <t>สินทรัพย์ทางการเงินหมุนเวียนอื่น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</si>
  <si>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</si>
  <si>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</si>
  <si>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เงินกู้ยืมระยะสั้นจากบริษัทที่เกี่ยวข้องกัน</t>
  </si>
  <si>
    <t>ส่วนแบ่งกำไรของบริษัทร่วมที่ใช้วิธีส่วนได้เสีย</t>
  </si>
  <si>
    <t>ส่วนเกินทุน</t>
  </si>
  <si>
    <t>ส่วนของ</t>
  </si>
  <si>
    <t>ส่วนได้เสียที่ไม่มี</t>
  </si>
  <si>
    <t>อำนาจควบคุม</t>
  </si>
  <si>
    <t xml:space="preserve">กระแสเงินสดสุทธิได้มาจาก (ใช้ไปใน) การดำเนินงาน </t>
  </si>
  <si>
    <t>เงินสดจ่ายชำระหนี้สินตามสัญญาเช่า</t>
  </si>
  <si>
    <t>กำไรขาดทุนเบ็ดเสร็จอื่นสำหรับงวด - สุทธิจากภาษี</t>
  </si>
  <si>
    <t>เงินให้กู้ยืมแก่บริษัทที่เกี่ยวข้องกันเพิ่มขึ้น</t>
  </si>
  <si>
    <t xml:space="preserve">   กำไร</t>
  </si>
  <si>
    <t>ส่วนของหนี้สินตามสัญญาเช่าที่ถึงกำหนดชำระ</t>
  </si>
  <si>
    <t xml:space="preserve">   ภายในหนึ่งปี</t>
  </si>
  <si>
    <t>เงินสดจ่ายล่วงหน้าเพื่อซื้ออาคารและอุปกรณ์</t>
  </si>
  <si>
    <t xml:space="preserve">     (หุ้นสามัญจำนวน 270,000,000 หุ้น </t>
  </si>
  <si>
    <t xml:space="preserve">ผลกำไรและกลับรายการขาดทุนจากการด้อยค่า </t>
  </si>
  <si>
    <t>เงินกู้ยืมระยะยาวจากบริษัทที่เกี่ยวข้องกัน</t>
  </si>
  <si>
    <t xml:space="preserve">       มูลค่าหุ้นละ 1 บาท)</t>
  </si>
  <si>
    <t xml:space="preserve">     (หุ้นสามัญจำนวน 269,999,000 หุ้น </t>
  </si>
  <si>
    <t>ยอดคงเหลือ ณ วันที่ 1 มกราคม 2566</t>
  </si>
  <si>
    <t>ทุน</t>
  </si>
  <si>
    <t>ซึ่งเป็นไปตาม TFRS 9</t>
  </si>
  <si>
    <t>2</t>
  </si>
  <si>
    <t>กลับรายการผลขาดทุนจากการด้อยค่าด้านเครดิตที่คาดว่าจะเกิดขึ้น</t>
  </si>
  <si>
    <t>ของลูกหนี้การค้าและลูกหนี้อื่น</t>
  </si>
  <si>
    <t>2, 4</t>
  </si>
  <si>
    <t>4, 5</t>
  </si>
  <si>
    <t>งบฐานะการเงิน</t>
  </si>
  <si>
    <t xml:space="preserve">   ที่ถึงกำหนดรับคืนภายในหนึ่งปี</t>
  </si>
  <si>
    <t>ส่วนของเงินกู้ยืมระยะยาวจากบริษัทที่เกี่ยวข้องกัน</t>
  </si>
  <si>
    <t>ยอดคงเหลือ ณ วันที่ 1 มกราคม 2567</t>
  </si>
  <si>
    <t>งบการเปลี่ยนแปลงส่วนของผู้ถือหุ้น (ไม่ได้ตรวจสอบ)</t>
  </si>
  <si>
    <t>ลดลง (เพิ่มขึ้น) ในเจ้าหนี้ค่าซื้ออาคารและอุปกรณ์</t>
  </si>
  <si>
    <t>ลดลง (เพิ่มขึ้น) ในเจ้าหนี้เงินประกัน</t>
  </si>
  <si>
    <t>เงินปันผลจ่ายให้ผู้ถือหุ้นของบริษัท</t>
  </si>
  <si>
    <t>ผลกำไรจากการตีราคาสินทรัพย์ใหม่</t>
  </si>
  <si>
    <t>รวมรายการที่จะไม่ถูกจัดประเภทใหม่ไว้ใน</t>
  </si>
  <si>
    <t>รายการที่จะไม่ถูกจัดประเภทใหม่</t>
  </si>
  <si>
    <t>กระแสเงินสดสุทธิใช้ไปในกิจกรรมจัดหาเงิน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</si>
  <si>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</si>
  <si>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</si>
  <si>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</si>
  <si>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</si>
  <si>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</si>
  <si>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องค์ประกอบอื่นของส่วนของ
ผู้ถือหุ้น</t>
  </si>
  <si>
    <t xml:space="preserve">ขาดทุน (กลับรายการ) จากการปรับมูลค่าสินค้า </t>
  </si>
  <si>
    <t>เงินสดจ่ายเพื่อซื้ออาคารและอุปกรณ์มีรายละเอียดดังนี้</t>
  </si>
  <si>
    <t>ส่วนของเงินให้กู้ยืมระยะยาวแก่บริษัทย่อย</t>
  </si>
  <si>
    <t>เงินให้กู้ยืมระยะยาวแก่บริษัทย่อย</t>
  </si>
  <si>
    <t>เงินให้กู้ยืมระยะสั้นแก่บริษัทย่อย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</si>
  <si>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</si>
  <si>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</si>
  <si>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</si>
  <si>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</si>
  <si>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</si>
  <si>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</si>
  <si>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</si>
  <si>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เงินสดและรายการเทียบเท่าเงินสด ณ วันที่ 30 กันยายน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</si>
  <si>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</si>
  <si>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</si>
  <si>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ภาษีเงินได้รับคืน (จ่ายออก) - สุทธิ</t>
  </si>
  <si>
    <t>เงินสดและรายการเทียบเท่าเงินสดลดลงสุทธิ</t>
  </si>
  <si>
    <t>จัดสรร</t>
  </si>
  <si>
    <t>ยังไม่ได้</t>
  </si>
  <si>
    <t>(กำไร) ขาดทุนจากอัตราแลกเปลี่ยนที่ยังไม่เกิดขึ้น</t>
  </si>
  <si>
    <t>(กำไร) ขาดทุนจากการปรับมูลค่ายุติธรรมของเงินลงทุนในตราสารทุน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</si>
</sst>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0.000%"/>
  </numFmts>
  <fonts count="2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i/>
      <sz val="17"/>
      <name val="Angsana New"/>
      <family val="1"/>
    </font>
    <font>
      <sz val="15"/>
      <color indexed="9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9"/>
      <name val="Angsana New"/>
      <family val="1"/>
    </font>
    <font>
      <sz val="15"/>
      <color theme="0" tint="-0.34998626667073579"/>
      <name val="Angsana New"/>
      <family val="1"/>
    </font>
    <font>
      <sz val="15"/>
      <color theme="0" tint="-0.34998626667073579"/>
      <name val="Arial"/>
      <family val="2"/>
    </font>
    <font>
      <sz val="11"/>
      <name val="Times New Roman"/>
      <family val="1"/>
    </font>
    <font>
      <sz val="15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285">
    <xf numFmtId="0" fontId="0" fillId="0" borderId="0" xfId="0"/>
    <xf numFmtId="0" fontId="9" fillId="0" borderId="0" xfId="0" applyFont="1" applyFill="1" applyBorder="1" applyAlignment="1"/>
    <xf numFmtId="189" fontId="3" fillId="0" borderId="0" xfId="0" applyNumberFormat="1" applyFont="1" applyFill="1" applyAlignment="1"/>
    <xf numFmtId="37" fontId="4" fillId="0" borderId="0" xfId="0" applyNumberFormat="1" applyFont="1" applyFill="1" applyBorder="1" applyAlignment="1"/>
    <xf numFmtId="0" fontId="4" fillId="0" borderId="0" xfId="6" applyFont="1" applyFill="1" applyBorder="1" applyAlignment="1"/>
    <xf numFmtId="0" fontId="3" fillId="0" borderId="0" xfId="6" applyFont="1" applyFill="1" applyBorder="1" applyAlignment="1"/>
    <xf numFmtId="0" fontId="9" fillId="0" borderId="0" xfId="6" applyFont="1" applyFill="1" applyBorder="1" applyAlignment="1"/>
    <xf numFmtId="0" fontId="5" fillId="0" borderId="0" xfId="0" applyFont="1" applyFill="1" applyBorder="1" applyAlignment="1"/>
    <xf numFmtId="188" fontId="5" fillId="0" borderId="0" xfId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/>
    <xf numFmtId="49" fontId="8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49" fontId="4" fillId="0" borderId="0" xfId="0" applyNumberFormat="1" applyFont="1" applyFill="1" applyBorder="1" applyAlignment="1"/>
    <xf numFmtId="49" fontId="9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49" fontId="10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7" fillId="0" borderId="0" xfId="0" applyNumberFormat="1" applyFont="1" applyFill="1" applyBorder="1" applyAlignment="1"/>
    <xf numFmtId="37" fontId="4" fillId="0" borderId="1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0" fontId="3" fillId="0" borderId="0" xfId="0" applyFont="1" applyFill="1" applyBorder="1" applyAlignment="1"/>
    <xf numFmtId="37" fontId="3" fillId="0" borderId="1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37" fontId="4" fillId="0" borderId="4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90" fontId="4" fillId="0" borderId="0" xfId="0" applyNumberFormat="1" applyFont="1" applyFill="1" applyBorder="1" applyAlignment="1"/>
    <xf numFmtId="190" fontId="4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2" fillId="0" borderId="0" xfId="0" applyFont="1" applyFill="1" applyBorder="1" applyAlignment="1"/>
    <xf numFmtId="0" fontId="11" fillId="0" borderId="0" xfId="0" applyFont="1" applyFill="1" applyBorder="1" applyAlignment="1"/>
    <xf numFmtId="0" fontId="2" fillId="0" borderId="0" xfId="0" applyFont="1" applyFill="1" applyAlignment="1"/>
    <xf numFmtId="0" fontId="12" fillId="0" borderId="0" xfId="0" applyFont="1" applyFill="1" applyAlignment="1"/>
    <xf numFmtId="0" fontId="7" fillId="0" borderId="0" xfId="0" applyFont="1" applyFill="1" applyBorder="1" applyAlignment="1"/>
    <xf numFmtId="49" fontId="9" fillId="0" borderId="0" xfId="0" applyNumberFormat="1" applyFont="1" applyFill="1" applyBorder="1" applyAlignment="1"/>
    <xf numFmtId="0" fontId="13" fillId="0" borderId="0" xfId="6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37" fontId="4" fillId="0" borderId="3" xfId="0" applyNumberFormat="1" applyFont="1" applyFill="1" applyBorder="1" applyAlignment="1"/>
    <xf numFmtId="49" fontId="0" fillId="0" borderId="0" xfId="0" applyNumberFormat="1" applyFill="1" applyBorder="1" applyAlignment="1"/>
    <xf numFmtId="0" fontId="0" fillId="0" borderId="0" xfId="0" applyFill="1" applyBorder="1" applyAlignment="1"/>
    <xf numFmtId="189" fontId="3" fillId="0" borderId="5" xfId="0" applyNumberFormat="1" applyFont="1" applyFill="1" applyBorder="1" applyAlignment="1"/>
    <xf numFmtId="37" fontId="4" fillId="0" borderId="0" xfId="0" applyNumberFormat="1" applyFont="1" applyFill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49" fontId="0" fillId="0" borderId="0" xfId="0" applyNumberFormat="1" applyFill="1" applyBorder="1" applyAlignment="1">
      <alignment horizontal="left" indent="1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0" fontId="14" fillId="0" borderId="0" xfId="0" applyNumberFormat="1" applyFont="1" applyFill="1" applyBorder="1" applyAlignment="1">
      <alignment vertical="justify" wrapText="1"/>
    </xf>
    <xf numFmtId="0" fontId="4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right"/>
    </xf>
    <xf numFmtId="188" fontId="3" fillId="0" borderId="0" xfId="5" applyFont="1" applyFill="1" applyBorder="1" applyAlignment="1">
      <alignment horizontal="center"/>
    </xf>
    <xf numFmtId="191" fontId="4" fillId="0" borderId="0" xfId="5" applyNumberFormat="1" applyFont="1" applyFill="1" applyBorder="1" applyAlignment="1">
      <alignment horizontal="right"/>
    </xf>
    <xf numFmtId="188" fontId="3" fillId="0" borderId="0" xfId="5" applyFont="1" applyFill="1" applyBorder="1" applyAlignment="1">
      <alignment horizontal="right"/>
    </xf>
    <xf numFmtId="191" fontId="4" fillId="0" borderId="4" xfId="5" applyNumberFormat="1" applyFont="1" applyFill="1" applyBorder="1" applyAlignment="1">
      <alignment horizontal="right"/>
    </xf>
    <xf numFmtId="191" fontId="5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191" fontId="3" fillId="0" borderId="0" xfId="0" applyNumberFormat="1" applyFont="1" applyFill="1" applyBorder="1" applyAlignment="1">
      <alignment horizontal="center"/>
    </xf>
    <xf numFmtId="187" fontId="9" fillId="0" borderId="0" xfId="0" applyNumberFormat="1" applyFont="1" applyFill="1" applyBorder="1" applyAlignment="1"/>
    <xf numFmtId="188" fontId="3" fillId="0" borderId="0" xfId="0" applyNumberFormat="1" applyFont="1" applyFill="1" applyBorder="1" applyAlignment="1"/>
    <xf numFmtId="188" fontId="3" fillId="0" borderId="0" xfId="5" applyFont="1" applyFill="1" applyBorder="1" applyAlignment="1"/>
    <xf numFmtId="189" fontId="0" fillId="0" borderId="0" xfId="0" applyNumberFormat="1" applyFont="1" applyFill="1" applyAlignment="1"/>
    <xf numFmtId="191" fontId="3" fillId="0" borderId="0" xfId="5" applyNumberFormat="1" applyFont="1" applyFill="1" applyBorder="1" applyAlignment="1">
      <alignment horizontal="center"/>
    </xf>
    <xf numFmtId="191" fontId="3" fillId="0" borderId="0" xfId="5" applyNumberFormat="1" applyFont="1" applyFill="1" applyBorder="1" applyAlignment="1">
      <alignment horizontal="right"/>
    </xf>
    <xf numFmtId="191" fontId="3" fillId="0" borderId="0" xfId="5" applyNumberFormat="1" applyFont="1" applyFill="1" applyAlignment="1"/>
    <xf numFmtId="191" fontId="3" fillId="0" borderId="0" xfId="0" applyNumberFormat="1" applyFont="1" applyFill="1" applyBorder="1" applyAlignment="1"/>
    <xf numFmtId="191" fontId="16" fillId="0" borderId="0" xfId="5" applyNumberFormat="1" applyFont="1" applyFill="1" applyBorder="1" applyProtection="1"/>
    <xf numFmtId="188" fontId="4" fillId="0" borderId="0" xfId="1" applyFont="1" applyFill="1" applyBorder="1" applyAlignment="1">
      <alignment horizontal="right"/>
    </xf>
    <xf numFmtId="188" fontId="3" fillId="0" borderId="0" xfId="1" applyFont="1" applyFill="1" applyBorder="1" applyAlignment="1"/>
    <xf numFmtId="3" fontId="5" fillId="0" borderId="0" xfId="0" applyNumberFormat="1" applyFont="1" applyFill="1" applyBorder="1" applyAlignment="1"/>
    <xf numFmtId="0" fontId="0" fillId="0" borderId="0" xfId="0" applyFont="1" applyFill="1" applyAlignment="1"/>
    <xf numFmtId="191" fontId="4" fillId="0" borderId="0" xfId="1" applyNumberFormat="1" applyFont="1" applyFill="1" applyBorder="1" applyAlignment="1">
      <alignment horizontal="right"/>
    </xf>
    <xf numFmtId="191" fontId="4" fillId="0" borderId="2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187" fontId="4" fillId="0" borderId="0" xfId="5" applyNumberFormat="1" applyFont="1" applyFill="1" applyBorder="1" applyAlignment="1">
      <alignment horizontal="center"/>
    </xf>
    <xf numFmtId="187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right"/>
    </xf>
    <xf numFmtId="187" fontId="4" fillId="0" borderId="0" xfId="5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89" fontId="4" fillId="0" borderId="0" xfId="0" applyNumberFormat="1" applyFont="1" applyFill="1" applyAlignment="1"/>
    <xf numFmtId="37" fontId="0" fillId="0" borderId="0" xfId="0" applyNumberFormat="1" applyFont="1" applyFill="1" applyAlignment="1"/>
    <xf numFmtId="191" fontId="4" fillId="0" borderId="0" xfId="5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left"/>
    </xf>
    <xf numFmtId="189" fontId="7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right"/>
    </xf>
    <xf numFmtId="191" fontId="3" fillId="0" borderId="1" xfId="1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 vertical="center"/>
    </xf>
    <xf numFmtId="188" fontId="0" fillId="0" borderId="0" xfId="1" quotePrefix="1" applyFont="1" applyFill="1" applyBorder="1" applyAlignment="1">
      <alignment horizontal="center"/>
    </xf>
    <xf numFmtId="37" fontId="3" fillId="0" borderId="0" xfId="1" applyNumberFormat="1" applyFont="1" applyFill="1" applyAlignment="1"/>
    <xf numFmtId="191" fontId="3" fillId="0" borderId="1" xfId="5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left" indent="1"/>
    </xf>
    <xf numFmtId="191" fontId="3" fillId="0" borderId="1" xfId="5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>
      <alignment horizontal="left" vertical="justify" indent="1"/>
    </xf>
    <xf numFmtId="0" fontId="4" fillId="0" borderId="0" xfId="0" applyNumberFormat="1" applyFont="1" applyFill="1" applyBorder="1" applyAlignment="1">
      <alignment vertical="justify"/>
    </xf>
    <xf numFmtId="191" fontId="4" fillId="0" borderId="1" xfId="1" applyNumberFormat="1" applyFont="1" applyFill="1" applyBorder="1" applyAlignment="1">
      <alignment horizontal="right"/>
    </xf>
    <xf numFmtId="191" fontId="4" fillId="0" borderId="0" xfId="1" applyNumberFormat="1" applyFont="1" applyFill="1" applyBorder="1" applyAlignment="1"/>
    <xf numFmtId="191" fontId="4" fillId="0" borderId="3" xfId="1" applyNumberFormat="1" applyFont="1" applyFill="1" applyBorder="1" applyAlignment="1"/>
    <xf numFmtId="191" fontId="3" fillId="0" borderId="0" xfId="1" applyNumberFormat="1" applyFont="1" applyFill="1" applyAlignment="1"/>
    <xf numFmtId="191" fontId="4" fillId="0" borderId="4" xfId="1" applyNumberFormat="1" applyFont="1" applyFill="1" applyBorder="1" applyAlignment="1">
      <alignment vertical="justify"/>
    </xf>
    <xf numFmtId="191" fontId="4" fillId="0" borderId="0" xfId="1" applyNumberFormat="1" applyFont="1" applyFill="1" applyBorder="1" applyAlignment="1">
      <alignment vertical="justify"/>
    </xf>
    <xf numFmtId="191" fontId="4" fillId="0" borderId="1" xfId="1" applyNumberFormat="1" applyFont="1" applyFill="1" applyBorder="1" applyAlignment="1">
      <alignment horizontal="center"/>
    </xf>
    <xf numFmtId="37" fontId="3" fillId="0" borderId="0" xfId="0" applyNumberFormat="1" applyFont="1" applyFill="1" applyAlignment="1"/>
    <xf numFmtId="189" fontId="3" fillId="0" borderId="1" xfId="0" applyNumberFormat="1" applyFont="1" applyFill="1" applyBorder="1"/>
    <xf numFmtId="189" fontId="3" fillId="0" borderId="0" xfId="0" applyNumberFormat="1" applyFont="1" applyFill="1"/>
    <xf numFmtId="189" fontId="0" fillId="0" borderId="0" xfId="0" applyNumberFormat="1" applyFill="1"/>
    <xf numFmtId="0" fontId="3" fillId="0" borderId="0" xfId="0" applyFont="1" applyFill="1"/>
    <xf numFmtId="37" fontId="3" fillId="0" borderId="0" xfId="0" applyNumberFormat="1" applyFont="1" applyFill="1" applyAlignment="1">
      <alignment horizontal="right"/>
    </xf>
    <xf numFmtId="188" fontId="3" fillId="0" borderId="0" xfId="1" applyFont="1" applyFill="1" applyBorder="1" applyAlignment="1">
      <alignment horizontal="right"/>
    </xf>
    <xf numFmtId="188" fontId="0" fillId="0" borderId="0" xfId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left" indent="1"/>
    </xf>
    <xf numFmtId="0" fontId="18" fillId="0" borderId="0" xfId="0" applyFont="1" applyFill="1" applyAlignment="1"/>
    <xf numFmtId="0" fontId="18" fillId="0" borderId="0" xfId="0" applyFont="1" applyFill="1" applyBorder="1" applyAlignment="1"/>
    <xf numFmtId="49" fontId="2" fillId="0" borderId="0" xfId="0" applyNumberFormat="1" applyFont="1" applyFill="1"/>
    <xf numFmtId="49" fontId="4" fillId="0" borderId="0" xfId="0" applyNumberFormat="1" applyFont="1" applyFill="1"/>
    <xf numFmtId="0" fontId="3" fillId="0" borderId="0" xfId="0" applyFont="1" applyFill="1" applyAlignment="1">
      <alignment horizontal="right"/>
    </xf>
    <xf numFmtId="49" fontId="7" fillId="0" borderId="0" xfId="0" applyNumberFormat="1" applyFont="1" applyFill="1"/>
    <xf numFmtId="49" fontId="9" fillId="0" borderId="0" xfId="0" applyNumberFormat="1" applyFont="1" applyFill="1"/>
    <xf numFmtId="0" fontId="4" fillId="0" borderId="0" xfId="0" applyFont="1" applyFill="1" applyAlignment="1">
      <alignment horizontal="right"/>
    </xf>
    <xf numFmtId="189" fontId="4" fillId="0" borderId="0" xfId="0" applyNumberFormat="1" applyFont="1" applyFill="1" applyAlignment="1">
      <alignment horizontal="right"/>
    </xf>
    <xf numFmtId="0" fontId="4" fillId="0" borderId="0" xfId="0" applyFont="1" applyFill="1"/>
    <xf numFmtId="0" fontId="7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188" fontId="4" fillId="0" borderId="1" xfId="1" applyFont="1" applyFill="1" applyBorder="1" applyAlignment="1">
      <alignment horizontal="center"/>
    </xf>
    <xf numFmtId="37" fontId="4" fillId="0" borderId="2" xfId="0" applyNumberFormat="1" applyFont="1" applyFill="1" applyBorder="1" applyAlignment="1"/>
    <xf numFmtId="191" fontId="4" fillId="0" borderId="2" xfId="1" applyNumberFormat="1" applyFont="1" applyFill="1" applyBorder="1" applyAlignment="1"/>
    <xf numFmtId="0" fontId="9" fillId="0" borderId="0" xfId="0" applyFont="1" applyFill="1" applyAlignment="1"/>
    <xf numFmtId="191" fontId="3" fillId="0" borderId="0" xfId="0" applyNumberFormat="1" applyFont="1" applyFill="1" applyAlignment="1"/>
    <xf numFmtId="0" fontId="17" fillId="0" borderId="0" xfId="0" applyFont="1" applyFill="1" applyAlignment="1"/>
    <xf numFmtId="37" fontId="4" fillId="0" borderId="0" xfId="0" applyNumberFormat="1" applyFont="1" applyFill="1" applyAlignment="1"/>
    <xf numFmtId="189" fontId="4" fillId="0" borderId="0" xfId="0" applyNumberFormat="1" applyFont="1" applyFill="1" applyBorder="1" applyAlignment="1">
      <alignment horizontal="right"/>
    </xf>
    <xf numFmtId="188" fontId="0" fillId="0" borderId="0" xfId="1" applyFont="1" applyFill="1" applyAlignment="1">
      <alignment horizontal="right"/>
    </xf>
    <xf numFmtId="191" fontId="0" fillId="0" borderId="0" xfId="1" applyNumberFormat="1" applyFont="1" applyFill="1" applyAlignment="1">
      <alignment horizontal="right"/>
    </xf>
    <xf numFmtId="0" fontId="0" fillId="0" borderId="0" xfId="0" applyFill="1" applyBorder="1" applyAlignment="1">
      <alignment horizontal="left" indent="1"/>
    </xf>
    <xf numFmtId="188" fontId="0" fillId="0" borderId="0" xfId="1" applyFont="1" applyFill="1" applyAlignment="1"/>
    <xf numFmtId="189" fontId="5" fillId="0" borderId="0" xfId="0" applyNumberFormat="1" applyFont="1" applyFill="1" applyBorder="1" applyAlignment="1"/>
    <xf numFmtId="3" fontId="14" fillId="0" borderId="0" xfId="0" applyNumberFormat="1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/>
    </xf>
    <xf numFmtId="0" fontId="18" fillId="0" borderId="0" xfId="0" applyFont="1" applyFill="1"/>
    <xf numFmtId="0" fontId="0" fillId="0" borderId="0" xfId="0" applyFont="1" applyFill="1"/>
    <xf numFmtId="189" fontId="18" fillId="0" borderId="0" xfId="0" applyNumberFormat="1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/>
    <xf numFmtId="49" fontId="0" fillId="0" borderId="0" xfId="0" applyNumberFormat="1" applyFont="1" applyFill="1" applyAlignment="1">
      <alignment horizontal="left"/>
    </xf>
    <xf numFmtId="191" fontId="3" fillId="0" borderId="0" xfId="1" applyNumberFormat="1" applyFont="1" applyFill="1"/>
    <xf numFmtId="188" fontId="4" fillId="0" borderId="3" xfId="1" applyFont="1" applyFill="1" applyBorder="1" applyAlignment="1">
      <alignment horizontal="right"/>
    </xf>
    <xf numFmtId="188" fontId="4" fillId="0" borderId="0" xfId="1" applyFont="1" applyFill="1" applyAlignment="1">
      <alignment horizontal="center"/>
    </xf>
    <xf numFmtId="188" fontId="4" fillId="0" borderId="0" xfId="1" applyFont="1" applyFill="1" applyBorder="1" applyAlignment="1">
      <alignment horizontal="center"/>
    </xf>
    <xf numFmtId="188" fontId="4" fillId="0" borderId="0" xfId="1" applyFont="1" applyFill="1" applyBorder="1" applyAlignment="1"/>
    <xf numFmtId="191" fontId="4" fillId="0" borderId="0" xfId="1" applyNumberFormat="1" applyFont="1" applyFill="1" applyBorder="1" applyAlignment="1">
      <alignment horizontal="center"/>
    </xf>
    <xf numFmtId="37" fontId="4" fillId="0" borderId="1" xfId="0" applyNumberFormat="1" applyFont="1" applyFill="1" applyBorder="1" applyAlignment="1"/>
    <xf numFmtId="37" fontId="0" fillId="0" borderId="1" xfId="0" applyNumberFormat="1" applyFont="1" applyFill="1" applyBorder="1" applyAlignment="1"/>
    <xf numFmtId="188" fontId="4" fillId="0" borderId="3" xfId="1" applyFont="1" applyFill="1" applyBorder="1" applyAlignment="1"/>
    <xf numFmtId="191" fontId="4" fillId="0" borderId="5" xfId="1" applyNumberFormat="1" applyFont="1" applyFill="1" applyBorder="1" applyAlignment="1">
      <alignment horizontal="center"/>
    </xf>
    <xf numFmtId="191" fontId="0" fillId="0" borderId="0" xfId="0" applyNumberFormat="1" applyFont="1" applyFill="1" applyAlignment="1">
      <alignment horizontal="right"/>
    </xf>
    <xf numFmtId="191" fontId="0" fillId="0" borderId="0" xfId="0" applyNumberFormat="1" applyFont="1" applyFill="1" applyAlignment="1">
      <alignment horizontal="center"/>
    </xf>
    <xf numFmtId="191" fontId="4" fillId="0" borderId="0" xfId="1" applyNumberFormat="1" applyFont="1" applyFill="1" applyAlignment="1">
      <alignment horizontal="right"/>
    </xf>
    <xf numFmtId="191" fontId="4" fillId="0" borderId="4" xfId="1" applyNumberFormat="1" applyFont="1" applyFill="1" applyBorder="1" applyAlignment="1">
      <alignment horizontal="right"/>
    </xf>
    <xf numFmtId="191" fontId="3" fillId="0" borderId="1" xfId="1" applyNumberFormat="1" applyFont="1" applyFill="1" applyBorder="1" applyAlignment="1">
      <alignment horizontal="center"/>
    </xf>
    <xf numFmtId="188" fontId="4" fillId="0" borderId="3" xfId="1" quotePrefix="1" applyFont="1" applyFill="1" applyBorder="1" applyAlignment="1">
      <alignment horizontal="center"/>
    </xf>
    <xf numFmtId="191" fontId="4" fillId="0" borderId="3" xfId="1" quotePrefix="1" applyNumberFormat="1" applyFont="1" applyFill="1" applyBorder="1" applyAlignment="1">
      <alignment horizontal="center"/>
    </xf>
    <xf numFmtId="191" fontId="4" fillId="0" borderId="2" xfId="1" applyNumberFormat="1" applyFont="1" applyFill="1" applyBorder="1" applyAlignment="1">
      <alignment horizontal="left"/>
    </xf>
    <xf numFmtId="37" fontId="0" fillId="0" borderId="0" xfId="0" applyNumberFormat="1" applyFill="1" applyAlignment="1">
      <alignment horizontal="center"/>
    </xf>
    <xf numFmtId="37" fontId="0" fillId="0" borderId="0" xfId="0" applyNumberFormat="1" applyFill="1"/>
    <xf numFmtId="49" fontId="0" fillId="0" borderId="0" xfId="0" applyNumberFormat="1" applyFill="1"/>
    <xf numFmtId="49" fontId="9" fillId="0" borderId="0" xfId="0" applyNumberFormat="1" applyFont="1" applyFill="1" applyAlignment="1">
      <alignment horizontal="center"/>
    </xf>
    <xf numFmtId="188" fontId="4" fillId="0" borderId="0" xfId="1" applyFont="1" applyFill="1" applyAlignment="1">
      <alignment horizontal="right"/>
    </xf>
    <xf numFmtId="0" fontId="20" fillId="0" borderId="0" xfId="0" applyFont="1" applyFill="1"/>
    <xf numFmtId="189" fontId="20" fillId="0" borderId="0" xfId="0" applyNumberFormat="1" applyFont="1" applyFill="1"/>
    <xf numFmtId="37" fontId="20" fillId="0" borderId="0" xfId="0" applyNumberFormat="1" applyFont="1" applyFill="1"/>
    <xf numFmtId="191" fontId="20" fillId="0" borderId="0" xfId="0" applyNumberFormat="1" applyFont="1" applyFill="1"/>
    <xf numFmtId="0" fontId="20" fillId="0" borderId="0" xfId="0" applyFont="1" applyFill="1" applyBorder="1"/>
    <xf numFmtId="188" fontId="20" fillId="0" borderId="0" xfId="1" applyFont="1" applyFill="1"/>
    <xf numFmtId="0" fontId="21" fillId="0" borderId="0" xfId="0" applyFont="1" applyFill="1" applyBorder="1" applyAlignment="1"/>
    <xf numFmtId="189" fontId="21" fillId="0" borderId="0" xfId="0" applyNumberFormat="1" applyFont="1" applyFill="1" applyBorder="1" applyAlignment="1"/>
    <xf numFmtId="3" fontId="21" fillId="0" borderId="0" xfId="0" applyNumberFormat="1" applyFont="1" applyFill="1" applyBorder="1" applyAlignment="1"/>
    <xf numFmtId="191" fontId="20" fillId="0" borderId="0" xfId="0" applyNumberFormat="1" applyFont="1" applyFill="1" applyBorder="1" applyAlignment="1"/>
    <xf numFmtId="191" fontId="3" fillId="0" borderId="5" xfId="1" applyNumberFormat="1" applyFont="1" applyFill="1" applyBorder="1" applyAlignment="1"/>
    <xf numFmtId="191" fontId="3" fillId="0" borderId="0" xfId="5" applyNumberFormat="1" applyFont="1" applyFill="1" applyAlignment="1">
      <alignment horizontal="center"/>
    </xf>
    <xf numFmtId="188" fontId="0" fillId="0" borderId="0" xfId="1" applyFont="1" applyFill="1" applyBorder="1" applyAlignment="1">
      <alignment horizontal="right"/>
    </xf>
    <xf numFmtId="188" fontId="0" fillId="0" borderId="1" xfId="1" quotePrefix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188" fontId="0" fillId="0" borderId="1" xfId="1" applyFont="1" applyFill="1" applyBorder="1" applyAlignment="1">
      <alignment horizontal="center"/>
    </xf>
    <xf numFmtId="189" fontId="3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>
      <alignment horizontal="right"/>
    </xf>
    <xf numFmtId="189" fontId="3" fillId="0" borderId="1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/>
    <xf numFmtId="188" fontId="0" fillId="0" borderId="1" xfId="5" quotePrefix="1" applyFont="1" applyFill="1" applyBorder="1" applyAlignment="1">
      <alignment horizontal="center"/>
    </xf>
    <xf numFmtId="189" fontId="0" fillId="0" borderId="0" xfId="0" applyNumberFormat="1" applyFont="1" applyFill="1" applyBorder="1" applyAlignment="1">
      <alignment horizontal="right"/>
    </xf>
    <xf numFmtId="189" fontId="0" fillId="0" borderId="1" xfId="0" applyNumberFormat="1" applyFont="1" applyFill="1" applyBorder="1" applyAlignment="1"/>
    <xf numFmtId="189" fontId="0" fillId="0" borderId="1" xfId="0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187" fontId="0" fillId="0" borderId="0" xfId="0" applyNumberFormat="1" applyFill="1" applyAlignment="1">
      <alignment horizontal="right"/>
    </xf>
    <xf numFmtId="191" fontId="3" fillId="0" borderId="0" xfId="1" applyNumberFormat="1" applyFont="1" applyFill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/>
    <xf numFmtId="191" fontId="4" fillId="0" borderId="3" xfId="1" applyNumberFormat="1" applyFont="1" applyFill="1" applyBorder="1" applyAlignment="1">
      <alignment horizontal="right"/>
    </xf>
    <xf numFmtId="188" fontId="3" fillId="0" borderId="0" xfId="1" applyFont="1" applyFill="1" applyAlignment="1">
      <alignment horizontal="right"/>
    </xf>
    <xf numFmtId="191" fontId="0" fillId="0" borderId="0" xfId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/>
    <xf numFmtId="37" fontId="0" fillId="0" borderId="0" xfId="1" applyNumberFormat="1" applyFont="1" applyFill="1" applyBorder="1" applyAlignment="1"/>
    <xf numFmtId="37" fontId="3" fillId="0" borderId="0" xfId="0" applyNumberFormat="1" applyFont="1" applyFill="1" applyBorder="1" applyAlignment="1"/>
    <xf numFmtId="37" fontId="0" fillId="0" borderId="0" xfId="1" applyNumberFormat="1" applyFont="1" applyFill="1" applyAlignment="1"/>
    <xf numFmtId="191" fontId="0" fillId="0" borderId="1" xfId="5" applyNumberFormat="1" applyFont="1" applyFill="1" applyBorder="1" applyAlignment="1">
      <alignment horizontal="right"/>
    </xf>
    <xf numFmtId="191" fontId="0" fillId="0" borderId="0" xfId="1" quotePrefix="1" applyNumberFormat="1" applyFont="1" applyFill="1" applyBorder="1" applyAlignment="1">
      <alignment horizontal="left" indent="3"/>
    </xf>
    <xf numFmtId="191" fontId="0" fillId="0" borderId="1" xfId="5" applyNumberFormat="1" applyFont="1" applyFill="1" applyBorder="1" applyAlignment="1">
      <alignment horizontal="center"/>
    </xf>
    <xf numFmtId="191" fontId="0" fillId="0" borderId="0" xfId="5" quotePrefix="1" applyNumberFormat="1" applyFont="1" applyFill="1" applyBorder="1" applyAlignment="1">
      <alignment horizontal="left" indent="3"/>
    </xf>
    <xf numFmtId="191" fontId="0" fillId="0" borderId="0" xfId="1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191" fontId="0" fillId="0" borderId="0" xfId="5" applyNumberFormat="1" applyFont="1" applyFill="1" applyAlignment="1"/>
    <xf numFmtId="191" fontId="0" fillId="0" borderId="0" xfId="5" applyNumberFormat="1" applyFont="1" applyFill="1" applyBorder="1" applyAlignment="1">
      <alignment horizontal="center"/>
    </xf>
    <xf numFmtId="188" fontId="0" fillId="0" borderId="0" xfId="1" applyFont="1" applyFill="1" applyAlignment="1">
      <alignment horizontal="center"/>
    </xf>
    <xf numFmtId="189" fontId="0" fillId="0" borderId="1" xfId="0" applyNumberFormat="1" applyFont="1" applyFill="1" applyBorder="1"/>
    <xf numFmtId="191" fontId="0" fillId="0" borderId="0" xfId="5" applyNumberFormat="1" applyFont="1" applyFill="1" applyAlignment="1">
      <alignment horizontal="center"/>
    </xf>
    <xf numFmtId="189" fontId="0" fillId="0" borderId="0" xfId="0" applyNumberFormat="1" applyFont="1" applyFill="1"/>
    <xf numFmtId="37" fontId="0" fillId="0" borderId="1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>
      <alignment vertical="justify"/>
    </xf>
    <xf numFmtId="191" fontId="0" fillId="0" borderId="0" xfId="1" applyNumberFormat="1" applyFont="1" applyFill="1" applyAlignment="1">
      <alignment horizontal="center"/>
    </xf>
    <xf numFmtId="191" fontId="0" fillId="0" borderId="0" xfId="1" applyNumberFormat="1" applyFont="1" applyFill="1" applyBorder="1" applyAlignment="1">
      <alignment vertical="justify"/>
    </xf>
    <xf numFmtId="191" fontId="4" fillId="0" borderId="0" xfId="1" applyNumberFormat="1" applyFont="1" applyFill="1" applyAlignment="1"/>
    <xf numFmtId="188" fontId="4" fillId="0" borderId="2" xfId="1" applyFont="1" applyFill="1" applyBorder="1" applyAlignment="1">
      <alignment horizontal="right"/>
    </xf>
    <xf numFmtId="191" fontId="0" fillId="0" borderId="0" xfId="1" applyNumberFormat="1" applyFont="1" applyFill="1"/>
    <xf numFmtId="191" fontId="19" fillId="0" borderId="0" xfId="1" applyNumberFormat="1" applyFont="1" applyFill="1" applyBorder="1" applyAlignment="1"/>
    <xf numFmtId="191" fontId="0" fillId="0" borderId="0" xfId="0" applyNumberFormat="1" applyFont="1" applyFill="1"/>
    <xf numFmtId="187" fontId="18" fillId="0" borderId="0" xfId="1" applyNumberFormat="1" applyFont="1" applyFill="1" applyAlignment="1"/>
    <xf numFmtId="192" fontId="18" fillId="0" borderId="0" xfId="7" applyNumberFormat="1" applyFont="1" applyFill="1" applyAlignment="1"/>
    <xf numFmtId="187" fontId="3" fillId="0" borderId="0" xfId="1" applyNumberFormat="1" applyFont="1" applyFill="1" applyBorder="1" applyAlignment="1">
      <alignment horizontal="center"/>
    </xf>
    <xf numFmtId="192" fontId="3" fillId="0" borderId="0" xfId="7" applyNumberFormat="1" applyFont="1" applyFill="1" applyBorder="1" applyAlignment="1">
      <alignment horizontal="center"/>
    </xf>
    <xf numFmtId="187" fontId="3" fillId="0" borderId="0" xfId="1" applyNumberFormat="1" applyFont="1" applyFill="1" applyAlignment="1"/>
    <xf numFmtId="192" fontId="3" fillId="0" borderId="0" xfId="7" applyNumberFormat="1" applyFont="1" applyFill="1" applyAlignment="1"/>
    <xf numFmtId="187" fontId="4" fillId="0" borderId="0" xfId="1" applyNumberFormat="1" applyFont="1" applyFill="1" applyBorder="1" applyAlignment="1">
      <alignment horizontal="right"/>
    </xf>
    <xf numFmtId="187" fontId="4" fillId="0" borderId="0" xfId="1" applyNumberFormat="1" applyFont="1" applyFill="1" applyAlignment="1"/>
    <xf numFmtId="192" fontId="4" fillId="0" borderId="0" xfId="7" applyNumberFormat="1" applyFont="1" applyFill="1" applyAlignment="1"/>
    <xf numFmtId="191" fontId="3" fillId="0" borderId="0" xfId="1" applyNumberFormat="1" applyFont="1" applyFill="1" applyAlignment="1">
      <alignment horizontal="center"/>
    </xf>
    <xf numFmtId="188" fontId="22" fillId="0" borderId="0" xfId="1" applyFont="1" applyFill="1"/>
    <xf numFmtId="191" fontId="23" fillId="0" borderId="0" xfId="0" applyNumberFormat="1" applyFont="1" applyFill="1" applyBorder="1" applyAlignment="1"/>
    <xf numFmtId="187" fontId="3" fillId="0" borderId="0" xfId="5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91" fontId="0" fillId="0" borderId="1" xfId="0" applyNumberFormat="1" applyFont="1" applyFill="1" applyBorder="1" applyAlignment="1">
      <alignment horizontal="right"/>
    </xf>
    <xf numFmtId="191" fontId="4" fillId="0" borderId="0" xfId="0" applyNumberFormat="1" applyFont="1" applyFill="1" applyAlignment="1">
      <alignment horizontal="right"/>
    </xf>
    <xf numFmtId="191" fontId="4" fillId="0" borderId="1" xfId="0" applyNumberFormat="1" applyFont="1" applyFill="1" applyBorder="1" applyAlignment="1">
      <alignment horizontal="right"/>
    </xf>
    <xf numFmtId="191" fontId="4" fillId="0" borderId="2" xfId="0" applyNumberFormat="1" applyFont="1" applyFill="1" applyBorder="1" applyAlignment="1">
      <alignment horizontal="right"/>
    </xf>
    <xf numFmtId="191" fontId="4" fillId="0" borderId="0" xfId="0" applyNumberFormat="1" applyFont="1" applyFill="1" applyAlignment="1">
      <alignment horizontal="center"/>
    </xf>
    <xf numFmtId="191" fontId="3" fillId="0" borderId="0" xfId="0" applyNumberFormat="1" applyFont="1" applyFill="1" applyAlignment="1">
      <alignment horizontal="right"/>
    </xf>
    <xf numFmtId="191" fontId="3" fillId="0" borderId="1" xfId="0" applyNumberFormat="1" applyFont="1" applyFill="1" applyBorder="1" applyAlignment="1">
      <alignment horizontal="right"/>
    </xf>
    <xf numFmtId="191" fontId="0" fillId="0" borderId="2" xfId="0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>
      <alignment horizontal="right"/>
    </xf>
    <xf numFmtId="191" fontId="9" fillId="0" borderId="0" xfId="0" applyNumberFormat="1" applyFont="1" applyFill="1" applyBorder="1" applyAlignment="1">
      <alignment horizontal="center"/>
    </xf>
    <xf numFmtId="191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49" fontId="0" fillId="0" borderId="0" xfId="0" applyNumberFormat="1" applyFont="1" applyFill="1" applyAlignment="1">
      <alignment horizontal="center"/>
    </xf>
  </cellXfs>
  <cellStyles count="9">
    <cellStyle name="Comma" xfId="1" builtinId="3"/>
    <cellStyle name="Comma 2" xfId="2"/>
    <cellStyle name="Comma 2 2" xfId="3"/>
    <cellStyle name="Comma 3" xfId="4"/>
    <cellStyle name="Comma 3 2" xfId="8"/>
    <cellStyle name="Comma 4" xfId="5"/>
    <cellStyle name="Normal" xfId="0" builtinId="0"/>
    <cellStyle name="Normal_draft Q308" xfId="6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62D2DF07-50E3-43D7-B146-E39A9DA5EADB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608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BD8F2B54-8301-4680-AFEB-B2F950498E8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608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0</xdr:row>
      <xdr:rowOff>2241</xdr:rowOff>
    </xdr:from>
    <xdr:to>
      <xdr:col>20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0</xdr:colOff>
      <xdr:row>0</xdr:row>
      <xdr:rowOff>2241</xdr:rowOff>
    </xdr:from>
    <xdr:to>
      <xdr:col>20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58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"/>
  <sheetViews>
    <sheetView showGridLines="0" tabSelected="1" zoomScale="85" zoomScaleNormal="85" zoomScaleSheetLayoutView="85" workbookViewId="0">
      <selection activeCell="K5" sqref="K5"/>
    </sheetView>
  </sheetViews>
  <sheetFormatPr defaultColWidth="9.125" defaultRowHeight="21.6" x14ac:dyDescent="0.55000000000000004"/>
  <cols>
    <col min="1" max="1" width="41" style="153" customWidth="1"/>
    <col min="2" max="2" width="9.625" style="52" customWidth="1"/>
    <col min="3" max="3" width="1.375" style="149" customWidth="1"/>
    <col min="4" max="4" width="14.75" style="149" customWidth="1"/>
    <col min="5" max="5" width="1.375" style="149" customWidth="1"/>
    <col min="6" max="6" width="12.875" style="149" customWidth="1"/>
    <col min="7" max="7" width="1.375" style="149" customWidth="1"/>
    <col min="8" max="8" width="14.75" style="229" customWidth="1"/>
    <col min="9" max="9" width="1.375" style="149" customWidth="1"/>
    <col min="10" max="10" width="12.875" style="229" customWidth="1"/>
    <col min="11" max="11" width="20.125" style="178" bestFit="1" customWidth="1"/>
    <col min="12" max="12" width="18.875" style="178" customWidth="1"/>
    <col min="13" max="14" width="9.125" style="178"/>
    <col min="15" max="16384" width="9.125" style="149"/>
  </cols>
  <sheetData>
    <row r="1" spans="1:12" ht="23.1" customHeight="1" x14ac:dyDescent="0.6">
      <c r="A1" s="122" t="s">
        <v>0</v>
      </c>
      <c r="B1" s="147"/>
      <c r="C1" s="148"/>
      <c r="D1" s="148"/>
      <c r="F1" s="148"/>
      <c r="G1" s="148"/>
      <c r="H1" s="150"/>
      <c r="J1" s="150"/>
    </row>
    <row r="2" spans="1:12" ht="23.1" customHeight="1" x14ac:dyDescent="0.6">
      <c r="A2" s="122" t="s">
        <v>177</v>
      </c>
      <c r="B2" s="147"/>
      <c r="C2" s="148"/>
      <c r="D2" s="148"/>
      <c r="F2" s="148"/>
      <c r="G2" s="148"/>
      <c r="H2" s="150"/>
      <c r="J2" s="150"/>
    </row>
    <row r="3" spans="1:12" ht="23.1" customHeight="1" x14ac:dyDescent="0.6">
      <c r="A3" s="122"/>
      <c r="B3" s="147"/>
      <c r="C3" s="148"/>
      <c r="D3" s="148"/>
      <c r="F3" s="148"/>
      <c r="G3" s="148"/>
      <c r="H3" s="150"/>
      <c r="J3" s="150"/>
    </row>
    <row r="4" spans="1:12" ht="23.1" customHeight="1" x14ac:dyDescent="0.6">
      <c r="A4" s="123"/>
      <c r="C4" s="151"/>
      <c r="D4" s="273" t="s">
        <v>1</v>
      </c>
      <c r="E4" s="273"/>
      <c r="F4" s="273"/>
      <c r="G4" s="252"/>
      <c r="H4" s="273" t="s">
        <v>44</v>
      </c>
      <c r="I4" s="273"/>
      <c r="J4" s="273"/>
    </row>
    <row r="5" spans="1:12" ht="23.1" customHeight="1" x14ac:dyDescent="0.6">
      <c r="A5" s="123"/>
      <c r="C5" s="151"/>
      <c r="D5" s="152" t="s">
        <v>200</v>
      </c>
      <c r="E5" s="152"/>
      <c r="F5" s="152" t="s">
        <v>41</v>
      </c>
      <c r="G5" s="152"/>
      <c r="H5" s="152" t="s">
        <v>200</v>
      </c>
      <c r="I5" s="152"/>
      <c r="J5" s="152" t="s">
        <v>41</v>
      </c>
    </row>
    <row r="6" spans="1:12" ht="23.1" customHeight="1" x14ac:dyDescent="0.6">
      <c r="A6" s="122" t="s">
        <v>21</v>
      </c>
      <c r="B6" s="52" t="s">
        <v>2</v>
      </c>
      <c r="C6" s="151"/>
      <c r="D6" s="152">
        <v>2567</v>
      </c>
      <c r="E6" s="152"/>
      <c r="F6" s="152">
        <v>2566</v>
      </c>
      <c r="G6" s="152"/>
      <c r="H6" s="152">
        <v>2567</v>
      </c>
      <c r="I6" s="152"/>
      <c r="J6" s="152">
        <v>2566</v>
      </c>
    </row>
    <row r="7" spans="1:12" ht="23.1" customHeight="1" x14ac:dyDescent="0.6">
      <c r="A7" s="122"/>
      <c r="C7" s="151"/>
      <c r="D7" s="152" t="s">
        <v>74</v>
      </c>
      <c r="E7" s="152"/>
      <c r="F7" s="152"/>
      <c r="G7" s="152"/>
      <c r="H7" s="152" t="s">
        <v>74</v>
      </c>
      <c r="I7" s="152"/>
      <c r="J7" s="152"/>
    </row>
    <row r="8" spans="1:12" ht="23.1" customHeight="1" x14ac:dyDescent="0.6">
      <c r="A8" s="123"/>
      <c r="C8" s="151"/>
      <c r="D8" s="274" t="s">
        <v>42</v>
      </c>
      <c r="E8" s="274"/>
      <c r="F8" s="274"/>
      <c r="G8" s="274"/>
      <c r="H8" s="274"/>
      <c r="I8" s="274"/>
      <c r="J8" s="274"/>
    </row>
    <row r="9" spans="1:12" ht="23.1" customHeight="1" x14ac:dyDescent="0.6">
      <c r="A9" s="125" t="s">
        <v>3</v>
      </c>
      <c r="C9" s="151"/>
      <c r="D9" s="223"/>
      <c r="E9" s="223"/>
      <c r="F9" s="223"/>
      <c r="G9" s="223"/>
      <c r="H9" s="196"/>
      <c r="I9" s="223"/>
      <c r="J9" s="196"/>
    </row>
    <row r="10" spans="1:12" ht="23.1" customHeight="1" x14ac:dyDescent="0.55000000000000004">
      <c r="A10" s="153" t="s">
        <v>4</v>
      </c>
      <c r="C10" s="151"/>
      <c r="D10" s="236">
        <v>383971</v>
      </c>
      <c r="E10" s="165"/>
      <c r="F10" s="165">
        <v>458095</v>
      </c>
      <c r="G10" s="165"/>
      <c r="H10" s="141">
        <v>4316</v>
      </c>
      <c r="I10" s="165"/>
      <c r="J10" s="165">
        <v>5825</v>
      </c>
      <c r="K10" s="179"/>
    </row>
    <row r="11" spans="1:12" ht="23.1" customHeight="1" x14ac:dyDescent="0.55000000000000004">
      <c r="A11" s="153" t="s">
        <v>45</v>
      </c>
      <c r="B11" s="52">
        <v>2</v>
      </c>
      <c r="C11" s="151"/>
      <c r="D11" s="141">
        <v>321703</v>
      </c>
      <c r="E11" s="165"/>
      <c r="F11" s="165">
        <v>273311</v>
      </c>
      <c r="G11" s="165"/>
      <c r="H11" s="141">
        <v>61694</v>
      </c>
      <c r="I11" s="165"/>
      <c r="J11" s="165">
        <v>58902</v>
      </c>
      <c r="K11" s="180"/>
      <c r="L11" s="180"/>
    </row>
    <row r="12" spans="1:12" ht="23.1" customHeight="1" x14ac:dyDescent="0.55000000000000004">
      <c r="A12" s="153" t="s">
        <v>70</v>
      </c>
      <c r="B12" s="52">
        <v>2</v>
      </c>
      <c r="C12" s="151"/>
      <c r="D12" s="141">
        <v>49049</v>
      </c>
      <c r="E12" s="165"/>
      <c r="F12" s="165">
        <v>37389</v>
      </c>
      <c r="G12" s="165"/>
      <c r="H12" s="141">
        <v>8504</v>
      </c>
      <c r="I12" s="165"/>
      <c r="J12" s="165">
        <v>90390</v>
      </c>
      <c r="K12" s="180"/>
      <c r="L12" s="180"/>
    </row>
    <row r="13" spans="1:12" ht="23.1" customHeight="1" x14ac:dyDescent="0.55000000000000004">
      <c r="A13" s="153" t="s">
        <v>147</v>
      </c>
      <c r="B13" s="52">
        <v>7</v>
      </c>
      <c r="C13" s="151"/>
      <c r="D13" s="141">
        <v>15087</v>
      </c>
      <c r="E13" s="165"/>
      <c r="F13" s="165">
        <v>2520</v>
      </c>
      <c r="G13" s="165"/>
      <c r="H13" s="141">
        <v>957</v>
      </c>
      <c r="I13" s="165"/>
      <c r="J13" s="165">
        <v>95</v>
      </c>
    </row>
    <row r="14" spans="1:12" ht="23.1" customHeight="1" x14ac:dyDescent="0.55000000000000004">
      <c r="A14" s="153" t="s">
        <v>197</v>
      </c>
      <c r="C14" s="151"/>
      <c r="D14" s="141"/>
      <c r="E14" s="165"/>
      <c r="F14" s="165"/>
      <c r="G14" s="165"/>
      <c r="H14" s="141"/>
      <c r="I14" s="165"/>
      <c r="J14" s="165"/>
    </row>
    <row r="15" spans="1:12" ht="23.1" customHeight="1" x14ac:dyDescent="0.55000000000000004">
      <c r="A15" s="153" t="s">
        <v>178</v>
      </c>
      <c r="B15" s="52">
        <v>2</v>
      </c>
      <c r="C15" s="151"/>
      <c r="D15" s="232">
        <v>0</v>
      </c>
      <c r="E15" s="165"/>
      <c r="F15" s="165">
        <v>0</v>
      </c>
      <c r="G15" s="165"/>
      <c r="H15" s="232">
        <v>0</v>
      </c>
      <c r="I15" s="165"/>
      <c r="J15" s="165">
        <v>53250</v>
      </c>
    </row>
    <row r="16" spans="1:12" ht="23.1" customHeight="1" x14ac:dyDescent="0.55000000000000004">
      <c r="A16" s="153" t="s">
        <v>199</v>
      </c>
      <c r="B16" s="52">
        <v>2</v>
      </c>
      <c r="C16" s="151"/>
      <c r="D16" s="232">
        <v>0</v>
      </c>
      <c r="E16" s="165"/>
      <c r="F16" s="165">
        <v>0</v>
      </c>
      <c r="G16" s="165"/>
      <c r="H16" s="141">
        <v>47500</v>
      </c>
      <c r="I16" s="165"/>
      <c r="J16" s="165">
        <v>47500</v>
      </c>
    </row>
    <row r="17" spans="1:12" ht="23.1" customHeight="1" x14ac:dyDescent="0.55000000000000004">
      <c r="A17" s="153" t="s">
        <v>120</v>
      </c>
      <c r="B17" s="149"/>
      <c r="C17" s="151"/>
      <c r="D17" s="222">
        <v>600195</v>
      </c>
      <c r="E17" s="165"/>
      <c r="F17" s="262">
        <v>653684</v>
      </c>
      <c r="G17" s="165"/>
      <c r="H17" s="208">
        <v>127099</v>
      </c>
      <c r="I17" s="165"/>
      <c r="J17" s="208">
        <v>130110</v>
      </c>
      <c r="K17" s="180"/>
      <c r="L17" s="181"/>
    </row>
    <row r="18" spans="1:12" ht="23.1" customHeight="1" x14ac:dyDescent="0.6">
      <c r="A18" s="123" t="s">
        <v>5</v>
      </c>
      <c r="C18" s="151"/>
      <c r="D18" s="104">
        <f>SUM(D10:D17)</f>
        <v>1370005</v>
      </c>
      <c r="E18" s="263"/>
      <c r="F18" s="264">
        <f>SUM(F10:F17)</f>
        <v>1424999</v>
      </c>
      <c r="G18" s="263"/>
      <c r="H18" s="104">
        <f>SUM(H10:H17)</f>
        <v>250070</v>
      </c>
      <c r="I18" s="263"/>
      <c r="J18" s="264">
        <f>SUM(J10:J17)</f>
        <v>386072</v>
      </c>
    </row>
    <row r="19" spans="1:12" ht="23.1" customHeight="1" x14ac:dyDescent="0.6">
      <c r="A19" s="123"/>
      <c r="C19" s="151"/>
      <c r="D19" s="141"/>
      <c r="E19" s="165"/>
      <c r="F19" s="165"/>
      <c r="G19" s="165"/>
      <c r="H19" s="165"/>
      <c r="I19" s="165"/>
      <c r="J19" s="165"/>
    </row>
    <row r="20" spans="1:12" ht="23.1" customHeight="1" x14ac:dyDescent="0.6">
      <c r="A20" s="125" t="s">
        <v>6</v>
      </c>
      <c r="C20" s="151"/>
      <c r="D20" s="141"/>
      <c r="E20" s="165"/>
      <c r="F20" s="165"/>
      <c r="G20" s="165"/>
      <c r="H20" s="165"/>
      <c r="I20" s="165"/>
      <c r="J20" s="165"/>
    </row>
    <row r="21" spans="1:12" ht="23.1" customHeight="1" x14ac:dyDescent="0.55000000000000004">
      <c r="A21" s="153" t="s">
        <v>50</v>
      </c>
      <c r="C21" s="151"/>
      <c r="D21" s="141">
        <v>21851</v>
      </c>
      <c r="E21" s="165"/>
      <c r="F21" s="165">
        <v>21798</v>
      </c>
      <c r="G21" s="165"/>
      <c r="H21" s="141">
        <v>17150</v>
      </c>
      <c r="I21" s="165"/>
      <c r="J21" s="165">
        <v>17150</v>
      </c>
    </row>
    <row r="22" spans="1:12" ht="23.1" customHeight="1" x14ac:dyDescent="0.55000000000000004">
      <c r="A22" s="153" t="s">
        <v>51</v>
      </c>
      <c r="C22" s="151"/>
      <c r="D22" s="232">
        <v>0</v>
      </c>
      <c r="E22" s="166"/>
      <c r="F22" s="232">
        <v>0</v>
      </c>
      <c r="G22" s="166"/>
      <c r="H22" s="236">
        <v>844127</v>
      </c>
      <c r="I22" s="238"/>
      <c r="J22" s="238">
        <v>844127</v>
      </c>
    </row>
    <row r="23" spans="1:12" ht="23.1" customHeight="1" x14ac:dyDescent="0.55000000000000004">
      <c r="A23" s="153" t="s">
        <v>142</v>
      </c>
      <c r="B23" s="52">
        <v>7</v>
      </c>
      <c r="C23" s="151"/>
      <c r="D23" s="236">
        <v>441</v>
      </c>
      <c r="E23" s="166"/>
      <c r="F23" s="238">
        <v>354</v>
      </c>
      <c r="G23" s="166"/>
      <c r="H23" s="209">
        <v>441</v>
      </c>
      <c r="I23" s="166"/>
      <c r="J23" s="209">
        <v>354</v>
      </c>
    </row>
    <row r="24" spans="1:12" x14ac:dyDescent="0.55000000000000004">
      <c r="A24" s="153" t="s">
        <v>198</v>
      </c>
      <c r="B24" s="52">
        <v>2</v>
      </c>
      <c r="C24" s="151"/>
      <c r="D24" s="232">
        <v>0</v>
      </c>
      <c r="E24" s="166"/>
      <c r="F24" s="232">
        <v>0</v>
      </c>
      <c r="G24" s="166"/>
      <c r="H24" s="236">
        <v>133250</v>
      </c>
      <c r="I24" s="166"/>
      <c r="J24" s="238">
        <v>80000</v>
      </c>
    </row>
    <row r="25" spans="1:12" x14ac:dyDescent="0.55000000000000004">
      <c r="A25" s="153" t="s">
        <v>63</v>
      </c>
      <c r="C25" s="151"/>
      <c r="D25" s="141">
        <v>146556</v>
      </c>
      <c r="E25" s="165"/>
      <c r="F25" s="165">
        <v>146556</v>
      </c>
      <c r="G25" s="165"/>
      <c r="H25" s="141">
        <v>5000</v>
      </c>
      <c r="I25" s="165"/>
      <c r="J25" s="165">
        <v>5000</v>
      </c>
    </row>
    <row r="26" spans="1:12" ht="23.1" customHeight="1" x14ac:dyDescent="0.55000000000000004">
      <c r="A26" s="153" t="s">
        <v>121</v>
      </c>
      <c r="B26" s="52">
        <v>3</v>
      </c>
      <c r="C26" s="151"/>
      <c r="D26" s="141">
        <v>2417291</v>
      </c>
      <c r="E26" s="165"/>
      <c r="F26" s="165">
        <v>2465358</v>
      </c>
      <c r="G26" s="165"/>
      <c r="H26" s="141">
        <v>648214</v>
      </c>
      <c r="I26" s="165"/>
      <c r="J26" s="165">
        <v>645865</v>
      </c>
    </row>
    <row r="27" spans="1:12" ht="23.1" customHeight="1" x14ac:dyDescent="0.55000000000000004">
      <c r="A27" s="153" t="s">
        <v>136</v>
      </c>
      <c r="C27" s="151"/>
      <c r="D27" s="141">
        <v>23431</v>
      </c>
      <c r="E27" s="165"/>
      <c r="F27" s="165">
        <v>33324</v>
      </c>
      <c r="G27" s="165"/>
      <c r="H27" s="141">
        <v>3850</v>
      </c>
      <c r="I27" s="165"/>
      <c r="J27" s="165">
        <v>5588</v>
      </c>
    </row>
    <row r="28" spans="1:12" ht="23.1" customHeight="1" x14ac:dyDescent="0.55000000000000004">
      <c r="A28" s="149" t="s">
        <v>122</v>
      </c>
      <c r="C28" s="151"/>
      <c r="D28" s="141">
        <v>23961</v>
      </c>
      <c r="E28" s="165"/>
      <c r="F28" s="165">
        <v>25755</v>
      </c>
      <c r="G28" s="165"/>
      <c r="H28" s="141">
        <v>4142</v>
      </c>
      <c r="I28" s="165"/>
      <c r="J28" s="165">
        <v>4910</v>
      </c>
    </row>
    <row r="29" spans="1:12" x14ac:dyDescent="0.55000000000000004">
      <c r="A29" s="153" t="s">
        <v>87</v>
      </c>
      <c r="C29" s="151"/>
      <c r="D29" s="141">
        <v>1820</v>
      </c>
      <c r="E29" s="165"/>
      <c r="F29" s="165">
        <v>1225</v>
      </c>
      <c r="G29" s="165"/>
      <c r="H29" s="232">
        <v>0</v>
      </c>
      <c r="I29" s="165"/>
      <c r="J29" s="232">
        <v>0</v>
      </c>
    </row>
    <row r="30" spans="1:12" x14ac:dyDescent="0.55000000000000004">
      <c r="A30" s="153" t="s">
        <v>148</v>
      </c>
      <c r="C30" s="151"/>
      <c r="D30" s="141"/>
      <c r="E30" s="165"/>
      <c r="F30" s="165"/>
      <c r="G30" s="165"/>
      <c r="H30" s="212"/>
      <c r="I30" s="165"/>
      <c r="J30" s="212"/>
    </row>
    <row r="31" spans="1:12" x14ac:dyDescent="0.55000000000000004">
      <c r="A31" s="153" t="s">
        <v>149</v>
      </c>
      <c r="B31" s="52">
        <v>8</v>
      </c>
      <c r="C31" s="151"/>
      <c r="D31" s="232">
        <v>2000</v>
      </c>
      <c r="E31" s="165"/>
      <c r="F31" s="232">
        <v>2000</v>
      </c>
      <c r="G31" s="165"/>
      <c r="H31" s="232">
        <v>0</v>
      </c>
      <c r="I31" s="165"/>
      <c r="J31" s="232">
        <v>0</v>
      </c>
    </row>
    <row r="32" spans="1:12" x14ac:dyDescent="0.55000000000000004">
      <c r="A32" s="153" t="s">
        <v>7</v>
      </c>
      <c r="C32" s="151"/>
      <c r="D32" s="222">
        <v>36198</v>
      </c>
      <c r="E32" s="165"/>
      <c r="F32" s="262">
        <v>34749</v>
      </c>
      <c r="G32" s="165"/>
      <c r="H32" s="222">
        <v>10179</v>
      </c>
      <c r="I32" s="238"/>
      <c r="J32" s="262">
        <v>11446</v>
      </c>
    </row>
    <row r="33" spans="1:11" ht="23.1" customHeight="1" x14ac:dyDescent="0.6">
      <c r="A33" s="123" t="s">
        <v>8</v>
      </c>
      <c r="C33" s="151"/>
      <c r="D33" s="104">
        <f>SUM(D21:D32)</f>
        <v>2673549</v>
      </c>
      <c r="E33" s="263"/>
      <c r="F33" s="264">
        <f>SUM(F21:F32)</f>
        <v>2731119</v>
      </c>
      <c r="G33" s="263"/>
      <c r="H33" s="104">
        <f>SUM(H21:H32)</f>
        <v>1666353</v>
      </c>
      <c r="I33" s="263"/>
      <c r="J33" s="264">
        <f>SUM(J21:J32)</f>
        <v>1614440</v>
      </c>
    </row>
    <row r="34" spans="1:11" ht="23.1" customHeight="1" x14ac:dyDescent="0.6">
      <c r="A34" s="123"/>
      <c r="C34" s="151"/>
      <c r="D34" s="167"/>
      <c r="E34" s="263"/>
      <c r="F34" s="263"/>
      <c r="G34" s="263"/>
      <c r="H34" s="236"/>
      <c r="I34" s="238"/>
      <c r="J34" s="238"/>
    </row>
    <row r="35" spans="1:11" ht="23.1" customHeight="1" thickBot="1" x14ac:dyDescent="0.65">
      <c r="A35" s="123" t="s">
        <v>9</v>
      </c>
      <c r="C35" s="151"/>
      <c r="D35" s="172">
        <f>SUM(D18+D33)</f>
        <v>4043554</v>
      </c>
      <c r="E35" s="263"/>
      <c r="F35" s="265">
        <f>SUM(F18+F33)</f>
        <v>4156118</v>
      </c>
      <c r="G35" s="263"/>
      <c r="H35" s="79">
        <f>SUM(H18+H33)</f>
        <v>1916423</v>
      </c>
      <c r="I35" s="263"/>
      <c r="J35" s="265">
        <f>SUM(J18+J33)</f>
        <v>2000512</v>
      </c>
    </row>
    <row r="36" spans="1:11" ht="23.1" customHeight="1" thickTop="1" x14ac:dyDescent="0.55000000000000004">
      <c r="D36" s="237"/>
      <c r="E36" s="238"/>
      <c r="F36" s="237"/>
      <c r="G36" s="237"/>
      <c r="H36" s="238"/>
      <c r="I36" s="238"/>
      <c r="J36" s="238"/>
    </row>
    <row r="37" spans="1:11" ht="23.1" customHeight="1" x14ac:dyDescent="0.6">
      <c r="A37" s="122" t="s">
        <v>0</v>
      </c>
      <c r="D37" s="238"/>
      <c r="E37" s="238"/>
      <c r="F37" s="238"/>
      <c r="G37" s="238"/>
      <c r="H37" s="238"/>
      <c r="I37" s="238"/>
      <c r="J37" s="238"/>
    </row>
    <row r="38" spans="1:11" ht="23.1" customHeight="1" x14ac:dyDescent="0.6">
      <c r="A38" s="122" t="s">
        <v>177</v>
      </c>
      <c r="D38" s="238"/>
      <c r="E38" s="238"/>
      <c r="F38" s="238"/>
      <c r="G38" s="238"/>
      <c r="H38" s="238"/>
      <c r="I38" s="238"/>
      <c r="J38" s="238"/>
    </row>
    <row r="39" spans="1:11" ht="23.1" customHeight="1" x14ac:dyDescent="0.6">
      <c r="A39" s="122"/>
      <c r="D39" s="238"/>
      <c r="E39" s="238"/>
      <c r="F39" s="238"/>
      <c r="G39" s="238"/>
      <c r="H39" s="272"/>
      <c r="I39" s="272"/>
      <c r="J39" s="272"/>
    </row>
    <row r="40" spans="1:11" ht="23.1" customHeight="1" x14ac:dyDescent="0.6">
      <c r="A40" s="123"/>
      <c r="C40" s="151"/>
      <c r="D40" s="272" t="s">
        <v>1</v>
      </c>
      <c r="E40" s="272"/>
      <c r="F40" s="272"/>
      <c r="G40" s="266"/>
      <c r="H40" s="272" t="s">
        <v>44</v>
      </c>
      <c r="I40" s="272"/>
      <c r="J40" s="272"/>
    </row>
    <row r="41" spans="1:11" ht="23.1" customHeight="1" x14ac:dyDescent="0.6">
      <c r="A41" s="123"/>
      <c r="C41" s="151"/>
      <c r="D41" s="166" t="s">
        <v>200</v>
      </c>
      <c r="E41" s="166"/>
      <c r="F41" s="166" t="s">
        <v>41</v>
      </c>
      <c r="G41" s="166"/>
      <c r="H41" s="166" t="s">
        <v>200</v>
      </c>
      <c r="I41" s="166"/>
      <c r="J41" s="166" t="s">
        <v>41</v>
      </c>
    </row>
    <row r="42" spans="1:11" ht="23.1" customHeight="1" x14ac:dyDescent="0.6">
      <c r="A42" s="122" t="s">
        <v>79</v>
      </c>
      <c r="B42" s="52" t="s">
        <v>2</v>
      </c>
      <c r="C42" s="151"/>
      <c r="D42" s="284">
        <v>2567</v>
      </c>
      <c r="E42" s="284"/>
      <c r="F42" s="284">
        <v>2566</v>
      </c>
      <c r="G42" s="284"/>
      <c r="H42" s="284">
        <v>2567</v>
      </c>
      <c r="I42" s="284"/>
      <c r="J42" s="284">
        <v>2566</v>
      </c>
    </row>
    <row r="43" spans="1:11" ht="23.1" customHeight="1" x14ac:dyDescent="0.6">
      <c r="A43" s="122"/>
      <c r="C43" s="151"/>
      <c r="D43" s="166" t="s">
        <v>74</v>
      </c>
      <c r="E43" s="166"/>
      <c r="F43" s="166"/>
      <c r="G43" s="166"/>
      <c r="H43" s="166" t="s">
        <v>74</v>
      </c>
      <c r="I43" s="166"/>
      <c r="J43" s="166"/>
    </row>
    <row r="44" spans="1:11" ht="23.1" customHeight="1" x14ac:dyDescent="0.6">
      <c r="A44" s="122"/>
      <c r="C44" s="151"/>
      <c r="D44" s="271" t="s">
        <v>42</v>
      </c>
      <c r="E44" s="271"/>
      <c r="F44" s="271"/>
      <c r="G44" s="271"/>
      <c r="H44" s="271"/>
      <c r="I44" s="271"/>
      <c r="J44" s="271"/>
    </row>
    <row r="45" spans="1:11" ht="23.1" customHeight="1" x14ac:dyDescent="0.6">
      <c r="A45" s="125" t="s">
        <v>10</v>
      </c>
      <c r="C45" s="151"/>
      <c r="D45" s="165"/>
      <c r="E45" s="165"/>
      <c r="F45" s="165"/>
      <c r="G45" s="165"/>
      <c r="H45" s="165"/>
      <c r="I45" s="165"/>
      <c r="J45" s="165"/>
    </row>
    <row r="46" spans="1:11" ht="23.1" customHeight="1" x14ac:dyDescent="0.55000000000000004">
      <c r="A46" s="154" t="s">
        <v>99</v>
      </c>
      <c r="C46" s="151"/>
      <c r="D46" s="155">
        <v>433403</v>
      </c>
      <c r="E46" s="165"/>
      <c r="F46" s="165">
        <v>624842</v>
      </c>
      <c r="G46" s="165"/>
      <c r="H46" s="141">
        <v>42500</v>
      </c>
      <c r="I46" s="166"/>
      <c r="J46" s="165">
        <v>88500</v>
      </c>
      <c r="K46" s="181"/>
    </row>
    <row r="47" spans="1:11" ht="23.1" customHeight="1" x14ac:dyDescent="0.55000000000000004">
      <c r="A47" s="153" t="s">
        <v>123</v>
      </c>
      <c r="B47" s="52">
        <v>2</v>
      </c>
      <c r="C47" s="151"/>
      <c r="D47" s="155">
        <v>262942</v>
      </c>
      <c r="E47" s="165"/>
      <c r="F47" s="165">
        <v>212432</v>
      </c>
      <c r="G47" s="165"/>
      <c r="H47" s="165">
        <v>34957</v>
      </c>
      <c r="I47" s="165"/>
      <c r="J47" s="165">
        <v>36433</v>
      </c>
    </row>
    <row r="48" spans="1:11" ht="23.1" customHeight="1" x14ac:dyDescent="0.55000000000000004">
      <c r="A48" s="153" t="s">
        <v>71</v>
      </c>
      <c r="B48" s="52">
        <v>2</v>
      </c>
      <c r="C48" s="151"/>
      <c r="D48" s="155">
        <v>226947</v>
      </c>
      <c r="E48" s="165"/>
      <c r="F48" s="165">
        <v>314757</v>
      </c>
      <c r="G48" s="165"/>
      <c r="H48" s="165">
        <v>39550</v>
      </c>
      <c r="I48" s="165"/>
      <c r="J48" s="165">
        <v>43023</v>
      </c>
    </row>
    <row r="49" spans="1:12" ht="22.5" customHeight="1" x14ac:dyDescent="0.55000000000000004">
      <c r="A49" s="153" t="s">
        <v>124</v>
      </c>
      <c r="C49" s="151"/>
      <c r="D49" s="267"/>
      <c r="E49" s="165"/>
      <c r="F49" s="165"/>
      <c r="G49" s="165"/>
      <c r="H49" s="165"/>
      <c r="I49" s="165"/>
      <c r="J49" s="165"/>
    </row>
    <row r="50" spans="1:12" ht="23.1" customHeight="1" x14ac:dyDescent="0.55000000000000004">
      <c r="A50" s="153" t="s">
        <v>125</v>
      </c>
      <c r="C50" s="151"/>
      <c r="D50" s="267">
        <v>70822</v>
      </c>
      <c r="E50" s="165"/>
      <c r="F50" s="165">
        <v>77862</v>
      </c>
      <c r="G50" s="165"/>
      <c r="H50" s="165">
        <v>2592</v>
      </c>
      <c r="I50" s="165"/>
      <c r="J50" s="165">
        <v>2592</v>
      </c>
      <c r="K50" s="180"/>
    </row>
    <row r="51" spans="1:12" ht="23.1" customHeight="1" x14ac:dyDescent="0.55000000000000004">
      <c r="A51" s="153" t="s">
        <v>179</v>
      </c>
      <c r="C51" s="151"/>
      <c r="D51" s="267"/>
      <c r="E51" s="165"/>
      <c r="F51" s="165"/>
      <c r="G51" s="165"/>
      <c r="H51" s="165"/>
      <c r="I51" s="165"/>
      <c r="J51" s="165"/>
    </row>
    <row r="52" spans="1:12" ht="23.1" customHeight="1" x14ac:dyDescent="0.55000000000000004">
      <c r="A52" s="153" t="s">
        <v>125</v>
      </c>
      <c r="B52" s="52">
        <v>2</v>
      </c>
      <c r="C52" s="151"/>
      <c r="D52" s="232">
        <v>0</v>
      </c>
      <c r="E52" s="165"/>
      <c r="F52" s="165">
        <v>17750</v>
      </c>
      <c r="G52" s="165"/>
      <c r="H52" s="232">
        <v>0</v>
      </c>
      <c r="I52" s="165"/>
      <c r="J52" s="232">
        <v>0</v>
      </c>
    </row>
    <row r="53" spans="1:12" ht="23.1" customHeight="1" x14ac:dyDescent="0.55000000000000004">
      <c r="A53" s="153" t="s">
        <v>150</v>
      </c>
      <c r="B53" s="52">
        <v>2</v>
      </c>
      <c r="C53" s="151"/>
      <c r="D53" s="165">
        <v>5000</v>
      </c>
      <c r="E53" s="165"/>
      <c r="F53" s="165">
        <v>5000</v>
      </c>
      <c r="G53" s="165"/>
      <c r="H53" s="232">
        <v>0</v>
      </c>
      <c r="I53" s="165"/>
      <c r="J53" s="232">
        <v>0</v>
      </c>
    </row>
    <row r="54" spans="1:12" ht="23.1" customHeight="1" x14ac:dyDescent="0.55000000000000004">
      <c r="A54" s="153" t="s">
        <v>161</v>
      </c>
      <c r="C54" s="151"/>
      <c r="D54" s="267"/>
      <c r="E54" s="165"/>
      <c r="F54" s="165"/>
      <c r="G54" s="165"/>
      <c r="H54" s="166"/>
      <c r="I54" s="165"/>
      <c r="J54" s="166"/>
    </row>
    <row r="55" spans="1:12" ht="23.1" customHeight="1" x14ac:dyDescent="0.55000000000000004">
      <c r="A55" s="153" t="s">
        <v>162</v>
      </c>
      <c r="B55" s="52">
        <v>2</v>
      </c>
      <c r="C55" s="151"/>
      <c r="D55" s="267">
        <v>13161</v>
      </c>
      <c r="E55" s="165"/>
      <c r="F55" s="165">
        <v>14568</v>
      </c>
      <c r="G55" s="165"/>
      <c r="H55" s="165">
        <v>1802</v>
      </c>
      <c r="I55" s="165"/>
      <c r="J55" s="165">
        <v>2124</v>
      </c>
    </row>
    <row r="56" spans="1:12" ht="23.1" customHeight="1" x14ac:dyDescent="0.55000000000000004">
      <c r="A56" s="153" t="s">
        <v>137</v>
      </c>
      <c r="C56" s="151"/>
      <c r="D56" s="268">
        <v>26160</v>
      </c>
      <c r="E56" s="165"/>
      <c r="F56" s="262">
        <v>13053</v>
      </c>
      <c r="G56" s="165"/>
      <c r="H56" s="208">
        <v>0</v>
      </c>
      <c r="I56" s="238"/>
      <c r="J56" s="208">
        <v>0</v>
      </c>
    </row>
    <row r="57" spans="1:12" ht="23.1" customHeight="1" x14ac:dyDescent="0.6">
      <c r="A57" s="123" t="s">
        <v>11</v>
      </c>
      <c r="C57" s="151"/>
      <c r="D57" s="104">
        <f>SUM(D46:D56)</f>
        <v>1038435</v>
      </c>
      <c r="E57" s="263"/>
      <c r="F57" s="264">
        <f>SUM(F46:F56)</f>
        <v>1280264</v>
      </c>
      <c r="G57" s="263"/>
      <c r="H57" s="104">
        <f>SUM(H46:H56)</f>
        <v>121401</v>
      </c>
      <c r="I57" s="263"/>
      <c r="J57" s="264">
        <f>SUM(J46:J56)</f>
        <v>172672</v>
      </c>
    </row>
    <row r="58" spans="1:12" ht="23.1" customHeight="1" x14ac:dyDescent="0.6">
      <c r="A58" s="123"/>
      <c r="C58" s="151"/>
      <c r="D58" s="165"/>
      <c r="E58" s="165"/>
      <c r="F58" s="165"/>
      <c r="G58" s="165"/>
      <c r="H58" s="165"/>
      <c r="I58" s="165"/>
      <c r="J58" s="165"/>
    </row>
    <row r="59" spans="1:12" ht="23.1" customHeight="1" x14ac:dyDescent="0.6">
      <c r="A59" s="125" t="s">
        <v>12</v>
      </c>
      <c r="C59" s="151"/>
      <c r="D59" s="165"/>
      <c r="E59" s="165"/>
      <c r="F59" s="165"/>
      <c r="G59" s="165"/>
      <c r="H59" s="238"/>
      <c r="I59" s="238"/>
      <c r="J59" s="238"/>
    </row>
    <row r="60" spans="1:12" ht="22.5" customHeight="1" x14ac:dyDescent="0.55000000000000004">
      <c r="A60" s="153" t="s">
        <v>33</v>
      </c>
      <c r="C60" s="151"/>
      <c r="D60" s="165">
        <v>152418</v>
      </c>
      <c r="E60" s="165"/>
      <c r="F60" s="165">
        <v>203471</v>
      </c>
      <c r="G60" s="165"/>
      <c r="H60" s="221">
        <v>12727</v>
      </c>
      <c r="I60" s="165"/>
      <c r="J60" s="221">
        <v>12750</v>
      </c>
      <c r="K60" s="180"/>
      <c r="L60" s="179"/>
    </row>
    <row r="61" spans="1:12" ht="23.1" customHeight="1" x14ac:dyDescent="0.55000000000000004">
      <c r="A61" s="153" t="s">
        <v>166</v>
      </c>
      <c r="B61" s="52">
        <v>2</v>
      </c>
      <c r="C61" s="151"/>
      <c r="D61" s="141">
        <v>17750</v>
      </c>
      <c r="E61" s="165"/>
      <c r="F61" s="221">
        <v>0</v>
      </c>
      <c r="G61" s="165"/>
      <c r="H61" s="232">
        <v>0</v>
      </c>
      <c r="I61" s="165"/>
      <c r="J61" s="232">
        <v>0</v>
      </c>
      <c r="L61" s="179"/>
    </row>
    <row r="62" spans="1:12" ht="23.1" customHeight="1" x14ac:dyDescent="0.55000000000000004">
      <c r="A62" s="153" t="s">
        <v>138</v>
      </c>
      <c r="B62" s="52">
        <v>2</v>
      </c>
      <c r="C62" s="151"/>
      <c r="D62" s="165">
        <v>10193</v>
      </c>
      <c r="E62" s="165"/>
      <c r="F62" s="165">
        <v>18791</v>
      </c>
      <c r="G62" s="165"/>
      <c r="H62" s="165">
        <v>2235</v>
      </c>
      <c r="I62" s="165"/>
      <c r="J62" s="165">
        <v>3430</v>
      </c>
      <c r="L62" s="179"/>
    </row>
    <row r="63" spans="1:12" ht="23.1" customHeight="1" x14ac:dyDescent="0.55000000000000004">
      <c r="A63" s="153" t="s">
        <v>88</v>
      </c>
      <c r="C63" s="151"/>
      <c r="D63" s="165">
        <v>136404</v>
      </c>
      <c r="E63" s="165"/>
      <c r="F63" s="165">
        <v>129368</v>
      </c>
      <c r="G63" s="165"/>
      <c r="H63" s="165">
        <v>71689</v>
      </c>
      <c r="I63" s="165"/>
      <c r="J63" s="165">
        <v>65543</v>
      </c>
      <c r="L63" s="179"/>
    </row>
    <row r="64" spans="1:12" ht="23.1" customHeight="1" x14ac:dyDescent="0.55000000000000004">
      <c r="A64" s="153" t="s">
        <v>126</v>
      </c>
      <c r="C64" s="151"/>
      <c r="D64" s="165"/>
      <c r="E64" s="165"/>
      <c r="F64" s="165"/>
      <c r="G64" s="165"/>
      <c r="H64" s="165"/>
      <c r="I64" s="165"/>
      <c r="J64" s="165"/>
      <c r="L64" s="179"/>
    </row>
    <row r="65" spans="1:12" ht="23.1" customHeight="1" x14ac:dyDescent="0.55000000000000004">
      <c r="A65" s="153" t="s">
        <v>127</v>
      </c>
      <c r="C65" s="151"/>
      <c r="D65" s="262">
        <v>160332</v>
      </c>
      <c r="E65" s="165"/>
      <c r="F65" s="262">
        <v>150040</v>
      </c>
      <c r="G65" s="165"/>
      <c r="H65" s="262">
        <v>29063</v>
      </c>
      <c r="I65" s="165"/>
      <c r="J65" s="262">
        <v>28227</v>
      </c>
      <c r="K65" s="179"/>
      <c r="L65" s="179"/>
    </row>
    <row r="66" spans="1:12" ht="23.1" customHeight="1" x14ac:dyDescent="0.6">
      <c r="A66" s="123" t="s">
        <v>13</v>
      </c>
      <c r="C66" s="151"/>
      <c r="D66" s="104">
        <f>SUM(D60:D65)</f>
        <v>477097</v>
      </c>
      <c r="E66" s="263"/>
      <c r="F66" s="264">
        <f>SUM(F60:F65)</f>
        <v>501670</v>
      </c>
      <c r="G66" s="263"/>
      <c r="H66" s="104">
        <f>SUM(H60:H65)</f>
        <v>115714</v>
      </c>
      <c r="I66" s="263"/>
      <c r="J66" s="264">
        <f>SUM(J60:J65)</f>
        <v>109950</v>
      </c>
    </row>
    <row r="67" spans="1:12" ht="23.1" customHeight="1" x14ac:dyDescent="0.6">
      <c r="A67" s="123" t="s">
        <v>14</v>
      </c>
      <c r="C67" s="151"/>
      <c r="D67" s="104">
        <f>SUM(D57+D66)</f>
        <v>1515532</v>
      </c>
      <c r="E67" s="263"/>
      <c r="F67" s="264">
        <f>SUM(F57+F66)</f>
        <v>1781934</v>
      </c>
      <c r="G67" s="263"/>
      <c r="H67" s="104">
        <f>SUM(H57+H66)</f>
        <v>237115</v>
      </c>
      <c r="I67" s="263"/>
      <c r="J67" s="264">
        <f>SUM(J57+J66)</f>
        <v>282622</v>
      </c>
    </row>
    <row r="68" spans="1:12" x14ac:dyDescent="0.55000000000000004">
      <c r="D68" s="238"/>
      <c r="E68" s="238"/>
      <c r="F68" s="238"/>
      <c r="G68" s="238"/>
      <c r="H68" s="238"/>
      <c r="I68" s="238"/>
      <c r="J68" s="238"/>
    </row>
    <row r="69" spans="1:12" ht="23.1" customHeight="1" x14ac:dyDescent="0.6">
      <c r="A69" s="122" t="s">
        <v>0</v>
      </c>
      <c r="D69" s="238"/>
      <c r="E69" s="238"/>
      <c r="F69" s="238"/>
      <c r="G69" s="238"/>
      <c r="H69" s="238"/>
      <c r="I69" s="238"/>
      <c r="J69" s="238"/>
    </row>
    <row r="70" spans="1:12" ht="23.1" customHeight="1" x14ac:dyDescent="0.6">
      <c r="A70" s="122" t="s">
        <v>177</v>
      </c>
      <c r="D70" s="238"/>
      <c r="E70" s="238"/>
      <c r="F70" s="238"/>
      <c r="G70" s="238"/>
      <c r="H70" s="238"/>
      <c r="I70" s="238"/>
      <c r="J70" s="238"/>
    </row>
    <row r="71" spans="1:12" ht="23.1" customHeight="1" x14ac:dyDescent="0.6">
      <c r="A71" s="122"/>
      <c r="D71" s="238"/>
      <c r="E71" s="238"/>
      <c r="F71" s="238"/>
      <c r="G71" s="238"/>
      <c r="H71" s="272"/>
      <c r="I71" s="272"/>
      <c r="J71" s="272"/>
    </row>
    <row r="72" spans="1:12" ht="23.1" customHeight="1" x14ac:dyDescent="0.6">
      <c r="A72" s="123"/>
      <c r="C72" s="151"/>
      <c r="D72" s="272" t="s">
        <v>1</v>
      </c>
      <c r="E72" s="272"/>
      <c r="F72" s="272"/>
      <c r="G72" s="266"/>
      <c r="H72" s="272" t="s">
        <v>44</v>
      </c>
      <c r="I72" s="272"/>
      <c r="J72" s="272"/>
    </row>
    <row r="73" spans="1:12" ht="23.1" customHeight="1" x14ac:dyDescent="0.6">
      <c r="A73" s="123"/>
      <c r="C73" s="151"/>
      <c r="D73" s="166" t="s">
        <v>200</v>
      </c>
      <c r="E73" s="166"/>
      <c r="F73" s="166" t="s">
        <v>41</v>
      </c>
      <c r="G73" s="166"/>
      <c r="H73" s="166" t="s">
        <v>200</v>
      </c>
      <c r="I73" s="166"/>
      <c r="J73" s="166" t="s">
        <v>41</v>
      </c>
    </row>
    <row r="74" spans="1:12" ht="23.1" customHeight="1" x14ac:dyDescent="0.6">
      <c r="A74" s="122" t="s">
        <v>79</v>
      </c>
      <c r="C74" s="151"/>
      <c r="D74" s="284">
        <v>2567</v>
      </c>
      <c r="E74" s="284"/>
      <c r="F74" s="284">
        <v>2566</v>
      </c>
      <c r="G74" s="284"/>
      <c r="H74" s="284">
        <v>2567</v>
      </c>
      <c r="I74" s="284"/>
      <c r="J74" s="284">
        <v>2566</v>
      </c>
    </row>
    <row r="75" spans="1:12" ht="23.1" customHeight="1" x14ac:dyDescent="0.6">
      <c r="A75" s="122"/>
      <c r="C75" s="151"/>
      <c r="D75" s="166" t="s">
        <v>74</v>
      </c>
      <c r="E75" s="166"/>
      <c r="F75" s="166"/>
      <c r="G75" s="166"/>
      <c r="H75" s="166" t="s">
        <v>74</v>
      </c>
      <c r="I75" s="166"/>
      <c r="J75" s="166"/>
    </row>
    <row r="76" spans="1:12" ht="23.1" customHeight="1" x14ac:dyDescent="0.6">
      <c r="A76" s="122"/>
      <c r="C76" s="151"/>
      <c r="D76" s="271" t="s">
        <v>42</v>
      </c>
      <c r="E76" s="271"/>
      <c r="F76" s="271"/>
      <c r="G76" s="271"/>
      <c r="H76" s="271"/>
      <c r="I76" s="271"/>
      <c r="J76" s="271"/>
    </row>
    <row r="77" spans="1:12" ht="23.1" customHeight="1" x14ac:dyDescent="0.6">
      <c r="A77" s="125" t="s">
        <v>81</v>
      </c>
      <c r="C77" s="151"/>
      <c r="D77" s="165"/>
      <c r="E77" s="165"/>
      <c r="F77" s="165"/>
      <c r="G77" s="165"/>
      <c r="H77" s="238"/>
      <c r="I77" s="238"/>
      <c r="J77" s="238"/>
    </row>
    <row r="78" spans="1:12" ht="23.1" customHeight="1" x14ac:dyDescent="0.55000000000000004">
      <c r="A78" s="153" t="s">
        <v>34</v>
      </c>
      <c r="C78" s="151"/>
      <c r="D78" s="238"/>
      <c r="E78" s="238"/>
      <c r="F78" s="238"/>
      <c r="G78" s="238"/>
      <c r="H78" s="238"/>
      <c r="I78" s="238"/>
      <c r="J78" s="238"/>
    </row>
    <row r="79" spans="1:12" ht="23.1" customHeight="1" x14ac:dyDescent="0.55000000000000004">
      <c r="A79" s="153" t="s">
        <v>35</v>
      </c>
      <c r="C79" s="151"/>
      <c r="D79" s="238"/>
      <c r="E79" s="238"/>
      <c r="F79" s="238"/>
      <c r="G79" s="238"/>
      <c r="H79" s="238"/>
      <c r="I79" s="238"/>
      <c r="J79" s="238"/>
    </row>
    <row r="80" spans="1:12" ht="23.1" customHeight="1" x14ac:dyDescent="0.55000000000000004">
      <c r="A80" s="126" t="s">
        <v>164</v>
      </c>
      <c r="C80" s="151"/>
      <c r="D80" s="238"/>
      <c r="E80" s="238"/>
      <c r="F80" s="238"/>
      <c r="G80" s="238"/>
      <c r="H80" s="238"/>
      <c r="I80" s="238"/>
      <c r="J80" s="238"/>
    </row>
    <row r="81" spans="1:13" ht="23.1" customHeight="1" thickBot="1" x14ac:dyDescent="0.6">
      <c r="A81" s="126" t="s">
        <v>167</v>
      </c>
      <c r="C81" s="151"/>
      <c r="D81" s="269">
        <v>270000</v>
      </c>
      <c r="E81" s="165"/>
      <c r="F81" s="269">
        <v>270000</v>
      </c>
      <c r="G81" s="165"/>
      <c r="H81" s="269">
        <v>270000</v>
      </c>
      <c r="I81" s="165"/>
      <c r="J81" s="269">
        <v>270000</v>
      </c>
    </row>
    <row r="82" spans="1:13" ht="23.1" customHeight="1" thickTop="1" x14ac:dyDescent="0.55000000000000004">
      <c r="A82" s="153" t="s">
        <v>43</v>
      </c>
      <c r="C82" s="151"/>
      <c r="D82" s="165"/>
      <c r="E82" s="165"/>
      <c r="F82" s="165"/>
      <c r="G82" s="165"/>
      <c r="H82" s="165"/>
      <c r="I82" s="165"/>
      <c r="J82" s="165"/>
    </row>
    <row r="83" spans="1:13" ht="23.1" customHeight="1" x14ac:dyDescent="0.55000000000000004">
      <c r="A83" s="126" t="s">
        <v>168</v>
      </c>
      <c r="C83" s="151"/>
      <c r="D83" s="165"/>
      <c r="E83" s="165"/>
      <c r="F83" s="165"/>
      <c r="G83" s="165"/>
      <c r="H83" s="165"/>
      <c r="I83" s="165"/>
      <c r="J83" s="165"/>
    </row>
    <row r="84" spans="1:13" ht="23.1" customHeight="1" x14ac:dyDescent="0.55000000000000004">
      <c r="A84" s="126" t="s">
        <v>167</v>
      </c>
      <c r="C84" s="151"/>
      <c r="D84" s="270">
        <v>269999</v>
      </c>
      <c r="E84" s="270"/>
      <c r="F84" s="270">
        <v>269999</v>
      </c>
      <c r="G84" s="270"/>
      <c r="H84" s="270">
        <v>269999</v>
      </c>
      <c r="I84" s="270"/>
      <c r="J84" s="270">
        <v>269999</v>
      </c>
      <c r="K84" s="182"/>
      <c r="L84" s="182"/>
    </row>
    <row r="85" spans="1:13" ht="23.1" customHeight="1" x14ac:dyDescent="0.55000000000000004">
      <c r="A85" s="153" t="s">
        <v>131</v>
      </c>
      <c r="C85" s="151"/>
      <c r="D85" s="270">
        <v>270000</v>
      </c>
      <c r="E85" s="270"/>
      <c r="F85" s="270">
        <v>270000</v>
      </c>
      <c r="G85" s="270"/>
      <c r="H85" s="270">
        <v>270000</v>
      </c>
      <c r="I85" s="270"/>
      <c r="J85" s="270">
        <v>270000</v>
      </c>
      <c r="K85" s="182"/>
      <c r="L85" s="182"/>
    </row>
    <row r="86" spans="1:13" ht="23.1" customHeight="1" x14ac:dyDescent="0.55000000000000004">
      <c r="A86" s="153" t="s">
        <v>49</v>
      </c>
      <c r="C86" s="151"/>
      <c r="D86" s="270"/>
      <c r="E86" s="270"/>
      <c r="F86" s="270"/>
      <c r="G86" s="270"/>
      <c r="H86" s="270"/>
      <c r="I86" s="270"/>
      <c r="J86" s="270"/>
      <c r="K86" s="182"/>
      <c r="L86" s="182"/>
    </row>
    <row r="87" spans="1:13" ht="23.1" customHeight="1" x14ac:dyDescent="0.55000000000000004">
      <c r="A87" s="153" t="s">
        <v>130</v>
      </c>
      <c r="C87" s="151"/>
      <c r="D87" s="165">
        <v>27000</v>
      </c>
      <c r="E87" s="165"/>
      <c r="F87" s="165">
        <v>27000</v>
      </c>
      <c r="G87" s="165"/>
      <c r="H87" s="165">
        <v>27000</v>
      </c>
      <c r="I87" s="165"/>
      <c r="J87" s="165">
        <v>27000</v>
      </c>
    </row>
    <row r="88" spans="1:13" ht="23.1" customHeight="1" x14ac:dyDescent="0.55000000000000004">
      <c r="A88" s="153" t="s">
        <v>128</v>
      </c>
      <c r="C88" s="151"/>
      <c r="D88" s="165">
        <v>854290</v>
      </c>
      <c r="E88" s="165"/>
      <c r="F88" s="165">
        <v>825034</v>
      </c>
      <c r="G88" s="165"/>
      <c r="H88" s="165">
        <v>801437</v>
      </c>
      <c r="I88" s="165"/>
      <c r="J88" s="165">
        <v>864629</v>
      </c>
    </row>
    <row r="89" spans="1:13" ht="23.1" customHeight="1" x14ac:dyDescent="0.55000000000000004">
      <c r="A89" s="153" t="s">
        <v>64</v>
      </c>
      <c r="C89" s="151"/>
      <c r="D89" s="262">
        <v>530088</v>
      </c>
      <c r="E89" s="165"/>
      <c r="F89" s="262">
        <v>477974</v>
      </c>
      <c r="G89" s="165"/>
      <c r="H89" s="262">
        <v>310872</v>
      </c>
      <c r="I89" s="165"/>
      <c r="J89" s="262">
        <v>286262</v>
      </c>
    </row>
    <row r="90" spans="1:13" ht="23.1" customHeight="1" x14ac:dyDescent="0.6">
      <c r="A90" s="56" t="s">
        <v>93</v>
      </c>
      <c r="B90" s="88"/>
      <c r="C90" s="127"/>
      <c r="D90" s="167">
        <f>SUM(D82:D89)</f>
        <v>1951377</v>
      </c>
      <c r="E90" s="263"/>
      <c r="F90" s="263">
        <f>SUM(F82:F89)</f>
        <v>1870007</v>
      </c>
      <c r="G90" s="263"/>
      <c r="H90" s="167">
        <f>SUM(H82:H89)</f>
        <v>1679308</v>
      </c>
      <c r="I90" s="263"/>
      <c r="J90" s="263">
        <f>SUM(J83:J89)</f>
        <v>1717890</v>
      </c>
    </row>
    <row r="91" spans="1:13" ht="23.1" customHeight="1" x14ac:dyDescent="0.55000000000000004">
      <c r="A91" s="153" t="s">
        <v>57</v>
      </c>
      <c r="C91" s="151"/>
      <c r="D91" s="262">
        <v>576645</v>
      </c>
      <c r="E91" s="165"/>
      <c r="F91" s="262">
        <v>504177</v>
      </c>
      <c r="G91" s="165"/>
      <c r="H91" s="208">
        <v>0</v>
      </c>
      <c r="I91" s="166"/>
      <c r="J91" s="208">
        <v>0</v>
      </c>
    </row>
    <row r="92" spans="1:13" ht="23.1" customHeight="1" x14ac:dyDescent="0.6">
      <c r="A92" s="123" t="s">
        <v>75</v>
      </c>
      <c r="C92" s="151"/>
      <c r="D92" s="104">
        <f>SUM(D90:D91)</f>
        <v>2528022</v>
      </c>
      <c r="E92" s="263"/>
      <c r="F92" s="264">
        <f>SUM(F90:F91)</f>
        <v>2374184</v>
      </c>
      <c r="G92" s="263"/>
      <c r="H92" s="104">
        <f>SUM(H90:H91)</f>
        <v>1679308</v>
      </c>
      <c r="I92" s="263"/>
      <c r="J92" s="264">
        <f>SUM(J90:J91)</f>
        <v>1717890</v>
      </c>
    </row>
    <row r="93" spans="1:13" ht="23.1" customHeight="1" x14ac:dyDescent="0.6">
      <c r="A93" s="123"/>
      <c r="C93" s="151"/>
      <c r="D93" s="165"/>
      <c r="E93" s="165"/>
      <c r="F93" s="165"/>
      <c r="G93" s="165"/>
      <c r="H93" s="165"/>
      <c r="I93" s="165"/>
      <c r="J93" s="165"/>
    </row>
    <row r="94" spans="1:13" ht="23.1" customHeight="1" thickBot="1" x14ac:dyDescent="0.65">
      <c r="A94" s="123" t="s">
        <v>76</v>
      </c>
      <c r="C94" s="151"/>
      <c r="D94" s="79">
        <f>SUM(D67+D92)</f>
        <v>4043554</v>
      </c>
      <c r="E94" s="263"/>
      <c r="F94" s="265">
        <f>SUM(F67+F92)</f>
        <v>4156118</v>
      </c>
      <c r="G94" s="263"/>
      <c r="H94" s="79">
        <f>SUM(H67+H92)</f>
        <v>1916423</v>
      </c>
      <c r="I94" s="263"/>
      <c r="J94" s="265">
        <f>SUM(J67+J92)</f>
        <v>2000512</v>
      </c>
      <c r="K94" s="183">
        <f>J35-J94</f>
        <v>0</v>
      </c>
      <c r="L94" s="249"/>
      <c r="M94" s="183"/>
    </row>
    <row r="95" spans="1:13" ht="23.1" customHeight="1" thickTop="1" x14ac:dyDescent="0.55000000000000004">
      <c r="D95" s="209"/>
      <c r="E95" s="209"/>
      <c r="F95" s="209"/>
      <c r="G95" s="209"/>
      <c r="H95" s="238"/>
      <c r="I95" s="238"/>
      <c r="J95" s="209"/>
      <c r="K95" s="183">
        <f>H35-H94</f>
        <v>0</v>
      </c>
      <c r="L95" s="183"/>
    </row>
    <row r="96" spans="1:13" ht="23.1" customHeight="1" x14ac:dyDescent="0.55000000000000004"/>
    <row r="97" ht="23.1" customHeight="1" x14ac:dyDescent="0.55000000000000004"/>
    <row r="98" ht="23.1" customHeight="1" x14ac:dyDescent="0.55000000000000004"/>
  </sheetData>
  <mergeCells count="11">
    <mergeCell ref="D4:F4"/>
    <mergeCell ref="H4:J4"/>
    <mergeCell ref="D8:J8"/>
    <mergeCell ref="H39:J39"/>
    <mergeCell ref="D72:F72"/>
    <mergeCell ref="H72:J72"/>
    <mergeCell ref="D76:J76"/>
    <mergeCell ref="D40:F40"/>
    <mergeCell ref="H40:J40"/>
    <mergeCell ref="D44:J44"/>
    <mergeCell ref="H71:J71"/>
  </mergeCells>
  <pageMargins left="0.7" right="0.7" top="0.48" bottom="0.5" header="0.5" footer="0.5"/>
  <pageSetup paperSize="9" scale="8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68" max="16383" man="1"/>
  </rowBreaks>
  <ignoredErrors>
    <ignoredError sqref="F90:H9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showGridLines="0" zoomScale="80" zoomScaleNormal="80" zoomScaleSheetLayoutView="85" workbookViewId="0">
      <selection activeCell="J2" sqref="J2"/>
    </sheetView>
  </sheetViews>
  <sheetFormatPr defaultColWidth="9.125" defaultRowHeight="23.25" customHeight="1" x14ac:dyDescent="0.35"/>
  <cols>
    <col min="1" max="1" width="47.375" style="16" customWidth="1"/>
    <col min="2" max="2" width="8.375" style="17" customWidth="1"/>
    <col min="3" max="3" width="1.125" style="7" customWidth="1"/>
    <col min="4" max="4" width="12.625" style="7" customWidth="1"/>
    <col min="5" max="5" width="1.375" style="7" customWidth="1"/>
    <col min="6" max="6" width="12.625" style="7" customWidth="1"/>
    <col min="7" max="7" width="1.125" style="7" customWidth="1"/>
    <col min="8" max="8" width="12.625" style="7" customWidth="1"/>
    <col min="9" max="9" width="1.375" style="7" customWidth="1"/>
    <col min="10" max="10" width="12.625" style="7" customWidth="1"/>
    <col min="11" max="11" width="18.75" style="7" bestFit="1" customWidth="1"/>
    <col min="12" max="12" width="16.875" style="7" bestFit="1" customWidth="1"/>
    <col min="13" max="13" width="13.375" style="7" bestFit="1" customWidth="1"/>
    <col min="14" max="16384" width="9.125" style="7"/>
  </cols>
  <sheetData>
    <row r="1" spans="1:13" ht="23.25" customHeight="1" x14ac:dyDescent="0.6">
      <c r="A1" s="10" t="s">
        <v>0</v>
      </c>
      <c r="B1" s="11"/>
      <c r="C1" s="12"/>
      <c r="D1" s="12"/>
      <c r="E1" s="12"/>
      <c r="F1" s="12"/>
      <c r="G1" s="12"/>
      <c r="H1" s="12"/>
      <c r="I1" s="12"/>
      <c r="J1" s="12"/>
    </row>
    <row r="2" spans="1:13" ht="23.25" customHeight="1" x14ac:dyDescent="0.6">
      <c r="A2" s="10" t="s">
        <v>82</v>
      </c>
      <c r="B2" s="11"/>
      <c r="C2" s="12"/>
      <c r="D2" s="12"/>
      <c r="E2" s="12"/>
      <c r="F2" s="12"/>
      <c r="G2" s="12"/>
      <c r="H2" s="12"/>
      <c r="I2" s="12"/>
      <c r="J2" s="12"/>
    </row>
    <row r="3" spans="1:13" ht="23.25" customHeight="1" x14ac:dyDescent="0.6">
      <c r="A3" s="10"/>
      <c r="B3" s="11"/>
      <c r="C3" s="12"/>
      <c r="D3" s="12"/>
      <c r="E3" s="12"/>
      <c r="F3" s="12"/>
      <c r="G3" s="12"/>
      <c r="H3" s="12"/>
      <c r="I3" s="12"/>
      <c r="J3" s="12"/>
    </row>
    <row r="4" spans="1:13" ht="23.1" customHeight="1" x14ac:dyDescent="0.6">
      <c r="A4" s="13"/>
      <c r="B4" s="14"/>
      <c r="C4" s="57"/>
      <c r="D4" s="277" t="s">
        <v>1</v>
      </c>
      <c r="E4" s="277"/>
      <c r="F4" s="277"/>
      <c r="G4" s="254"/>
      <c r="H4" s="277" t="s">
        <v>44</v>
      </c>
      <c r="I4" s="277"/>
      <c r="J4" s="277"/>
    </row>
    <row r="5" spans="1:13" ht="23.1" customHeight="1" x14ac:dyDescent="0.55000000000000004">
      <c r="A5" s="50"/>
      <c r="B5" s="14"/>
      <c r="C5" s="51"/>
      <c r="D5" s="275" t="s">
        <v>83</v>
      </c>
      <c r="E5" s="276"/>
      <c r="F5" s="276"/>
      <c r="G5" s="256"/>
      <c r="H5" s="275" t="s">
        <v>83</v>
      </c>
      <c r="I5" s="276"/>
      <c r="J5" s="276"/>
    </row>
    <row r="6" spans="1:13" ht="23.1" customHeight="1" x14ac:dyDescent="0.55000000000000004">
      <c r="A6" s="50"/>
      <c r="B6" s="14"/>
      <c r="C6" s="51"/>
      <c r="D6" s="275" t="s">
        <v>201</v>
      </c>
      <c r="E6" s="276"/>
      <c r="F6" s="276"/>
      <c r="G6" s="256"/>
      <c r="H6" s="275" t="s">
        <v>201</v>
      </c>
      <c r="I6" s="276"/>
      <c r="J6" s="276"/>
    </row>
    <row r="7" spans="1:13" ht="23.1" customHeight="1" x14ac:dyDescent="0.6">
      <c r="A7" s="13"/>
      <c r="B7" s="14" t="s">
        <v>2</v>
      </c>
      <c r="C7" s="15"/>
      <c r="D7" s="18">
        <v>2567</v>
      </c>
      <c r="E7" s="18"/>
      <c r="F7" s="18">
        <v>2566</v>
      </c>
      <c r="G7" s="18"/>
      <c r="H7" s="18">
        <v>2567</v>
      </c>
      <c r="I7" s="18"/>
      <c r="J7" s="18">
        <v>2566</v>
      </c>
    </row>
    <row r="8" spans="1:13" ht="23.1" customHeight="1" x14ac:dyDescent="0.6">
      <c r="A8" s="13"/>
      <c r="B8" s="14"/>
      <c r="C8" s="57"/>
      <c r="D8" s="274" t="s">
        <v>42</v>
      </c>
      <c r="E8" s="274"/>
      <c r="F8" s="274"/>
      <c r="G8" s="274"/>
      <c r="H8" s="274"/>
      <c r="I8" s="274"/>
      <c r="J8" s="274"/>
    </row>
    <row r="9" spans="1:13" ht="23.1" customHeight="1" x14ac:dyDescent="0.6">
      <c r="A9" s="19" t="s">
        <v>15</v>
      </c>
      <c r="B9" s="14"/>
      <c r="C9" s="193"/>
      <c r="D9" s="193"/>
      <c r="E9" s="193"/>
      <c r="F9" s="193"/>
      <c r="G9" s="193"/>
      <c r="H9" s="193"/>
      <c r="I9" s="193"/>
      <c r="J9" s="193"/>
    </row>
    <row r="10" spans="1:13" ht="23.1" customHeight="1" x14ac:dyDescent="0.55000000000000004">
      <c r="A10" s="22" t="s">
        <v>36</v>
      </c>
      <c r="B10" s="14"/>
      <c r="C10" s="193"/>
      <c r="D10" s="195">
        <v>1401276</v>
      </c>
      <c r="E10" s="193"/>
      <c r="F10" s="195">
        <v>1249196</v>
      </c>
      <c r="G10" s="192"/>
      <c r="H10" s="196">
        <v>136382</v>
      </c>
      <c r="I10" s="192"/>
      <c r="J10" s="195">
        <v>131529</v>
      </c>
    </row>
    <row r="11" spans="1:13" ht="23.1" customHeight="1" x14ac:dyDescent="0.55000000000000004">
      <c r="A11" s="50" t="s">
        <v>114</v>
      </c>
      <c r="B11" s="14"/>
      <c r="C11" s="193"/>
      <c r="D11" s="195">
        <v>50630</v>
      </c>
      <c r="E11" s="193"/>
      <c r="F11" s="195">
        <v>47654</v>
      </c>
      <c r="G11" s="192"/>
      <c r="H11" s="232">
        <v>0</v>
      </c>
      <c r="I11" s="192"/>
      <c r="J11" s="225">
        <v>0</v>
      </c>
    </row>
    <row r="12" spans="1:13" ht="23.1" customHeight="1" x14ac:dyDescent="0.55000000000000004">
      <c r="A12" s="43" t="s">
        <v>110</v>
      </c>
      <c r="B12" s="14"/>
      <c r="C12" s="193"/>
      <c r="D12" s="195">
        <v>1391</v>
      </c>
      <c r="E12" s="193"/>
      <c r="F12" s="189">
        <v>993</v>
      </c>
      <c r="G12" s="192"/>
      <c r="H12" s="196">
        <v>1992</v>
      </c>
      <c r="I12" s="192"/>
      <c r="J12" s="195">
        <v>1743</v>
      </c>
      <c r="M12" s="62"/>
    </row>
    <row r="13" spans="1:13" ht="23.1" customHeight="1" x14ac:dyDescent="0.55000000000000004">
      <c r="A13" s="22" t="s">
        <v>47</v>
      </c>
      <c r="B13" s="14"/>
      <c r="C13" s="193"/>
      <c r="D13" s="195">
        <v>25754</v>
      </c>
      <c r="E13" s="193"/>
      <c r="F13" s="232">
        <v>8073</v>
      </c>
      <c r="G13" s="192"/>
      <c r="H13" s="196">
        <v>1942</v>
      </c>
      <c r="I13" s="192"/>
      <c r="J13" s="225">
        <v>446</v>
      </c>
    </row>
    <row r="14" spans="1:13" ht="23.1" customHeight="1" x14ac:dyDescent="0.55000000000000004">
      <c r="A14" s="22" t="s">
        <v>16</v>
      </c>
      <c r="B14" s="14"/>
      <c r="C14" s="193"/>
      <c r="D14" s="197">
        <v>21049</v>
      </c>
      <c r="E14" s="193"/>
      <c r="F14" s="197">
        <v>19021</v>
      </c>
      <c r="G14" s="192"/>
      <c r="H14" s="202">
        <v>13571</v>
      </c>
      <c r="I14" s="192"/>
      <c r="J14" s="197">
        <v>14299</v>
      </c>
      <c r="K14" s="144"/>
      <c r="M14" s="62"/>
    </row>
    <row r="15" spans="1:13" ht="23.1" customHeight="1" x14ac:dyDescent="0.6">
      <c r="A15" s="13" t="s">
        <v>17</v>
      </c>
      <c r="B15" s="14"/>
      <c r="C15" s="9"/>
      <c r="D15" s="104">
        <f>SUM(D10:D14)</f>
        <v>1500100</v>
      </c>
      <c r="E15" s="9"/>
      <c r="F15" s="20">
        <f>SUM(F10:F14)</f>
        <v>1324937</v>
      </c>
      <c r="G15" s="9"/>
      <c r="H15" s="104">
        <f>SUM(H10:H14)</f>
        <v>153887</v>
      </c>
      <c r="I15" s="9"/>
      <c r="J15" s="20">
        <f>SUM(J10:J14)</f>
        <v>148017</v>
      </c>
    </row>
    <row r="16" spans="1:13" ht="17.399999999999999" customHeight="1" x14ac:dyDescent="0.6">
      <c r="A16" s="13"/>
      <c r="B16" s="14"/>
      <c r="C16" s="193"/>
      <c r="D16" s="193"/>
      <c r="E16" s="193"/>
      <c r="F16" s="193"/>
      <c r="G16" s="193"/>
      <c r="H16" s="193"/>
      <c r="I16" s="193"/>
      <c r="J16" s="193"/>
    </row>
    <row r="17" spans="1:16" ht="23.1" customHeight="1" x14ac:dyDescent="0.6">
      <c r="A17" s="19" t="s">
        <v>18</v>
      </c>
      <c r="B17" s="14"/>
      <c r="C17" s="193"/>
      <c r="D17" s="193"/>
      <c r="E17" s="193"/>
      <c r="F17" s="193"/>
      <c r="G17" s="193"/>
      <c r="H17" s="193"/>
      <c r="I17" s="193"/>
      <c r="J17" s="193"/>
    </row>
    <row r="18" spans="1:16" ht="23.1" customHeight="1" x14ac:dyDescent="0.55000000000000004">
      <c r="A18" s="22" t="s">
        <v>19</v>
      </c>
      <c r="B18" s="14"/>
      <c r="C18" s="193"/>
      <c r="D18" s="195">
        <v>1221746</v>
      </c>
      <c r="E18" s="193"/>
      <c r="F18" s="195">
        <v>1078459</v>
      </c>
      <c r="G18" s="200"/>
      <c r="H18" s="196">
        <v>135423</v>
      </c>
      <c r="I18" s="196"/>
      <c r="J18" s="196">
        <v>133166</v>
      </c>
    </row>
    <row r="19" spans="1:16" ht="23.1" customHeight="1" x14ac:dyDescent="0.55000000000000004">
      <c r="A19" s="50" t="s">
        <v>102</v>
      </c>
      <c r="B19" s="14"/>
      <c r="C19" s="193"/>
      <c r="D19" s="195">
        <v>48826</v>
      </c>
      <c r="E19" s="193"/>
      <c r="F19" s="195">
        <v>43229</v>
      </c>
      <c r="G19" s="192"/>
      <c r="H19" s="232">
        <v>0</v>
      </c>
      <c r="I19" s="192"/>
      <c r="J19" s="232">
        <v>0</v>
      </c>
      <c r="L19" s="76"/>
      <c r="M19" s="144"/>
      <c r="P19" s="144"/>
    </row>
    <row r="20" spans="1:16" ht="23.1" customHeight="1" x14ac:dyDescent="0.55000000000000004">
      <c r="A20" s="50" t="s">
        <v>111</v>
      </c>
      <c r="B20" s="14"/>
      <c r="C20" s="193"/>
      <c r="D20" s="195">
        <v>51165</v>
      </c>
      <c r="E20" s="193"/>
      <c r="F20" s="195">
        <v>51486</v>
      </c>
      <c r="G20" s="200"/>
      <c r="H20" s="196">
        <v>4038</v>
      </c>
      <c r="I20" s="196"/>
      <c r="J20" s="196">
        <v>8858</v>
      </c>
    </row>
    <row r="21" spans="1:16" ht="23.1" customHeight="1" x14ac:dyDescent="0.55000000000000004">
      <c r="A21" s="22" t="s">
        <v>52</v>
      </c>
      <c r="B21" s="14"/>
      <c r="C21" s="193"/>
      <c r="D21" s="195">
        <v>66173</v>
      </c>
      <c r="E21" s="193"/>
      <c r="F21" s="28">
        <v>60076</v>
      </c>
      <c r="G21" s="200"/>
      <c r="H21" s="196">
        <v>25702</v>
      </c>
      <c r="I21" s="196"/>
      <c r="J21" s="28">
        <v>23796</v>
      </c>
    </row>
    <row r="22" spans="1:16" ht="23.25" customHeight="1" x14ac:dyDescent="0.6">
      <c r="A22" s="13" t="s">
        <v>20</v>
      </c>
      <c r="B22" s="14"/>
      <c r="C22" s="9"/>
      <c r="D22" s="210">
        <f>SUM(D18:D21)</f>
        <v>1387910</v>
      </c>
      <c r="E22" s="9"/>
      <c r="F22" s="21">
        <f>SUM(F18:F21)</f>
        <v>1233250</v>
      </c>
      <c r="G22" s="9"/>
      <c r="H22" s="210">
        <f>SUM(H18:H21)</f>
        <v>165163</v>
      </c>
      <c r="I22" s="9"/>
      <c r="J22" s="21">
        <f>SUM(J18:J21)</f>
        <v>165820</v>
      </c>
    </row>
    <row r="23" spans="1:16" ht="17.100000000000001" customHeight="1" x14ac:dyDescent="0.6">
      <c r="A23" s="13"/>
      <c r="B23" s="14"/>
      <c r="C23" s="193"/>
      <c r="D23" s="193"/>
      <c r="E23" s="193"/>
      <c r="F23" s="193"/>
      <c r="G23" s="193"/>
      <c r="H23" s="193"/>
      <c r="I23" s="193"/>
      <c r="J23" s="193"/>
    </row>
    <row r="24" spans="1:16" ht="22.35" customHeight="1" x14ac:dyDescent="0.6">
      <c r="A24" s="13" t="s">
        <v>189</v>
      </c>
      <c r="B24" s="14"/>
      <c r="C24" s="193"/>
      <c r="D24" s="78">
        <f>D15-D22</f>
        <v>112190</v>
      </c>
      <c r="E24" s="9"/>
      <c r="F24" s="9">
        <f>F15-F22</f>
        <v>91687</v>
      </c>
      <c r="G24" s="9"/>
      <c r="H24" s="78">
        <f>H15-H22</f>
        <v>-11276</v>
      </c>
      <c r="I24" s="9"/>
      <c r="J24" s="9">
        <f>J15-J22</f>
        <v>-17803</v>
      </c>
    </row>
    <row r="25" spans="1:16" ht="23.1" customHeight="1" x14ac:dyDescent="0.55000000000000004">
      <c r="A25" s="22" t="s">
        <v>53</v>
      </c>
      <c r="B25" s="14"/>
      <c r="C25" s="193"/>
      <c r="D25" s="195">
        <v>-6301</v>
      </c>
      <c r="E25" s="193"/>
      <c r="F25" s="198">
        <v>-8647</v>
      </c>
      <c r="G25" s="200"/>
      <c r="H25" s="200">
        <v>-419</v>
      </c>
      <c r="I25" s="200"/>
      <c r="J25" s="200">
        <v>-936</v>
      </c>
      <c r="L25" s="76"/>
      <c r="M25" s="144"/>
    </row>
    <row r="26" spans="1:16" ht="23.1" customHeight="1" x14ac:dyDescent="0.55000000000000004">
      <c r="A26" s="50" t="s">
        <v>165</v>
      </c>
      <c r="B26" s="14"/>
      <c r="C26" s="193"/>
      <c r="D26" s="195"/>
      <c r="E26" s="193"/>
      <c r="F26" s="200"/>
      <c r="G26" s="200"/>
      <c r="H26" s="200"/>
      <c r="I26" s="200"/>
      <c r="J26" s="200"/>
    </row>
    <row r="27" spans="1:16" ht="23.1" customHeight="1" x14ac:dyDescent="0.55000000000000004">
      <c r="A27" s="119" t="s">
        <v>171</v>
      </c>
      <c r="B27" s="14"/>
      <c r="C27" s="193"/>
      <c r="D27" s="195">
        <v>31</v>
      </c>
      <c r="E27" s="193"/>
      <c r="F27" s="198">
        <v>68</v>
      </c>
      <c r="G27" s="200"/>
      <c r="H27" s="190">
        <v>0</v>
      </c>
      <c r="I27" s="200"/>
      <c r="J27" s="190">
        <v>0</v>
      </c>
    </row>
    <row r="28" spans="1:16" ht="23.25" customHeight="1" x14ac:dyDescent="0.55000000000000004">
      <c r="A28" s="43" t="s">
        <v>151</v>
      </c>
      <c r="B28" s="14"/>
      <c r="C28" s="193"/>
      <c r="D28" s="197">
        <v>17</v>
      </c>
      <c r="E28" s="193"/>
      <c r="F28" s="197">
        <v>12</v>
      </c>
      <c r="G28" s="193"/>
      <c r="H28" s="191">
        <v>0</v>
      </c>
      <c r="I28" s="193"/>
      <c r="J28" s="191">
        <v>0</v>
      </c>
    </row>
    <row r="29" spans="1:16" ht="16.5" customHeight="1" x14ac:dyDescent="0.55000000000000004">
      <c r="A29" s="22"/>
      <c r="B29" s="14"/>
      <c r="C29" s="193"/>
      <c r="D29" s="28"/>
      <c r="E29" s="193"/>
      <c r="F29" s="28"/>
      <c r="G29" s="193"/>
      <c r="H29" s="58"/>
      <c r="I29" s="193"/>
      <c r="J29" s="58"/>
    </row>
    <row r="30" spans="1:16" ht="23.1" customHeight="1" x14ac:dyDescent="0.6">
      <c r="A30" s="13" t="s">
        <v>190</v>
      </c>
      <c r="B30" s="14"/>
      <c r="C30" s="9"/>
      <c r="D30" s="78">
        <f>D24+SUM(D25:D28)</f>
        <v>105937</v>
      </c>
      <c r="E30" s="9"/>
      <c r="F30" s="9">
        <f>F24+SUM(F25:F28)</f>
        <v>83120</v>
      </c>
      <c r="G30" s="9"/>
      <c r="H30" s="78">
        <f>H24+SUM(H25:H28)</f>
        <v>-11695</v>
      </c>
      <c r="I30" s="9"/>
      <c r="J30" s="9">
        <f>J24+SUM(J25:J28)</f>
        <v>-18739</v>
      </c>
    </row>
    <row r="31" spans="1:16" ht="23.1" customHeight="1" x14ac:dyDescent="0.55000000000000004">
      <c r="A31" s="43" t="s">
        <v>140</v>
      </c>
      <c r="B31" s="14" t="s">
        <v>92</v>
      </c>
      <c r="C31" s="193"/>
      <c r="D31" s="201">
        <v>20051</v>
      </c>
      <c r="E31" s="193"/>
      <c r="F31" s="201">
        <v>2702</v>
      </c>
      <c r="G31" s="200"/>
      <c r="H31" s="202">
        <v>-47</v>
      </c>
      <c r="I31" s="196"/>
      <c r="J31" s="202">
        <v>-26</v>
      </c>
      <c r="L31" s="76"/>
      <c r="M31" s="144"/>
    </row>
    <row r="32" spans="1:16" ht="17.100000000000001" customHeight="1" x14ac:dyDescent="0.55000000000000004">
      <c r="A32" s="22"/>
      <c r="B32" s="14"/>
      <c r="C32" s="215"/>
      <c r="D32" s="193"/>
      <c r="E32" s="215"/>
      <c r="F32" s="193"/>
      <c r="G32" s="215"/>
      <c r="H32" s="215"/>
      <c r="I32" s="215"/>
      <c r="J32" s="215"/>
    </row>
    <row r="33" spans="1:12" ht="23.1" customHeight="1" x14ac:dyDescent="0.6">
      <c r="A33" s="13" t="s">
        <v>191</v>
      </c>
      <c r="B33" s="14"/>
      <c r="C33" s="9"/>
      <c r="D33" s="104">
        <f>D30-D31</f>
        <v>85886</v>
      </c>
      <c r="E33" s="9"/>
      <c r="F33" s="104">
        <f>F30-F31</f>
        <v>80418</v>
      </c>
      <c r="G33" s="9"/>
      <c r="H33" s="104">
        <f>H30-H31</f>
        <v>-11648</v>
      </c>
      <c r="I33" s="9"/>
      <c r="J33" s="20">
        <f>J30-J31</f>
        <v>-18713</v>
      </c>
    </row>
    <row r="34" spans="1:12" ht="23.1" customHeight="1" x14ac:dyDescent="0.6">
      <c r="A34" s="56" t="s">
        <v>158</v>
      </c>
      <c r="B34" s="14"/>
      <c r="C34" s="9"/>
      <c r="D34" s="110">
        <v>0</v>
      </c>
      <c r="E34" s="9"/>
      <c r="F34" s="110">
        <v>0</v>
      </c>
      <c r="G34" s="139"/>
      <c r="H34" s="110">
        <v>0</v>
      </c>
      <c r="I34" s="128"/>
      <c r="J34" s="110">
        <v>0</v>
      </c>
    </row>
    <row r="35" spans="1:12" ht="23.1" customHeight="1" thickBot="1" x14ac:dyDescent="0.65">
      <c r="A35" s="56" t="s">
        <v>208</v>
      </c>
      <c r="D35" s="79">
        <f>SUM(D33,D34)</f>
        <v>85886</v>
      </c>
      <c r="E35" s="94"/>
      <c r="F35" s="79">
        <f>SUM(F33,F34)</f>
        <v>80418</v>
      </c>
      <c r="G35" s="94"/>
      <c r="H35" s="79">
        <f>SUM(H33,H34)</f>
        <v>-11648</v>
      </c>
      <c r="I35" s="94"/>
      <c r="J35" s="79">
        <f>SUM(J33,J34)</f>
        <v>-18713</v>
      </c>
    </row>
    <row r="36" spans="1:12" ht="23.1" customHeight="1" thickTop="1" x14ac:dyDescent="0.6">
      <c r="A36" s="13"/>
      <c r="B36" s="14"/>
      <c r="C36" s="9"/>
      <c r="D36" s="78"/>
      <c r="E36" s="59"/>
      <c r="F36" s="78"/>
      <c r="G36" s="59"/>
      <c r="H36" s="59"/>
      <c r="I36" s="59"/>
      <c r="J36" s="59"/>
    </row>
    <row r="37" spans="1:12" ht="23.1" customHeight="1" x14ac:dyDescent="0.6">
      <c r="A37" s="10" t="s">
        <v>0</v>
      </c>
      <c r="B37" s="11"/>
      <c r="C37" s="12"/>
      <c r="D37" s="12"/>
      <c r="E37" s="12"/>
      <c r="F37" s="12"/>
      <c r="G37" s="12"/>
      <c r="H37" s="12"/>
      <c r="I37" s="12"/>
      <c r="J37" s="12"/>
    </row>
    <row r="38" spans="1:12" ht="23.1" customHeight="1" x14ac:dyDescent="0.6">
      <c r="A38" s="10" t="s">
        <v>82</v>
      </c>
      <c r="B38" s="11"/>
      <c r="C38" s="12"/>
      <c r="D38" s="12"/>
      <c r="E38" s="12"/>
      <c r="F38" s="12"/>
      <c r="G38" s="12"/>
      <c r="H38" s="12"/>
      <c r="I38" s="12"/>
      <c r="J38" s="12"/>
    </row>
    <row r="39" spans="1:12" ht="23.1" customHeight="1" x14ac:dyDescent="0.6">
      <c r="A39" s="10"/>
      <c r="B39" s="11"/>
      <c r="C39" s="12"/>
      <c r="D39" s="12"/>
      <c r="E39" s="12"/>
      <c r="F39" s="12"/>
      <c r="G39" s="12"/>
      <c r="H39" s="12"/>
      <c r="I39" s="12"/>
      <c r="J39" s="12"/>
    </row>
    <row r="40" spans="1:12" ht="23.1" customHeight="1" x14ac:dyDescent="0.6">
      <c r="A40" s="13"/>
      <c r="B40" s="14"/>
      <c r="C40" s="57"/>
      <c r="D40" s="277" t="s">
        <v>1</v>
      </c>
      <c r="E40" s="277"/>
      <c r="F40" s="277"/>
      <c r="G40" s="254"/>
      <c r="H40" s="277" t="s">
        <v>44</v>
      </c>
      <c r="I40" s="277"/>
      <c r="J40" s="277"/>
    </row>
    <row r="41" spans="1:12" ht="23.1" customHeight="1" x14ac:dyDescent="0.55000000000000004">
      <c r="A41" s="50"/>
      <c r="B41" s="14"/>
      <c r="C41" s="51"/>
      <c r="D41" s="275" t="s">
        <v>83</v>
      </c>
      <c r="E41" s="276"/>
      <c r="F41" s="276"/>
      <c r="G41" s="256"/>
      <c r="H41" s="275" t="s">
        <v>83</v>
      </c>
      <c r="I41" s="276"/>
      <c r="J41" s="276"/>
    </row>
    <row r="42" spans="1:12" ht="23.1" customHeight="1" x14ac:dyDescent="0.55000000000000004">
      <c r="A42" s="50"/>
      <c r="B42" s="14"/>
      <c r="C42" s="51"/>
      <c r="D42" s="275" t="s">
        <v>201</v>
      </c>
      <c r="E42" s="276"/>
      <c r="F42" s="276"/>
      <c r="G42" s="256"/>
      <c r="H42" s="275" t="s">
        <v>201</v>
      </c>
      <c r="I42" s="276"/>
      <c r="J42" s="276"/>
    </row>
    <row r="43" spans="1:12" ht="23.1" customHeight="1" x14ac:dyDescent="0.6">
      <c r="A43" s="13"/>
      <c r="B43" s="14"/>
      <c r="C43" s="15"/>
      <c r="D43" s="18">
        <v>2567</v>
      </c>
      <c r="E43" s="18"/>
      <c r="F43" s="18">
        <v>2566</v>
      </c>
      <c r="G43" s="18"/>
      <c r="H43" s="18">
        <v>2567</v>
      </c>
      <c r="I43" s="18"/>
      <c r="J43" s="18">
        <v>2566</v>
      </c>
    </row>
    <row r="44" spans="1:12" ht="23.1" customHeight="1" x14ac:dyDescent="0.6">
      <c r="A44" s="13"/>
      <c r="B44" s="14"/>
      <c r="C44" s="57"/>
      <c r="D44" s="274" t="s">
        <v>42</v>
      </c>
      <c r="E44" s="274"/>
      <c r="F44" s="274"/>
      <c r="G44" s="274"/>
      <c r="H44" s="274"/>
      <c r="I44" s="274"/>
      <c r="J44" s="274"/>
    </row>
    <row r="45" spans="1:12" ht="24" customHeight="1" x14ac:dyDescent="0.6">
      <c r="A45" s="13" t="s">
        <v>192</v>
      </c>
      <c r="B45" s="14"/>
      <c r="C45" s="9"/>
      <c r="D45" s="9"/>
      <c r="E45" s="9"/>
      <c r="F45" s="9"/>
      <c r="G45" s="9"/>
      <c r="H45" s="9"/>
      <c r="I45" s="9"/>
      <c r="J45" s="9"/>
    </row>
    <row r="46" spans="1:12" ht="24" customHeight="1" x14ac:dyDescent="0.6">
      <c r="A46" s="49" t="s">
        <v>100</v>
      </c>
      <c r="B46" s="14"/>
      <c r="C46" s="9"/>
      <c r="D46" s="207">
        <v>45483</v>
      </c>
      <c r="E46" s="193"/>
      <c r="F46" s="207">
        <v>35240</v>
      </c>
      <c r="G46" s="192"/>
      <c r="H46" s="221">
        <v>-11648</v>
      </c>
      <c r="I46" s="140"/>
      <c r="J46" s="192">
        <v>-18713</v>
      </c>
      <c r="L46" s="76"/>
    </row>
    <row r="47" spans="1:12" ht="24" customHeight="1" x14ac:dyDescent="0.6">
      <c r="A47" s="49" t="s">
        <v>77</v>
      </c>
      <c r="B47" s="14"/>
      <c r="C47" s="9"/>
      <c r="D47" s="207">
        <v>40403</v>
      </c>
      <c r="E47" s="193"/>
      <c r="F47" s="207">
        <v>45178</v>
      </c>
      <c r="G47" s="200"/>
      <c r="H47" s="232">
        <v>0</v>
      </c>
      <c r="I47" s="140"/>
      <c r="J47" s="194">
        <v>0</v>
      </c>
      <c r="L47" s="76"/>
    </row>
    <row r="48" spans="1:12" ht="24" customHeight="1" thickBot="1" x14ac:dyDescent="0.65">
      <c r="A48" s="13" t="s">
        <v>191</v>
      </c>
      <c r="B48" s="14"/>
      <c r="C48" s="9"/>
      <c r="D48" s="61">
        <f>D33</f>
        <v>85886</v>
      </c>
      <c r="E48" s="9"/>
      <c r="F48" s="61">
        <f>F33</f>
        <v>80418</v>
      </c>
      <c r="G48" s="9"/>
      <c r="H48" s="168">
        <f>SUM(H46:H47)</f>
        <v>-11648</v>
      </c>
      <c r="I48" s="9"/>
      <c r="J48" s="27">
        <f>SUM(J46:J47)</f>
        <v>-18713</v>
      </c>
    </row>
    <row r="49" spans="1:12" ht="22.8" thickTop="1" x14ac:dyDescent="0.6">
      <c r="A49" s="13" t="s">
        <v>29</v>
      </c>
      <c r="B49" s="14"/>
      <c r="C49" s="9"/>
      <c r="D49" s="9"/>
      <c r="E49" s="9"/>
      <c r="F49" s="9"/>
      <c r="G49" s="9"/>
      <c r="H49" s="9"/>
      <c r="I49" s="9"/>
      <c r="J49" s="9"/>
    </row>
    <row r="50" spans="1:12" ht="24" customHeight="1" x14ac:dyDescent="0.6">
      <c r="A50" s="13" t="s">
        <v>209</v>
      </c>
      <c r="B50" s="14"/>
      <c r="C50" s="9"/>
      <c r="D50" s="9"/>
      <c r="E50" s="9"/>
      <c r="F50" s="9"/>
      <c r="G50" s="9"/>
      <c r="H50" s="9"/>
      <c r="I50" s="9"/>
      <c r="J50" s="9"/>
    </row>
    <row r="51" spans="1:12" ht="24" customHeight="1" x14ac:dyDescent="0.6">
      <c r="A51" s="49" t="s">
        <v>100</v>
      </c>
      <c r="B51" s="14"/>
      <c r="C51" s="9"/>
      <c r="D51" s="207">
        <f>D35-D52</f>
        <v>45483</v>
      </c>
      <c r="E51" s="193"/>
      <c r="F51" s="207">
        <v>35240</v>
      </c>
      <c r="G51" s="200"/>
      <c r="H51" s="221">
        <v>-11648</v>
      </c>
      <c r="I51" s="141"/>
      <c r="J51" s="200">
        <v>-18713</v>
      </c>
      <c r="K51" s="8"/>
      <c r="L51" s="8"/>
    </row>
    <row r="52" spans="1:12" ht="24" customHeight="1" x14ac:dyDescent="0.6">
      <c r="A52" s="49" t="s">
        <v>77</v>
      </c>
      <c r="B52" s="14"/>
      <c r="C52" s="9"/>
      <c r="D52" s="207">
        <v>40403</v>
      </c>
      <c r="E52" s="193"/>
      <c r="F52" s="193">
        <v>45178</v>
      </c>
      <c r="G52" s="221"/>
      <c r="H52" s="232">
        <v>0</v>
      </c>
      <c r="I52" s="232"/>
      <c r="J52" s="194">
        <v>0</v>
      </c>
      <c r="K52" s="8"/>
      <c r="L52" s="8"/>
    </row>
    <row r="53" spans="1:12" ht="23.1" customHeight="1" thickBot="1" x14ac:dyDescent="0.65">
      <c r="A53" s="13" t="s">
        <v>208</v>
      </c>
      <c r="B53" s="14"/>
      <c r="C53" s="9"/>
      <c r="D53" s="61">
        <f>D35</f>
        <v>85886</v>
      </c>
      <c r="E53" s="59"/>
      <c r="F53" s="61">
        <f>SUM(F51:F52)</f>
        <v>80418</v>
      </c>
      <c r="G53" s="59"/>
      <c r="H53" s="61">
        <f>H35</f>
        <v>-11648</v>
      </c>
      <c r="I53" s="59"/>
      <c r="J53" s="61">
        <f>SUM(J51:J52)</f>
        <v>-18713</v>
      </c>
    </row>
    <row r="54" spans="1:12" ht="22.8" thickTop="1" x14ac:dyDescent="0.6">
      <c r="A54" s="13"/>
      <c r="B54" s="14"/>
      <c r="C54" s="9"/>
      <c r="D54" s="9"/>
      <c r="E54" s="9"/>
      <c r="F54" s="9"/>
      <c r="G54" s="9"/>
      <c r="H54" s="9"/>
      <c r="I54" s="9"/>
      <c r="J54" s="9"/>
    </row>
    <row r="55" spans="1:12" ht="26.4" customHeight="1" thickBot="1" x14ac:dyDescent="0.65">
      <c r="A55" s="13" t="s">
        <v>193</v>
      </c>
      <c r="B55" s="14"/>
      <c r="C55" s="29"/>
      <c r="D55" s="235">
        <f>+D46/269999</f>
        <v>0.16845617946733135</v>
      </c>
      <c r="E55" s="29"/>
      <c r="F55" s="30">
        <f>+F46/269999</f>
        <v>0.13051900192222934</v>
      </c>
      <c r="G55" s="29"/>
      <c r="H55" s="235">
        <f>+H48/269999</f>
        <v>-4.3140900521853785E-2</v>
      </c>
      <c r="I55" s="29"/>
      <c r="J55" s="30">
        <f>+J48/269999</f>
        <v>-6.9307664102459643E-2</v>
      </c>
    </row>
    <row r="56" spans="1:12" ht="23.25" customHeight="1" thickTop="1" x14ac:dyDescent="0.6">
      <c r="A56" s="13"/>
      <c r="B56" s="14"/>
      <c r="C56" s="9"/>
      <c r="D56" s="9"/>
      <c r="E56" s="9"/>
      <c r="F56" s="9"/>
      <c r="G56" s="9"/>
      <c r="H56" s="9"/>
      <c r="I56" s="9"/>
      <c r="J56" s="9"/>
    </row>
  </sheetData>
  <mergeCells count="14">
    <mergeCell ref="D4:F4"/>
    <mergeCell ref="H4:J4"/>
    <mergeCell ref="D5:F5"/>
    <mergeCell ref="H5:J5"/>
    <mergeCell ref="D6:F6"/>
    <mergeCell ref="H6:J6"/>
    <mergeCell ref="D44:J44"/>
    <mergeCell ref="D8:J8"/>
    <mergeCell ref="H42:J42"/>
    <mergeCell ref="H40:J40"/>
    <mergeCell ref="D41:F41"/>
    <mergeCell ref="H41:J41"/>
    <mergeCell ref="D42:F42"/>
    <mergeCell ref="D40:F40"/>
  </mergeCells>
  <pageMargins left="0.7" right="0.7" top="0.48" bottom="0.5" header="0.5" footer="0.5"/>
  <pageSetup paperSize="9" scale="88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showGridLines="0" topLeftCell="A13" zoomScale="85" zoomScaleNormal="85" zoomScaleSheetLayoutView="85" workbookViewId="0">
      <selection activeCell="M47" sqref="M47"/>
    </sheetView>
  </sheetViews>
  <sheetFormatPr defaultColWidth="9.125" defaultRowHeight="23.25" customHeight="1" x14ac:dyDescent="0.35"/>
  <cols>
    <col min="1" max="1" width="45.875" style="16" customWidth="1"/>
    <col min="2" max="2" width="8.375" style="17" customWidth="1"/>
    <col min="3" max="3" width="1.125" style="7" customWidth="1"/>
    <col min="4" max="4" width="13.625" style="7" bestFit="1" customWidth="1"/>
    <col min="5" max="5" width="1.375" style="7" customWidth="1"/>
    <col min="6" max="6" width="12.625" style="7" customWidth="1"/>
    <col min="7" max="7" width="1.125" style="7" customWidth="1"/>
    <col min="8" max="8" width="12.625" style="7" customWidth="1"/>
    <col min="9" max="9" width="1.375" style="7" customWidth="1"/>
    <col min="10" max="10" width="12.625" style="7" customWidth="1"/>
    <col min="11" max="11" width="14" style="184" hidden="1" customWidth="1"/>
    <col min="12" max="12" width="10.75" style="184" bestFit="1" customWidth="1"/>
    <col min="13" max="13" width="13.375" style="7" bestFit="1" customWidth="1"/>
    <col min="14" max="15" width="9.125" style="184"/>
    <col min="16" max="16384" width="9.125" style="7"/>
  </cols>
  <sheetData>
    <row r="1" spans="1:13" ht="23.25" customHeight="1" x14ac:dyDescent="0.6">
      <c r="A1" s="10" t="s">
        <v>0</v>
      </c>
      <c r="B1" s="11"/>
      <c r="C1" s="12"/>
      <c r="D1" s="12"/>
      <c r="E1" s="12"/>
      <c r="F1" s="12"/>
      <c r="G1" s="12"/>
      <c r="H1" s="12"/>
      <c r="I1" s="12"/>
      <c r="J1" s="12"/>
    </row>
    <row r="2" spans="1:13" ht="23.25" customHeight="1" x14ac:dyDescent="0.6">
      <c r="A2" s="10" t="s">
        <v>82</v>
      </c>
      <c r="B2" s="11"/>
      <c r="C2" s="12"/>
      <c r="D2" s="12"/>
      <c r="E2" s="12"/>
      <c r="F2" s="12"/>
      <c r="G2" s="12"/>
      <c r="H2" s="12"/>
      <c r="I2" s="12"/>
      <c r="J2" s="12"/>
    </row>
    <row r="3" spans="1:13" ht="23.25" customHeight="1" x14ac:dyDescent="0.6">
      <c r="A3" s="10"/>
      <c r="B3" s="11"/>
      <c r="C3" s="12"/>
      <c r="D3" s="12"/>
      <c r="E3" s="12"/>
      <c r="F3" s="12"/>
      <c r="G3" s="12"/>
      <c r="H3" s="12"/>
      <c r="I3" s="12"/>
      <c r="J3" s="12"/>
    </row>
    <row r="4" spans="1:13" ht="23.1" customHeight="1" x14ac:dyDescent="0.6">
      <c r="A4" s="13"/>
      <c r="B4" s="14"/>
      <c r="C4" s="57"/>
      <c r="D4" s="277" t="s">
        <v>1</v>
      </c>
      <c r="E4" s="277"/>
      <c r="F4" s="277"/>
      <c r="G4" s="254"/>
      <c r="H4" s="277" t="s">
        <v>44</v>
      </c>
      <c r="I4" s="277"/>
      <c r="J4" s="277"/>
    </row>
    <row r="5" spans="1:13" ht="23.1" customHeight="1" x14ac:dyDescent="0.55000000000000004">
      <c r="A5" s="50"/>
      <c r="B5" s="14"/>
      <c r="C5" s="51"/>
      <c r="D5" s="275" t="s">
        <v>202</v>
      </c>
      <c r="E5" s="276"/>
      <c r="F5" s="276"/>
      <c r="G5" s="256"/>
      <c r="H5" s="275" t="s">
        <v>202</v>
      </c>
      <c r="I5" s="276"/>
      <c r="J5" s="276"/>
    </row>
    <row r="6" spans="1:13" ht="23.1" customHeight="1" x14ac:dyDescent="0.55000000000000004">
      <c r="A6" s="50"/>
      <c r="B6" s="14"/>
      <c r="C6" s="51"/>
      <c r="D6" s="275" t="s">
        <v>201</v>
      </c>
      <c r="E6" s="276"/>
      <c r="F6" s="276"/>
      <c r="G6" s="256"/>
      <c r="H6" s="275" t="s">
        <v>201</v>
      </c>
      <c r="I6" s="276"/>
      <c r="J6" s="276"/>
    </row>
    <row r="7" spans="1:13" ht="23.1" customHeight="1" x14ac:dyDescent="0.6">
      <c r="A7" s="13"/>
      <c r="B7" s="14" t="s">
        <v>2</v>
      </c>
      <c r="C7" s="15"/>
      <c r="D7" s="18">
        <v>2567</v>
      </c>
      <c r="E7" s="18"/>
      <c r="F7" s="18">
        <v>2566</v>
      </c>
      <c r="G7" s="18"/>
      <c r="H7" s="18">
        <v>2567</v>
      </c>
      <c r="I7" s="18"/>
      <c r="J7" s="18">
        <v>2566</v>
      </c>
    </row>
    <row r="8" spans="1:13" ht="23.1" customHeight="1" x14ac:dyDescent="0.6">
      <c r="A8" s="13"/>
      <c r="B8" s="14"/>
      <c r="C8" s="57"/>
      <c r="D8" s="274" t="s">
        <v>42</v>
      </c>
      <c r="E8" s="274"/>
      <c r="F8" s="274"/>
      <c r="G8" s="274"/>
      <c r="H8" s="274"/>
      <c r="I8" s="274"/>
      <c r="J8" s="274"/>
    </row>
    <row r="9" spans="1:13" ht="23.1" customHeight="1" x14ac:dyDescent="0.6">
      <c r="A9" s="19" t="s">
        <v>15</v>
      </c>
      <c r="B9" s="14"/>
      <c r="C9" s="193"/>
      <c r="D9" s="193"/>
      <c r="E9" s="193"/>
      <c r="F9" s="193"/>
      <c r="G9" s="193"/>
      <c r="H9" s="193"/>
      <c r="I9" s="193"/>
      <c r="J9" s="193"/>
    </row>
    <row r="10" spans="1:13" ht="23.1" customHeight="1" x14ac:dyDescent="0.55000000000000004">
      <c r="A10" s="22" t="s">
        <v>36</v>
      </c>
      <c r="B10" s="14" t="s">
        <v>175</v>
      </c>
      <c r="C10" s="193"/>
      <c r="D10" s="206">
        <v>4039382</v>
      </c>
      <c r="E10" s="193"/>
      <c r="F10" s="195">
        <v>3795785</v>
      </c>
      <c r="G10" s="192"/>
      <c r="H10" s="196">
        <v>393277</v>
      </c>
      <c r="I10" s="192"/>
      <c r="J10" s="196">
        <v>395161</v>
      </c>
    </row>
    <row r="11" spans="1:13" ht="23.1" customHeight="1" x14ac:dyDescent="0.55000000000000004">
      <c r="A11" s="50" t="s">
        <v>114</v>
      </c>
      <c r="B11" s="14" t="s">
        <v>175</v>
      </c>
      <c r="C11" s="193"/>
      <c r="D11" s="206">
        <v>141480</v>
      </c>
      <c r="E11" s="193"/>
      <c r="F11" s="195">
        <v>125729</v>
      </c>
      <c r="G11" s="192"/>
      <c r="H11" s="232">
        <v>0</v>
      </c>
      <c r="I11" s="192"/>
      <c r="J11" s="232">
        <v>0</v>
      </c>
    </row>
    <row r="12" spans="1:13" ht="23.1" customHeight="1" x14ac:dyDescent="0.55000000000000004">
      <c r="A12" s="43" t="s">
        <v>110</v>
      </c>
      <c r="B12" s="14" t="s">
        <v>172</v>
      </c>
      <c r="C12" s="193"/>
      <c r="D12" s="248">
        <v>4492</v>
      </c>
      <c r="E12" s="193"/>
      <c r="F12" s="228">
        <v>3368</v>
      </c>
      <c r="G12" s="192"/>
      <c r="H12" s="232">
        <v>80248</v>
      </c>
      <c r="I12" s="192"/>
      <c r="J12" s="232">
        <v>99996</v>
      </c>
      <c r="M12" s="62"/>
    </row>
    <row r="13" spans="1:13" ht="23.1" customHeight="1" x14ac:dyDescent="0.55000000000000004">
      <c r="A13" s="22" t="s">
        <v>47</v>
      </c>
      <c r="B13" s="14"/>
      <c r="C13" s="193"/>
      <c r="D13" s="232">
        <v>37272</v>
      </c>
      <c r="E13" s="193"/>
      <c r="F13" s="232">
        <v>32415</v>
      </c>
      <c r="G13" s="192"/>
      <c r="H13" s="232">
        <v>774</v>
      </c>
      <c r="I13" s="192"/>
      <c r="J13" s="232">
        <v>0</v>
      </c>
    </row>
    <row r="14" spans="1:13" ht="23.1" customHeight="1" x14ac:dyDescent="0.55000000000000004">
      <c r="A14" s="22" t="s">
        <v>16</v>
      </c>
      <c r="B14" s="14" t="s">
        <v>172</v>
      </c>
      <c r="C14" s="193"/>
      <c r="D14" s="95">
        <v>60425</v>
      </c>
      <c r="E14" s="193"/>
      <c r="F14" s="197">
        <v>55884</v>
      </c>
      <c r="G14" s="192"/>
      <c r="H14" s="202">
        <v>41641</v>
      </c>
      <c r="I14" s="192"/>
      <c r="J14" s="202">
        <v>43506</v>
      </c>
      <c r="K14" s="185"/>
      <c r="M14" s="62"/>
    </row>
    <row r="15" spans="1:13" ht="23.1" customHeight="1" x14ac:dyDescent="0.6">
      <c r="A15" s="13" t="s">
        <v>17</v>
      </c>
      <c r="B15" s="14"/>
      <c r="C15" s="9"/>
      <c r="D15" s="104">
        <f>SUM(D10:D14)</f>
        <v>4283051</v>
      </c>
      <c r="E15" s="9"/>
      <c r="F15" s="20">
        <f>SUM(F10:F14)</f>
        <v>4013181</v>
      </c>
      <c r="G15" s="9"/>
      <c r="H15" s="104">
        <f>SUM(H10:H14)</f>
        <v>515940</v>
      </c>
      <c r="I15" s="9"/>
      <c r="J15" s="20">
        <f>SUM(J10:J14)</f>
        <v>538663</v>
      </c>
    </row>
    <row r="16" spans="1:13" ht="16.5" customHeight="1" x14ac:dyDescent="0.6">
      <c r="A16" s="13"/>
      <c r="B16" s="14"/>
      <c r="C16" s="193"/>
      <c r="D16" s="193"/>
      <c r="E16" s="193"/>
      <c r="F16" s="193"/>
      <c r="G16" s="193"/>
      <c r="H16" s="193"/>
      <c r="I16" s="193"/>
      <c r="J16" s="193"/>
    </row>
    <row r="17" spans="1:16" ht="23.1" customHeight="1" x14ac:dyDescent="0.6">
      <c r="A17" s="19" t="s">
        <v>18</v>
      </c>
      <c r="B17" s="14"/>
      <c r="C17" s="193"/>
      <c r="D17" s="193"/>
      <c r="E17" s="193"/>
      <c r="F17" s="193"/>
      <c r="G17" s="193"/>
      <c r="H17" s="193"/>
      <c r="I17" s="193"/>
      <c r="J17" s="193"/>
    </row>
    <row r="18" spans="1:16" ht="23.1" customHeight="1" x14ac:dyDescent="0.55000000000000004">
      <c r="A18" s="22" t="s">
        <v>19</v>
      </c>
      <c r="B18" s="14" t="s">
        <v>172</v>
      </c>
      <c r="C18" s="193"/>
      <c r="D18" s="195">
        <v>3448561</v>
      </c>
      <c r="E18" s="193"/>
      <c r="F18" s="196">
        <v>3269032</v>
      </c>
      <c r="G18" s="200"/>
      <c r="H18" s="196">
        <v>380858</v>
      </c>
      <c r="I18" s="196"/>
      <c r="J18" s="196">
        <v>395151</v>
      </c>
    </row>
    <row r="19" spans="1:16" ht="23.1" customHeight="1" x14ac:dyDescent="0.55000000000000004">
      <c r="A19" s="50" t="s">
        <v>102</v>
      </c>
      <c r="B19" s="14"/>
      <c r="C19" s="193"/>
      <c r="D19" s="195">
        <v>133215</v>
      </c>
      <c r="E19" s="193"/>
      <c r="F19" s="195">
        <v>120179</v>
      </c>
      <c r="G19" s="192"/>
      <c r="H19" s="232">
        <v>0</v>
      </c>
      <c r="I19" s="192"/>
      <c r="J19" s="232">
        <v>0</v>
      </c>
      <c r="L19" s="186"/>
      <c r="M19" s="144"/>
      <c r="P19" s="144"/>
    </row>
    <row r="20" spans="1:16" ht="23.1" customHeight="1" x14ac:dyDescent="0.55000000000000004">
      <c r="A20" s="50" t="s">
        <v>111</v>
      </c>
      <c r="B20" s="14" t="s">
        <v>172</v>
      </c>
      <c r="C20" s="193"/>
      <c r="D20" s="195">
        <v>156990</v>
      </c>
      <c r="E20" s="193"/>
      <c r="F20" s="196">
        <v>162657</v>
      </c>
      <c r="G20" s="200"/>
      <c r="H20" s="196">
        <v>17300</v>
      </c>
      <c r="I20" s="196"/>
      <c r="J20" s="232">
        <v>27826</v>
      </c>
    </row>
    <row r="21" spans="1:16" ht="23.1" customHeight="1" x14ac:dyDescent="0.55000000000000004">
      <c r="A21" s="22" t="s">
        <v>52</v>
      </c>
      <c r="B21" s="14" t="s">
        <v>172</v>
      </c>
      <c r="C21" s="193"/>
      <c r="D21" s="195">
        <v>203250</v>
      </c>
      <c r="E21" s="193"/>
      <c r="F21" s="195">
        <v>181890</v>
      </c>
      <c r="G21" s="200"/>
      <c r="H21" s="196">
        <v>79923</v>
      </c>
      <c r="I21" s="196"/>
      <c r="J21" s="196">
        <v>73143</v>
      </c>
    </row>
    <row r="22" spans="1:16" ht="23.1" customHeight="1" x14ac:dyDescent="0.55000000000000004">
      <c r="A22" s="22" t="s">
        <v>56</v>
      </c>
      <c r="B22" s="14"/>
      <c r="C22" s="193"/>
      <c r="D22" s="232">
        <v>0</v>
      </c>
      <c r="E22" s="193"/>
      <c r="F22" s="208">
        <v>0</v>
      </c>
      <c r="G22" s="200"/>
      <c r="H22" s="232">
        <v>0</v>
      </c>
      <c r="I22" s="196"/>
      <c r="J22" s="208">
        <v>176</v>
      </c>
    </row>
    <row r="23" spans="1:16" ht="23.25" customHeight="1" x14ac:dyDescent="0.6">
      <c r="A23" s="13" t="s">
        <v>20</v>
      </c>
      <c r="B23" s="14"/>
      <c r="C23" s="9"/>
      <c r="D23" s="210">
        <f>SUM(D18:D22)</f>
        <v>3942016</v>
      </c>
      <c r="E23" s="9"/>
      <c r="F23" s="21">
        <f>SUM(F18:F22)</f>
        <v>3733758</v>
      </c>
      <c r="G23" s="9"/>
      <c r="H23" s="210">
        <f>SUM(H18:H22)</f>
        <v>478081</v>
      </c>
      <c r="I23" s="9"/>
      <c r="J23" s="21">
        <f>SUM(J18:J22)</f>
        <v>496296</v>
      </c>
    </row>
    <row r="24" spans="1:16" ht="15.9" customHeight="1" x14ac:dyDescent="0.6">
      <c r="A24" s="13"/>
      <c r="B24" s="14"/>
      <c r="C24" s="193"/>
      <c r="D24" s="193"/>
      <c r="E24" s="193"/>
      <c r="F24" s="193"/>
      <c r="G24" s="193"/>
      <c r="H24" s="193"/>
      <c r="I24" s="193"/>
      <c r="J24" s="193"/>
    </row>
    <row r="25" spans="1:16" ht="22.35" customHeight="1" x14ac:dyDescent="0.6">
      <c r="A25" s="13" t="s">
        <v>146</v>
      </c>
      <c r="B25" s="14"/>
      <c r="C25" s="193"/>
      <c r="D25" s="78">
        <f>D15-D23</f>
        <v>341035</v>
      </c>
      <c r="E25" s="9"/>
      <c r="F25" s="9">
        <f>F15-F23</f>
        <v>279423</v>
      </c>
      <c r="G25" s="9"/>
      <c r="H25" s="78">
        <f>H15-H23</f>
        <v>37859</v>
      </c>
      <c r="I25" s="9"/>
      <c r="J25" s="9">
        <f>J15-J23</f>
        <v>42367</v>
      </c>
    </row>
    <row r="26" spans="1:16" ht="23.1" customHeight="1" x14ac:dyDescent="0.55000000000000004">
      <c r="A26" s="22" t="s">
        <v>53</v>
      </c>
      <c r="B26" s="14" t="s">
        <v>172</v>
      </c>
      <c r="C26" s="193"/>
      <c r="D26" s="213">
        <v>-21367</v>
      </c>
      <c r="E26" s="193"/>
      <c r="F26" s="198">
        <v>-23222</v>
      </c>
      <c r="G26" s="200"/>
      <c r="H26" s="200">
        <v>-1049</v>
      </c>
      <c r="I26" s="200"/>
      <c r="J26" s="200">
        <v>-2094</v>
      </c>
      <c r="L26" s="186"/>
      <c r="M26" s="144"/>
    </row>
    <row r="27" spans="1:16" ht="23.1" customHeight="1" x14ac:dyDescent="0.55000000000000004">
      <c r="A27" s="50" t="s">
        <v>165</v>
      </c>
      <c r="B27" s="14"/>
      <c r="C27" s="193"/>
      <c r="D27" s="221"/>
      <c r="E27" s="193"/>
      <c r="F27" s="198"/>
      <c r="G27" s="200"/>
      <c r="H27" s="190"/>
      <c r="I27" s="200"/>
      <c r="J27" s="200"/>
    </row>
    <row r="28" spans="1:16" ht="23.1" customHeight="1" x14ac:dyDescent="0.55000000000000004">
      <c r="A28" s="119" t="s">
        <v>171</v>
      </c>
      <c r="B28" s="14"/>
      <c r="C28" s="193"/>
      <c r="D28" s="221">
        <v>215</v>
      </c>
      <c r="E28" s="193"/>
      <c r="F28" s="200">
        <v>172</v>
      </c>
      <c r="G28" s="200"/>
      <c r="H28" s="232">
        <v>0</v>
      </c>
      <c r="I28" s="200"/>
      <c r="J28" s="232">
        <v>0</v>
      </c>
    </row>
    <row r="29" spans="1:16" ht="23.25" customHeight="1" x14ac:dyDescent="0.55000000000000004">
      <c r="A29" s="43" t="s">
        <v>151</v>
      </c>
      <c r="B29" s="14" t="s">
        <v>85</v>
      </c>
      <c r="C29" s="193"/>
      <c r="D29" s="95">
        <v>53</v>
      </c>
      <c r="E29" s="193"/>
      <c r="F29" s="197">
        <v>46</v>
      </c>
      <c r="G29" s="193"/>
      <c r="H29" s="199">
        <v>0</v>
      </c>
      <c r="I29" s="193"/>
      <c r="J29" s="199">
        <v>0</v>
      </c>
    </row>
    <row r="30" spans="1:16" ht="13.5" customHeight="1" x14ac:dyDescent="0.55000000000000004">
      <c r="A30" s="22"/>
      <c r="B30" s="14"/>
      <c r="C30" s="193"/>
      <c r="D30" s="28"/>
      <c r="E30" s="193"/>
      <c r="F30" s="28"/>
      <c r="G30" s="193"/>
      <c r="H30" s="58"/>
      <c r="I30" s="193"/>
      <c r="J30" s="58"/>
    </row>
    <row r="31" spans="1:16" ht="23.1" customHeight="1" x14ac:dyDescent="0.6">
      <c r="A31" s="13" t="s">
        <v>98</v>
      </c>
      <c r="B31" s="14"/>
      <c r="C31" s="9"/>
      <c r="D31" s="78">
        <f>D25+SUM(D26:D29)</f>
        <v>319936</v>
      </c>
      <c r="E31" s="9"/>
      <c r="F31" s="9">
        <f>F25+SUM(F26:F29)</f>
        <v>256419</v>
      </c>
      <c r="G31" s="9"/>
      <c r="H31" s="78">
        <f>H25+SUM(H26:H29)</f>
        <v>36810</v>
      </c>
      <c r="I31" s="9"/>
      <c r="J31" s="9">
        <f>J25+SUM(J26:J29)</f>
        <v>40273</v>
      </c>
    </row>
    <row r="32" spans="1:16" ht="23.1" customHeight="1" x14ac:dyDescent="0.55000000000000004">
      <c r="A32" s="43" t="s">
        <v>140</v>
      </c>
      <c r="B32" s="14" t="s">
        <v>176</v>
      </c>
      <c r="C32" s="193"/>
      <c r="D32" s="201">
        <v>53915</v>
      </c>
      <c r="E32" s="193"/>
      <c r="F32" s="201">
        <v>23232</v>
      </c>
      <c r="G32" s="200"/>
      <c r="H32" s="202">
        <v>-6</v>
      </c>
      <c r="I32" s="196"/>
      <c r="J32" s="202">
        <v>-462</v>
      </c>
      <c r="L32" s="186"/>
      <c r="M32" s="144"/>
    </row>
    <row r="33" spans="1:10" ht="16.5" customHeight="1" x14ac:dyDescent="0.55000000000000004">
      <c r="A33" s="22"/>
      <c r="B33" s="14"/>
      <c r="C33" s="215"/>
      <c r="D33" s="193"/>
      <c r="E33" s="215"/>
      <c r="F33" s="193"/>
      <c r="G33" s="215"/>
      <c r="H33" s="215"/>
      <c r="I33" s="215"/>
      <c r="J33" s="215"/>
    </row>
    <row r="34" spans="1:10" ht="23.1" customHeight="1" x14ac:dyDescent="0.6">
      <c r="A34" s="13" t="s">
        <v>94</v>
      </c>
      <c r="B34" s="14"/>
      <c r="C34" s="9"/>
      <c r="D34" s="104">
        <f>D31-D32</f>
        <v>266021</v>
      </c>
      <c r="E34" s="9"/>
      <c r="F34" s="104">
        <f>F31-F32</f>
        <v>233187</v>
      </c>
      <c r="G34" s="9"/>
      <c r="H34" s="104">
        <f>H31-H32</f>
        <v>36816</v>
      </c>
      <c r="I34" s="9"/>
      <c r="J34" s="20">
        <f>J31-J32</f>
        <v>40735</v>
      </c>
    </row>
    <row r="35" spans="1:10" ht="23.1" customHeight="1" x14ac:dyDescent="0.6">
      <c r="A35" s="13"/>
      <c r="B35" s="14"/>
      <c r="C35" s="9"/>
      <c r="D35" s="78"/>
      <c r="E35" s="59"/>
      <c r="F35" s="78"/>
      <c r="G35" s="59"/>
      <c r="H35" s="59"/>
      <c r="I35" s="59"/>
      <c r="J35" s="59"/>
    </row>
    <row r="36" spans="1:10" ht="23.1" customHeight="1" x14ac:dyDescent="0.6">
      <c r="A36" s="10" t="s">
        <v>0</v>
      </c>
      <c r="B36" s="11"/>
      <c r="C36" s="12"/>
      <c r="D36" s="12"/>
      <c r="E36" s="12"/>
      <c r="F36" s="12"/>
      <c r="G36" s="12"/>
      <c r="H36" s="12"/>
      <c r="I36" s="12"/>
      <c r="J36" s="12"/>
    </row>
    <row r="37" spans="1:10" ht="23.1" customHeight="1" x14ac:dyDescent="0.6">
      <c r="A37" s="10" t="s">
        <v>82</v>
      </c>
      <c r="B37" s="11"/>
      <c r="C37" s="12"/>
      <c r="D37" s="12"/>
      <c r="E37" s="12"/>
      <c r="F37" s="12"/>
      <c r="G37" s="12"/>
      <c r="H37" s="12"/>
      <c r="I37" s="12"/>
      <c r="J37" s="12"/>
    </row>
    <row r="38" spans="1:10" ht="23.1" customHeight="1" x14ac:dyDescent="0.6">
      <c r="A38" s="10"/>
      <c r="B38" s="11"/>
      <c r="C38" s="12"/>
      <c r="D38" s="12"/>
      <c r="E38" s="12"/>
      <c r="F38" s="12"/>
      <c r="G38" s="12"/>
      <c r="H38" s="12"/>
      <c r="I38" s="12"/>
      <c r="J38" s="12"/>
    </row>
    <row r="39" spans="1:10" ht="23.1" customHeight="1" x14ac:dyDescent="0.6">
      <c r="A39" s="13"/>
      <c r="B39" s="14"/>
      <c r="C39" s="57"/>
      <c r="D39" s="277" t="s">
        <v>1</v>
      </c>
      <c r="E39" s="277"/>
      <c r="F39" s="277"/>
      <c r="G39" s="254"/>
      <c r="H39" s="277" t="s">
        <v>44</v>
      </c>
      <c r="I39" s="277"/>
      <c r="J39" s="277"/>
    </row>
    <row r="40" spans="1:10" ht="23.1" customHeight="1" x14ac:dyDescent="0.55000000000000004">
      <c r="A40" s="50"/>
      <c r="B40" s="14"/>
      <c r="C40" s="51"/>
      <c r="D40" s="275" t="s">
        <v>202</v>
      </c>
      <c r="E40" s="276"/>
      <c r="F40" s="276"/>
      <c r="G40" s="256"/>
      <c r="H40" s="275" t="s">
        <v>202</v>
      </c>
      <c r="I40" s="276"/>
      <c r="J40" s="276"/>
    </row>
    <row r="41" spans="1:10" ht="23.1" customHeight="1" x14ac:dyDescent="0.55000000000000004">
      <c r="A41" s="50"/>
      <c r="B41" s="14"/>
      <c r="C41" s="51"/>
      <c r="D41" s="275" t="s">
        <v>201</v>
      </c>
      <c r="E41" s="276"/>
      <c r="F41" s="276"/>
      <c r="G41" s="256"/>
      <c r="H41" s="275" t="s">
        <v>201</v>
      </c>
      <c r="I41" s="276"/>
      <c r="J41" s="276"/>
    </row>
    <row r="42" spans="1:10" ht="23.1" customHeight="1" x14ac:dyDescent="0.6">
      <c r="A42" s="13"/>
      <c r="B42" s="14" t="s">
        <v>2</v>
      </c>
      <c r="C42" s="15"/>
      <c r="D42" s="18">
        <v>2567</v>
      </c>
      <c r="E42" s="18"/>
      <c r="F42" s="18">
        <v>2566</v>
      </c>
      <c r="G42" s="18"/>
      <c r="H42" s="18">
        <v>2567</v>
      </c>
      <c r="I42" s="18"/>
      <c r="J42" s="18">
        <v>2566</v>
      </c>
    </row>
    <row r="43" spans="1:10" ht="23.1" customHeight="1" x14ac:dyDescent="0.6">
      <c r="A43" s="13"/>
      <c r="B43" s="14"/>
      <c r="C43" s="57"/>
      <c r="D43" s="274" t="s">
        <v>42</v>
      </c>
      <c r="E43" s="274"/>
      <c r="F43" s="274"/>
      <c r="G43" s="274"/>
      <c r="H43" s="274"/>
      <c r="I43" s="274"/>
      <c r="J43" s="274"/>
    </row>
    <row r="44" spans="1:10" ht="22.2" x14ac:dyDescent="0.6">
      <c r="A44" s="13" t="s">
        <v>69</v>
      </c>
      <c r="B44" s="14"/>
      <c r="C44" s="9"/>
      <c r="D44" s="97"/>
      <c r="E44" s="39"/>
      <c r="F44" s="97"/>
      <c r="G44" s="39"/>
      <c r="H44" s="97"/>
      <c r="I44" s="39"/>
      <c r="J44" s="97"/>
    </row>
    <row r="45" spans="1:10" ht="23.1" customHeight="1" x14ac:dyDescent="0.6">
      <c r="A45" s="19" t="s">
        <v>187</v>
      </c>
      <c r="B45" s="14"/>
      <c r="C45" s="9"/>
      <c r="D45" s="97"/>
      <c r="E45" s="39"/>
      <c r="F45" s="97"/>
      <c r="G45" s="39"/>
      <c r="H45" s="97"/>
      <c r="I45" s="39"/>
      <c r="J45" s="97"/>
    </row>
    <row r="46" spans="1:10" ht="23.1" customHeight="1" x14ac:dyDescent="0.6">
      <c r="A46" s="100" t="s">
        <v>108</v>
      </c>
      <c r="B46" s="14"/>
      <c r="C46" s="9"/>
      <c r="D46" s="97"/>
      <c r="E46" s="39"/>
      <c r="F46" s="97"/>
      <c r="G46" s="39"/>
      <c r="H46" s="97"/>
      <c r="I46" s="39"/>
      <c r="J46" s="97"/>
    </row>
    <row r="47" spans="1:10" ht="23.1" customHeight="1" x14ac:dyDescent="0.55000000000000004">
      <c r="A47" s="175" t="s">
        <v>185</v>
      </c>
      <c r="B47" s="14" t="s">
        <v>86</v>
      </c>
      <c r="C47" s="192"/>
      <c r="D47" s="232">
        <v>81649</v>
      </c>
      <c r="E47" s="193"/>
      <c r="F47" s="232">
        <v>0</v>
      </c>
      <c r="G47" s="200"/>
      <c r="H47" s="232">
        <v>30763</v>
      </c>
      <c r="I47" s="200"/>
      <c r="J47" s="232">
        <v>0</v>
      </c>
    </row>
    <row r="48" spans="1:10" ht="23.1" customHeight="1" x14ac:dyDescent="0.55000000000000004">
      <c r="A48" s="43" t="s">
        <v>139</v>
      </c>
      <c r="B48" s="14"/>
      <c r="C48" s="192"/>
      <c r="D48" s="200"/>
      <c r="E48" s="193"/>
      <c r="F48" s="190"/>
      <c r="G48" s="200"/>
      <c r="H48" s="200"/>
      <c r="I48" s="200"/>
      <c r="J48" s="190"/>
    </row>
    <row r="49" spans="1:18" ht="23.1" customHeight="1" x14ac:dyDescent="0.55000000000000004">
      <c r="A49" s="43" t="s">
        <v>112</v>
      </c>
      <c r="B49" s="14"/>
      <c r="C49" s="192"/>
      <c r="D49" s="169">
        <v>-16330</v>
      </c>
      <c r="E49" s="223"/>
      <c r="F49" s="169">
        <v>0</v>
      </c>
      <c r="G49" s="196"/>
      <c r="H49" s="169">
        <v>-6153</v>
      </c>
      <c r="I49" s="196"/>
      <c r="J49" s="169">
        <v>0</v>
      </c>
    </row>
    <row r="50" spans="1:18" ht="23.1" customHeight="1" x14ac:dyDescent="0.6">
      <c r="A50" s="56" t="s">
        <v>186</v>
      </c>
      <c r="B50" s="14"/>
      <c r="C50" s="192"/>
      <c r="D50" s="160"/>
      <c r="E50" s="94"/>
      <c r="F50" s="164"/>
      <c r="G50" s="128"/>
      <c r="H50" s="160"/>
      <c r="I50" s="128"/>
      <c r="J50" s="160"/>
    </row>
    <row r="51" spans="1:18" ht="23.1" customHeight="1" x14ac:dyDescent="0.6">
      <c r="A51" s="56" t="s">
        <v>112</v>
      </c>
      <c r="B51" s="14"/>
      <c r="C51" s="192"/>
      <c r="D51" s="110">
        <f>SUM(D47:D49)</f>
        <v>65319</v>
      </c>
      <c r="E51" s="94"/>
      <c r="F51" s="110">
        <f>SUM(F47:F49)</f>
        <v>0</v>
      </c>
      <c r="G51" s="128"/>
      <c r="H51" s="110">
        <f>SUM(H47:H49)</f>
        <v>24610</v>
      </c>
      <c r="I51" s="128"/>
      <c r="J51" s="110">
        <f>SUM(J47:J49)</f>
        <v>0</v>
      </c>
    </row>
    <row r="52" spans="1:18" ht="23.1" customHeight="1" x14ac:dyDescent="0.6">
      <c r="A52" s="56" t="s">
        <v>158</v>
      </c>
      <c r="B52" s="14"/>
      <c r="C52" s="9"/>
      <c r="D52" s="110">
        <f>D51</f>
        <v>65319</v>
      </c>
      <c r="E52" s="94"/>
      <c r="F52" s="110">
        <f>F51</f>
        <v>0</v>
      </c>
      <c r="G52" s="128"/>
      <c r="H52" s="110">
        <f>H51</f>
        <v>24610</v>
      </c>
      <c r="I52" s="128"/>
      <c r="J52" s="110">
        <f>J51</f>
        <v>0</v>
      </c>
    </row>
    <row r="53" spans="1:18" ht="23.25" customHeight="1" thickBot="1" x14ac:dyDescent="0.65">
      <c r="A53" s="56" t="s">
        <v>95</v>
      </c>
      <c r="B53" s="176"/>
      <c r="C53" s="94"/>
      <c r="D53" s="79">
        <f>SUM(D34,D52)</f>
        <v>331340</v>
      </c>
      <c r="E53" s="177"/>
      <c r="F53" s="79">
        <f>SUM(F34,F52)</f>
        <v>233187</v>
      </c>
      <c r="G53" s="177"/>
      <c r="H53" s="79">
        <f>SUM(H34,H52)</f>
        <v>61426</v>
      </c>
      <c r="I53" s="177"/>
      <c r="J53" s="79">
        <f>SUM(J34,J52)</f>
        <v>40735</v>
      </c>
    </row>
    <row r="54" spans="1:18" ht="23.1" customHeight="1" thickTop="1" x14ac:dyDescent="0.6">
      <c r="A54" s="56"/>
      <c r="B54" s="14"/>
      <c r="C54" s="9"/>
      <c r="D54" s="78"/>
      <c r="E54" s="9"/>
      <c r="F54" s="78"/>
      <c r="G54" s="9"/>
      <c r="H54" s="78"/>
      <c r="I54" s="9"/>
      <c r="J54" s="78"/>
    </row>
    <row r="55" spans="1:18" ht="24" customHeight="1" x14ac:dyDescent="0.6">
      <c r="A55" s="13" t="s">
        <v>96</v>
      </c>
      <c r="B55" s="14"/>
      <c r="C55" s="9"/>
      <c r="D55" s="9"/>
      <c r="E55" s="9"/>
      <c r="F55" s="9"/>
      <c r="G55" s="9"/>
      <c r="H55" s="9"/>
      <c r="I55" s="9"/>
      <c r="J55" s="9"/>
    </row>
    <row r="56" spans="1:18" ht="24" customHeight="1" x14ac:dyDescent="0.6">
      <c r="A56" s="49" t="s">
        <v>100</v>
      </c>
      <c r="B56" s="14"/>
      <c r="C56" s="9"/>
      <c r="D56" s="207">
        <v>129264</v>
      </c>
      <c r="E56" s="193"/>
      <c r="F56" s="203">
        <v>93939</v>
      </c>
      <c r="G56" s="192"/>
      <c r="H56" s="221">
        <f>+H34</f>
        <v>36816</v>
      </c>
      <c r="I56" s="140"/>
      <c r="J56" s="205">
        <v>40735</v>
      </c>
      <c r="K56" s="184">
        <f>D56/$D$58</f>
        <v>0.48591652538709351</v>
      </c>
      <c r="L56" s="186"/>
    </row>
    <row r="57" spans="1:18" ht="24" customHeight="1" x14ac:dyDescent="0.6">
      <c r="A57" s="49" t="s">
        <v>77</v>
      </c>
      <c r="B57" s="14"/>
      <c r="C57" s="9"/>
      <c r="D57" s="192">
        <v>136757</v>
      </c>
      <c r="E57" s="193"/>
      <c r="F57" s="204">
        <v>139248</v>
      </c>
      <c r="G57" s="200"/>
      <c r="H57" s="194">
        <v>0</v>
      </c>
      <c r="I57" s="140"/>
      <c r="J57" s="232">
        <v>0</v>
      </c>
      <c r="K57" s="184">
        <f>D57/$D$58</f>
        <v>0.51408347461290649</v>
      </c>
      <c r="L57" s="186"/>
      <c r="R57" s="184"/>
    </row>
    <row r="58" spans="1:18" ht="24" customHeight="1" thickBot="1" x14ac:dyDescent="0.65">
      <c r="A58" s="13" t="s">
        <v>94</v>
      </c>
      <c r="B58" s="14"/>
      <c r="C58" s="9"/>
      <c r="D58" s="61">
        <f>+D56+D57</f>
        <v>266021</v>
      </c>
      <c r="E58" s="9"/>
      <c r="F58" s="61">
        <f>F34</f>
        <v>233187</v>
      </c>
      <c r="G58" s="9"/>
      <c r="H58" s="168">
        <f>SUM(H56:H57)</f>
        <v>36816</v>
      </c>
      <c r="I58" s="9"/>
      <c r="J58" s="27">
        <f>SUM(J56:J57)</f>
        <v>40735</v>
      </c>
    </row>
    <row r="59" spans="1:18" ht="22.8" thickTop="1" x14ac:dyDescent="0.6">
      <c r="A59" s="13" t="s">
        <v>29</v>
      </c>
      <c r="B59" s="14"/>
      <c r="C59" s="9"/>
      <c r="D59" s="9"/>
      <c r="E59" s="9"/>
      <c r="F59" s="9"/>
      <c r="G59" s="9"/>
      <c r="H59" s="9"/>
      <c r="I59" s="9"/>
      <c r="J59" s="9"/>
    </row>
    <row r="60" spans="1:18" ht="24" customHeight="1" x14ac:dyDescent="0.6">
      <c r="A60" s="13" t="s">
        <v>78</v>
      </c>
      <c r="B60" s="14"/>
      <c r="C60" s="9"/>
      <c r="D60" s="9"/>
      <c r="E60" s="9"/>
      <c r="F60" s="9"/>
      <c r="G60" s="9"/>
      <c r="H60" s="9"/>
      <c r="I60" s="9"/>
      <c r="J60" s="9"/>
    </row>
    <row r="61" spans="1:18" ht="24" customHeight="1" x14ac:dyDescent="0.6">
      <c r="A61" s="49" t="s">
        <v>100</v>
      </c>
      <c r="B61" s="14"/>
      <c r="C61" s="9"/>
      <c r="D61" s="207">
        <f>D53-D62</f>
        <v>181378</v>
      </c>
      <c r="E61" s="193"/>
      <c r="F61" s="207">
        <v>93939</v>
      </c>
      <c r="G61" s="200"/>
      <c r="H61" s="207">
        <f>+H34+H52</f>
        <v>61426</v>
      </c>
      <c r="I61" s="141"/>
      <c r="J61" s="207">
        <v>40735</v>
      </c>
      <c r="K61" s="250"/>
    </row>
    <row r="62" spans="1:18" ht="24" customHeight="1" x14ac:dyDescent="0.6">
      <c r="A62" s="49" t="s">
        <v>77</v>
      </c>
      <c r="B62" s="14"/>
      <c r="C62" s="9"/>
      <c r="D62" s="221">
        <v>149962</v>
      </c>
      <c r="E62" s="193"/>
      <c r="F62" s="206">
        <v>139248</v>
      </c>
      <c r="G62" s="221"/>
      <c r="H62" s="117">
        <v>0</v>
      </c>
      <c r="I62" s="232"/>
      <c r="J62" s="211">
        <v>0</v>
      </c>
      <c r="M62" s="62"/>
    </row>
    <row r="63" spans="1:18" ht="23.1" customHeight="1" thickBot="1" x14ac:dyDescent="0.65">
      <c r="A63" s="13" t="s">
        <v>95</v>
      </c>
      <c r="B63" s="14"/>
      <c r="C63" s="9"/>
      <c r="D63" s="61">
        <f>SUM(D61:D62)</f>
        <v>331340</v>
      </c>
      <c r="E63" s="59"/>
      <c r="F63" s="61">
        <f>SUM(F61:F62)</f>
        <v>233187</v>
      </c>
      <c r="G63" s="59"/>
      <c r="H63" s="61">
        <f>SUM(H61:H62)</f>
        <v>61426</v>
      </c>
      <c r="I63" s="59"/>
      <c r="J63" s="61">
        <f>SUM(J61:J62)</f>
        <v>40735</v>
      </c>
    </row>
    <row r="64" spans="1:18" ht="22.8" thickTop="1" x14ac:dyDescent="0.6">
      <c r="A64" s="13"/>
      <c r="B64" s="14"/>
      <c r="C64" s="9"/>
      <c r="D64" s="9"/>
      <c r="E64" s="9"/>
      <c r="F64" s="9"/>
      <c r="G64" s="9"/>
      <c r="H64" s="9"/>
      <c r="I64" s="9"/>
      <c r="J64" s="9"/>
    </row>
    <row r="65" spans="1:10" ht="26.4" customHeight="1" thickBot="1" x14ac:dyDescent="0.65">
      <c r="A65" s="13" t="s">
        <v>97</v>
      </c>
      <c r="B65" s="14"/>
      <c r="C65" s="29"/>
      <c r="D65" s="235">
        <f>+D56/269999</f>
        <v>0.47875732873084714</v>
      </c>
      <c r="E65" s="29"/>
      <c r="F65" s="30">
        <f>+F56/269999</f>
        <v>0.34792351082781786</v>
      </c>
      <c r="G65" s="29"/>
      <c r="H65" s="235">
        <f>+H58/269999</f>
        <v>0.13635606057800215</v>
      </c>
      <c r="I65" s="29"/>
      <c r="J65" s="30">
        <f>+J58/269999</f>
        <v>0.15087092915158945</v>
      </c>
    </row>
    <row r="66" spans="1:10" ht="23.25" customHeight="1" thickTop="1" x14ac:dyDescent="0.6">
      <c r="A66" s="13"/>
      <c r="B66" s="14"/>
      <c r="C66" s="9"/>
      <c r="D66" s="9"/>
      <c r="E66" s="9"/>
      <c r="F66" s="9"/>
      <c r="G66" s="9"/>
      <c r="H66" s="9"/>
      <c r="I66" s="9"/>
      <c r="J66" s="9"/>
    </row>
  </sheetData>
  <mergeCells count="14">
    <mergeCell ref="D43:J43"/>
    <mergeCell ref="D8:J8"/>
    <mergeCell ref="D39:F39"/>
    <mergeCell ref="H39:J39"/>
    <mergeCell ref="D40:F40"/>
    <mergeCell ref="H40:J40"/>
    <mergeCell ref="D41:F41"/>
    <mergeCell ref="H41:J41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8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75"/>
  <sheetViews>
    <sheetView showGridLines="0" zoomScale="85" zoomScaleNormal="85" zoomScaleSheetLayoutView="70" workbookViewId="0">
      <selection activeCell="K10" sqref="K10"/>
    </sheetView>
  </sheetViews>
  <sheetFormatPr defaultColWidth="9.125" defaultRowHeight="23.25" customHeight="1" x14ac:dyDescent="0.55000000000000004"/>
  <cols>
    <col min="1" max="1" width="53.75" style="77" customWidth="1"/>
    <col min="2" max="2" width="8.125" style="135" customWidth="1"/>
    <col min="3" max="3" width="1.125" style="77" customWidth="1"/>
    <col min="4" max="4" width="9.375" style="77" customWidth="1"/>
    <col min="5" max="5" width="1.125" style="77" customWidth="1"/>
    <col min="6" max="6" width="13.125" style="77" customWidth="1"/>
    <col min="7" max="7" width="1.125" style="77" customWidth="1"/>
    <col min="8" max="8" width="11" style="77" customWidth="1"/>
    <col min="9" max="9" width="1.125" style="48" customWidth="1"/>
    <col min="10" max="10" width="10.625" style="77" customWidth="1"/>
    <col min="11" max="11" width="1.125" style="48" customWidth="1"/>
    <col min="12" max="12" width="14.25" style="77" customWidth="1"/>
    <col min="13" max="13" width="1.125" style="48" customWidth="1"/>
    <col min="14" max="14" width="11" style="77" customWidth="1"/>
    <col min="15" max="15" width="1.125" style="48" customWidth="1"/>
    <col min="16" max="16" width="15" style="77" customWidth="1"/>
    <col min="17" max="17" width="1.125" style="48" customWidth="1"/>
    <col min="18" max="18" width="11.375" style="77" bestFit="1" customWidth="1"/>
    <col min="19" max="19" width="14.375" style="77" bestFit="1" customWidth="1"/>
    <col min="20" max="16384" width="9.125" style="77"/>
  </cols>
  <sheetData>
    <row r="1" spans="1:252" s="120" customFormat="1" ht="23.25" customHeight="1" x14ac:dyDescent="0.6">
      <c r="A1" s="34" t="s">
        <v>0</v>
      </c>
      <c r="B1" s="137"/>
      <c r="D1" s="34"/>
      <c r="I1" s="121"/>
      <c r="K1" s="121"/>
      <c r="M1" s="121"/>
      <c r="O1" s="121"/>
      <c r="P1" s="278"/>
      <c r="Q1" s="278"/>
      <c r="R1" s="278"/>
    </row>
    <row r="2" spans="1:252" s="120" customFormat="1" ht="23.25" customHeight="1" x14ac:dyDescent="0.6">
      <c r="A2" s="34" t="s">
        <v>181</v>
      </c>
      <c r="B2" s="137"/>
      <c r="C2" s="34"/>
      <c r="D2" s="34"/>
      <c r="E2" s="34"/>
      <c r="I2" s="121"/>
      <c r="K2" s="121"/>
      <c r="M2" s="121"/>
      <c r="O2" s="121"/>
      <c r="P2" s="279"/>
      <c r="Q2" s="279"/>
      <c r="R2" s="279"/>
    </row>
    <row r="3" spans="1:252" s="15" customFormat="1" ht="17.100000000000001" customHeight="1" x14ac:dyDescent="0.6">
      <c r="A3" s="254"/>
      <c r="B3" s="131"/>
      <c r="C3" s="256"/>
      <c r="D3" s="254"/>
      <c r="E3" s="254"/>
      <c r="F3" s="256"/>
      <c r="G3" s="254"/>
      <c r="H3" s="26"/>
      <c r="I3" s="26"/>
      <c r="J3" s="26"/>
      <c r="K3" s="26"/>
      <c r="L3" s="80"/>
      <c r="M3" s="80"/>
      <c r="N3" s="254"/>
      <c r="O3" s="254"/>
      <c r="P3" s="254"/>
      <c r="Q3" s="254"/>
      <c r="R3" s="254"/>
      <c r="S3" s="256"/>
      <c r="T3" s="256"/>
      <c r="U3" s="256"/>
      <c r="V3" s="256"/>
      <c r="W3" s="256"/>
      <c r="X3" s="256"/>
      <c r="Y3" s="256"/>
      <c r="Z3" s="256"/>
      <c r="AA3" s="256"/>
      <c r="AB3" s="256"/>
      <c r="AC3" s="256"/>
      <c r="AD3" s="256"/>
      <c r="AE3" s="256"/>
      <c r="AF3" s="256"/>
      <c r="AG3" s="256"/>
      <c r="AH3" s="256"/>
      <c r="AI3" s="256"/>
      <c r="AJ3" s="256"/>
      <c r="AK3" s="256"/>
      <c r="AL3" s="256"/>
      <c r="AM3" s="256"/>
      <c r="AN3" s="256"/>
      <c r="AO3" s="256"/>
      <c r="AP3" s="256"/>
      <c r="AQ3" s="256"/>
      <c r="AR3" s="256"/>
      <c r="AS3" s="256"/>
      <c r="AT3" s="256"/>
      <c r="AU3" s="256"/>
      <c r="AV3" s="256"/>
      <c r="AW3" s="256"/>
      <c r="AX3" s="256"/>
      <c r="AY3" s="256"/>
      <c r="AZ3" s="256"/>
      <c r="BA3" s="256"/>
      <c r="BB3" s="256"/>
      <c r="BC3" s="256"/>
      <c r="BD3" s="256"/>
      <c r="BE3" s="256"/>
      <c r="BF3" s="256"/>
      <c r="BG3" s="256"/>
      <c r="BH3" s="256"/>
      <c r="BI3" s="256"/>
      <c r="BJ3" s="256"/>
      <c r="BK3" s="256"/>
      <c r="BL3" s="256"/>
      <c r="BM3" s="256"/>
      <c r="BN3" s="256"/>
      <c r="BO3" s="256"/>
      <c r="BP3" s="256"/>
      <c r="BQ3" s="256"/>
      <c r="BR3" s="256"/>
      <c r="BS3" s="256"/>
      <c r="BT3" s="256"/>
      <c r="BU3" s="256"/>
      <c r="BV3" s="256"/>
      <c r="BW3" s="256"/>
      <c r="BX3" s="256"/>
      <c r="BY3" s="256"/>
      <c r="BZ3" s="256"/>
      <c r="CA3" s="256"/>
      <c r="CB3" s="256"/>
      <c r="CC3" s="256"/>
      <c r="CD3" s="256"/>
      <c r="CE3" s="256"/>
      <c r="CF3" s="256"/>
      <c r="CG3" s="256"/>
      <c r="CH3" s="256"/>
      <c r="CI3" s="256"/>
      <c r="CJ3" s="256"/>
      <c r="CK3" s="256"/>
      <c r="CL3" s="256"/>
      <c r="CM3" s="256"/>
      <c r="CN3" s="256"/>
      <c r="CO3" s="256"/>
      <c r="CP3" s="256"/>
      <c r="CQ3" s="256"/>
      <c r="CR3" s="256"/>
      <c r="CS3" s="256"/>
      <c r="CT3" s="256"/>
      <c r="CU3" s="256"/>
      <c r="CV3" s="256"/>
      <c r="CW3" s="256"/>
      <c r="CX3" s="256"/>
      <c r="CY3" s="256"/>
      <c r="CZ3" s="256"/>
      <c r="DA3" s="256"/>
      <c r="DB3" s="256"/>
      <c r="DC3" s="256"/>
      <c r="DD3" s="256"/>
      <c r="DE3" s="256"/>
      <c r="DF3" s="256"/>
      <c r="DG3" s="256"/>
      <c r="DH3" s="256"/>
      <c r="DI3" s="256"/>
      <c r="DJ3" s="256"/>
      <c r="DK3" s="256"/>
      <c r="DL3" s="256"/>
      <c r="DM3" s="256"/>
      <c r="DN3" s="256"/>
      <c r="DO3" s="256"/>
      <c r="DP3" s="256"/>
      <c r="DQ3" s="256"/>
      <c r="DR3" s="256"/>
      <c r="DS3" s="256"/>
      <c r="DT3" s="256"/>
      <c r="DU3" s="256"/>
      <c r="DV3" s="256"/>
      <c r="DW3" s="256"/>
      <c r="DX3" s="256"/>
      <c r="DY3" s="256"/>
      <c r="DZ3" s="256"/>
      <c r="EA3" s="256"/>
      <c r="EB3" s="256"/>
      <c r="EC3" s="256"/>
      <c r="ED3" s="256"/>
      <c r="EE3" s="256"/>
      <c r="EF3" s="256"/>
      <c r="EG3" s="256"/>
      <c r="EH3" s="256"/>
      <c r="EI3" s="256"/>
      <c r="EJ3" s="256"/>
      <c r="EK3" s="256"/>
      <c r="EL3" s="256"/>
      <c r="EM3" s="256"/>
      <c r="EN3" s="256"/>
      <c r="EO3" s="256"/>
      <c r="EP3" s="256"/>
      <c r="EQ3" s="256"/>
      <c r="ER3" s="256"/>
      <c r="ES3" s="256"/>
      <c r="ET3" s="256"/>
      <c r="EU3" s="256"/>
      <c r="EV3" s="256"/>
      <c r="EW3" s="256"/>
      <c r="EX3" s="256"/>
      <c r="EY3" s="256"/>
      <c r="EZ3" s="256"/>
      <c r="FA3" s="256"/>
      <c r="FB3" s="256"/>
      <c r="FC3" s="256"/>
      <c r="FD3" s="256"/>
      <c r="FE3" s="256"/>
      <c r="FF3" s="256"/>
      <c r="FG3" s="256"/>
      <c r="FH3" s="256"/>
      <c r="FI3" s="256"/>
      <c r="FJ3" s="256"/>
      <c r="FK3" s="256"/>
      <c r="FL3" s="256"/>
      <c r="FM3" s="256"/>
      <c r="FN3" s="256"/>
      <c r="FO3" s="256"/>
      <c r="FP3" s="256"/>
      <c r="FQ3" s="256"/>
      <c r="FR3" s="256"/>
      <c r="FS3" s="256"/>
      <c r="FT3" s="256"/>
      <c r="FU3" s="256"/>
      <c r="FV3" s="256"/>
      <c r="FW3" s="256"/>
      <c r="FX3" s="256"/>
      <c r="FY3" s="256"/>
      <c r="FZ3" s="256"/>
      <c r="GA3" s="256"/>
      <c r="GB3" s="256"/>
      <c r="GC3" s="256"/>
      <c r="GD3" s="256"/>
      <c r="GE3" s="256"/>
      <c r="GF3" s="256"/>
      <c r="GG3" s="256"/>
      <c r="GH3" s="256"/>
      <c r="GI3" s="256"/>
      <c r="GJ3" s="256"/>
      <c r="GK3" s="256"/>
      <c r="GL3" s="256"/>
      <c r="GM3" s="256"/>
      <c r="GN3" s="256"/>
      <c r="GO3" s="256"/>
      <c r="GP3" s="256"/>
      <c r="GQ3" s="256"/>
      <c r="GR3" s="256"/>
      <c r="GS3" s="256"/>
      <c r="GT3" s="256"/>
      <c r="GU3" s="256"/>
      <c r="GV3" s="256"/>
      <c r="GW3" s="256"/>
      <c r="GX3" s="256"/>
      <c r="GY3" s="256"/>
      <c r="GZ3" s="256"/>
      <c r="HA3" s="256"/>
      <c r="HB3" s="256"/>
      <c r="HC3" s="256"/>
      <c r="HD3" s="256"/>
      <c r="HE3" s="256"/>
      <c r="HF3" s="256"/>
      <c r="HG3" s="256"/>
      <c r="HH3" s="256"/>
      <c r="HI3" s="256"/>
      <c r="HJ3" s="256"/>
      <c r="HK3" s="256"/>
      <c r="HL3" s="256"/>
      <c r="HM3" s="256"/>
      <c r="HN3" s="256"/>
      <c r="HO3" s="256"/>
      <c r="HP3" s="256"/>
      <c r="HQ3" s="256"/>
      <c r="HR3" s="256"/>
      <c r="HS3" s="256"/>
      <c r="HT3" s="256"/>
      <c r="HU3" s="256"/>
      <c r="HV3" s="256"/>
      <c r="HW3" s="256"/>
      <c r="HX3" s="256"/>
      <c r="HY3" s="256"/>
      <c r="HZ3" s="256"/>
      <c r="IA3" s="256"/>
      <c r="IB3" s="256"/>
      <c r="IC3" s="256"/>
      <c r="ID3" s="256"/>
      <c r="IE3" s="256"/>
      <c r="IF3" s="256"/>
      <c r="IG3" s="256"/>
      <c r="IH3" s="256"/>
      <c r="II3" s="256"/>
      <c r="IJ3" s="256"/>
      <c r="IK3" s="256"/>
      <c r="IL3" s="256"/>
      <c r="IM3" s="256"/>
      <c r="IN3" s="256"/>
      <c r="IO3" s="256"/>
      <c r="IP3" s="256"/>
      <c r="IQ3" s="256"/>
      <c r="IR3" s="256"/>
    </row>
    <row r="4" spans="1:252" s="15" customFormat="1" ht="23.25" customHeight="1" x14ac:dyDescent="0.6">
      <c r="A4" s="254"/>
      <c r="B4" s="131"/>
      <c r="C4" s="256"/>
      <c r="D4" s="277" t="s">
        <v>28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6"/>
      <c r="AG4" s="256"/>
      <c r="AH4" s="256"/>
      <c r="AI4" s="256"/>
      <c r="AJ4" s="256"/>
      <c r="AK4" s="256"/>
      <c r="AL4" s="256"/>
      <c r="AM4" s="256"/>
      <c r="AN4" s="256"/>
      <c r="AO4" s="256"/>
      <c r="AP4" s="256"/>
      <c r="AQ4" s="256"/>
      <c r="AR4" s="256"/>
      <c r="AS4" s="256"/>
      <c r="AT4" s="256"/>
      <c r="AU4" s="256"/>
      <c r="AV4" s="256"/>
      <c r="AW4" s="256"/>
      <c r="AX4" s="256"/>
      <c r="AY4" s="256"/>
      <c r="AZ4" s="256"/>
      <c r="BA4" s="256"/>
      <c r="BB4" s="256"/>
      <c r="BC4" s="256"/>
      <c r="BD4" s="256"/>
      <c r="BE4" s="256"/>
      <c r="BF4" s="256"/>
      <c r="BG4" s="256"/>
      <c r="BH4" s="256"/>
      <c r="BI4" s="256"/>
      <c r="BJ4" s="256"/>
      <c r="BK4" s="256"/>
      <c r="BL4" s="256"/>
      <c r="BM4" s="256"/>
      <c r="BN4" s="256"/>
      <c r="BO4" s="256"/>
      <c r="BP4" s="256"/>
      <c r="BQ4" s="256"/>
      <c r="BR4" s="256"/>
      <c r="BS4" s="256"/>
      <c r="BT4" s="256"/>
      <c r="BU4" s="256"/>
      <c r="BV4" s="256"/>
      <c r="BW4" s="256"/>
      <c r="BX4" s="256"/>
      <c r="BY4" s="256"/>
      <c r="BZ4" s="256"/>
      <c r="CA4" s="256"/>
      <c r="CB4" s="256"/>
      <c r="CC4" s="256"/>
      <c r="CD4" s="256"/>
      <c r="CE4" s="256"/>
      <c r="CF4" s="256"/>
      <c r="CG4" s="256"/>
      <c r="CH4" s="256"/>
      <c r="CI4" s="256"/>
      <c r="CJ4" s="256"/>
      <c r="CK4" s="256"/>
      <c r="CL4" s="256"/>
      <c r="CM4" s="256"/>
      <c r="CN4" s="256"/>
      <c r="CO4" s="256"/>
      <c r="CP4" s="256"/>
      <c r="CQ4" s="256"/>
      <c r="CR4" s="256"/>
      <c r="CS4" s="256"/>
      <c r="CT4" s="256"/>
      <c r="CU4" s="256"/>
      <c r="CV4" s="256"/>
      <c r="CW4" s="256"/>
      <c r="CX4" s="256"/>
      <c r="CY4" s="256"/>
      <c r="CZ4" s="256"/>
      <c r="DA4" s="256"/>
      <c r="DB4" s="256"/>
      <c r="DC4" s="256"/>
      <c r="DD4" s="256"/>
      <c r="DE4" s="256"/>
      <c r="DF4" s="256"/>
      <c r="DG4" s="256"/>
      <c r="DH4" s="256"/>
      <c r="DI4" s="256"/>
      <c r="DJ4" s="256"/>
      <c r="DK4" s="256"/>
      <c r="DL4" s="256"/>
      <c r="DM4" s="256"/>
      <c r="DN4" s="256"/>
      <c r="DO4" s="256"/>
      <c r="DP4" s="256"/>
      <c r="DQ4" s="256"/>
      <c r="DR4" s="256"/>
      <c r="DS4" s="256"/>
      <c r="DT4" s="256"/>
      <c r="DU4" s="256"/>
      <c r="DV4" s="256"/>
      <c r="DW4" s="256"/>
      <c r="DX4" s="256"/>
      <c r="DY4" s="256"/>
      <c r="DZ4" s="256"/>
      <c r="EA4" s="256"/>
      <c r="EB4" s="256"/>
      <c r="EC4" s="256"/>
      <c r="ED4" s="256"/>
      <c r="EE4" s="256"/>
      <c r="EF4" s="256"/>
      <c r="EG4" s="256"/>
      <c r="EH4" s="256"/>
      <c r="EI4" s="256"/>
      <c r="EJ4" s="256"/>
      <c r="EK4" s="256"/>
      <c r="EL4" s="256"/>
      <c r="EM4" s="256"/>
      <c r="EN4" s="256"/>
      <c r="EO4" s="256"/>
      <c r="EP4" s="256"/>
      <c r="EQ4" s="256"/>
      <c r="ER4" s="256"/>
      <c r="ES4" s="256"/>
      <c r="ET4" s="256"/>
      <c r="EU4" s="256"/>
      <c r="EV4" s="256"/>
      <c r="EW4" s="256"/>
      <c r="EX4" s="256"/>
      <c r="EY4" s="256"/>
      <c r="EZ4" s="256"/>
      <c r="FA4" s="256"/>
      <c r="FB4" s="256"/>
      <c r="FC4" s="256"/>
      <c r="FD4" s="256"/>
      <c r="FE4" s="256"/>
      <c r="FF4" s="256"/>
      <c r="FG4" s="256"/>
      <c r="FH4" s="256"/>
      <c r="FI4" s="256"/>
      <c r="FJ4" s="256"/>
      <c r="FK4" s="256"/>
      <c r="FL4" s="256"/>
      <c r="FM4" s="256"/>
      <c r="FN4" s="256"/>
      <c r="FO4" s="256"/>
      <c r="FP4" s="256"/>
      <c r="FQ4" s="256"/>
      <c r="FR4" s="256"/>
      <c r="FS4" s="256"/>
      <c r="FT4" s="256"/>
      <c r="FU4" s="256"/>
      <c r="FV4" s="256"/>
      <c r="FW4" s="256"/>
      <c r="FX4" s="256"/>
      <c r="FY4" s="256"/>
      <c r="FZ4" s="256"/>
      <c r="GA4" s="256"/>
      <c r="GB4" s="256"/>
      <c r="GC4" s="256"/>
      <c r="GD4" s="256"/>
      <c r="GE4" s="256"/>
      <c r="GF4" s="256"/>
      <c r="GG4" s="256"/>
      <c r="GH4" s="256"/>
      <c r="GI4" s="256"/>
      <c r="GJ4" s="256"/>
      <c r="GK4" s="256"/>
      <c r="GL4" s="256"/>
      <c r="GM4" s="256"/>
      <c r="GN4" s="256"/>
      <c r="GO4" s="256"/>
      <c r="GP4" s="256"/>
      <c r="GQ4" s="256"/>
      <c r="GR4" s="256"/>
      <c r="GS4" s="256"/>
      <c r="GT4" s="256"/>
      <c r="GU4" s="256"/>
      <c r="GV4" s="256"/>
      <c r="GW4" s="256"/>
      <c r="GX4" s="256"/>
      <c r="GY4" s="256"/>
      <c r="GZ4" s="256"/>
      <c r="HA4" s="256"/>
      <c r="HB4" s="256"/>
      <c r="HC4" s="256"/>
      <c r="HD4" s="256"/>
      <c r="HE4" s="256"/>
      <c r="HF4" s="256"/>
      <c r="HG4" s="256"/>
      <c r="HH4" s="256"/>
      <c r="HI4" s="256"/>
      <c r="HJ4" s="256"/>
      <c r="HK4" s="256"/>
      <c r="HL4" s="256"/>
      <c r="HM4" s="256"/>
      <c r="HN4" s="256"/>
      <c r="HO4" s="256"/>
      <c r="HP4" s="256"/>
      <c r="HQ4" s="256"/>
      <c r="HR4" s="256"/>
      <c r="HS4" s="256"/>
      <c r="HT4" s="256"/>
      <c r="HU4" s="256"/>
      <c r="HV4" s="256"/>
      <c r="HW4" s="256"/>
      <c r="HX4" s="256"/>
      <c r="HY4" s="256"/>
      <c r="HZ4" s="256"/>
      <c r="IA4" s="256"/>
      <c r="IB4" s="256"/>
      <c r="IC4" s="256"/>
      <c r="ID4" s="256"/>
      <c r="IE4" s="256"/>
      <c r="IF4" s="256"/>
      <c r="IG4" s="256"/>
      <c r="IH4" s="256"/>
      <c r="II4" s="256"/>
      <c r="IJ4" s="256"/>
      <c r="IK4" s="256"/>
      <c r="IL4" s="256"/>
      <c r="IM4" s="256"/>
      <c r="IN4" s="256"/>
      <c r="IO4" s="256"/>
      <c r="IP4" s="256"/>
      <c r="IQ4" s="256"/>
      <c r="IR4" s="256"/>
    </row>
    <row r="5" spans="1:252" s="15" customFormat="1" ht="65.849999999999994" customHeight="1" x14ac:dyDescent="0.6">
      <c r="A5" s="254"/>
      <c r="B5" s="131"/>
      <c r="C5" s="256"/>
      <c r="D5" s="254"/>
      <c r="E5" s="256"/>
      <c r="F5" s="256"/>
      <c r="G5" s="256"/>
      <c r="H5" s="280" t="s">
        <v>27</v>
      </c>
      <c r="I5" s="280"/>
      <c r="J5" s="280"/>
      <c r="K5" s="48"/>
      <c r="L5" s="281" t="s">
        <v>194</v>
      </c>
      <c r="M5" s="281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  <c r="AE5" s="256"/>
      <c r="AF5" s="256"/>
      <c r="AG5" s="256"/>
      <c r="AH5" s="256"/>
      <c r="AI5" s="256"/>
      <c r="AJ5" s="256"/>
      <c r="AK5" s="256"/>
      <c r="AL5" s="256"/>
      <c r="AM5" s="256"/>
      <c r="AN5" s="256"/>
      <c r="AO5" s="256"/>
      <c r="AP5" s="256"/>
      <c r="AQ5" s="256"/>
      <c r="AR5" s="256"/>
      <c r="AS5" s="256"/>
      <c r="AT5" s="256"/>
      <c r="AU5" s="256"/>
      <c r="AV5" s="256"/>
      <c r="AW5" s="256"/>
      <c r="AX5" s="256"/>
      <c r="AY5" s="256"/>
      <c r="AZ5" s="256"/>
      <c r="BA5" s="256"/>
      <c r="BB5" s="256"/>
      <c r="BC5" s="256"/>
      <c r="BD5" s="256"/>
      <c r="BE5" s="256"/>
      <c r="BF5" s="256"/>
      <c r="BG5" s="256"/>
      <c r="BH5" s="256"/>
      <c r="BI5" s="256"/>
      <c r="BJ5" s="256"/>
      <c r="BK5" s="256"/>
      <c r="BL5" s="256"/>
      <c r="BM5" s="256"/>
      <c r="BN5" s="256"/>
      <c r="BO5" s="256"/>
      <c r="BP5" s="256"/>
      <c r="BQ5" s="256"/>
      <c r="BR5" s="256"/>
      <c r="BS5" s="256"/>
      <c r="BT5" s="256"/>
      <c r="BU5" s="256"/>
      <c r="BV5" s="256"/>
      <c r="BW5" s="256"/>
      <c r="BX5" s="256"/>
      <c r="BY5" s="256"/>
      <c r="BZ5" s="256"/>
      <c r="CA5" s="256"/>
      <c r="CB5" s="256"/>
      <c r="CC5" s="256"/>
      <c r="CD5" s="256"/>
      <c r="CE5" s="256"/>
      <c r="CF5" s="256"/>
      <c r="CG5" s="256"/>
      <c r="CH5" s="256"/>
      <c r="CI5" s="256"/>
      <c r="CJ5" s="256"/>
      <c r="CK5" s="256"/>
      <c r="CL5" s="256"/>
      <c r="CM5" s="256"/>
      <c r="CN5" s="256"/>
      <c r="CO5" s="256"/>
      <c r="CP5" s="256"/>
      <c r="CQ5" s="256"/>
      <c r="CR5" s="256"/>
      <c r="CS5" s="256"/>
      <c r="CT5" s="256"/>
      <c r="CU5" s="256"/>
      <c r="CV5" s="256"/>
      <c r="CW5" s="256"/>
      <c r="CX5" s="256"/>
      <c r="CY5" s="256"/>
      <c r="CZ5" s="256"/>
      <c r="DA5" s="256"/>
      <c r="DB5" s="256"/>
      <c r="DC5" s="256"/>
      <c r="DD5" s="256"/>
      <c r="DE5" s="256"/>
      <c r="DF5" s="256"/>
      <c r="DG5" s="256"/>
      <c r="DH5" s="256"/>
      <c r="DI5" s="256"/>
      <c r="DJ5" s="256"/>
      <c r="DK5" s="256"/>
      <c r="DL5" s="256"/>
      <c r="DM5" s="256"/>
      <c r="DN5" s="256"/>
      <c r="DO5" s="256"/>
      <c r="DP5" s="256"/>
      <c r="DQ5" s="256"/>
      <c r="DR5" s="256"/>
      <c r="DS5" s="256"/>
      <c r="DT5" s="256"/>
      <c r="DU5" s="256"/>
      <c r="DV5" s="256"/>
      <c r="DW5" s="256"/>
      <c r="DX5" s="256"/>
      <c r="DY5" s="256"/>
      <c r="DZ5" s="256"/>
      <c r="EA5" s="256"/>
      <c r="EB5" s="256"/>
      <c r="EC5" s="256"/>
      <c r="ED5" s="256"/>
      <c r="EE5" s="256"/>
      <c r="EF5" s="256"/>
      <c r="EG5" s="256"/>
      <c r="EH5" s="256"/>
      <c r="EI5" s="256"/>
      <c r="EJ5" s="256"/>
      <c r="EK5" s="256"/>
      <c r="EL5" s="256"/>
      <c r="EM5" s="256"/>
      <c r="EN5" s="256"/>
      <c r="EO5" s="256"/>
      <c r="EP5" s="256"/>
      <c r="EQ5" s="256"/>
      <c r="ER5" s="256"/>
      <c r="ES5" s="256"/>
      <c r="ET5" s="256"/>
      <c r="EU5" s="256"/>
      <c r="EV5" s="256"/>
      <c r="EW5" s="256"/>
      <c r="EX5" s="256"/>
      <c r="EY5" s="256"/>
      <c r="EZ5" s="256"/>
      <c r="FA5" s="256"/>
      <c r="FB5" s="256"/>
      <c r="FC5" s="256"/>
      <c r="FD5" s="256"/>
      <c r="FE5" s="256"/>
      <c r="FF5" s="256"/>
      <c r="FG5" s="256"/>
      <c r="FH5" s="256"/>
      <c r="FI5" s="256"/>
      <c r="FJ5" s="256"/>
      <c r="FK5" s="256"/>
      <c r="FL5" s="256"/>
      <c r="FM5" s="256"/>
      <c r="FN5" s="256"/>
      <c r="FO5" s="256"/>
      <c r="FP5" s="256"/>
      <c r="FQ5" s="256"/>
      <c r="FR5" s="256"/>
      <c r="FS5" s="256"/>
      <c r="FT5" s="256"/>
      <c r="FU5" s="256"/>
      <c r="FV5" s="256"/>
      <c r="FW5" s="256"/>
      <c r="FX5" s="256"/>
      <c r="FY5" s="256"/>
      <c r="FZ5" s="256"/>
      <c r="GA5" s="256"/>
      <c r="GB5" s="256"/>
      <c r="GC5" s="256"/>
      <c r="GD5" s="256"/>
      <c r="GE5" s="256"/>
      <c r="GF5" s="256"/>
      <c r="GG5" s="256"/>
      <c r="GH5" s="256"/>
      <c r="GI5" s="256"/>
      <c r="GJ5" s="256"/>
      <c r="GK5" s="256"/>
      <c r="GL5" s="256"/>
      <c r="GM5" s="256"/>
      <c r="GN5" s="256"/>
      <c r="GO5" s="256"/>
      <c r="GP5" s="256"/>
      <c r="GQ5" s="256"/>
      <c r="GR5" s="256"/>
      <c r="GS5" s="256"/>
      <c r="GT5" s="256"/>
      <c r="GU5" s="256"/>
      <c r="GV5" s="256"/>
      <c r="GW5" s="256"/>
      <c r="GX5" s="256"/>
      <c r="GY5" s="256"/>
      <c r="GZ5" s="256"/>
      <c r="HA5" s="256"/>
      <c r="HB5" s="256"/>
      <c r="HC5" s="256"/>
      <c r="HD5" s="256"/>
      <c r="HE5" s="256"/>
      <c r="HF5" s="256"/>
      <c r="HG5" s="256"/>
      <c r="HH5" s="256"/>
      <c r="HI5" s="256"/>
      <c r="HJ5" s="256"/>
      <c r="HK5" s="256"/>
      <c r="HL5" s="256"/>
      <c r="HM5" s="256"/>
      <c r="HN5" s="256"/>
      <c r="HO5" s="256"/>
      <c r="HP5" s="256"/>
      <c r="HQ5" s="256"/>
      <c r="HR5" s="256"/>
      <c r="HS5" s="256"/>
      <c r="HT5" s="256"/>
      <c r="HU5" s="256"/>
      <c r="HV5" s="256"/>
      <c r="HW5" s="256"/>
      <c r="HX5" s="256"/>
      <c r="HY5" s="256"/>
      <c r="HZ5" s="256"/>
      <c r="IA5" s="256"/>
      <c r="IB5" s="256"/>
      <c r="IC5" s="256"/>
      <c r="ID5" s="256"/>
      <c r="IE5" s="256"/>
      <c r="IF5" s="256"/>
      <c r="IG5" s="256"/>
      <c r="IH5" s="256"/>
      <c r="II5" s="256"/>
      <c r="IJ5" s="256"/>
      <c r="IK5" s="256"/>
      <c r="IL5" s="256"/>
      <c r="IM5" s="256"/>
      <c r="IN5" s="256"/>
      <c r="IO5" s="256"/>
      <c r="IP5" s="256"/>
      <c r="IQ5" s="256"/>
      <c r="IR5" s="256"/>
    </row>
    <row r="6" spans="1:252" s="15" customFormat="1" ht="23.25" customHeight="1" x14ac:dyDescent="0.6">
      <c r="A6" s="254"/>
      <c r="B6" s="131"/>
      <c r="C6" s="256"/>
      <c r="D6" s="256" t="s">
        <v>170</v>
      </c>
      <c r="E6" s="256"/>
      <c r="F6" s="256"/>
      <c r="G6" s="256"/>
      <c r="H6" s="256"/>
      <c r="I6" s="256"/>
      <c r="J6" s="256"/>
      <c r="K6" s="256"/>
      <c r="L6" s="256" t="s">
        <v>152</v>
      </c>
      <c r="M6" s="256"/>
      <c r="O6" s="256"/>
      <c r="P6" s="256" t="s">
        <v>153</v>
      </c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  <c r="AD6" s="256"/>
      <c r="AE6" s="256"/>
      <c r="AF6" s="256"/>
      <c r="AG6" s="256"/>
      <c r="AH6" s="256"/>
      <c r="AI6" s="256"/>
      <c r="AJ6" s="256"/>
      <c r="AK6" s="256"/>
      <c r="AL6" s="256"/>
      <c r="AM6" s="256"/>
      <c r="AN6" s="256"/>
      <c r="AO6" s="256"/>
      <c r="AP6" s="256"/>
      <c r="AQ6" s="256"/>
      <c r="AR6" s="256"/>
      <c r="AS6" s="256"/>
      <c r="AT6" s="256"/>
      <c r="AU6" s="256"/>
      <c r="AV6" s="256"/>
      <c r="AW6" s="256"/>
      <c r="AX6" s="256"/>
      <c r="AY6" s="256"/>
      <c r="AZ6" s="256"/>
      <c r="BA6" s="256"/>
      <c r="BB6" s="256"/>
      <c r="BC6" s="256"/>
      <c r="BD6" s="256"/>
      <c r="BE6" s="256"/>
      <c r="BF6" s="256"/>
      <c r="BG6" s="256"/>
      <c r="BH6" s="256"/>
      <c r="BI6" s="256"/>
      <c r="BJ6" s="256"/>
      <c r="BK6" s="256"/>
      <c r="BL6" s="256"/>
      <c r="BM6" s="256"/>
      <c r="BN6" s="256"/>
      <c r="BO6" s="256"/>
      <c r="BP6" s="256"/>
      <c r="BQ6" s="256"/>
      <c r="BR6" s="256"/>
      <c r="BS6" s="256"/>
      <c r="BT6" s="256"/>
      <c r="BU6" s="256"/>
      <c r="BV6" s="256"/>
      <c r="BW6" s="256"/>
      <c r="BX6" s="256"/>
      <c r="BY6" s="256"/>
      <c r="BZ6" s="256"/>
      <c r="CA6" s="256"/>
      <c r="CB6" s="256"/>
      <c r="CC6" s="256"/>
      <c r="CD6" s="256"/>
      <c r="CE6" s="256"/>
      <c r="CF6" s="256"/>
      <c r="CG6" s="256"/>
      <c r="CH6" s="256"/>
      <c r="CI6" s="256"/>
      <c r="CJ6" s="256"/>
      <c r="CK6" s="256"/>
      <c r="CL6" s="256"/>
      <c r="CM6" s="256"/>
      <c r="CN6" s="256"/>
      <c r="CO6" s="256"/>
      <c r="CP6" s="256"/>
      <c r="CQ6" s="256"/>
      <c r="CR6" s="256"/>
      <c r="CS6" s="256"/>
      <c r="CT6" s="256"/>
      <c r="CU6" s="256"/>
      <c r="CV6" s="256"/>
      <c r="CW6" s="256"/>
      <c r="CX6" s="256"/>
      <c r="CY6" s="256"/>
      <c r="CZ6" s="256"/>
      <c r="DA6" s="256"/>
      <c r="DB6" s="256"/>
      <c r="DC6" s="256"/>
      <c r="DD6" s="256"/>
      <c r="DE6" s="256"/>
      <c r="DF6" s="256"/>
      <c r="DG6" s="256"/>
      <c r="DH6" s="256"/>
      <c r="DI6" s="256"/>
      <c r="DJ6" s="256"/>
      <c r="DK6" s="256"/>
      <c r="DL6" s="256"/>
      <c r="DM6" s="256"/>
      <c r="DN6" s="256"/>
      <c r="DO6" s="256"/>
      <c r="DP6" s="256"/>
      <c r="DQ6" s="256"/>
      <c r="DR6" s="256"/>
      <c r="DS6" s="256"/>
      <c r="DT6" s="256"/>
      <c r="DU6" s="256"/>
      <c r="DV6" s="256"/>
      <c r="DW6" s="256"/>
      <c r="DX6" s="256"/>
      <c r="DY6" s="256"/>
      <c r="DZ6" s="256"/>
      <c r="EA6" s="256"/>
      <c r="EB6" s="256"/>
      <c r="EC6" s="256"/>
      <c r="ED6" s="256"/>
      <c r="EE6" s="256"/>
      <c r="EF6" s="256"/>
      <c r="EG6" s="256"/>
      <c r="EH6" s="256"/>
      <c r="EI6" s="256"/>
      <c r="EJ6" s="256"/>
      <c r="EK6" s="256"/>
      <c r="EL6" s="256"/>
      <c r="EM6" s="256"/>
      <c r="EN6" s="256"/>
      <c r="EO6" s="256"/>
      <c r="EP6" s="256"/>
      <c r="EQ6" s="256"/>
      <c r="ER6" s="256"/>
      <c r="ES6" s="256"/>
      <c r="ET6" s="256"/>
      <c r="EU6" s="256"/>
      <c r="EV6" s="256"/>
      <c r="EW6" s="256"/>
      <c r="EX6" s="256"/>
      <c r="EY6" s="256"/>
      <c r="EZ6" s="256"/>
      <c r="FA6" s="256"/>
      <c r="FB6" s="256"/>
      <c r="FC6" s="256"/>
      <c r="FD6" s="256"/>
      <c r="FE6" s="256"/>
      <c r="FF6" s="256"/>
      <c r="FG6" s="256"/>
      <c r="FH6" s="256"/>
      <c r="FI6" s="256"/>
      <c r="FJ6" s="256"/>
      <c r="FK6" s="256"/>
      <c r="FL6" s="256"/>
      <c r="FM6" s="256"/>
      <c r="FN6" s="256"/>
      <c r="FO6" s="256"/>
      <c r="FP6" s="256"/>
      <c r="FQ6" s="256"/>
      <c r="FR6" s="256"/>
      <c r="FS6" s="256"/>
      <c r="FT6" s="256"/>
      <c r="FU6" s="256"/>
      <c r="FV6" s="256"/>
      <c r="FW6" s="256"/>
      <c r="FX6" s="256"/>
      <c r="FY6" s="256"/>
      <c r="FZ6" s="256"/>
      <c r="GA6" s="256"/>
      <c r="GB6" s="256"/>
      <c r="GC6" s="256"/>
      <c r="GD6" s="256"/>
      <c r="GE6" s="256"/>
      <c r="GF6" s="256"/>
      <c r="GG6" s="256"/>
      <c r="GH6" s="256"/>
      <c r="GI6" s="256"/>
      <c r="GJ6" s="256"/>
      <c r="GK6" s="256"/>
      <c r="GL6" s="256"/>
      <c r="GM6" s="256"/>
      <c r="GN6" s="256"/>
      <c r="GO6" s="256"/>
      <c r="GP6" s="256"/>
      <c r="GQ6" s="256"/>
      <c r="GR6" s="256"/>
      <c r="GS6" s="256"/>
      <c r="GT6" s="256"/>
      <c r="GU6" s="256"/>
      <c r="GV6" s="256"/>
      <c r="GW6" s="256"/>
      <c r="GX6" s="256"/>
      <c r="GY6" s="256"/>
      <c r="GZ6" s="256"/>
      <c r="HA6" s="256"/>
      <c r="HB6" s="256"/>
      <c r="HC6" s="256"/>
      <c r="HD6" s="256"/>
      <c r="HE6" s="256"/>
      <c r="HF6" s="256"/>
      <c r="HG6" s="256"/>
      <c r="HH6" s="256"/>
      <c r="HI6" s="256"/>
      <c r="HJ6" s="256"/>
      <c r="HK6" s="256"/>
      <c r="HL6" s="256"/>
      <c r="HM6" s="256"/>
      <c r="HN6" s="256"/>
      <c r="HO6" s="256"/>
      <c r="HP6" s="256"/>
      <c r="HQ6" s="256"/>
      <c r="HR6" s="256"/>
      <c r="HS6" s="256"/>
      <c r="HT6" s="256"/>
      <c r="HU6" s="256"/>
      <c r="HV6" s="256"/>
      <c r="HW6" s="256"/>
      <c r="HX6" s="256"/>
      <c r="HY6" s="256"/>
      <c r="HZ6" s="256"/>
      <c r="IA6" s="256"/>
      <c r="IB6" s="256"/>
      <c r="IC6" s="256"/>
      <c r="ID6" s="256"/>
      <c r="IE6" s="256"/>
      <c r="IF6" s="256"/>
      <c r="IG6" s="256"/>
      <c r="IH6" s="256"/>
      <c r="II6" s="256"/>
      <c r="IJ6" s="256"/>
      <c r="IK6" s="256"/>
      <c r="IL6" s="256"/>
      <c r="IM6" s="256"/>
      <c r="IN6" s="256"/>
      <c r="IO6" s="256"/>
      <c r="IP6" s="256"/>
      <c r="IQ6" s="256"/>
      <c r="IR6" s="256"/>
    </row>
    <row r="7" spans="1:252" s="15" customFormat="1" ht="23.25" customHeight="1" x14ac:dyDescent="0.55000000000000004">
      <c r="A7" s="256"/>
      <c r="B7" s="253"/>
      <c r="C7" s="256"/>
      <c r="D7" s="256" t="s">
        <v>37</v>
      </c>
      <c r="E7" s="256"/>
      <c r="F7" s="256" t="s">
        <v>22</v>
      </c>
      <c r="G7" s="256"/>
      <c r="H7" s="256" t="s">
        <v>59</v>
      </c>
      <c r="I7" s="256"/>
      <c r="J7" s="257" t="s">
        <v>213</v>
      </c>
      <c r="K7" s="256"/>
      <c r="L7" s="256" t="s">
        <v>58</v>
      </c>
      <c r="M7" s="256"/>
      <c r="N7" s="256" t="s">
        <v>39</v>
      </c>
      <c r="O7" s="256"/>
      <c r="P7" s="256" t="s">
        <v>154</v>
      </c>
      <c r="Q7" s="256"/>
      <c r="R7" s="256" t="s">
        <v>39</v>
      </c>
      <c r="S7" s="256"/>
      <c r="T7" s="256"/>
      <c r="U7" s="256"/>
      <c r="V7" s="256"/>
      <c r="W7" s="256"/>
      <c r="X7" s="256"/>
      <c r="Y7" s="256"/>
      <c r="Z7" s="256"/>
      <c r="AA7" s="256"/>
      <c r="AB7" s="256"/>
      <c r="AC7" s="256"/>
      <c r="AD7" s="256"/>
      <c r="AE7" s="256"/>
      <c r="AF7" s="256"/>
      <c r="AG7" s="256"/>
      <c r="AH7" s="256"/>
      <c r="AI7" s="256"/>
      <c r="AJ7" s="256"/>
      <c r="AK7" s="256"/>
      <c r="AL7" s="256"/>
      <c r="AM7" s="256"/>
      <c r="AN7" s="256"/>
      <c r="AO7" s="256"/>
      <c r="AP7" s="256"/>
      <c r="AQ7" s="256"/>
      <c r="AR7" s="256"/>
      <c r="AS7" s="256"/>
      <c r="AT7" s="256"/>
      <c r="AU7" s="256"/>
      <c r="AV7" s="256"/>
      <c r="AW7" s="256"/>
      <c r="AX7" s="256"/>
      <c r="AY7" s="256"/>
      <c r="AZ7" s="256"/>
      <c r="BA7" s="256"/>
      <c r="BB7" s="256"/>
      <c r="BC7" s="256"/>
      <c r="BD7" s="256"/>
      <c r="BE7" s="256"/>
      <c r="BF7" s="256"/>
      <c r="BG7" s="256"/>
      <c r="BH7" s="256"/>
      <c r="BI7" s="256"/>
      <c r="BJ7" s="256"/>
      <c r="BK7" s="256"/>
      <c r="BL7" s="256"/>
      <c r="BM7" s="256"/>
      <c r="BN7" s="256"/>
      <c r="BO7" s="256"/>
      <c r="BP7" s="256"/>
      <c r="BQ7" s="256"/>
      <c r="BR7" s="256"/>
      <c r="BS7" s="256"/>
      <c r="BT7" s="256"/>
      <c r="BU7" s="256"/>
      <c r="BV7" s="256"/>
      <c r="BW7" s="256"/>
      <c r="BX7" s="256"/>
      <c r="BY7" s="256"/>
      <c r="BZ7" s="256"/>
      <c r="CA7" s="256"/>
      <c r="CB7" s="256"/>
      <c r="CC7" s="256"/>
      <c r="CD7" s="256"/>
      <c r="CE7" s="256"/>
      <c r="CF7" s="256"/>
      <c r="CG7" s="256"/>
      <c r="CH7" s="256"/>
      <c r="CI7" s="256"/>
      <c r="CJ7" s="256"/>
      <c r="CK7" s="256"/>
      <c r="CL7" s="256"/>
      <c r="CM7" s="256"/>
      <c r="CN7" s="256"/>
      <c r="CO7" s="256"/>
      <c r="CP7" s="256"/>
      <c r="CQ7" s="256"/>
      <c r="CR7" s="256"/>
      <c r="CS7" s="256"/>
      <c r="CT7" s="256"/>
      <c r="CU7" s="256"/>
      <c r="CV7" s="256"/>
      <c r="CW7" s="256"/>
      <c r="CX7" s="256"/>
      <c r="CY7" s="256"/>
      <c r="CZ7" s="256"/>
      <c r="DA7" s="256"/>
      <c r="DB7" s="256"/>
      <c r="DC7" s="256"/>
      <c r="DD7" s="256"/>
      <c r="DE7" s="256"/>
      <c r="DF7" s="256"/>
      <c r="DG7" s="256"/>
      <c r="DH7" s="256"/>
      <c r="DI7" s="256"/>
      <c r="DJ7" s="256"/>
      <c r="DK7" s="256"/>
      <c r="DL7" s="256"/>
      <c r="DM7" s="256"/>
      <c r="DN7" s="256"/>
      <c r="DO7" s="256"/>
      <c r="DP7" s="256"/>
      <c r="DQ7" s="256"/>
      <c r="DR7" s="256"/>
      <c r="DS7" s="256"/>
      <c r="DT7" s="256"/>
      <c r="DU7" s="256"/>
      <c r="DV7" s="256"/>
      <c r="DW7" s="256"/>
      <c r="DX7" s="256"/>
      <c r="DY7" s="256"/>
      <c r="DZ7" s="256"/>
      <c r="EA7" s="256"/>
      <c r="EB7" s="256"/>
      <c r="EC7" s="256"/>
      <c r="ED7" s="256"/>
      <c r="EE7" s="256"/>
      <c r="EF7" s="256"/>
      <c r="EG7" s="256"/>
      <c r="EH7" s="256"/>
      <c r="EI7" s="256"/>
      <c r="EJ7" s="256"/>
      <c r="EK7" s="256"/>
      <c r="EL7" s="256"/>
      <c r="EM7" s="256"/>
      <c r="EN7" s="256"/>
      <c r="EO7" s="256"/>
      <c r="EP7" s="256"/>
      <c r="EQ7" s="256"/>
      <c r="ER7" s="256"/>
      <c r="ES7" s="256"/>
      <c r="ET7" s="256"/>
      <c r="EU7" s="256"/>
      <c r="EV7" s="256"/>
      <c r="EW7" s="256"/>
      <c r="EX7" s="256"/>
      <c r="EY7" s="256"/>
      <c r="EZ7" s="256"/>
      <c r="FA7" s="256"/>
      <c r="FB7" s="256"/>
      <c r="FC7" s="256"/>
      <c r="FD7" s="256"/>
      <c r="FE7" s="256"/>
      <c r="FF7" s="256"/>
      <c r="FG7" s="256"/>
      <c r="FH7" s="256"/>
      <c r="FI7" s="256"/>
      <c r="FJ7" s="256"/>
      <c r="FK7" s="256"/>
      <c r="FL7" s="256"/>
      <c r="FM7" s="256"/>
      <c r="FN7" s="256"/>
      <c r="FO7" s="256"/>
      <c r="FP7" s="256"/>
      <c r="FQ7" s="256"/>
      <c r="FR7" s="256"/>
      <c r="FS7" s="256"/>
      <c r="FT7" s="256"/>
      <c r="FU7" s="256"/>
      <c r="FV7" s="256"/>
      <c r="FW7" s="256"/>
      <c r="FX7" s="256"/>
      <c r="FY7" s="256"/>
      <c r="FZ7" s="256"/>
      <c r="GA7" s="256"/>
      <c r="GB7" s="256"/>
      <c r="GC7" s="256"/>
      <c r="GD7" s="256"/>
      <c r="GE7" s="256"/>
      <c r="GF7" s="256"/>
      <c r="GG7" s="256"/>
      <c r="GH7" s="256"/>
      <c r="GI7" s="256"/>
      <c r="GJ7" s="256"/>
      <c r="GK7" s="256"/>
      <c r="GL7" s="256"/>
      <c r="GM7" s="256"/>
      <c r="GN7" s="256"/>
      <c r="GO7" s="256"/>
      <c r="GP7" s="256"/>
      <c r="GQ7" s="256"/>
      <c r="GR7" s="256"/>
      <c r="GS7" s="256"/>
      <c r="GT7" s="256"/>
      <c r="GU7" s="256"/>
      <c r="GV7" s="256"/>
      <c r="GW7" s="256"/>
      <c r="GX7" s="256"/>
      <c r="GY7" s="256"/>
      <c r="GZ7" s="256"/>
      <c r="HA7" s="256"/>
      <c r="HB7" s="256"/>
      <c r="HC7" s="256"/>
      <c r="HD7" s="256"/>
      <c r="HE7" s="256"/>
      <c r="HF7" s="256"/>
      <c r="HG7" s="256"/>
      <c r="HH7" s="256"/>
      <c r="HI7" s="256"/>
      <c r="HJ7" s="256"/>
      <c r="HK7" s="256"/>
      <c r="HL7" s="256"/>
      <c r="HM7" s="256"/>
      <c r="HN7" s="256"/>
      <c r="HO7" s="256"/>
      <c r="HP7" s="256"/>
      <c r="HQ7" s="256"/>
      <c r="HR7" s="256"/>
      <c r="HS7" s="256"/>
      <c r="HT7" s="256"/>
      <c r="HU7" s="256"/>
      <c r="HV7" s="256"/>
      <c r="HW7" s="256"/>
      <c r="HX7" s="256"/>
      <c r="HY7" s="256"/>
      <c r="HZ7" s="256"/>
      <c r="IA7" s="256"/>
      <c r="IB7" s="256"/>
      <c r="IC7" s="256"/>
      <c r="ID7" s="256"/>
      <c r="IE7" s="256"/>
      <c r="IF7" s="256"/>
      <c r="IG7" s="256"/>
      <c r="IH7" s="256"/>
      <c r="II7" s="256"/>
      <c r="IJ7" s="256"/>
      <c r="IK7" s="256"/>
      <c r="IL7" s="256"/>
      <c r="IM7" s="256"/>
      <c r="IN7" s="256"/>
      <c r="IO7" s="256"/>
      <c r="IP7" s="256"/>
      <c r="IQ7" s="256"/>
      <c r="IR7" s="256"/>
    </row>
    <row r="8" spans="1:252" s="15" customFormat="1" ht="23.25" customHeight="1" x14ac:dyDescent="0.55000000000000004">
      <c r="A8" s="256"/>
      <c r="B8" s="52" t="s">
        <v>2</v>
      </c>
      <c r="C8" s="256"/>
      <c r="D8" s="256" t="s">
        <v>38</v>
      </c>
      <c r="E8" s="256"/>
      <c r="F8" s="256" t="s">
        <v>65</v>
      </c>
      <c r="G8" s="256"/>
      <c r="H8" s="256" t="s">
        <v>60</v>
      </c>
      <c r="I8" s="256"/>
      <c r="J8" s="256" t="s">
        <v>212</v>
      </c>
      <c r="K8" s="256"/>
      <c r="L8" s="256" t="s">
        <v>21</v>
      </c>
      <c r="M8" s="256"/>
      <c r="N8" s="256" t="s">
        <v>109</v>
      </c>
      <c r="O8" s="256"/>
      <c r="P8" s="256" t="s">
        <v>155</v>
      </c>
      <c r="Q8" s="256"/>
      <c r="R8" s="256" t="s">
        <v>30</v>
      </c>
      <c r="S8" s="256"/>
      <c r="T8" s="256"/>
      <c r="U8" s="256"/>
      <c r="V8" s="256"/>
      <c r="W8" s="256"/>
      <c r="X8" s="256"/>
      <c r="Y8" s="256"/>
      <c r="Z8" s="256"/>
      <c r="AA8" s="256"/>
      <c r="AB8" s="256"/>
      <c r="AC8" s="256"/>
      <c r="AD8" s="256"/>
      <c r="AE8" s="256"/>
      <c r="AF8" s="256"/>
      <c r="AG8" s="256"/>
      <c r="AH8" s="256"/>
      <c r="AI8" s="256"/>
      <c r="AJ8" s="256"/>
      <c r="AK8" s="256"/>
      <c r="AL8" s="256"/>
      <c r="AM8" s="256"/>
      <c r="AN8" s="256"/>
      <c r="AO8" s="256"/>
      <c r="AP8" s="256"/>
      <c r="AQ8" s="256"/>
      <c r="AR8" s="256"/>
      <c r="AS8" s="256"/>
      <c r="AT8" s="256"/>
      <c r="AU8" s="256"/>
      <c r="AV8" s="256"/>
      <c r="AW8" s="256"/>
      <c r="AX8" s="256"/>
      <c r="AY8" s="256"/>
      <c r="AZ8" s="256"/>
      <c r="BA8" s="256"/>
      <c r="BB8" s="256"/>
      <c r="BC8" s="256"/>
      <c r="BD8" s="256"/>
      <c r="BE8" s="256"/>
      <c r="BF8" s="256"/>
      <c r="BG8" s="256"/>
      <c r="BH8" s="256"/>
      <c r="BI8" s="256"/>
      <c r="BJ8" s="256"/>
      <c r="BK8" s="256"/>
      <c r="BL8" s="256"/>
      <c r="BM8" s="256"/>
      <c r="BN8" s="256"/>
      <c r="BO8" s="256"/>
      <c r="BP8" s="256"/>
      <c r="BQ8" s="256"/>
      <c r="BR8" s="256"/>
      <c r="BS8" s="256"/>
      <c r="BT8" s="256"/>
      <c r="BU8" s="256"/>
      <c r="BV8" s="256"/>
      <c r="BW8" s="256"/>
      <c r="BX8" s="256"/>
      <c r="BY8" s="256"/>
      <c r="BZ8" s="256"/>
      <c r="CA8" s="256"/>
      <c r="CB8" s="256"/>
      <c r="CC8" s="256"/>
      <c r="CD8" s="256"/>
      <c r="CE8" s="256"/>
      <c r="CF8" s="256"/>
      <c r="CG8" s="256"/>
      <c r="CH8" s="256"/>
      <c r="CI8" s="256"/>
      <c r="CJ8" s="256"/>
      <c r="CK8" s="256"/>
      <c r="CL8" s="256"/>
      <c r="CM8" s="256"/>
      <c r="CN8" s="256"/>
      <c r="CO8" s="256"/>
      <c r="CP8" s="256"/>
      <c r="CQ8" s="256"/>
      <c r="CR8" s="256"/>
      <c r="CS8" s="256"/>
      <c r="CT8" s="256"/>
      <c r="CU8" s="256"/>
      <c r="CV8" s="256"/>
      <c r="CW8" s="256"/>
      <c r="CX8" s="256"/>
      <c r="CY8" s="256"/>
      <c r="CZ8" s="256"/>
      <c r="DA8" s="256"/>
      <c r="DB8" s="256"/>
      <c r="DC8" s="256"/>
      <c r="DD8" s="256"/>
      <c r="DE8" s="256"/>
      <c r="DF8" s="256"/>
      <c r="DG8" s="256"/>
      <c r="DH8" s="256"/>
      <c r="DI8" s="256"/>
      <c r="DJ8" s="256"/>
      <c r="DK8" s="256"/>
      <c r="DL8" s="256"/>
      <c r="DM8" s="256"/>
      <c r="DN8" s="256"/>
      <c r="DO8" s="256"/>
      <c r="DP8" s="256"/>
      <c r="DQ8" s="256"/>
      <c r="DR8" s="256"/>
      <c r="DS8" s="256"/>
      <c r="DT8" s="256"/>
      <c r="DU8" s="256"/>
      <c r="DV8" s="256"/>
      <c r="DW8" s="256"/>
      <c r="DX8" s="256"/>
      <c r="DY8" s="256"/>
      <c r="DZ8" s="256"/>
      <c r="EA8" s="256"/>
      <c r="EB8" s="256"/>
      <c r="EC8" s="256"/>
      <c r="ED8" s="256"/>
      <c r="EE8" s="256"/>
      <c r="EF8" s="256"/>
      <c r="EG8" s="256"/>
      <c r="EH8" s="256"/>
      <c r="EI8" s="256"/>
      <c r="EJ8" s="256"/>
      <c r="EK8" s="256"/>
      <c r="EL8" s="256"/>
      <c r="EM8" s="256"/>
      <c r="EN8" s="256"/>
      <c r="EO8" s="256"/>
      <c r="EP8" s="256"/>
      <c r="EQ8" s="256"/>
      <c r="ER8" s="256"/>
      <c r="ES8" s="256"/>
      <c r="ET8" s="256"/>
      <c r="EU8" s="256"/>
      <c r="EV8" s="256"/>
      <c r="EW8" s="256"/>
      <c r="EX8" s="256"/>
      <c r="EY8" s="256"/>
      <c r="EZ8" s="256"/>
      <c r="FA8" s="256"/>
      <c r="FB8" s="256"/>
      <c r="FC8" s="256"/>
      <c r="FD8" s="256"/>
      <c r="FE8" s="256"/>
      <c r="FF8" s="256"/>
      <c r="FG8" s="256"/>
      <c r="FH8" s="256"/>
      <c r="FI8" s="256"/>
      <c r="FJ8" s="256"/>
      <c r="FK8" s="256"/>
      <c r="FL8" s="256"/>
      <c r="FM8" s="256"/>
      <c r="FN8" s="256"/>
      <c r="FO8" s="256"/>
      <c r="FP8" s="256"/>
      <c r="FQ8" s="256"/>
      <c r="FR8" s="256"/>
      <c r="FS8" s="256"/>
      <c r="FT8" s="256"/>
      <c r="FU8" s="256"/>
      <c r="FV8" s="256"/>
      <c r="FW8" s="256"/>
      <c r="FX8" s="256"/>
      <c r="FY8" s="256"/>
      <c r="FZ8" s="256"/>
      <c r="GA8" s="256"/>
      <c r="GB8" s="256"/>
      <c r="GC8" s="256"/>
      <c r="GD8" s="256"/>
      <c r="GE8" s="256"/>
      <c r="GF8" s="256"/>
      <c r="GG8" s="256"/>
      <c r="GH8" s="256"/>
      <c r="GI8" s="256"/>
      <c r="GJ8" s="256"/>
      <c r="GK8" s="256"/>
      <c r="GL8" s="256"/>
      <c r="GM8" s="256"/>
      <c r="GN8" s="256"/>
      <c r="GO8" s="256"/>
      <c r="GP8" s="256"/>
      <c r="GQ8" s="256"/>
      <c r="GR8" s="256"/>
      <c r="GS8" s="256"/>
      <c r="GT8" s="256"/>
      <c r="GU8" s="256"/>
      <c r="GV8" s="256"/>
      <c r="GW8" s="256"/>
      <c r="GX8" s="256"/>
      <c r="GY8" s="256"/>
      <c r="GZ8" s="256"/>
      <c r="HA8" s="256"/>
      <c r="HB8" s="256"/>
      <c r="HC8" s="256"/>
      <c r="HD8" s="256"/>
      <c r="HE8" s="256"/>
      <c r="HF8" s="256"/>
      <c r="HG8" s="256"/>
      <c r="HH8" s="256"/>
      <c r="HI8" s="256"/>
      <c r="HJ8" s="256"/>
      <c r="HK8" s="256"/>
      <c r="HL8" s="256"/>
      <c r="HM8" s="256"/>
      <c r="HN8" s="256"/>
      <c r="HO8" s="256"/>
      <c r="HP8" s="256"/>
      <c r="HQ8" s="256"/>
      <c r="HR8" s="256"/>
      <c r="HS8" s="256"/>
      <c r="HT8" s="256"/>
      <c r="HU8" s="256"/>
      <c r="HV8" s="256"/>
      <c r="HW8" s="256"/>
      <c r="HX8" s="256"/>
      <c r="HY8" s="256"/>
      <c r="HZ8" s="256"/>
      <c r="IA8" s="256"/>
      <c r="IB8" s="256"/>
      <c r="IC8" s="256"/>
      <c r="ID8" s="256"/>
      <c r="IE8" s="256"/>
      <c r="IF8" s="256"/>
      <c r="IG8" s="256"/>
      <c r="IH8" s="256"/>
      <c r="II8" s="256"/>
      <c r="IJ8" s="256"/>
      <c r="IK8" s="256"/>
      <c r="IL8" s="256"/>
      <c r="IM8" s="256"/>
      <c r="IN8" s="256"/>
      <c r="IO8" s="256"/>
      <c r="IP8" s="256"/>
      <c r="IQ8" s="256"/>
      <c r="IR8" s="256"/>
    </row>
    <row r="9" spans="1:252" s="15" customFormat="1" ht="23.1" customHeight="1" x14ac:dyDescent="0.55000000000000004">
      <c r="A9" s="256"/>
      <c r="B9" s="253"/>
      <c r="C9" s="256"/>
      <c r="D9" s="274" t="s">
        <v>42</v>
      </c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56"/>
      <c r="T9" s="256"/>
      <c r="U9" s="256"/>
      <c r="V9" s="256"/>
      <c r="W9" s="256"/>
      <c r="X9" s="256"/>
      <c r="Y9" s="256"/>
      <c r="Z9" s="256"/>
      <c r="AA9" s="256"/>
      <c r="AB9" s="256"/>
      <c r="AC9" s="256"/>
      <c r="AD9" s="256"/>
      <c r="AE9" s="256"/>
      <c r="AF9" s="256"/>
      <c r="AG9" s="256"/>
      <c r="AH9" s="256"/>
      <c r="AI9" s="256"/>
      <c r="AJ9" s="256"/>
      <c r="AK9" s="256"/>
      <c r="AL9" s="256"/>
      <c r="AM9" s="256"/>
      <c r="AN9" s="256"/>
      <c r="AO9" s="256"/>
      <c r="AP9" s="256"/>
      <c r="AQ9" s="256"/>
      <c r="AR9" s="256"/>
      <c r="AS9" s="256"/>
      <c r="AT9" s="256"/>
      <c r="AU9" s="256"/>
      <c r="AV9" s="256"/>
      <c r="AW9" s="256"/>
      <c r="AX9" s="256"/>
      <c r="AY9" s="256"/>
      <c r="AZ9" s="256"/>
      <c r="BA9" s="256"/>
      <c r="BB9" s="256"/>
      <c r="BC9" s="256"/>
      <c r="BD9" s="256"/>
      <c r="BE9" s="256"/>
      <c r="BF9" s="256"/>
      <c r="BG9" s="256"/>
      <c r="BH9" s="256"/>
      <c r="BI9" s="256"/>
      <c r="BJ9" s="256"/>
      <c r="BK9" s="256"/>
      <c r="BL9" s="256"/>
      <c r="BM9" s="256"/>
      <c r="BN9" s="256"/>
      <c r="BO9" s="256"/>
      <c r="BP9" s="256"/>
      <c r="BQ9" s="256"/>
      <c r="BR9" s="256"/>
      <c r="BS9" s="256"/>
      <c r="BT9" s="256"/>
      <c r="BU9" s="256"/>
      <c r="BV9" s="256"/>
      <c r="BW9" s="256"/>
      <c r="BX9" s="256"/>
      <c r="BY9" s="256"/>
      <c r="BZ9" s="256"/>
      <c r="CA9" s="256"/>
      <c r="CB9" s="256"/>
      <c r="CC9" s="256"/>
      <c r="CD9" s="256"/>
      <c r="CE9" s="256"/>
      <c r="CF9" s="256"/>
      <c r="CG9" s="256"/>
      <c r="CH9" s="256"/>
      <c r="CI9" s="256"/>
      <c r="CJ9" s="256"/>
      <c r="CK9" s="256"/>
      <c r="CL9" s="256"/>
      <c r="CM9" s="256"/>
      <c r="CN9" s="256"/>
      <c r="CO9" s="256"/>
      <c r="CP9" s="256"/>
      <c r="CQ9" s="256"/>
      <c r="CR9" s="256"/>
      <c r="CS9" s="256"/>
      <c r="CT9" s="256"/>
      <c r="CU9" s="256"/>
      <c r="CV9" s="256"/>
      <c r="CW9" s="256"/>
      <c r="CX9" s="256"/>
      <c r="CY9" s="256"/>
      <c r="CZ9" s="256"/>
      <c r="DA9" s="256"/>
      <c r="DB9" s="256"/>
      <c r="DC9" s="256"/>
      <c r="DD9" s="256"/>
      <c r="DE9" s="256"/>
      <c r="DF9" s="256"/>
      <c r="DG9" s="256"/>
      <c r="DH9" s="256"/>
      <c r="DI9" s="256"/>
      <c r="DJ9" s="256"/>
      <c r="DK9" s="256"/>
      <c r="DL9" s="256"/>
      <c r="DM9" s="256"/>
      <c r="DN9" s="256"/>
      <c r="DO9" s="256"/>
      <c r="DP9" s="256"/>
      <c r="DQ9" s="256"/>
      <c r="DR9" s="256"/>
      <c r="DS9" s="256"/>
      <c r="DT9" s="256"/>
      <c r="DU9" s="256"/>
      <c r="DV9" s="256"/>
      <c r="DW9" s="256"/>
      <c r="DX9" s="256"/>
      <c r="DY9" s="256"/>
      <c r="DZ9" s="256"/>
      <c r="EA9" s="256"/>
      <c r="EB9" s="256"/>
      <c r="EC9" s="256"/>
      <c r="ED9" s="256"/>
      <c r="EE9" s="256"/>
      <c r="EF9" s="256"/>
      <c r="EG9" s="256"/>
      <c r="EH9" s="256"/>
      <c r="EI9" s="256"/>
      <c r="EJ9" s="256"/>
      <c r="EK9" s="256"/>
      <c r="EL9" s="256"/>
      <c r="EM9" s="256"/>
      <c r="EN9" s="256"/>
      <c r="EO9" s="256"/>
      <c r="EP9" s="256"/>
      <c r="EQ9" s="256"/>
      <c r="ER9" s="256"/>
      <c r="ES9" s="256"/>
      <c r="ET9" s="256"/>
      <c r="EU9" s="256"/>
      <c r="EV9" s="256"/>
      <c r="EW9" s="256"/>
      <c r="EX9" s="256"/>
      <c r="EY9" s="256"/>
      <c r="EZ9" s="256"/>
      <c r="FA9" s="256"/>
      <c r="FB9" s="256"/>
      <c r="FC9" s="256"/>
      <c r="FD9" s="256"/>
      <c r="FE9" s="256"/>
      <c r="FF9" s="256"/>
      <c r="FG9" s="256"/>
      <c r="FH9" s="256"/>
      <c r="FI9" s="256"/>
      <c r="FJ9" s="256"/>
      <c r="FK9" s="256"/>
      <c r="FL9" s="256"/>
      <c r="FM9" s="256"/>
      <c r="FN9" s="256"/>
      <c r="FO9" s="256"/>
      <c r="FP9" s="256"/>
      <c r="FQ9" s="256"/>
      <c r="FR9" s="256"/>
      <c r="FS9" s="256"/>
      <c r="FT9" s="256"/>
      <c r="FU9" s="256"/>
      <c r="FV9" s="256"/>
      <c r="FW9" s="256"/>
      <c r="FX9" s="256"/>
      <c r="FY9" s="256"/>
      <c r="FZ9" s="256"/>
      <c r="GA9" s="256"/>
      <c r="GB9" s="256"/>
      <c r="GC9" s="256"/>
      <c r="GD9" s="256"/>
      <c r="GE9" s="256"/>
      <c r="GF9" s="256"/>
      <c r="GG9" s="256"/>
      <c r="GH9" s="256"/>
      <c r="GI9" s="256"/>
      <c r="GJ9" s="256"/>
      <c r="GK9" s="256"/>
      <c r="GL9" s="256"/>
      <c r="GM9" s="256"/>
      <c r="GN9" s="256"/>
      <c r="GO9" s="256"/>
      <c r="GP9" s="256"/>
      <c r="GQ9" s="256"/>
      <c r="GR9" s="256"/>
      <c r="GS9" s="256"/>
      <c r="GT9" s="256"/>
      <c r="GU9" s="256"/>
      <c r="GV9" s="256"/>
      <c r="GW9" s="256"/>
      <c r="GX9" s="256"/>
      <c r="GY9" s="256"/>
      <c r="GZ9" s="256"/>
      <c r="HA9" s="256"/>
      <c r="HB9" s="256"/>
      <c r="HC9" s="256"/>
      <c r="HD9" s="256"/>
      <c r="HE9" s="256"/>
      <c r="HF9" s="256"/>
      <c r="HG9" s="256"/>
      <c r="HH9" s="256"/>
      <c r="HI9" s="256"/>
      <c r="HJ9" s="256"/>
      <c r="HK9" s="256"/>
      <c r="HL9" s="256"/>
      <c r="HM9" s="256"/>
      <c r="HN9" s="256"/>
      <c r="HO9" s="256"/>
      <c r="HP9" s="256"/>
      <c r="HQ9" s="256"/>
      <c r="HR9" s="256"/>
      <c r="HS9" s="256"/>
      <c r="HT9" s="256"/>
      <c r="HU9" s="256"/>
      <c r="HV9" s="256"/>
      <c r="HW9" s="256"/>
      <c r="HX9" s="256"/>
      <c r="HY9" s="256"/>
      <c r="HZ9" s="256"/>
      <c r="IA9" s="256"/>
      <c r="IB9" s="256"/>
      <c r="IC9" s="256"/>
      <c r="ID9" s="256"/>
      <c r="IE9" s="256"/>
      <c r="IF9" s="256"/>
      <c r="IG9" s="256"/>
      <c r="IH9" s="256"/>
      <c r="II9" s="256"/>
      <c r="IJ9" s="256"/>
      <c r="IK9" s="256"/>
      <c r="IL9" s="256"/>
      <c r="IM9" s="256"/>
      <c r="IN9" s="256"/>
      <c r="IO9" s="256"/>
      <c r="IP9" s="256"/>
      <c r="IQ9" s="256"/>
      <c r="IR9" s="256"/>
    </row>
    <row r="10" spans="1:252" s="15" customFormat="1" ht="23.25" customHeight="1" x14ac:dyDescent="0.6">
      <c r="A10" s="56" t="s">
        <v>203</v>
      </c>
      <c r="B10" s="253"/>
      <c r="C10" s="256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6"/>
      <c r="T10" s="256"/>
      <c r="U10" s="256"/>
      <c r="V10" s="256"/>
      <c r="W10" s="256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  <c r="AH10" s="256"/>
      <c r="AI10" s="256"/>
      <c r="AJ10" s="256"/>
      <c r="AK10" s="256"/>
      <c r="AL10" s="256"/>
      <c r="AM10" s="256"/>
      <c r="AN10" s="256"/>
      <c r="AO10" s="256"/>
      <c r="AP10" s="256"/>
      <c r="AQ10" s="256"/>
      <c r="AR10" s="256"/>
      <c r="AS10" s="256"/>
      <c r="AT10" s="256"/>
      <c r="AU10" s="256"/>
      <c r="AV10" s="256"/>
      <c r="AW10" s="256"/>
      <c r="AX10" s="256"/>
      <c r="AY10" s="256"/>
      <c r="AZ10" s="256"/>
      <c r="BA10" s="256"/>
      <c r="BB10" s="256"/>
      <c r="BC10" s="256"/>
      <c r="BD10" s="256"/>
      <c r="BE10" s="256"/>
      <c r="BF10" s="256"/>
      <c r="BG10" s="256"/>
      <c r="BH10" s="256"/>
      <c r="BI10" s="256"/>
      <c r="BJ10" s="256"/>
      <c r="BK10" s="256"/>
      <c r="BL10" s="256"/>
      <c r="BM10" s="256"/>
      <c r="BN10" s="256"/>
      <c r="BO10" s="256"/>
      <c r="BP10" s="256"/>
      <c r="BQ10" s="256"/>
      <c r="BR10" s="256"/>
      <c r="BS10" s="256"/>
      <c r="BT10" s="256"/>
      <c r="BU10" s="256"/>
      <c r="BV10" s="256"/>
      <c r="BW10" s="256"/>
      <c r="BX10" s="256"/>
      <c r="BY10" s="256"/>
      <c r="BZ10" s="256"/>
      <c r="CA10" s="256"/>
      <c r="CB10" s="256"/>
      <c r="CC10" s="256"/>
      <c r="CD10" s="256"/>
      <c r="CE10" s="256"/>
      <c r="CF10" s="256"/>
      <c r="CG10" s="256"/>
      <c r="CH10" s="256"/>
      <c r="CI10" s="256"/>
      <c r="CJ10" s="256"/>
      <c r="CK10" s="256"/>
      <c r="CL10" s="256"/>
      <c r="CM10" s="256"/>
      <c r="CN10" s="256"/>
      <c r="CO10" s="256"/>
      <c r="CP10" s="256"/>
      <c r="CQ10" s="256"/>
      <c r="CR10" s="256"/>
      <c r="CS10" s="256"/>
      <c r="CT10" s="256"/>
      <c r="CU10" s="256"/>
      <c r="CV10" s="256"/>
      <c r="CW10" s="256"/>
      <c r="CX10" s="256"/>
      <c r="CY10" s="256"/>
      <c r="CZ10" s="256"/>
      <c r="DA10" s="256"/>
      <c r="DB10" s="256"/>
      <c r="DC10" s="256"/>
      <c r="DD10" s="256"/>
      <c r="DE10" s="256"/>
      <c r="DF10" s="256"/>
      <c r="DG10" s="256"/>
      <c r="DH10" s="256"/>
      <c r="DI10" s="256"/>
      <c r="DJ10" s="256"/>
      <c r="DK10" s="256"/>
      <c r="DL10" s="256"/>
      <c r="DM10" s="256"/>
      <c r="DN10" s="256"/>
      <c r="DO10" s="256"/>
      <c r="DP10" s="256"/>
      <c r="DQ10" s="256"/>
      <c r="DR10" s="256"/>
      <c r="DS10" s="256"/>
      <c r="DT10" s="256"/>
      <c r="DU10" s="256"/>
      <c r="DV10" s="256"/>
      <c r="DW10" s="256"/>
      <c r="DX10" s="256"/>
      <c r="DY10" s="256"/>
      <c r="DZ10" s="256"/>
      <c r="EA10" s="256"/>
      <c r="EB10" s="256"/>
      <c r="EC10" s="256"/>
      <c r="ED10" s="256"/>
      <c r="EE10" s="256"/>
      <c r="EF10" s="256"/>
      <c r="EG10" s="256"/>
      <c r="EH10" s="256"/>
      <c r="EI10" s="256"/>
      <c r="EJ10" s="256"/>
      <c r="EK10" s="256"/>
      <c r="EL10" s="256"/>
      <c r="EM10" s="256"/>
      <c r="EN10" s="256"/>
      <c r="EO10" s="256"/>
      <c r="EP10" s="256"/>
      <c r="EQ10" s="256"/>
      <c r="ER10" s="256"/>
      <c r="ES10" s="256"/>
      <c r="ET10" s="256"/>
      <c r="EU10" s="256"/>
      <c r="EV10" s="256"/>
      <c r="EW10" s="256"/>
      <c r="EX10" s="256"/>
      <c r="EY10" s="256"/>
      <c r="EZ10" s="256"/>
      <c r="FA10" s="256"/>
      <c r="FB10" s="256"/>
      <c r="FC10" s="256"/>
      <c r="FD10" s="256"/>
      <c r="FE10" s="256"/>
      <c r="FF10" s="256"/>
      <c r="FG10" s="256"/>
      <c r="FH10" s="256"/>
      <c r="FI10" s="256"/>
      <c r="FJ10" s="256"/>
      <c r="FK10" s="256"/>
      <c r="FL10" s="256"/>
      <c r="FM10" s="256"/>
      <c r="FN10" s="256"/>
      <c r="FO10" s="256"/>
      <c r="FP10" s="256"/>
      <c r="FQ10" s="256"/>
      <c r="FR10" s="256"/>
      <c r="FS10" s="256"/>
      <c r="FT10" s="256"/>
      <c r="FU10" s="256"/>
      <c r="FV10" s="256"/>
      <c r="FW10" s="256"/>
      <c r="FX10" s="256"/>
      <c r="FY10" s="256"/>
      <c r="FZ10" s="256"/>
      <c r="GA10" s="256"/>
      <c r="GB10" s="256"/>
      <c r="GC10" s="256"/>
      <c r="GD10" s="256"/>
      <c r="GE10" s="256"/>
      <c r="GF10" s="256"/>
      <c r="GG10" s="256"/>
      <c r="GH10" s="256"/>
      <c r="GI10" s="256"/>
      <c r="GJ10" s="256"/>
      <c r="GK10" s="256"/>
      <c r="GL10" s="256"/>
      <c r="GM10" s="256"/>
      <c r="GN10" s="256"/>
      <c r="GO10" s="256"/>
      <c r="GP10" s="256"/>
      <c r="GQ10" s="256"/>
      <c r="GR10" s="256"/>
      <c r="GS10" s="256"/>
      <c r="GT10" s="256"/>
      <c r="GU10" s="256"/>
      <c r="GV10" s="256"/>
      <c r="GW10" s="256"/>
      <c r="GX10" s="256"/>
      <c r="GY10" s="256"/>
      <c r="GZ10" s="256"/>
      <c r="HA10" s="256"/>
      <c r="HB10" s="256"/>
      <c r="HC10" s="256"/>
      <c r="HD10" s="256"/>
      <c r="HE10" s="256"/>
      <c r="HF10" s="256"/>
      <c r="HG10" s="256"/>
      <c r="HH10" s="256"/>
      <c r="HI10" s="256"/>
      <c r="HJ10" s="256"/>
      <c r="HK10" s="256"/>
      <c r="HL10" s="256"/>
      <c r="HM10" s="256"/>
      <c r="HN10" s="256"/>
      <c r="HO10" s="256"/>
      <c r="HP10" s="256"/>
      <c r="HQ10" s="256"/>
      <c r="HR10" s="256"/>
      <c r="HS10" s="256"/>
      <c r="HT10" s="256"/>
      <c r="HU10" s="256"/>
      <c r="HV10" s="256"/>
      <c r="HW10" s="256"/>
      <c r="HX10" s="256"/>
      <c r="HY10" s="256"/>
      <c r="HZ10" s="256"/>
      <c r="IA10" s="256"/>
      <c r="IB10" s="256"/>
      <c r="IC10" s="256"/>
      <c r="ID10" s="256"/>
      <c r="IE10" s="256"/>
      <c r="IF10" s="256"/>
      <c r="IG10" s="256"/>
      <c r="IH10" s="256"/>
      <c r="II10" s="256"/>
      <c r="IJ10" s="256"/>
      <c r="IK10" s="256"/>
      <c r="IL10" s="256"/>
      <c r="IM10" s="256"/>
      <c r="IN10" s="256"/>
      <c r="IO10" s="256"/>
      <c r="IP10" s="256"/>
      <c r="IQ10" s="256"/>
      <c r="IR10" s="256"/>
    </row>
    <row r="11" spans="1:252" s="15" customFormat="1" ht="22.2" x14ac:dyDescent="0.6">
      <c r="A11" s="56" t="s">
        <v>169</v>
      </c>
      <c r="B11" s="253"/>
      <c r="C11" s="256"/>
      <c r="D11" s="94">
        <v>269999</v>
      </c>
      <c r="E11" s="94">
        <v>0</v>
      </c>
      <c r="F11" s="94">
        <v>270000</v>
      </c>
      <c r="G11" s="94">
        <v>0</v>
      </c>
      <c r="H11" s="94">
        <v>27000</v>
      </c>
      <c r="I11" s="9">
        <v>0</v>
      </c>
      <c r="J11" s="94">
        <v>824588</v>
      </c>
      <c r="K11" s="94">
        <v>0</v>
      </c>
      <c r="L11" s="94">
        <v>477974</v>
      </c>
      <c r="M11" s="9"/>
      <c r="N11" s="9">
        <f>SUM(D11:M11)</f>
        <v>1869561</v>
      </c>
      <c r="O11" s="9"/>
      <c r="P11" s="9">
        <v>498184</v>
      </c>
      <c r="Q11" s="9"/>
      <c r="R11" s="9">
        <f>SUM(N11:P11)</f>
        <v>2367745</v>
      </c>
      <c r="S11" s="256"/>
      <c r="T11" s="256"/>
      <c r="U11" s="256"/>
      <c r="V11" s="256"/>
      <c r="W11" s="256"/>
      <c r="X11" s="256"/>
      <c r="Y11" s="256"/>
      <c r="Z11" s="256"/>
      <c r="AA11" s="256"/>
      <c r="AB11" s="256"/>
      <c r="AC11" s="256"/>
      <c r="AD11" s="256"/>
      <c r="AE11" s="256"/>
      <c r="AF11" s="256"/>
      <c r="AG11" s="256"/>
      <c r="AH11" s="256"/>
      <c r="AI11" s="256"/>
      <c r="AJ11" s="256"/>
      <c r="AK11" s="256"/>
      <c r="AL11" s="256"/>
      <c r="AM11" s="256"/>
      <c r="AN11" s="256"/>
      <c r="AO11" s="256"/>
      <c r="AP11" s="256"/>
      <c r="AQ11" s="256"/>
      <c r="AR11" s="256"/>
      <c r="AS11" s="256"/>
      <c r="AT11" s="256"/>
      <c r="AU11" s="256"/>
      <c r="AV11" s="256"/>
      <c r="AW11" s="256"/>
      <c r="AX11" s="256"/>
      <c r="AY11" s="256"/>
      <c r="AZ11" s="256"/>
      <c r="BA11" s="256"/>
      <c r="BB11" s="256"/>
      <c r="BC11" s="256"/>
      <c r="BD11" s="256"/>
      <c r="BE11" s="256"/>
      <c r="BF11" s="256"/>
      <c r="BG11" s="256"/>
      <c r="BH11" s="256"/>
      <c r="BI11" s="256"/>
      <c r="BJ11" s="256"/>
      <c r="BK11" s="256"/>
      <c r="BL11" s="256"/>
      <c r="BM11" s="256"/>
      <c r="BN11" s="256"/>
      <c r="BO11" s="256"/>
      <c r="BP11" s="256"/>
      <c r="BQ11" s="256"/>
      <c r="BR11" s="256"/>
      <c r="BS11" s="256"/>
      <c r="BT11" s="256"/>
      <c r="BU11" s="256"/>
      <c r="BV11" s="256"/>
      <c r="BW11" s="256"/>
      <c r="BX11" s="256"/>
      <c r="BY11" s="256"/>
      <c r="BZ11" s="256"/>
      <c r="CA11" s="256"/>
      <c r="CB11" s="256"/>
      <c r="CC11" s="256"/>
      <c r="CD11" s="256"/>
      <c r="CE11" s="256"/>
      <c r="CF11" s="256"/>
      <c r="CG11" s="256"/>
      <c r="CH11" s="256"/>
      <c r="CI11" s="256"/>
      <c r="CJ11" s="256"/>
      <c r="CK11" s="256"/>
      <c r="CL11" s="256"/>
      <c r="CM11" s="256"/>
      <c r="CN11" s="256"/>
      <c r="CO11" s="256"/>
      <c r="CP11" s="256"/>
      <c r="CQ11" s="256"/>
      <c r="CR11" s="256"/>
      <c r="CS11" s="256"/>
      <c r="CT11" s="256"/>
      <c r="CU11" s="256"/>
      <c r="CV11" s="256"/>
      <c r="CW11" s="256"/>
      <c r="CX11" s="256"/>
      <c r="CY11" s="256"/>
      <c r="CZ11" s="256"/>
      <c r="DA11" s="256"/>
      <c r="DB11" s="256"/>
      <c r="DC11" s="256"/>
      <c r="DD11" s="256"/>
      <c r="DE11" s="256"/>
      <c r="DF11" s="256"/>
      <c r="DG11" s="256"/>
      <c r="DH11" s="256"/>
      <c r="DI11" s="256"/>
      <c r="DJ11" s="256"/>
      <c r="DK11" s="256"/>
      <c r="DL11" s="256"/>
      <c r="DM11" s="256"/>
      <c r="DN11" s="256"/>
      <c r="DO11" s="256"/>
      <c r="DP11" s="256"/>
      <c r="DQ11" s="256"/>
      <c r="DR11" s="256"/>
      <c r="DS11" s="256"/>
      <c r="DT11" s="256"/>
      <c r="DU11" s="256"/>
      <c r="DV11" s="256"/>
      <c r="DW11" s="256"/>
      <c r="DX11" s="256"/>
      <c r="DY11" s="256"/>
      <c r="DZ11" s="256"/>
      <c r="EA11" s="256"/>
      <c r="EB11" s="256"/>
      <c r="EC11" s="256"/>
      <c r="ED11" s="256"/>
      <c r="EE11" s="256"/>
      <c r="EF11" s="256"/>
      <c r="EG11" s="256"/>
      <c r="EH11" s="256"/>
      <c r="EI11" s="256"/>
      <c r="EJ11" s="256"/>
      <c r="EK11" s="256"/>
      <c r="EL11" s="256"/>
      <c r="EM11" s="256"/>
      <c r="EN11" s="256"/>
      <c r="EO11" s="256"/>
      <c r="EP11" s="256"/>
      <c r="EQ11" s="256"/>
      <c r="ER11" s="256"/>
      <c r="ES11" s="256"/>
      <c r="ET11" s="256"/>
      <c r="EU11" s="256"/>
      <c r="EV11" s="256"/>
      <c r="EW11" s="256"/>
      <c r="EX11" s="256"/>
      <c r="EY11" s="256"/>
      <c r="EZ11" s="256"/>
      <c r="FA11" s="256"/>
      <c r="FB11" s="256"/>
      <c r="FC11" s="256"/>
      <c r="FD11" s="256"/>
      <c r="FE11" s="256"/>
      <c r="FF11" s="256"/>
      <c r="FG11" s="256"/>
      <c r="FH11" s="256"/>
      <c r="FI11" s="256"/>
      <c r="FJ11" s="256"/>
      <c r="FK11" s="256"/>
      <c r="FL11" s="256"/>
      <c r="FM11" s="256"/>
      <c r="FN11" s="256"/>
      <c r="FO11" s="256"/>
      <c r="FP11" s="256"/>
      <c r="FQ11" s="256"/>
      <c r="FR11" s="256"/>
      <c r="FS11" s="256"/>
      <c r="FT11" s="256"/>
      <c r="FU11" s="256"/>
      <c r="FV11" s="256"/>
      <c r="FW11" s="256"/>
      <c r="FX11" s="256"/>
      <c r="FY11" s="256"/>
      <c r="FZ11" s="256"/>
      <c r="GA11" s="256"/>
      <c r="GB11" s="256"/>
      <c r="GC11" s="256"/>
      <c r="GD11" s="256"/>
      <c r="GE11" s="256"/>
      <c r="GF11" s="256"/>
      <c r="GG11" s="256"/>
      <c r="GH11" s="256"/>
      <c r="GI11" s="256"/>
      <c r="GJ11" s="256"/>
      <c r="GK11" s="256"/>
      <c r="GL11" s="256"/>
      <c r="GM11" s="256"/>
      <c r="GN11" s="256"/>
      <c r="GO11" s="256"/>
      <c r="GP11" s="256"/>
      <c r="GQ11" s="256"/>
      <c r="GR11" s="256"/>
      <c r="GS11" s="256"/>
      <c r="GT11" s="256"/>
      <c r="GU11" s="256"/>
      <c r="GV11" s="256"/>
      <c r="GW11" s="256"/>
      <c r="GX11" s="256"/>
      <c r="GY11" s="256"/>
      <c r="GZ11" s="256"/>
      <c r="HA11" s="256"/>
      <c r="HB11" s="256"/>
      <c r="HC11" s="256"/>
      <c r="HD11" s="256"/>
      <c r="HE11" s="256"/>
      <c r="HF11" s="256"/>
      <c r="HG11" s="256"/>
      <c r="HH11" s="256"/>
      <c r="HI11" s="256"/>
      <c r="HJ11" s="256"/>
      <c r="HK11" s="256"/>
      <c r="HL11" s="256"/>
      <c r="HM11" s="256"/>
      <c r="HN11" s="256"/>
      <c r="HO11" s="256"/>
      <c r="HP11" s="256"/>
      <c r="HQ11" s="256"/>
      <c r="HR11" s="256"/>
      <c r="HS11" s="256"/>
      <c r="HT11" s="256"/>
      <c r="HU11" s="256"/>
      <c r="HV11" s="256"/>
      <c r="HW11" s="256"/>
      <c r="HX11" s="256"/>
      <c r="HY11" s="256"/>
      <c r="HZ11" s="256"/>
      <c r="IA11" s="256"/>
      <c r="IB11" s="256"/>
      <c r="IC11" s="256"/>
      <c r="ID11" s="256"/>
      <c r="IE11" s="256"/>
      <c r="IF11" s="256"/>
      <c r="IG11" s="256"/>
      <c r="IH11" s="256"/>
      <c r="II11" s="256"/>
      <c r="IJ11" s="256"/>
      <c r="IK11" s="256"/>
      <c r="IL11" s="256"/>
      <c r="IM11" s="256"/>
      <c r="IN11" s="256"/>
      <c r="IO11" s="256"/>
      <c r="IP11" s="256"/>
      <c r="IQ11" s="256"/>
      <c r="IR11" s="256"/>
    </row>
    <row r="12" spans="1:252" s="2" customFormat="1" ht="6.9" customHeight="1" x14ac:dyDescent="0.55000000000000004">
      <c r="A12" s="77"/>
      <c r="B12" s="52"/>
      <c r="C12" s="68"/>
      <c r="D12" s="41"/>
      <c r="E12" s="41"/>
      <c r="F12" s="41"/>
      <c r="G12" s="54"/>
      <c r="H12" s="41"/>
      <c r="I12" s="54"/>
      <c r="J12" s="192"/>
      <c r="K12" s="41"/>
      <c r="L12" s="41"/>
      <c r="M12" s="41"/>
      <c r="N12" s="192"/>
      <c r="O12" s="54"/>
      <c r="P12" s="54"/>
      <c r="Q12" s="54"/>
      <c r="R12" s="192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7"/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77"/>
      <c r="HB12" s="77"/>
      <c r="HC12" s="77"/>
      <c r="HD12" s="77"/>
      <c r="HE12" s="77"/>
      <c r="HF12" s="77"/>
      <c r="HG12" s="77"/>
      <c r="HH12" s="77"/>
      <c r="HI12" s="77"/>
      <c r="HJ12" s="77"/>
      <c r="HK12" s="77"/>
      <c r="HL12" s="77"/>
      <c r="HM12" s="77"/>
      <c r="HN12" s="77"/>
      <c r="HO12" s="77"/>
      <c r="HP12" s="77"/>
      <c r="HQ12" s="77"/>
      <c r="HR12" s="77"/>
      <c r="HS12" s="77"/>
      <c r="HT12" s="77"/>
      <c r="HU12" s="77"/>
      <c r="HV12" s="77"/>
      <c r="HW12" s="77"/>
      <c r="HX12" s="77"/>
      <c r="HY12" s="77"/>
      <c r="HZ12" s="77"/>
      <c r="IA12" s="77"/>
      <c r="IB12" s="77"/>
      <c r="IC12" s="77"/>
      <c r="ID12" s="77"/>
      <c r="IE12" s="77"/>
      <c r="IF12" s="77"/>
      <c r="IG12" s="77"/>
      <c r="IH12" s="77"/>
      <c r="II12" s="77"/>
      <c r="IJ12" s="77"/>
      <c r="IK12" s="77"/>
      <c r="IL12" s="77"/>
      <c r="IM12" s="77"/>
      <c r="IN12" s="77"/>
      <c r="IO12" s="77"/>
      <c r="IP12" s="77"/>
      <c r="IQ12" s="77"/>
      <c r="IR12" s="77"/>
    </row>
    <row r="13" spans="1:252" ht="22.2" x14ac:dyDescent="0.6">
      <c r="A13" s="82" t="s">
        <v>72</v>
      </c>
      <c r="B13" s="52"/>
      <c r="C13" s="68"/>
      <c r="D13" s="41"/>
      <c r="E13" s="41"/>
      <c r="F13" s="41"/>
      <c r="G13" s="54"/>
      <c r="H13" s="41"/>
      <c r="I13" s="54"/>
      <c r="J13" s="192"/>
      <c r="K13" s="41"/>
      <c r="L13" s="41"/>
      <c r="M13" s="41"/>
      <c r="N13" s="192"/>
      <c r="O13" s="54"/>
      <c r="P13" s="54"/>
      <c r="Q13" s="54"/>
      <c r="R13" s="192"/>
    </row>
    <row r="14" spans="1:252" s="15" customFormat="1" ht="22.2" x14ac:dyDescent="0.6">
      <c r="A14" s="130" t="s">
        <v>89</v>
      </c>
      <c r="B14" s="253"/>
      <c r="C14" s="256"/>
      <c r="D14" s="9"/>
      <c r="E14" s="94"/>
      <c r="F14" s="9"/>
      <c r="G14" s="94"/>
      <c r="H14" s="9"/>
      <c r="I14" s="9"/>
      <c r="J14" s="9"/>
      <c r="K14" s="9"/>
      <c r="L14" s="9"/>
      <c r="M14" s="256"/>
      <c r="N14" s="9"/>
      <c r="O14" s="9"/>
      <c r="P14" s="9"/>
      <c r="Q14" s="9"/>
      <c r="R14" s="9"/>
      <c r="S14" s="9"/>
      <c r="T14" s="256"/>
      <c r="U14" s="256"/>
      <c r="V14" s="256"/>
      <c r="W14" s="256"/>
      <c r="X14" s="256"/>
      <c r="Y14" s="256"/>
      <c r="Z14" s="256"/>
      <c r="AA14" s="256"/>
      <c r="AB14" s="256"/>
      <c r="AC14" s="256"/>
      <c r="AD14" s="256"/>
      <c r="AE14" s="256"/>
      <c r="AF14" s="256"/>
      <c r="AG14" s="256"/>
      <c r="AH14" s="256"/>
      <c r="AI14" s="256"/>
      <c r="AJ14" s="256"/>
      <c r="AK14" s="256"/>
      <c r="AL14" s="256"/>
      <c r="AM14" s="256"/>
      <c r="AN14" s="256"/>
      <c r="AO14" s="256"/>
      <c r="AP14" s="256"/>
      <c r="AQ14" s="256"/>
      <c r="AR14" s="256"/>
      <c r="AS14" s="256"/>
      <c r="AT14" s="256"/>
      <c r="AU14" s="256"/>
      <c r="AV14" s="256"/>
      <c r="AW14" s="256"/>
      <c r="AX14" s="256"/>
      <c r="AY14" s="256"/>
      <c r="AZ14" s="256"/>
      <c r="BA14" s="256"/>
      <c r="BB14" s="256"/>
      <c r="BC14" s="256"/>
      <c r="BD14" s="256"/>
      <c r="BE14" s="256"/>
      <c r="BF14" s="256"/>
      <c r="BG14" s="256"/>
      <c r="BH14" s="256"/>
      <c r="BI14" s="256"/>
      <c r="BJ14" s="256"/>
      <c r="BK14" s="256"/>
      <c r="BL14" s="256"/>
      <c r="BM14" s="256"/>
      <c r="BN14" s="256"/>
      <c r="BO14" s="256"/>
      <c r="BP14" s="256"/>
      <c r="BQ14" s="256"/>
      <c r="BR14" s="256"/>
      <c r="BS14" s="256"/>
      <c r="BT14" s="256"/>
      <c r="BU14" s="256"/>
      <c r="BV14" s="256"/>
      <c r="BW14" s="256"/>
      <c r="BX14" s="256"/>
      <c r="BY14" s="256"/>
      <c r="BZ14" s="256"/>
      <c r="CA14" s="256"/>
      <c r="CB14" s="256"/>
      <c r="CC14" s="256"/>
      <c r="CD14" s="256"/>
      <c r="CE14" s="256"/>
      <c r="CF14" s="256"/>
      <c r="CG14" s="256"/>
      <c r="CH14" s="256"/>
      <c r="CI14" s="256"/>
      <c r="CJ14" s="256"/>
      <c r="CK14" s="256"/>
      <c r="CL14" s="256"/>
      <c r="CM14" s="256"/>
      <c r="CN14" s="256"/>
      <c r="CO14" s="256"/>
      <c r="CP14" s="256"/>
      <c r="CQ14" s="256"/>
      <c r="CR14" s="256"/>
      <c r="CS14" s="256"/>
      <c r="CT14" s="256"/>
      <c r="CU14" s="256"/>
      <c r="CV14" s="256"/>
      <c r="CW14" s="256"/>
      <c r="CX14" s="256"/>
      <c r="CY14" s="256"/>
      <c r="CZ14" s="256"/>
      <c r="DA14" s="256"/>
      <c r="DB14" s="256"/>
      <c r="DC14" s="256"/>
      <c r="DD14" s="256"/>
      <c r="DE14" s="256"/>
      <c r="DF14" s="256"/>
      <c r="DG14" s="256"/>
      <c r="DH14" s="256"/>
      <c r="DI14" s="256"/>
      <c r="DJ14" s="256"/>
      <c r="DK14" s="256"/>
      <c r="DL14" s="256"/>
      <c r="DM14" s="256"/>
      <c r="DN14" s="256"/>
      <c r="DO14" s="256"/>
      <c r="DP14" s="256"/>
      <c r="DQ14" s="256"/>
      <c r="DR14" s="256"/>
      <c r="DS14" s="256"/>
      <c r="DT14" s="256"/>
      <c r="DU14" s="256"/>
      <c r="DV14" s="256"/>
      <c r="DW14" s="256"/>
      <c r="DX14" s="256"/>
      <c r="DY14" s="256"/>
      <c r="DZ14" s="256"/>
      <c r="EA14" s="256"/>
      <c r="EB14" s="256"/>
      <c r="EC14" s="256"/>
      <c r="ED14" s="256"/>
      <c r="EE14" s="256"/>
      <c r="EF14" s="256"/>
      <c r="EG14" s="256"/>
      <c r="EH14" s="256"/>
      <c r="EI14" s="256"/>
      <c r="EJ14" s="256"/>
      <c r="EK14" s="256"/>
      <c r="EL14" s="256"/>
      <c r="EM14" s="256"/>
      <c r="EN14" s="256"/>
      <c r="EO14" s="256"/>
      <c r="EP14" s="256"/>
      <c r="EQ14" s="256"/>
      <c r="ER14" s="256"/>
      <c r="ES14" s="256"/>
      <c r="ET14" s="256"/>
      <c r="EU14" s="256"/>
      <c r="EV14" s="256"/>
      <c r="EW14" s="256"/>
      <c r="EX14" s="256"/>
      <c r="EY14" s="256"/>
      <c r="EZ14" s="256"/>
      <c r="FA14" s="256"/>
      <c r="FB14" s="256"/>
      <c r="FC14" s="256"/>
      <c r="FD14" s="256"/>
      <c r="FE14" s="256"/>
      <c r="FF14" s="256"/>
      <c r="FG14" s="256"/>
      <c r="FH14" s="256"/>
      <c r="FI14" s="256"/>
      <c r="FJ14" s="256"/>
      <c r="FK14" s="256"/>
      <c r="FL14" s="256"/>
      <c r="FM14" s="256"/>
      <c r="FN14" s="256"/>
      <c r="FO14" s="256"/>
      <c r="FP14" s="256"/>
      <c r="FQ14" s="256"/>
      <c r="FR14" s="256"/>
      <c r="FS14" s="256"/>
      <c r="FT14" s="256"/>
      <c r="FU14" s="256"/>
      <c r="FV14" s="256"/>
      <c r="FW14" s="256"/>
      <c r="FX14" s="256"/>
      <c r="FY14" s="256"/>
      <c r="FZ14" s="256"/>
      <c r="GA14" s="256"/>
      <c r="GB14" s="256"/>
      <c r="GC14" s="256"/>
      <c r="GD14" s="256"/>
      <c r="GE14" s="256"/>
      <c r="GF14" s="256"/>
      <c r="GG14" s="256"/>
      <c r="GH14" s="256"/>
      <c r="GI14" s="256"/>
      <c r="GJ14" s="256"/>
      <c r="GK14" s="256"/>
      <c r="GL14" s="256"/>
      <c r="GM14" s="256"/>
      <c r="GN14" s="256"/>
      <c r="GO14" s="256"/>
      <c r="GP14" s="256"/>
      <c r="GQ14" s="256"/>
      <c r="GR14" s="256"/>
      <c r="GS14" s="256"/>
      <c r="GT14" s="256"/>
      <c r="GU14" s="256"/>
      <c r="GV14" s="256"/>
      <c r="GW14" s="256"/>
      <c r="GX14" s="256"/>
      <c r="GY14" s="256"/>
      <c r="GZ14" s="256"/>
      <c r="HA14" s="256"/>
      <c r="HB14" s="256"/>
      <c r="HC14" s="256"/>
      <c r="HD14" s="256"/>
      <c r="HE14" s="256"/>
      <c r="HF14" s="256"/>
      <c r="HG14" s="256"/>
      <c r="HH14" s="256"/>
      <c r="HI14" s="256"/>
      <c r="HJ14" s="256"/>
      <c r="HK14" s="256"/>
      <c r="HL14" s="256"/>
      <c r="HM14" s="256"/>
      <c r="HN14" s="256"/>
      <c r="HO14" s="256"/>
      <c r="HP14" s="256"/>
      <c r="HQ14" s="256"/>
      <c r="HR14" s="256"/>
      <c r="HS14" s="256"/>
      <c r="HT14" s="256"/>
      <c r="HU14" s="256"/>
      <c r="HV14" s="256"/>
      <c r="HW14" s="256"/>
      <c r="HX14" s="256"/>
      <c r="HY14" s="256"/>
      <c r="HZ14" s="256"/>
      <c r="IA14" s="256"/>
      <c r="IB14" s="256"/>
      <c r="IC14" s="256"/>
      <c r="ID14" s="256"/>
      <c r="IE14" s="256"/>
      <c r="IF14" s="256"/>
      <c r="IG14" s="256"/>
      <c r="IH14" s="256"/>
      <c r="II14" s="256"/>
      <c r="IJ14" s="256"/>
      <c r="IK14" s="256"/>
      <c r="IL14" s="256"/>
      <c r="IM14" s="256"/>
      <c r="IN14" s="256"/>
      <c r="IO14" s="256"/>
      <c r="IP14" s="256"/>
      <c r="IQ14" s="256"/>
      <c r="IR14" s="256"/>
    </row>
    <row r="15" spans="1:252" s="15" customFormat="1" ht="22.2" x14ac:dyDescent="0.6">
      <c r="A15" s="53" t="s">
        <v>90</v>
      </c>
      <c r="B15" s="253">
        <v>6</v>
      </c>
      <c r="C15" s="256"/>
      <c r="D15" s="97">
        <v>0</v>
      </c>
      <c r="E15" s="41"/>
      <c r="F15" s="97">
        <v>0</v>
      </c>
      <c r="G15" s="41"/>
      <c r="H15" s="97">
        <v>0</v>
      </c>
      <c r="I15" s="192"/>
      <c r="J15" s="192">
        <v>-129975</v>
      </c>
      <c r="K15" s="192"/>
      <c r="L15" s="97">
        <v>0</v>
      </c>
      <c r="M15" s="256"/>
      <c r="N15" s="192">
        <f>SUM(D15:L15)</f>
        <v>-129975</v>
      </c>
      <c r="O15" s="192"/>
      <c r="P15" s="97">
        <v>0</v>
      </c>
      <c r="Q15" s="192"/>
      <c r="R15" s="192">
        <f>SUM(N15:P15)</f>
        <v>-129975</v>
      </c>
      <c r="S15" s="9"/>
      <c r="T15" s="256"/>
      <c r="U15" s="256"/>
      <c r="V15" s="256"/>
      <c r="W15" s="256"/>
      <c r="X15" s="256"/>
      <c r="Y15" s="256"/>
      <c r="Z15" s="256"/>
      <c r="AA15" s="256"/>
      <c r="AB15" s="256"/>
      <c r="AC15" s="256"/>
      <c r="AD15" s="256"/>
      <c r="AE15" s="256"/>
      <c r="AF15" s="256"/>
      <c r="AG15" s="256"/>
      <c r="AH15" s="256"/>
      <c r="AI15" s="256"/>
      <c r="AJ15" s="256"/>
      <c r="AK15" s="256"/>
      <c r="AL15" s="256"/>
      <c r="AM15" s="256"/>
      <c r="AN15" s="256"/>
      <c r="AO15" s="256"/>
      <c r="AP15" s="256"/>
      <c r="AQ15" s="256"/>
      <c r="AR15" s="256"/>
      <c r="AS15" s="256"/>
      <c r="AT15" s="256"/>
      <c r="AU15" s="256"/>
      <c r="AV15" s="256"/>
      <c r="AW15" s="256"/>
      <c r="AX15" s="256"/>
      <c r="AY15" s="256"/>
      <c r="AZ15" s="256"/>
      <c r="BA15" s="256"/>
      <c r="BB15" s="256"/>
      <c r="BC15" s="256"/>
      <c r="BD15" s="256"/>
      <c r="BE15" s="256"/>
      <c r="BF15" s="256"/>
      <c r="BG15" s="256"/>
      <c r="BH15" s="256"/>
      <c r="BI15" s="256"/>
      <c r="BJ15" s="256"/>
      <c r="BK15" s="256"/>
      <c r="BL15" s="256"/>
      <c r="BM15" s="256"/>
      <c r="BN15" s="256"/>
      <c r="BO15" s="256"/>
      <c r="BP15" s="256"/>
      <c r="BQ15" s="256"/>
      <c r="BR15" s="256"/>
      <c r="BS15" s="256"/>
      <c r="BT15" s="256"/>
      <c r="BU15" s="256"/>
      <c r="BV15" s="256"/>
      <c r="BW15" s="256"/>
      <c r="BX15" s="256"/>
      <c r="BY15" s="256"/>
      <c r="BZ15" s="256"/>
      <c r="CA15" s="256"/>
      <c r="CB15" s="256"/>
      <c r="CC15" s="256"/>
      <c r="CD15" s="256"/>
      <c r="CE15" s="256"/>
      <c r="CF15" s="256"/>
      <c r="CG15" s="256"/>
      <c r="CH15" s="256"/>
      <c r="CI15" s="256"/>
      <c r="CJ15" s="256"/>
      <c r="CK15" s="256"/>
      <c r="CL15" s="256"/>
      <c r="CM15" s="256"/>
      <c r="CN15" s="256"/>
      <c r="CO15" s="256"/>
      <c r="CP15" s="256"/>
      <c r="CQ15" s="256"/>
      <c r="CR15" s="256"/>
      <c r="CS15" s="256"/>
      <c r="CT15" s="256"/>
      <c r="CU15" s="256"/>
      <c r="CV15" s="256"/>
      <c r="CW15" s="256"/>
      <c r="CX15" s="256"/>
      <c r="CY15" s="256"/>
      <c r="CZ15" s="256"/>
      <c r="DA15" s="256"/>
      <c r="DB15" s="256"/>
      <c r="DC15" s="256"/>
      <c r="DD15" s="256"/>
      <c r="DE15" s="256"/>
      <c r="DF15" s="256"/>
      <c r="DG15" s="256"/>
      <c r="DH15" s="256"/>
      <c r="DI15" s="256"/>
      <c r="DJ15" s="256"/>
      <c r="DK15" s="256"/>
      <c r="DL15" s="256"/>
      <c r="DM15" s="256"/>
      <c r="DN15" s="256"/>
      <c r="DO15" s="256"/>
      <c r="DP15" s="256"/>
      <c r="DQ15" s="256"/>
      <c r="DR15" s="256"/>
      <c r="DS15" s="256"/>
      <c r="DT15" s="256"/>
      <c r="DU15" s="256"/>
      <c r="DV15" s="256"/>
      <c r="DW15" s="256"/>
      <c r="DX15" s="256"/>
      <c r="DY15" s="256"/>
      <c r="DZ15" s="256"/>
      <c r="EA15" s="256"/>
      <c r="EB15" s="256"/>
      <c r="EC15" s="256"/>
      <c r="ED15" s="256"/>
      <c r="EE15" s="256"/>
      <c r="EF15" s="256"/>
      <c r="EG15" s="256"/>
      <c r="EH15" s="256"/>
      <c r="EI15" s="256"/>
      <c r="EJ15" s="256"/>
      <c r="EK15" s="256"/>
      <c r="EL15" s="256"/>
      <c r="EM15" s="256"/>
      <c r="EN15" s="256"/>
      <c r="EO15" s="256"/>
      <c r="EP15" s="256"/>
      <c r="EQ15" s="256"/>
      <c r="ER15" s="256"/>
      <c r="ES15" s="256"/>
      <c r="ET15" s="256"/>
      <c r="EU15" s="256"/>
      <c r="EV15" s="256"/>
      <c r="EW15" s="256"/>
      <c r="EX15" s="256"/>
      <c r="EY15" s="256"/>
      <c r="EZ15" s="256"/>
      <c r="FA15" s="256"/>
      <c r="FB15" s="256"/>
      <c r="FC15" s="256"/>
      <c r="FD15" s="256"/>
      <c r="FE15" s="256"/>
      <c r="FF15" s="256"/>
      <c r="FG15" s="256"/>
      <c r="FH15" s="256"/>
      <c r="FI15" s="256"/>
      <c r="FJ15" s="256"/>
      <c r="FK15" s="256"/>
      <c r="FL15" s="256"/>
      <c r="FM15" s="256"/>
      <c r="FN15" s="256"/>
      <c r="FO15" s="256"/>
      <c r="FP15" s="256"/>
      <c r="FQ15" s="256"/>
      <c r="FR15" s="256"/>
      <c r="FS15" s="256"/>
      <c r="FT15" s="256"/>
      <c r="FU15" s="256"/>
      <c r="FV15" s="256"/>
      <c r="FW15" s="256"/>
      <c r="FX15" s="256"/>
      <c r="FY15" s="256"/>
      <c r="FZ15" s="256"/>
      <c r="GA15" s="256"/>
      <c r="GB15" s="256"/>
      <c r="GC15" s="256"/>
      <c r="GD15" s="256"/>
      <c r="GE15" s="256"/>
      <c r="GF15" s="256"/>
      <c r="GG15" s="256"/>
      <c r="GH15" s="256"/>
      <c r="GI15" s="256"/>
      <c r="GJ15" s="256"/>
      <c r="GK15" s="256"/>
      <c r="GL15" s="256"/>
      <c r="GM15" s="256"/>
      <c r="GN15" s="256"/>
      <c r="GO15" s="256"/>
      <c r="GP15" s="256"/>
      <c r="GQ15" s="256"/>
      <c r="GR15" s="256"/>
      <c r="GS15" s="256"/>
      <c r="GT15" s="256"/>
      <c r="GU15" s="256"/>
      <c r="GV15" s="256"/>
      <c r="GW15" s="256"/>
      <c r="GX15" s="256"/>
      <c r="GY15" s="256"/>
      <c r="GZ15" s="256"/>
      <c r="HA15" s="256"/>
      <c r="HB15" s="256"/>
      <c r="HC15" s="256"/>
      <c r="HD15" s="256"/>
      <c r="HE15" s="256"/>
      <c r="HF15" s="256"/>
      <c r="HG15" s="256"/>
      <c r="HH15" s="256"/>
      <c r="HI15" s="256"/>
      <c r="HJ15" s="256"/>
      <c r="HK15" s="256"/>
      <c r="HL15" s="256"/>
      <c r="HM15" s="256"/>
      <c r="HN15" s="256"/>
      <c r="HO15" s="256"/>
      <c r="HP15" s="256"/>
      <c r="HQ15" s="256"/>
      <c r="HR15" s="256"/>
      <c r="HS15" s="256"/>
      <c r="HT15" s="256"/>
      <c r="HU15" s="256"/>
      <c r="HV15" s="256"/>
      <c r="HW15" s="256"/>
      <c r="HX15" s="256"/>
      <c r="HY15" s="256"/>
      <c r="HZ15" s="256"/>
      <c r="IA15" s="256"/>
      <c r="IB15" s="256"/>
      <c r="IC15" s="256"/>
      <c r="ID15" s="256"/>
      <c r="IE15" s="256"/>
      <c r="IF15" s="256"/>
      <c r="IG15" s="256"/>
      <c r="IH15" s="256"/>
      <c r="II15" s="256"/>
      <c r="IJ15" s="256"/>
      <c r="IK15" s="256"/>
      <c r="IL15" s="256"/>
      <c r="IM15" s="256"/>
      <c r="IN15" s="256"/>
      <c r="IO15" s="256"/>
      <c r="IP15" s="256"/>
      <c r="IQ15" s="256"/>
      <c r="IR15" s="256"/>
    </row>
    <row r="16" spans="1:252" ht="23.25" customHeight="1" x14ac:dyDescent="0.55000000000000004">
      <c r="A16" s="53" t="s">
        <v>66</v>
      </c>
      <c r="B16" s="52">
        <v>2</v>
      </c>
      <c r="C16" s="68"/>
      <c r="D16" s="194">
        <v>0</v>
      </c>
      <c r="E16" s="81"/>
      <c r="F16" s="194">
        <v>0</v>
      </c>
      <c r="G16" s="81"/>
      <c r="H16" s="194">
        <v>0</v>
      </c>
      <c r="I16" s="41"/>
      <c r="J16" s="194">
        <v>0</v>
      </c>
      <c r="K16" s="41"/>
      <c r="L16" s="194">
        <v>0</v>
      </c>
      <c r="M16" s="118"/>
      <c r="N16" s="194">
        <f>SUM(D16:M16)</f>
        <v>0</v>
      </c>
      <c r="O16" s="54"/>
      <c r="P16" s="222">
        <v>-76267</v>
      </c>
      <c r="Q16" s="209"/>
      <c r="R16" s="222">
        <f>SUM(N16:Q16)</f>
        <v>-76267</v>
      </c>
    </row>
    <row r="17" spans="1:252" s="15" customFormat="1" ht="22.2" x14ac:dyDescent="0.6">
      <c r="A17" s="130" t="s">
        <v>91</v>
      </c>
      <c r="B17" s="258"/>
      <c r="C17" s="260"/>
      <c r="D17" s="156">
        <f>SUM(D15:D16)</f>
        <v>0</v>
      </c>
      <c r="E17" s="157"/>
      <c r="F17" s="156">
        <f>SUM(F15:F16)</f>
        <v>0</v>
      </c>
      <c r="G17" s="157"/>
      <c r="H17" s="156">
        <f>SUM(H15:H16)</f>
        <v>0</v>
      </c>
      <c r="I17" s="74"/>
      <c r="J17" s="210">
        <f>SUM(J15:J16)</f>
        <v>-129975</v>
      </c>
      <c r="K17" s="74"/>
      <c r="L17" s="156">
        <f>SUM(L15:L16)</f>
        <v>0</v>
      </c>
      <c r="M17" s="158"/>
      <c r="N17" s="210">
        <f>SUM(N15:N16)</f>
        <v>-129975</v>
      </c>
      <c r="O17" s="78"/>
      <c r="P17" s="210">
        <f>SUM(P15:P16)</f>
        <v>-76267</v>
      </c>
      <c r="Q17" s="78"/>
      <c r="R17" s="210">
        <f>SUM(R15:R16)</f>
        <v>-206242</v>
      </c>
      <c r="S17" s="9"/>
      <c r="T17" s="260"/>
      <c r="U17" s="260"/>
      <c r="V17" s="260"/>
      <c r="W17" s="260"/>
      <c r="X17" s="260"/>
      <c r="Y17" s="260"/>
      <c r="Z17" s="260"/>
      <c r="AA17" s="260"/>
      <c r="AB17" s="260"/>
      <c r="AC17" s="260"/>
      <c r="AD17" s="260"/>
      <c r="AE17" s="260"/>
      <c r="AF17" s="260"/>
      <c r="AG17" s="260"/>
      <c r="AH17" s="260"/>
      <c r="AI17" s="260"/>
      <c r="AJ17" s="260"/>
      <c r="AK17" s="260"/>
      <c r="AL17" s="260"/>
      <c r="AM17" s="260"/>
      <c r="AN17" s="260"/>
      <c r="AO17" s="260"/>
      <c r="AP17" s="260"/>
      <c r="AQ17" s="260"/>
      <c r="AR17" s="260"/>
      <c r="AS17" s="260"/>
      <c r="AT17" s="260"/>
      <c r="AU17" s="260"/>
      <c r="AV17" s="260"/>
      <c r="AW17" s="260"/>
      <c r="AX17" s="260"/>
      <c r="AY17" s="260"/>
      <c r="AZ17" s="260"/>
      <c r="BA17" s="260"/>
      <c r="BB17" s="260"/>
      <c r="BC17" s="260"/>
      <c r="BD17" s="260"/>
      <c r="BE17" s="260"/>
      <c r="BF17" s="260"/>
      <c r="BG17" s="260"/>
      <c r="BH17" s="260"/>
      <c r="BI17" s="260"/>
      <c r="BJ17" s="260"/>
      <c r="BK17" s="260"/>
      <c r="BL17" s="260"/>
      <c r="BM17" s="260"/>
      <c r="BN17" s="260"/>
      <c r="BO17" s="260"/>
      <c r="BP17" s="260"/>
      <c r="BQ17" s="260"/>
      <c r="BR17" s="260"/>
      <c r="BS17" s="260"/>
      <c r="BT17" s="260"/>
      <c r="BU17" s="260"/>
      <c r="BV17" s="260"/>
      <c r="BW17" s="260"/>
      <c r="BX17" s="260"/>
      <c r="BY17" s="260"/>
      <c r="BZ17" s="260"/>
      <c r="CA17" s="260"/>
      <c r="CB17" s="260"/>
      <c r="CC17" s="260"/>
      <c r="CD17" s="260"/>
      <c r="CE17" s="260"/>
      <c r="CF17" s="260"/>
      <c r="CG17" s="260"/>
      <c r="CH17" s="260"/>
      <c r="CI17" s="260"/>
      <c r="CJ17" s="260"/>
      <c r="CK17" s="260"/>
      <c r="CL17" s="260"/>
      <c r="CM17" s="260"/>
      <c r="CN17" s="260"/>
      <c r="CO17" s="260"/>
      <c r="CP17" s="260"/>
      <c r="CQ17" s="260"/>
      <c r="CR17" s="260"/>
      <c r="CS17" s="260"/>
      <c r="CT17" s="260"/>
      <c r="CU17" s="260"/>
      <c r="CV17" s="260"/>
      <c r="CW17" s="260"/>
      <c r="CX17" s="260"/>
      <c r="CY17" s="260"/>
      <c r="CZ17" s="260"/>
      <c r="DA17" s="260"/>
      <c r="DB17" s="260"/>
      <c r="DC17" s="260"/>
      <c r="DD17" s="260"/>
      <c r="DE17" s="260"/>
      <c r="DF17" s="260"/>
      <c r="DG17" s="260"/>
      <c r="DH17" s="260"/>
      <c r="DI17" s="260"/>
      <c r="DJ17" s="260"/>
      <c r="DK17" s="260"/>
      <c r="DL17" s="260"/>
      <c r="DM17" s="260"/>
      <c r="DN17" s="260"/>
      <c r="DO17" s="260"/>
      <c r="DP17" s="260"/>
      <c r="DQ17" s="260"/>
      <c r="DR17" s="260"/>
      <c r="DS17" s="260"/>
      <c r="DT17" s="260"/>
      <c r="DU17" s="260"/>
      <c r="DV17" s="260"/>
      <c r="DW17" s="260"/>
      <c r="DX17" s="260"/>
      <c r="DY17" s="260"/>
      <c r="DZ17" s="260"/>
      <c r="EA17" s="260"/>
      <c r="EB17" s="260"/>
      <c r="EC17" s="260"/>
      <c r="ED17" s="260"/>
      <c r="EE17" s="260"/>
      <c r="EF17" s="260"/>
      <c r="EG17" s="260"/>
      <c r="EH17" s="260"/>
      <c r="EI17" s="260"/>
      <c r="EJ17" s="260"/>
      <c r="EK17" s="260"/>
      <c r="EL17" s="260"/>
      <c r="EM17" s="260"/>
      <c r="EN17" s="260"/>
      <c r="EO17" s="260"/>
      <c r="EP17" s="260"/>
      <c r="EQ17" s="260"/>
      <c r="ER17" s="260"/>
      <c r="ES17" s="260"/>
      <c r="ET17" s="260"/>
      <c r="EU17" s="260"/>
      <c r="EV17" s="260"/>
      <c r="EW17" s="260"/>
      <c r="EX17" s="260"/>
      <c r="EY17" s="260"/>
      <c r="EZ17" s="260"/>
      <c r="FA17" s="260"/>
      <c r="FB17" s="260"/>
      <c r="FC17" s="260"/>
      <c r="FD17" s="260"/>
      <c r="FE17" s="260"/>
      <c r="FF17" s="260"/>
      <c r="FG17" s="260"/>
      <c r="FH17" s="260"/>
      <c r="FI17" s="260"/>
      <c r="FJ17" s="260"/>
      <c r="FK17" s="260"/>
      <c r="FL17" s="260"/>
      <c r="FM17" s="260"/>
      <c r="FN17" s="260"/>
      <c r="FO17" s="260"/>
      <c r="FP17" s="260"/>
      <c r="FQ17" s="260"/>
      <c r="FR17" s="260"/>
      <c r="FS17" s="260"/>
      <c r="FT17" s="260"/>
      <c r="FU17" s="260"/>
      <c r="FV17" s="260"/>
      <c r="FW17" s="260"/>
      <c r="FX17" s="260"/>
      <c r="FY17" s="260"/>
      <c r="FZ17" s="260"/>
      <c r="GA17" s="260"/>
      <c r="GB17" s="260"/>
      <c r="GC17" s="260"/>
      <c r="GD17" s="260"/>
      <c r="GE17" s="260"/>
      <c r="GF17" s="260"/>
      <c r="GG17" s="260"/>
      <c r="GH17" s="260"/>
      <c r="GI17" s="260"/>
      <c r="GJ17" s="260"/>
      <c r="GK17" s="260"/>
      <c r="GL17" s="260"/>
      <c r="GM17" s="260"/>
      <c r="GN17" s="260"/>
      <c r="GO17" s="260"/>
      <c r="GP17" s="260"/>
      <c r="GQ17" s="260"/>
      <c r="GR17" s="260"/>
      <c r="GS17" s="260"/>
      <c r="GT17" s="260"/>
      <c r="GU17" s="260"/>
      <c r="GV17" s="260"/>
      <c r="GW17" s="260"/>
      <c r="GX17" s="260"/>
      <c r="GY17" s="260"/>
      <c r="GZ17" s="260"/>
      <c r="HA17" s="260"/>
      <c r="HB17" s="260"/>
      <c r="HC17" s="260"/>
      <c r="HD17" s="260"/>
      <c r="HE17" s="260"/>
      <c r="HF17" s="260"/>
      <c r="HG17" s="260"/>
      <c r="HH17" s="260"/>
      <c r="HI17" s="260"/>
      <c r="HJ17" s="260"/>
      <c r="HK17" s="260"/>
      <c r="HL17" s="260"/>
      <c r="HM17" s="260"/>
      <c r="HN17" s="260"/>
      <c r="HO17" s="260"/>
      <c r="HP17" s="260"/>
      <c r="HQ17" s="260"/>
      <c r="HR17" s="260"/>
      <c r="HS17" s="260"/>
      <c r="HT17" s="260"/>
      <c r="HU17" s="260"/>
      <c r="HV17" s="260"/>
      <c r="HW17" s="260"/>
      <c r="HX17" s="260"/>
      <c r="HY17" s="260"/>
      <c r="HZ17" s="260"/>
      <c r="IA17" s="260"/>
      <c r="IB17" s="260"/>
      <c r="IC17" s="260"/>
      <c r="ID17" s="260"/>
      <c r="IE17" s="260"/>
      <c r="IF17" s="260"/>
      <c r="IG17" s="260"/>
      <c r="IH17" s="260"/>
      <c r="II17" s="260"/>
      <c r="IJ17" s="260"/>
      <c r="IK17" s="260"/>
      <c r="IL17" s="260"/>
      <c r="IM17" s="260"/>
      <c r="IN17" s="260"/>
      <c r="IO17" s="260"/>
      <c r="IP17" s="260"/>
      <c r="IQ17" s="260"/>
      <c r="IR17" s="260"/>
    </row>
    <row r="18" spans="1:252" ht="23.25" customHeight="1" x14ac:dyDescent="0.6">
      <c r="A18" s="82" t="s">
        <v>73</v>
      </c>
      <c r="B18" s="52"/>
      <c r="C18" s="68"/>
      <c r="D18" s="210">
        <f>SUM(D17)</f>
        <v>0</v>
      </c>
      <c r="E18" s="157"/>
      <c r="F18" s="210">
        <f>SUM(F17)</f>
        <v>0</v>
      </c>
      <c r="G18" s="157"/>
      <c r="H18" s="210">
        <f>SUM(H17)</f>
        <v>0</v>
      </c>
      <c r="I18" s="158"/>
      <c r="J18" s="210">
        <f>SUM(J17)</f>
        <v>-129975</v>
      </c>
      <c r="K18" s="158"/>
      <c r="L18" s="210">
        <f>SUM(L17)</f>
        <v>0</v>
      </c>
      <c r="M18" s="158"/>
      <c r="N18" s="210">
        <f>SUM(N17)</f>
        <v>-129975</v>
      </c>
      <c r="O18" s="78"/>
      <c r="P18" s="210">
        <f>SUM(P17)</f>
        <v>-76267</v>
      </c>
      <c r="Q18" s="78"/>
      <c r="R18" s="210">
        <f>SUM(R17)</f>
        <v>-206242</v>
      </c>
    </row>
    <row r="19" spans="1:252" s="2" customFormat="1" ht="6.9" customHeight="1" x14ac:dyDescent="0.55000000000000004">
      <c r="A19" s="77"/>
      <c r="B19" s="52"/>
      <c r="C19" s="68"/>
      <c r="D19" s="41"/>
      <c r="E19" s="41"/>
      <c r="F19" s="41"/>
      <c r="G19" s="54"/>
      <c r="H19" s="41"/>
      <c r="I19" s="54"/>
      <c r="J19" s="192"/>
      <c r="K19" s="41"/>
      <c r="L19" s="41"/>
      <c r="M19" s="41"/>
      <c r="N19" s="192"/>
      <c r="O19" s="54"/>
      <c r="P19" s="54"/>
      <c r="Q19" s="54"/>
      <c r="R19" s="192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77"/>
      <c r="DG19" s="77"/>
      <c r="DH19" s="77"/>
      <c r="DI19" s="77"/>
      <c r="DJ19" s="77"/>
      <c r="DK19" s="77"/>
      <c r="DL19" s="77"/>
      <c r="DM19" s="77"/>
      <c r="DN19" s="77"/>
      <c r="DO19" s="77"/>
      <c r="DP19" s="77"/>
      <c r="DQ19" s="77"/>
      <c r="DR19" s="77"/>
      <c r="DS19" s="77"/>
      <c r="DT19" s="77"/>
      <c r="DU19" s="77"/>
      <c r="DV19" s="77"/>
      <c r="DW19" s="77"/>
      <c r="DX19" s="77"/>
      <c r="DY19" s="77"/>
      <c r="DZ19" s="77"/>
      <c r="EA19" s="77"/>
      <c r="EB19" s="77"/>
      <c r="EC19" s="77"/>
      <c r="ED19" s="77"/>
      <c r="EE19" s="77"/>
      <c r="EF19" s="77"/>
      <c r="EG19" s="77"/>
      <c r="EH19" s="77"/>
      <c r="EI19" s="77"/>
      <c r="EJ19" s="77"/>
      <c r="EK19" s="77"/>
      <c r="EL19" s="77"/>
      <c r="EM19" s="77"/>
      <c r="EN19" s="77"/>
      <c r="EO19" s="77"/>
      <c r="EP19" s="77"/>
      <c r="EQ19" s="77"/>
      <c r="ER19" s="77"/>
      <c r="ES19" s="77"/>
      <c r="ET19" s="77"/>
      <c r="EU19" s="77"/>
      <c r="EV19" s="77"/>
      <c r="EW19" s="77"/>
      <c r="EX19" s="77"/>
      <c r="EY19" s="77"/>
      <c r="EZ19" s="77"/>
      <c r="FA19" s="77"/>
      <c r="FB19" s="77"/>
      <c r="FC19" s="77"/>
      <c r="FD19" s="77"/>
      <c r="FE19" s="77"/>
      <c r="FF19" s="77"/>
      <c r="FG19" s="77"/>
      <c r="FH19" s="77"/>
      <c r="FI19" s="77"/>
      <c r="FJ19" s="77"/>
      <c r="FK19" s="77"/>
      <c r="FL19" s="77"/>
      <c r="FM19" s="77"/>
      <c r="FN19" s="77"/>
      <c r="FO19" s="77"/>
      <c r="FP19" s="77"/>
      <c r="FQ19" s="77"/>
      <c r="FR19" s="77"/>
      <c r="FS19" s="77"/>
      <c r="FT19" s="77"/>
      <c r="FU19" s="77"/>
      <c r="FV19" s="77"/>
      <c r="FW19" s="77"/>
      <c r="FX19" s="77"/>
      <c r="FY19" s="77"/>
      <c r="FZ19" s="77"/>
      <c r="GA19" s="77"/>
      <c r="GB19" s="77"/>
      <c r="GC19" s="77"/>
      <c r="GD19" s="77"/>
      <c r="GE19" s="77"/>
      <c r="GF19" s="77"/>
      <c r="GG19" s="77"/>
      <c r="GH19" s="77"/>
      <c r="GI19" s="77"/>
      <c r="GJ19" s="77"/>
      <c r="GK19" s="77"/>
      <c r="GL19" s="77"/>
      <c r="GM19" s="77"/>
      <c r="GN19" s="77"/>
      <c r="GO19" s="77"/>
      <c r="GP19" s="77"/>
      <c r="GQ19" s="77"/>
      <c r="GR19" s="77"/>
      <c r="GS19" s="77"/>
      <c r="GT19" s="77"/>
      <c r="GU19" s="77"/>
      <c r="GV19" s="77"/>
      <c r="GW19" s="77"/>
      <c r="GX19" s="77"/>
      <c r="GY19" s="77"/>
      <c r="GZ19" s="77"/>
      <c r="HA19" s="77"/>
      <c r="HB19" s="77"/>
      <c r="HC19" s="77"/>
      <c r="HD19" s="77"/>
      <c r="HE19" s="77"/>
      <c r="HF19" s="77"/>
      <c r="HG19" s="77"/>
      <c r="HH19" s="77"/>
      <c r="HI19" s="77"/>
      <c r="HJ19" s="77"/>
      <c r="HK19" s="77"/>
      <c r="HL19" s="77"/>
      <c r="HM19" s="77"/>
      <c r="HN19" s="77"/>
      <c r="HO19" s="77"/>
      <c r="HP19" s="77"/>
      <c r="HQ19" s="77"/>
      <c r="HR19" s="77"/>
      <c r="HS19" s="77"/>
      <c r="HT19" s="77"/>
      <c r="HU19" s="77"/>
      <c r="HV19" s="77"/>
      <c r="HW19" s="77"/>
      <c r="HX19" s="77"/>
      <c r="HY19" s="77"/>
      <c r="HZ19" s="77"/>
      <c r="IA19" s="77"/>
      <c r="IB19" s="77"/>
      <c r="IC19" s="77"/>
      <c r="ID19" s="77"/>
      <c r="IE19" s="77"/>
      <c r="IF19" s="77"/>
      <c r="IG19" s="77"/>
      <c r="IH19" s="77"/>
      <c r="II19" s="77"/>
      <c r="IJ19" s="77"/>
      <c r="IK19" s="77"/>
      <c r="IL19" s="77"/>
      <c r="IM19" s="77"/>
      <c r="IN19" s="77"/>
      <c r="IO19" s="77"/>
      <c r="IP19" s="77"/>
      <c r="IQ19" s="77"/>
      <c r="IR19" s="77"/>
    </row>
    <row r="20" spans="1:252" ht="23.25" customHeight="1" x14ac:dyDescent="0.6">
      <c r="A20" s="82" t="s">
        <v>62</v>
      </c>
      <c r="B20" s="88"/>
      <c r="C20" s="89"/>
      <c r="D20" s="40"/>
      <c r="E20" s="40"/>
      <c r="F20" s="40"/>
      <c r="G20" s="3"/>
      <c r="H20" s="40"/>
      <c r="I20" s="3"/>
      <c r="J20" s="9"/>
      <c r="K20" s="40"/>
      <c r="L20" s="40"/>
      <c r="M20" s="40"/>
      <c r="N20" s="9"/>
      <c r="O20" s="3"/>
      <c r="P20" s="3"/>
      <c r="Q20" s="3"/>
      <c r="R20" s="9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2"/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2"/>
      <c r="EL20" s="82"/>
      <c r="EM20" s="82"/>
      <c r="EN20" s="82"/>
      <c r="EO20" s="82"/>
      <c r="EP20" s="82"/>
      <c r="EQ20" s="82"/>
      <c r="ER20" s="82"/>
      <c r="ES20" s="82"/>
      <c r="ET20" s="82"/>
      <c r="EU20" s="82"/>
      <c r="EV20" s="82"/>
      <c r="EW20" s="82"/>
      <c r="EX20" s="82"/>
      <c r="EY20" s="82"/>
      <c r="EZ20" s="82"/>
      <c r="FA20" s="82"/>
      <c r="FB20" s="82"/>
      <c r="FC20" s="82"/>
      <c r="FD20" s="82"/>
      <c r="FE20" s="82"/>
      <c r="FF20" s="82"/>
      <c r="FG20" s="82"/>
      <c r="FH20" s="82"/>
      <c r="FI20" s="82"/>
      <c r="FJ20" s="82"/>
      <c r="FK20" s="82"/>
      <c r="FL20" s="82"/>
      <c r="FM20" s="82"/>
      <c r="FN20" s="82"/>
      <c r="FO20" s="82"/>
      <c r="FP20" s="82"/>
      <c r="FQ20" s="82"/>
      <c r="FR20" s="82"/>
      <c r="FS20" s="82"/>
      <c r="FT20" s="82"/>
      <c r="FU20" s="82"/>
      <c r="FV20" s="82"/>
      <c r="FW20" s="82"/>
      <c r="FX20" s="82"/>
      <c r="FY20" s="82"/>
      <c r="FZ20" s="82"/>
      <c r="GA20" s="82"/>
      <c r="GB20" s="82"/>
      <c r="GC20" s="82"/>
      <c r="GD20" s="82"/>
      <c r="GE20" s="82"/>
      <c r="GF20" s="82"/>
      <c r="GG20" s="82"/>
      <c r="GH20" s="82"/>
      <c r="GI20" s="82"/>
      <c r="GJ20" s="82"/>
      <c r="GK20" s="82"/>
      <c r="GL20" s="82"/>
      <c r="GM20" s="82"/>
      <c r="GN20" s="82"/>
      <c r="GO20" s="82"/>
      <c r="GP20" s="82"/>
      <c r="GQ20" s="82"/>
      <c r="GR20" s="82"/>
      <c r="GS20" s="82"/>
      <c r="GT20" s="82"/>
      <c r="GU20" s="82"/>
      <c r="GV20" s="82"/>
      <c r="GW20" s="82"/>
      <c r="GX20" s="82"/>
      <c r="GY20" s="82"/>
      <c r="GZ20" s="82"/>
      <c r="HA20" s="82"/>
      <c r="HB20" s="82"/>
      <c r="HC20" s="82"/>
      <c r="HD20" s="82"/>
      <c r="HE20" s="82"/>
      <c r="HF20" s="82"/>
      <c r="HG20" s="82"/>
      <c r="HH20" s="82"/>
      <c r="HI20" s="82"/>
      <c r="HJ20" s="82"/>
      <c r="HK20" s="82"/>
      <c r="HL20" s="82"/>
      <c r="HM20" s="82"/>
      <c r="HN20" s="82"/>
      <c r="HO20" s="82"/>
      <c r="HP20" s="82"/>
      <c r="HQ20" s="82"/>
      <c r="HR20" s="82"/>
      <c r="HS20" s="82"/>
      <c r="HT20" s="82"/>
      <c r="HU20" s="82"/>
      <c r="HV20" s="82"/>
      <c r="HW20" s="82"/>
      <c r="HX20" s="82"/>
      <c r="HY20" s="82"/>
      <c r="HZ20" s="82"/>
      <c r="IA20" s="82"/>
      <c r="IB20" s="82"/>
      <c r="IC20" s="82"/>
      <c r="ID20" s="82"/>
      <c r="IE20" s="82"/>
      <c r="IF20" s="82"/>
      <c r="IG20" s="82"/>
      <c r="IH20" s="82"/>
      <c r="II20" s="82"/>
      <c r="IJ20" s="82"/>
      <c r="IK20" s="82"/>
      <c r="IL20" s="82"/>
      <c r="IM20" s="82"/>
      <c r="IN20" s="82"/>
      <c r="IO20" s="82"/>
      <c r="IP20" s="82"/>
      <c r="IQ20" s="82"/>
      <c r="IR20" s="82"/>
    </row>
    <row r="21" spans="1:252" ht="23.25" customHeight="1" x14ac:dyDescent="0.55000000000000004">
      <c r="A21" s="77" t="s">
        <v>160</v>
      </c>
      <c r="B21" s="52"/>
      <c r="C21" s="68"/>
      <c r="D21" s="194">
        <v>0</v>
      </c>
      <c r="E21" s="41"/>
      <c r="F21" s="194">
        <v>0</v>
      </c>
      <c r="G21" s="41"/>
      <c r="H21" s="194">
        <v>0</v>
      </c>
      <c r="I21" s="54"/>
      <c r="J21" s="221">
        <f>'PL8-9'!F61</f>
        <v>93939</v>
      </c>
      <c r="K21" s="41"/>
      <c r="L21" s="194">
        <v>0</v>
      </c>
      <c r="M21" s="90"/>
      <c r="N21" s="221">
        <f>SUM(D21:L21)</f>
        <v>93939</v>
      </c>
      <c r="O21" s="54"/>
      <c r="P21" s="54">
        <f>'PL8-9'!F62</f>
        <v>139248</v>
      </c>
      <c r="Q21" s="54"/>
      <c r="R21" s="221">
        <f>SUM(N21:P21)</f>
        <v>233187</v>
      </c>
      <c r="S21" s="90"/>
    </row>
    <row r="22" spans="1:252" ht="23.25" customHeight="1" x14ac:dyDescent="0.6">
      <c r="A22" s="82" t="s">
        <v>95</v>
      </c>
      <c r="B22" s="88"/>
      <c r="C22" s="89"/>
      <c r="D22" s="210">
        <f>SUM(D21:D21)</f>
        <v>0</v>
      </c>
      <c r="E22" s="40"/>
      <c r="F22" s="210">
        <f>SUM(F21:F21)</f>
        <v>0</v>
      </c>
      <c r="G22" s="40"/>
      <c r="H22" s="210">
        <f>SUM(H21:H21)</f>
        <v>0</v>
      </c>
      <c r="I22" s="3"/>
      <c r="J22" s="210">
        <f>SUM(J21:J21)</f>
        <v>93939</v>
      </c>
      <c r="K22" s="40"/>
      <c r="L22" s="210">
        <f>SUM(L21:L21)</f>
        <v>0</v>
      </c>
      <c r="M22" s="91"/>
      <c r="N22" s="210">
        <f>SUM(N21:N21)</f>
        <v>93939</v>
      </c>
      <c r="O22" s="3"/>
      <c r="P22" s="21">
        <f>SUM(P21:P21)</f>
        <v>139248</v>
      </c>
      <c r="Q22" s="3"/>
      <c r="R22" s="210">
        <f>SUM(R21:R21)</f>
        <v>233187</v>
      </c>
      <c r="S22" s="138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82"/>
      <c r="EY22" s="82"/>
      <c r="EZ22" s="82"/>
      <c r="FA22" s="82"/>
      <c r="FB22" s="82"/>
      <c r="FC22" s="82"/>
      <c r="FD22" s="82"/>
      <c r="FE22" s="82"/>
      <c r="FF22" s="82"/>
      <c r="FG22" s="82"/>
      <c r="FH22" s="82"/>
      <c r="FI22" s="82"/>
      <c r="FJ22" s="82"/>
      <c r="FK22" s="82"/>
      <c r="FL22" s="82"/>
      <c r="FM22" s="82"/>
      <c r="FN22" s="82"/>
      <c r="FO22" s="82"/>
      <c r="FP22" s="82"/>
      <c r="FQ22" s="82"/>
      <c r="FR22" s="82"/>
      <c r="FS22" s="82"/>
      <c r="FT22" s="82"/>
      <c r="FU22" s="82"/>
      <c r="FV22" s="82"/>
      <c r="FW22" s="82"/>
      <c r="FX22" s="82"/>
      <c r="FY22" s="82"/>
      <c r="FZ22" s="82"/>
      <c r="GA22" s="82"/>
      <c r="GB22" s="82"/>
      <c r="GC22" s="82"/>
      <c r="GD22" s="82"/>
      <c r="GE22" s="82"/>
      <c r="GF22" s="82"/>
      <c r="GG22" s="82"/>
      <c r="GH22" s="82"/>
      <c r="GI22" s="82"/>
      <c r="GJ22" s="82"/>
      <c r="GK22" s="82"/>
      <c r="GL22" s="82"/>
      <c r="GM22" s="82"/>
      <c r="GN22" s="82"/>
      <c r="GO22" s="82"/>
      <c r="GP22" s="82"/>
      <c r="GQ22" s="82"/>
      <c r="GR22" s="82"/>
      <c r="GS22" s="82"/>
      <c r="GT22" s="82"/>
      <c r="GU22" s="82"/>
      <c r="GV22" s="82"/>
      <c r="GW22" s="82"/>
      <c r="GX22" s="82"/>
      <c r="GY22" s="82"/>
      <c r="GZ22" s="82"/>
      <c r="HA22" s="82"/>
      <c r="HB22" s="82"/>
      <c r="HC22" s="82"/>
      <c r="HD22" s="82"/>
      <c r="HE22" s="82"/>
      <c r="HF22" s="82"/>
      <c r="HG22" s="82"/>
      <c r="HH22" s="82"/>
      <c r="HI22" s="82"/>
      <c r="HJ22" s="82"/>
      <c r="HK22" s="82"/>
      <c r="HL22" s="82"/>
      <c r="HM22" s="82"/>
      <c r="HN22" s="82"/>
      <c r="HO22" s="82"/>
      <c r="HP22" s="82"/>
      <c r="HQ22" s="82"/>
      <c r="HR22" s="82"/>
      <c r="HS22" s="82"/>
      <c r="HT22" s="82"/>
      <c r="HU22" s="82"/>
      <c r="HV22" s="82"/>
      <c r="HW22" s="82"/>
      <c r="HX22" s="82"/>
      <c r="HY22" s="82"/>
      <c r="HZ22" s="82"/>
      <c r="IA22" s="82"/>
      <c r="IB22" s="82"/>
      <c r="IC22" s="82"/>
      <c r="ID22" s="82"/>
      <c r="IE22" s="82"/>
      <c r="IF22" s="82"/>
      <c r="IG22" s="82"/>
      <c r="IH22" s="82"/>
      <c r="II22" s="82"/>
      <c r="IJ22" s="82"/>
      <c r="IK22" s="82"/>
      <c r="IL22" s="82"/>
      <c r="IM22" s="82"/>
      <c r="IN22" s="82"/>
      <c r="IO22" s="82"/>
      <c r="IP22" s="82"/>
      <c r="IQ22" s="82"/>
      <c r="IR22" s="82"/>
    </row>
    <row r="23" spans="1:252" s="2" customFormat="1" ht="7.5" customHeight="1" x14ac:dyDescent="0.55000000000000004">
      <c r="A23" s="77"/>
      <c r="B23" s="52"/>
      <c r="C23" s="68"/>
      <c r="D23" s="41"/>
      <c r="E23" s="41"/>
      <c r="F23" s="41"/>
      <c r="G23" s="54"/>
      <c r="H23" s="41"/>
      <c r="I23" s="54"/>
      <c r="J23" s="192"/>
      <c r="K23" s="41"/>
      <c r="L23" s="41"/>
      <c r="M23" s="41"/>
      <c r="N23" s="192"/>
      <c r="O23" s="54"/>
      <c r="P23" s="54"/>
      <c r="Q23" s="54"/>
      <c r="R23" s="192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77"/>
      <c r="DG23" s="77"/>
      <c r="DH23" s="77"/>
      <c r="DI23" s="77"/>
      <c r="DJ23" s="77"/>
      <c r="DK23" s="77"/>
      <c r="DL23" s="77"/>
      <c r="DM23" s="77"/>
      <c r="DN23" s="77"/>
      <c r="DO23" s="77"/>
      <c r="DP23" s="77"/>
      <c r="DQ23" s="77"/>
      <c r="DR23" s="77"/>
      <c r="DS23" s="77"/>
      <c r="DT23" s="77"/>
      <c r="DU23" s="77"/>
      <c r="DV23" s="77"/>
      <c r="DW23" s="77"/>
      <c r="DX23" s="77"/>
      <c r="DY23" s="77"/>
      <c r="DZ23" s="77"/>
      <c r="EA23" s="77"/>
      <c r="EB23" s="77"/>
      <c r="EC23" s="77"/>
      <c r="ED23" s="77"/>
      <c r="EE23" s="77"/>
      <c r="EF23" s="77"/>
      <c r="EG23" s="77"/>
      <c r="EH23" s="77"/>
      <c r="EI23" s="77"/>
      <c r="EJ23" s="77"/>
      <c r="EK23" s="77"/>
      <c r="EL23" s="77"/>
      <c r="EM23" s="77"/>
      <c r="EN23" s="77"/>
      <c r="EO23" s="77"/>
      <c r="EP23" s="77"/>
      <c r="EQ23" s="77"/>
      <c r="ER23" s="77"/>
      <c r="ES23" s="77"/>
      <c r="ET23" s="77"/>
      <c r="EU23" s="77"/>
      <c r="EV23" s="77"/>
      <c r="EW23" s="77"/>
      <c r="EX23" s="77"/>
      <c r="EY23" s="77"/>
      <c r="EZ23" s="77"/>
      <c r="FA23" s="77"/>
      <c r="FB23" s="77"/>
      <c r="FC23" s="77"/>
      <c r="FD23" s="77"/>
      <c r="FE23" s="77"/>
      <c r="FF23" s="77"/>
      <c r="FG23" s="77"/>
      <c r="FH23" s="77"/>
      <c r="FI23" s="77"/>
      <c r="FJ23" s="77"/>
      <c r="FK23" s="77"/>
      <c r="FL23" s="77"/>
      <c r="FM23" s="77"/>
      <c r="FN23" s="77"/>
      <c r="FO23" s="77"/>
      <c r="FP23" s="77"/>
      <c r="FQ23" s="77"/>
      <c r="FR23" s="77"/>
      <c r="FS23" s="77"/>
      <c r="FT23" s="77"/>
      <c r="FU23" s="77"/>
      <c r="FV23" s="77"/>
      <c r="FW23" s="77"/>
      <c r="FX23" s="77"/>
      <c r="FY23" s="77"/>
      <c r="FZ23" s="77"/>
      <c r="GA23" s="77"/>
      <c r="GB23" s="77"/>
      <c r="GC23" s="77"/>
      <c r="GD23" s="77"/>
      <c r="GE23" s="77"/>
      <c r="GF23" s="77"/>
      <c r="GG23" s="77"/>
      <c r="GH23" s="77"/>
      <c r="GI23" s="77"/>
      <c r="GJ23" s="77"/>
      <c r="GK23" s="77"/>
      <c r="GL23" s="77"/>
      <c r="GM23" s="77"/>
      <c r="GN23" s="77"/>
      <c r="GO23" s="77"/>
      <c r="GP23" s="77"/>
      <c r="GQ23" s="77"/>
      <c r="GR23" s="77"/>
      <c r="GS23" s="77"/>
      <c r="GT23" s="77"/>
      <c r="GU23" s="77"/>
      <c r="GV23" s="77"/>
      <c r="GW23" s="77"/>
      <c r="GX23" s="77"/>
      <c r="GY23" s="77"/>
      <c r="GZ23" s="77"/>
      <c r="HA23" s="77"/>
      <c r="HB23" s="77"/>
      <c r="HC23" s="77"/>
      <c r="HD23" s="77"/>
      <c r="HE23" s="77"/>
      <c r="HF23" s="77"/>
      <c r="HG23" s="77"/>
      <c r="HH23" s="77"/>
      <c r="HI23" s="77"/>
      <c r="HJ23" s="77"/>
      <c r="HK23" s="77"/>
      <c r="HL23" s="77"/>
      <c r="HM23" s="77"/>
      <c r="HN23" s="77"/>
      <c r="HO23" s="77"/>
      <c r="HP23" s="77"/>
      <c r="HQ23" s="77"/>
      <c r="HR23" s="77"/>
      <c r="HS23" s="77"/>
      <c r="HT23" s="77"/>
      <c r="HU23" s="77"/>
      <c r="HV23" s="77"/>
      <c r="HW23" s="77"/>
      <c r="HX23" s="77"/>
      <c r="HY23" s="77"/>
      <c r="HZ23" s="77"/>
      <c r="IA23" s="77"/>
      <c r="IB23" s="77"/>
      <c r="IC23" s="77"/>
      <c r="ID23" s="77"/>
      <c r="IE23" s="77"/>
      <c r="IF23" s="77"/>
      <c r="IG23" s="77"/>
      <c r="IH23" s="77"/>
      <c r="II23" s="77"/>
      <c r="IJ23" s="77"/>
      <c r="IK23" s="77"/>
      <c r="IL23" s="77"/>
      <c r="IM23" s="77"/>
      <c r="IN23" s="77"/>
      <c r="IO23" s="77"/>
      <c r="IP23" s="77"/>
      <c r="IQ23" s="77"/>
      <c r="IR23" s="77"/>
    </row>
    <row r="24" spans="1:252" ht="23.25" customHeight="1" thickBot="1" x14ac:dyDescent="0.65">
      <c r="A24" s="92" t="s">
        <v>204</v>
      </c>
      <c r="B24" s="93"/>
      <c r="C24" s="68"/>
      <c r="D24" s="25">
        <f>SUM(D11,D18,D22)</f>
        <v>269999</v>
      </c>
      <c r="E24" s="94"/>
      <c r="F24" s="25">
        <f>SUM(F11,F18,F22)</f>
        <v>270000</v>
      </c>
      <c r="G24" s="94"/>
      <c r="H24" s="25">
        <f>SUM(H11,H18,H22)</f>
        <v>27000</v>
      </c>
      <c r="I24" s="9"/>
      <c r="J24" s="25">
        <f>SUM(J11,J18,J22)</f>
        <v>788552</v>
      </c>
      <c r="K24" s="9"/>
      <c r="L24" s="25">
        <f>SUM(L11,L18,L22)</f>
        <v>477974</v>
      </c>
      <c r="M24" s="9"/>
      <c r="N24" s="25">
        <f>SUM(N11,N18,N22)</f>
        <v>1833525</v>
      </c>
      <c r="O24" s="9"/>
      <c r="P24" s="25">
        <f>SUM(P11,P18,P22)</f>
        <v>561165</v>
      </c>
      <c r="Q24" s="9"/>
      <c r="R24" s="25">
        <f>SUM(N24:P24)</f>
        <v>2394690</v>
      </c>
      <c r="S24" s="143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8"/>
      <c r="CA24" s="68"/>
      <c r="CB24" s="68"/>
      <c r="CC24" s="68"/>
      <c r="CD24" s="68"/>
      <c r="CE24" s="68"/>
      <c r="CF24" s="68"/>
      <c r="CG24" s="68"/>
      <c r="CH24" s="68"/>
      <c r="CI24" s="68"/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68"/>
      <c r="CW24" s="68"/>
      <c r="CX24" s="68"/>
      <c r="CY24" s="68"/>
      <c r="CZ24" s="68"/>
      <c r="DA24" s="68"/>
      <c r="DB24" s="68"/>
      <c r="DC24" s="68"/>
      <c r="DD24" s="68"/>
      <c r="DE24" s="68"/>
      <c r="DF24" s="68"/>
      <c r="DG24" s="68"/>
      <c r="DH24" s="68"/>
      <c r="DI24" s="68"/>
      <c r="DJ24" s="68"/>
      <c r="DK24" s="68"/>
      <c r="DL24" s="68"/>
      <c r="DM24" s="68"/>
      <c r="DN24" s="68"/>
      <c r="DO24" s="68"/>
      <c r="DP24" s="68"/>
      <c r="DQ24" s="68"/>
      <c r="DR24" s="68"/>
      <c r="DS24" s="68"/>
      <c r="DT24" s="68"/>
      <c r="DU24" s="68"/>
      <c r="DV24" s="68"/>
      <c r="DW24" s="68"/>
      <c r="DX24" s="68"/>
      <c r="DY24" s="68"/>
      <c r="DZ24" s="68"/>
      <c r="EA24" s="68"/>
      <c r="EB24" s="68"/>
      <c r="EC24" s="68"/>
      <c r="ED24" s="68"/>
      <c r="EE24" s="68"/>
      <c r="EF24" s="68"/>
      <c r="EG24" s="68"/>
      <c r="EH24" s="68"/>
      <c r="EI24" s="68"/>
      <c r="EJ24" s="68"/>
      <c r="EK24" s="68"/>
      <c r="EL24" s="68"/>
      <c r="EM24" s="68"/>
      <c r="EN24" s="68"/>
      <c r="EO24" s="68"/>
      <c r="EP24" s="68"/>
      <c r="EQ24" s="68"/>
      <c r="ER24" s="68"/>
      <c r="ES24" s="68"/>
      <c r="ET24" s="68"/>
      <c r="EU24" s="68"/>
      <c r="EV24" s="68"/>
      <c r="EW24" s="68"/>
      <c r="EX24" s="68"/>
      <c r="EY24" s="68"/>
      <c r="EZ24" s="68"/>
      <c r="FA24" s="68"/>
      <c r="FB24" s="68"/>
      <c r="FC24" s="68"/>
      <c r="FD24" s="68"/>
      <c r="FE24" s="68"/>
      <c r="FF24" s="68"/>
      <c r="FG24" s="68"/>
      <c r="FH24" s="68"/>
      <c r="FI24" s="68"/>
      <c r="FJ24" s="68"/>
      <c r="FK24" s="68"/>
      <c r="FL24" s="68"/>
      <c r="FM24" s="68"/>
      <c r="FN24" s="68"/>
      <c r="FO24" s="68"/>
      <c r="FP24" s="68"/>
      <c r="FQ24" s="68"/>
      <c r="FR24" s="68"/>
      <c r="FS24" s="68"/>
      <c r="FT24" s="68"/>
      <c r="FU24" s="68"/>
      <c r="FV24" s="68"/>
      <c r="FW24" s="68"/>
      <c r="FX24" s="68"/>
      <c r="FY24" s="68"/>
      <c r="FZ24" s="68"/>
      <c r="GA24" s="68"/>
      <c r="GB24" s="68"/>
      <c r="GC24" s="68"/>
      <c r="GD24" s="68"/>
      <c r="GE24" s="68"/>
      <c r="GF24" s="68"/>
      <c r="GG24" s="68"/>
      <c r="GH24" s="68"/>
      <c r="GI24" s="68"/>
      <c r="GJ24" s="68"/>
      <c r="GK24" s="68"/>
      <c r="GL24" s="68"/>
      <c r="GM24" s="68"/>
      <c r="GN24" s="68"/>
      <c r="GO24" s="68"/>
      <c r="GP24" s="68"/>
      <c r="GQ24" s="68"/>
      <c r="GR24" s="68"/>
      <c r="GS24" s="68"/>
      <c r="GT24" s="68"/>
      <c r="GU24" s="68"/>
      <c r="GV24" s="68"/>
      <c r="GW24" s="68"/>
      <c r="GX24" s="68"/>
      <c r="GY24" s="68"/>
      <c r="GZ24" s="68"/>
      <c r="HA24" s="68"/>
      <c r="HB24" s="68"/>
      <c r="HC24" s="68"/>
      <c r="HD24" s="68"/>
      <c r="HE24" s="68"/>
      <c r="HF24" s="68"/>
      <c r="HG24" s="68"/>
      <c r="HH24" s="68"/>
      <c r="HI24" s="68"/>
      <c r="HJ24" s="68"/>
      <c r="HK24" s="68"/>
      <c r="HL24" s="68"/>
      <c r="HM24" s="68"/>
      <c r="HN24" s="68"/>
      <c r="HO24" s="68"/>
      <c r="HP24" s="68"/>
      <c r="HQ24" s="68"/>
      <c r="HR24" s="68"/>
      <c r="HS24" s="68"/>
      <c r="HT24" s="68"/>
      <c r="HU24" s="68"/>
      <c r="HV24" s="68"/>
      <c r="HW24" s="68"/>
      <c r="HX24" s="68"/>
      <c r="HY24" s="68"/>
      <c r="HZ24" s="68"/>
      <c r="IA24" s="68"/>
      <c r="IB24" s="68"/>
      <c r="IC24" s="68"/>
      <c r="ID24" s="68"/>
      <c r="IE24" s="68"/>
      <c r="IF24" s="68"/>
      <c r="IG24" s="68"/>
      <c r="IH24" s="68"/>
      <c r="II24" s="68"/>
      <c r="IJ24" s="68"/>
      <c r="IK24" s="68"/>
      <c r="IL24" s="68"/>
      <c r="IM24" s="68"/>
      <c r="IN24" s="68"/>
      <c r="IO24" s="68"/>
      <c r="IP24" s="68"/>
      <c r="IQ24" s="68"/>
      <c r="IR24" s="68"/>
    </row>
    <row r="25" spans="1:252" ht="23.1" customHeight="1" thickTop="1" x14ac:dyDescent="0.55000000000000004">
      <c r="J25" s="90"/>
      <c r="P25" s="90"/>
      <c r="R25" s="90"/>
    </row>
    <row r="26" spans="1:252" ht="23.25" customHeight="1" x14ac:dyDescent="0.55000000000000004">
      <c r="L26" s="90"/>
      <c r="N26" s="90"/>
      <c r="P26" s="143"/>
      <c r="R26" s="90"/>
    </row>
    <row r="55" ht="17.399999999999999" customHeight="1" x14ac:dyDescent="0.55000000000000004"/>
    <row r="62" ht="16.5" customHeight="1" x14ac:dyDescent="0.55000000000000004"/>
    <row r="68" ht="17.399999999999999" customHeight="1" x14ac:dyDescent="0.55000000000000004"/>
    <row r="70" ht="17.399999999999999" customHeight="1" x14ac:dyDescent="0.55000000000000004"/>
    <row r="75" ht="15.75" customHeight="1" x14ac:dyDescent="0.55000000000000004"/>
  </sheetData>
  <mergeCells count="6">
    <mergeCell ref="D9:R9"/>
    <mergeCell ref="P1:R1"/>
    <mergeCell ref="P2:R2"/>
    <mergeCell ref="D4:R4"/>
    <mergeCell ref="H5:J5"/>
    <mergeCell ref="L5:M5"/>
  </mergeCells>
  <pageMargins left="0.7" right="0.7" top="0.48" bottom="0.5" header="0.5" footer="0.5"/>
  <pageSetup paperSize="9" scale="90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76"/>
  <sheetViews>
    <sheetView showGridLines="0" zoomScale="70" zoomScaleNormal="70" zoomScaleSheetLayoutView="70" workbookViewId="0">
      <selection activeCell="D29" sqref="D29"/>
    </sheetView>
  </sheetViews>
  <sheetFormatPr defaultColWidth="9.125" defaultRowHeight="23.25" customHeight="1" x14ac:dyDescent="0.55000000000000004"/>
  <cols>
    <col min="1" max="1" width="58.375" style="77" customWidth="1"/>
    <col min="2" max="2" width="9.625" style="135" bestFit="1" customWidth="1"/>
    <col min="3" max="3" width="1.125" style="77" customWidth="1"/>
    <col min="4" max="4" width="9.375" style="77" bestFit="1" customWidth="1"/>
    <col min="5" max="5" width="1.125" style="77" customWidth="1"/>
    <col min="6" max="6" width="13.375" style="77" bestFit="1" customWidth="1"/>
    <col min="7" max="7" width="1.125" style="77" customWidth="1"/>
    <col min="8" max="8" width="11.875" style="77" customWidth="1"/>
    <col min="9" max="9" width="1.375" style="48" customWidth="1"/>
    <col min="10" max="10" width="11.125" style="77" customWidth="1"/>
    <col min="11" max="11" width="1.375" style="48" customWidth="1"/>
    <col min="12" max="12" width="13.875" style="77" customWidth="1"/>
    <col min="13" max="13" width="1.375" style="77" customWidth="1"/>
    <col min="14" max="14" width="1.125" style="48" customWidth="1"/>
    <col min="15" max="15" width="11.125" style="77" customWidth="1"/>
    <col min="16" max="16" width="1" style="48" customWidth="1"/>
    <col min="17" max="17" width="15" style="77" bestFit="1" customWidth="1"/>
    <col min="18" max="18" width="1.125" style="48" customWidth="1"/>
    <col min="19" max="19" width="11.375" style="77" customWidth="1"/>
    <col min="20" max="20" width="14.375" style="243" bestFit="1" customWidth="1"/>
    <col min="21" max="21" width="9.125" style="244"/>
    <col min="22" max="23" width="9.125" style="31"/>
    <col min="24" max="16384" width="9.125" style="77"/>
  </cols>
  <sheetData>
    <row r="1" spans="1:253" s="120" customFormat="1" ht="23.25" customHeight="1" x14ac:dyDescent="0.6">
      <c r="A1" s="34" t="s">
        <v>0</v>
      </c>
      <c r="B1" s="137"/>
      <c r="D1" s="34"/>
      <c r="I1" s="121"/>
      <c r="K1" s="121"/>
      <c r="N1" s="121"/>
      <c r="P1" s="121"/>
      <c r="Q1" s="278"/>
      <c r="R1" s="278"/>
      <c r="S1" s="278"/>
      <c r="T1" s="239"/>
      <c r="U1" s="240"/>
    </row>
    <row r="2" spans="1:253" s="120" customFormat="1" ht="23.25" customHeight="1" x14ac:dyDescent="0.6">
      <c r="A2" s="34" t="s">
        <v>181</v>
      </c>
      <c r="B2" s="137"/>
      <c r="C2" s="34"/>
      <c r="D2" s="34"/>
      <c r="E2" s="34"/>
      <c r="I2" s="121"/>
      <c r="K2" s="121"/>
      <c r="N2" s="121"/>
      <c r="P2" s="121"/>
      <c r="Q2" s="279"/>
      <c r="R2" s="279"/>
      <c r="S2" s="279"/>
      <c r="T2" s="239"/>
      <c r="U2" s="240"/>
    </row>
    <row r="3" spans="1:253" s="15" customFormat="1" ht="9.9" customHeight="1" x14ac:dyDescent="0.6">
      <c r="A3" s="254"/>
      <c r="B3" s="131"/>
      <c r="C3" s="256"/>
      <c r="D3" s="254"/>
      <c r="E3" s="254"/>
      <c r="F3" s="256"/>
      <c r="G3" s="254"/>
      <c r="H3" s="26"/>
      <c r="I3" s="26"/>
      <c r="J3" s="26"/>
      <c r="K3" s="26"/>
      <c r="L3" s="80"/>
      <c r="M3" s="80"/>
      <c r="N3" s="261"/>
      <c r="O3" s="254"/>
      <c r="P3" s="254"/>
      <c r="Q3" s="254"/>
      <c r="R3" s="254"/>
      <c r="S3" s="254"/>
      <c r="T3" s="241"/>
      <c r="U3" s="242"/>
      <c r="X3" s="256"/>
      <c r="Y3" s="256"/>
      <c r="Z3" s="256"/>
      <c r="AA3" s="256"/>
      <c r="AB3" s="256"/>
      <c r="AC3" s="256"/>
      <c r="AD3" s="256"/>
      <c r="AE3" s="256"/>
      <c r="AF3" s="256"/>
      <c r="AG3" s="256"/>
      <c r="AH3" s="256"/>
      <c r="AI3" s="256"/>
      <c r="AJ3" s="256"/>
      <c r="AK3" s="256"/>
      <c r="AL3" s="256"/>
      <c r="AM3" s="256"/>
      <c r="AN3" s="256"/>
      <c r="AO3" s="256"/>
      <c r="AP3" s="256"/>
      <c r="AQ3" s="256"/>
      <c r="AR3" s="256"/>
      <c r="AS3" s="256"/>
      <c r="AT3" s="256"/>
      <c r="AU3" s="256"/>
      <c r="AV3" s="256"/>
      <c r="AW3" s="256"/>
      <c r="AX3" s="256"/>
      <c r="AY3" s="256"/>
      <c r="AZ3" s="256"/>
      <c r="BA3" s="256"/>
      <c r="BB3" s="256"/>
      <c r="BC3" s="256"/>
      <c r="BD3" s="256"/>
      <c r="BE3" s="256"/>
      <c r="BF3" s="256"/>
      <c r="BG3" s="256"/>
      <c r="BH3" s="256"/>
      <c r="BI3" s="256"/>
      <c r="BJ3" s="256"/>
      <c r="BK3" s="256"/>
      <c r="BL3" s="256"/>
      <c r="BM3" s="256"/>
      <c r="BN3" s="256"/>
      <c r="BO3" s="256"/>
      <c r="BP3" s="256"/>
      <c r="BQ3" s="256"/>
      <c r="BR3" s="256"/>
      <c r="BS3" s="256"/>
      <c r="BT3" s="256"/>
      <c r="BU3" s="256"/>
      <c r="BV3" s="256"/>
      <c r="BW3" s="256"/>
      <c r="BX3" s="256"/>
      <c r="BY3" s="256"/>
      <c r="BZ3" s="256"/>
      <c r="CA3" s="256"/>
      <c r="CB3" s="256"/>
      <c r="CC3" s="256"/>
      <c r="CD3" s="256"/>
      <c r="CE3" s="256"/>
      <c r="CF3" s="256"/>
      <c r="CG3" s="256"/>
      <c r="CH3" s="256"/>
      <c r="CI3" s="256"/>
      <c r="CJ3" s="256"/>
      <c r="CK3" s="256"/>
      <c r="CL3" s="256"/>
      <c r="CM3" s="256"/>
      <c r="CN3" s="256"/>
      <c r="CO3" s="256"/>
      <c r="CP3" s="256"/>
      <c r="CQ3" s="256"/>
      <c r="CR3" s="256"/>
      <c r="CS3" s="256"/>
      <c r="CT3" s="256"/>
      <c r="CU3" s="256"/>
      <c r="CV3" s="256"/>
      <c r="CW3" s="256"/>
      <c r="CX3" s="256"/>
      <c r="CY3" s="256"/>
      <c r="CZ3" s="256"/>
      <c r="DA3" s="256"/>
      <c r="DB3" s="256"/>
      <c r="DC3" s="256"/>
      <c r="DD3" s="256"/>
      <c r="DE3" s="256"/>
      <c r="DF3" s="256"/>
      <c r="DG3" s="256"/>
      <c r="DH3" s="256"/>
      <c r="DI3" s="256"/>
      <c r="DJ3" s="256"/>
      <c r="DK3" s="256"/>
      <c r="DL3" s="256"/>
      <c r="DM3" s="256"/>
      <c r="DN3" s="256"/>
      <c r="DO3" s="256"/>
      <c r="DP3" s="256"/>
      <c r="DQ3" s="256"/>
      <c r="DR3" s="256"/>
      <c r="DS3" s="256"/>
      <c r="DT3" s="256"/>
      <c r="DU3" s="256"/>
      <c r="DV3" s="256"/>
      <c r="DW3" s="256"/>
      <c r="DX3" s="256"/>
      <c r="DY3" s="256"/>
      <c r="DZ3" s="256"/>
      <c r="EA3" s="256"/>
      <c r="EB3" s="256"/>
      <c r="EC3" s="256"/>
      <c r="ED3" s="256"/>
      <c r="EE3" s="256"/>
      <c r="EF3" s="256"/>
      <c r="EG3" s="256"/>
      <c r="EH3" s="256"/>
      <c r="EI3" s="256"/>
      <c r="EJ3" s="256"/>
      <c r="EK3" s="256"/>
      <c r="EL3" s="256"/>
      <c r="EM3" s="256"/>
      <c r="EN3" s="256"/>
      <c r="EO3" s="256"/>
      <c r="EP3" s="256"/>
      <c r="EQ3" s="256"/>
      <c r="ER3" s="256"/>
      <c r="ES3" s="256"/>
      <c r="ET3" s="256"/>
      <c r="EU3" s="256"/>
      <c r="EV3" s="256"/>
      <c r="EW3" s="256"/>
      <c r="EX3" s="256"/>
      <c r="EY3" s="256"/>
      <c r="EZ3" s="256"/>
      <c r="FA3" s="256"/>
      <c r="FB3" s="256"/>
      <c r="FC3" s="256"/>
      <c r="FD3" s="256"/>
      <c r="FE3" s="256"/>
      <c r="FF3" s="256"/>
      <c r="FG3" s="256"/>
      <c r="FH3" s="256"/>
      <c r="FI3" s="256"/>
      <c r="FJ3" s="256"/>
      <c r="FK3" s="256"/>
      <c r="FL3" s="256"/>
      <c r="FM3" s="256"/>
      <c r="FN3" s="256"/>
      <c r="FO3" s="256"/>
      <c r="FP3" s="256"/>
      <c r="FQ3" s="256"/>
      <c r="FR3" s="256"/>
      <c r="FS3" s="256"/>
      <c r="FT3" s="256"/>
      <c r="FU3" s="256"/>
      <c r="FV3" s="256"/>
      <c r="FW3" s="256"/>
      <c r="FX3" s="256"/>
      <c r="FY3" s="256"/>
      <c r="FZ3" s="256"/>
      <c r="GA3" s="256"/>
      <c r="GB3" s="256"/>
      <c r="GC3" s="256"/>
      <c r="GD3" s="256"/>
      <c r="GE3" s="256"/>
      <c r="GF3" s="256"/>
      <c r="GG3" s="256"/>
      <c r="GH3" s="256"/>
      <c r="GI3" s="256"/>
      <c r="GJ3" s="256"/>
      <c r="GK3" s="256"/>
      <c r="GL3" s="256"/>
      <c r="GM3" s="256"/>
      <c r="GN3" s="256"/>
      <c r="GO3" s="256"/>
      <c r="GP3" s="256"/>
      <c r="GQ3" s="256"/>
      <c r="GR3" s="256"/>
      <c r="GS3" s="256"/>
      <c r="GT3" s="256"/>
      <c r="GU3" s="256"/>
      <c r="GV3" s="256"/>
      <c r="GW3" s="256"/>
      <c r="GX3" s="256"/>
      <c r="GY3" s="256"/>
      <c r="GZ3" s="256"/>
      <c r="HA3" s="256"/>
      <c r="HB3" s="256"/>
      <c r="HC3" s="256"/>
      <c r="HD3" s="256"/>
      <c r="HE3" s="256"/>
      <c r="HF3" s="256"/>
      <c r="HG3" s="256"/>
      <c r="HH3" s="256"/>
      <c r="HI3" s="256"/>
      <c r="HJ3" s="256"/>
      <c r="HK3" s="256"/>
      <c r="HL3" s="256"/>
      <c r="HM3" s="256"/>
      <c r="HN3" s="256"/>
      <c r="HO3" s="256"/>
      <c r="HP3" s="256"/>
      <c r="HQ3" s="256"/>
      <c r="HR3" s="256"/>
      <c r="HS3" s="256"/>
      <c r="HT3" s="256"/>
      <c r="HU3" s="256"/>
      <c r="HV3" s="256"/>
      <c r="HW3" s="256"/>
      <c r="HX3" s="256"/>
      <c r="HY3" s="256"/>
      <c r="HZ3" s="256"/>
      <c r="IA3" s="256"/>
      <c r="IB3" s="256"/>
      <c r="IC3" s="256"/>
      <c r="ID3" s="256"/>
      <c r="IE3" s="256"/>
      <c r="IF3" s="256"/>
      <c r="IG3" s="256"/>
      <c r="IH3" s="256"/>
      <c r="II3" s="256"/>
      <c r="IJ3" s="256"/>
      <c r="IK3" s="256"/>
      <c r="IL3" s="256"/>
      <c r="IM3" s="256"/>
      <c r="IN3" s="256"/>
      <c r="IO3" s="256"/>
      <c r="IP3" s="256"/>
      <c r="IQ3" s="256"/>
      <c r="IR3" s="256"/>
      <c r="IS3" s="256"/>
    </row>
    <row r="4" spans="1:253" s="15" customFormat="1" ht="23.25" customHeight="1" x14ac:dyDescent="0.6">
      <c r="A4" s="254"/>
      <c r="B4" s="131"/>
      <c r="C4" s="256"/>
      <c r="D4" s="277" t="s">
        <v>28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41"/>
      <c r="U4" s="242"/>
      <c r="X4" s="256"/>
      <c r="Y4" s="256"/>
      <c r="Z4" s="256"/>
      <c r="AA4" s="256"/>
      <c r="AB4" s="256"/>
      <c r="AC4" s="256"/>
      <c r="AD4" s="256"/>
      <c r="AE4" s="256"/>
      <c r="AF4" s="256"/>
      <c r="AG4" s="256"/>
      <c r="AH4" s="256"/>
      <c r="AI4" s="256"/>
      <c r="AJ4" s="256"/>
      <c r="AK4" s="256"/>
      <c r="AL4" s="256"/>
      <c r="AM4" s="256"/>
      <c r="AN4" s="256"/>
      <c r="AO4" s="256"/>
      <c r="AP4" s="256"/>
      <c r="AQ4" s="256"/>
      <c r="AR4" s="256"/>
      <c r="AS4" s="256"/>
      <c r="AT4" s="256"/>
      <c r="AU4" s="256"/>
      <c r="AV4" s="256"/>
      <c r="AW4" s="256"/>
      <c r="AX4" s="256"/>
      <c r="AY4" s="256"/>
      <c r="AZ4" s="256"/>
      <c r="BA4" s="256"/>
      <c r="BB4" s="256"/>
      <c r="BC4" s="256"/>
      <c r="BD4" s="256"/>
      <c r="BE4" s="256"/>
      <c r="BF4" s="256"/>
      <c r="BG4" s="256"/>
      <c r="BH4" s="256"/>
      <c r="BI4" s="256"/>
      <c r="BJ4" s="256"/>
      <c r="BK4" s="256"/>
      <c r="BL4" s="256"/>
      <c r="BM4" s="256"/>
      <c r="BN4" s="256"/>
      <c r="BO4" s="256"/>
      <c r="BP4" s="256"/>
      <c r="BQ4" s="256"/>
      <c r="BR4" s="256"/>
      <c r="BS4" s="256"/>
      <c r="BT4" s="256"/>
      <c r="BU4" s="256"/>
      <c r="BV4" s="256"/>
      <c r="BW4" s="256"/>
      <c r="BX4" s="256"/>
      <c r="BY4" s="256"/>
      <c r="BZ4" s="256"/>
      <c r="CA4" s="256"/>
      <c r="CB4" s="256"/>
      <c r="CC4" s="256"/>
      <c r="CD4" s="256"/>
      <c r="CE4" s="256"/>
      <c r="CF4" s="256"/>
      <c r="CG4" s="256"/>
      <c r="CH4" s="256"/>
      <c r="CI4" s="256"/>
      <c r="CJ4" s="256"/>
      <c r="CK4" s="256"/>
      <c r="CL4" s="256"/>
      <c r="CM4" s="256"/>
      <c r="CN4" s="256"/>
      <c r="CO4" s="256"/>
      <c r="CP4" s="256"/>
      <c r="CQ4" s="256"/>
      <c r="CR4" s="256"/>
      <c r="CS4" s="256"/>
      <c r="CT4" s="256"/>
      <c r="CU4" s="256"/>
      <c r="CV4" s="256"/>
      <c r="CW4" s="256"/>
      <c r="CX4" s="256"/>
      <c r="CY4" s="256"/>
      <c r="CZ4" s="256"/>
      <c r="DA4" s="256"/>
      <c r="DB4" s="256"/>
      <c r="DC4" s="256"/>
      <c r="DD4" s="256"/>
      <c r="DE4" s="256"/>
      <c r="DF4" s="256"/>
      <c r="DG4" s="256"/>
      <c r="DH4" s="256"/>
      <c r="DI4" s="256"/>
      <c r="DJ4" s="256"/>
      <c r="DK4" s="256"/>
      <c r="DL4" s="256"/>
      <c r="DM4" s="256"/>
      <c r="DN4" s="256"/>
      <c r="DO4" s="256"/>
      <c r="DP4" s="256"/>
      <c r="DQ4" s="256"/>
      <c r="DR4" s="256"/>
      <c r="DS4" s="256"/>
      <c r="DT4" s="256"/>
      <c r="DU4" s="256"/>
      <c r="DV4" s="256"/>
      <c r="DW4" s="256"/>
      <c r="DX4" s="256"/>
      <c r="DY4" s="256"/>
      <c r="DZ4" s="256"/>
      <c r="EA4" s="256"/>
      <c r="EB4" s="256"/>
      <c r="EC4" s="256"/>
      <c r="ED4" s="256"/>
      <c r="EE4" s="256"/>
      <c r="EF4" s="256"/>
      <c r="EG4" s="256"/>
      <c r="EH4" s="256"/>
      <c r="EI4" s="256"/>
      <c r="EJ4" s="256"/>
      <c r="EK4" s="256"/>
      <c r="EL4" s="256"/>
      <c r="EM4" s="256"/>
      <c r="EN4" s="256"/>
      <c r="EO4" s="256"/>
      <c r="EP4" s="256"/>
      <c r="EQ4" s="256"/>
      <c r="ER4" s="256"/>
      <c r="ES4" s="256"/>
      <c r="ET4" s="256"/>
      <c r="EU4" s="256"/>
      <c r="EV4" s="256"/>
      <c r="EW4" s="256"/>
      <c r="EX4" s="256"/>
      <c r="EY4" s="256"/>
      <c r="EZ4" s="256"/>
      <c r="FA4" s="256"/>
      <c r="FB4" s="256"/>
      <c r="FC4" s="256"/>
      <c r="FD4" s="256"/>
      <c r="FE4" s="256"/>
      <c r="FF4" s="256"/>
      <c r="FG4" s="256"/>
      <c r="FH4" s="256"/>
      <c r="FI4" s="256"/>
      <c r="FJ4" s="256"/>
      <c r="FK4" s="256"/>
      <c r="FL4" s="256"/>
      <c r="FM4" s="256"/>
      <c r="FN4" s="256"/>
      <c r="FO4" s="256"/>
      <c r="FP4" s="256"/>
      <c r="FQ4" s="256"/>
      <c r="FR4" s="256"/>
      <c r="FS4" s="256"/>
      <c r="FT4" s="256"/>
      <c r="FU4" s="256"/>
      <c r="FV4" s="256"/>
      <c r="FW4" s="256"/>
      <c r="FX4" s="256"/>
      <c r="FY4" s="256"/>
      <c r="FZ4" s="256"/>
      <c r="GA4" s="256"/>
      <c r="GB4" s="256"/>
      <c r="GC4" s="256"/>
      <c r="GD4" s="256"/>
      <c r="GE4" s="256"/>
      <c r="GF4" s="256"/>
      <c r="GG4" s="256"/>
      <c r="GH4" s="256"/>
      <c r="GI4" s="256"/>
      <c r="GJ4" s="256"/>
      <c r="GK4" s="256"/>
      <c r="GL4" s="256"/>
      <c r="GM4" s="256"/>
      <c r="GN4" s="256"/>
      <c r="GO4" s="256"/>
      <c r="GP4" s="256"/>
      <c r="GQ4" s="256"/>
      <c r="GR4" s="256"/>
      <c r="GS4" s="256"/>
      <c r="GT4" s="256"/>
      <c r="GU4" s="256"/>
      <c r="GV4" s="256"/>
      <c r="GW4" s="256"/>
      <c r="GX4" s="256"/>
      <c r="GY4" s="256"/>
      <c r="GZ4" s="256"/>
      <c r="HA4" s="256"/>
      <c r="HB4" s="256"/>
      <c r="HC4" s="256"/>
      <c r="HD4" s="256"/>
      <c r="HE4" s="256"/>
      <c r="HF4" s="256"/>
      <c r="HG4" s="256"/>
      <c r="HH4" s="256"/>
      <c r="HI4" s="256"/>
      <c r="HJ4" s="256"/>
      <c r="HK4" s="256"/>
      <c r="HL4" s="256"/>
      <c r="HM4" s="256"/>
      <c r="HN4" s="256"/>
      <c r="HO4" s="256"/>
      <c r="HP4" s="256"/>
      <c r="HQ4" s="256"/>
      <c r="HR4" s="256"/>
      <c r="HS4" s="256"/>
      <c r="HT4" s="256"/>
      <c r="HU4" s="256"/>
      <c r="HV4" s="256"/>
      <c r="HW4" s="256"/>
      <c r="HX4" s="256"/>
      <c r="HY4" s="256"/>
      <c r="HZ4" s="256"/>
      <c r="IA4" s="256"/>
      <c r="IB4" s="256"/>
      <c r="IC4" s="256"/>
      <c r="ID4" s="256"/>
      <c r="IE4" s="256"/>
      <c r="IF4" s="256"/>
      <c r="IG4" s="256"/>
      <c r="IH4" s="256"/>
      <c r="II4" s="256"/>
      <c r="IJ4" s="256"/>
      <c r="IK4" s="256"/>
      <c r="IL4" s="256"/>
      <c r="IM4" s="256"/>
      <c r="IN4" s="256"/>
      <c r="IO4" s="256"/>
      <c r="IP4" s="256"/>
      <c r="IQ4" s="256"/>
      <c r="IR4" s="256"/>
      <c r="IS4" s="256"/>
    </row>
    <row r="5" spans="1:253" s="15" customFormat="1" ht="64.349999999999994" customHeight="1" x14ac:dyDescent="0.6">
      <c r="A5" s="254"/>
      <c r="B5" s="131"/>
      <c r="C5" s="256"/>
      <c r="D5" s="254"/>
      <c r="E5" s="256"/>
      <c r="F5" s="256"/>
      <c r="G5" s="256"/>
      <c r="H5" s="280" t="s">
        <v>27</v>
      </c>
      <c r="I5" s="280"/>
      <c r="J5" s="280"/>
      <c r="K5" s="48"/>
      <c r="L5" s="281" t="s">
        <v>194</v>
      </c>
      <c r="M5" s="281"/>
      <c r="N5" s="260"/>
      <c r="O5" s="256"/>
      <c r="P5" s="256"/>
      <c r="Q5" s="256"/>
      <c r="R5" s="256"/>
      <c r="S5" s="256"/>
      <c r="T5" s="241"/>
      <c r="U5" s="242"/>
      <c r="X5" s="256"/>
      <c r="Y5" s="256"/>
      <c r="Z5" s="256"/>
      <c r="AA5" s="256"/>
      <c r="AB5" s="256"/>
      <c r="AC5" s="256"/>
      <c r="AD5" s="256"/>
      <c r="AE5" s="256"/>
      <c r="AF5" s="256"/>
      <c r="AG5" s="256"/>
      <c r="AH5" s="256"/>
      <c r="AI5" s="256"/>
      <c r="AJ5" s="256"/>
      <c r="AK5" s="256"/>
      <c r="AL5" s="256"/>
      <c r="AM5" s="256"/>
      <c r="AN5" s="256"/>
      <c r="AO5" s="256"/>
      <c r="AP5" s="256"/>
      <c r="AQ5" s="256"/>
      <c r="AR5" s="256"/>
      <c r="AS5" s="256"/>
      <c r="AT5" s="256"/>
      <c r="AU5" s="256"/>
      <c r="AV5" s="256"/>
      <c r="AW5" s="256"/>
      <c r="AX5" s="256"/>
      <c r="AY5" s="256"/>
      <c r="AZ5" s="256"/>
      <c r="BA5" s="256"/>
      <c r="BB5" s="256"/>
      <c r="BC5" s="256"/>
      <c r="BD5" s="256"/>
      <c r="BE5" s="256"/>
      <c r="BF5" s="256"/>
      <c r="BG5" s="256"/>
      <c r="BH5" s="256"/>
      <c r="BI5" s="256"/>
      <c r="BJ5" s="256"/>
      <c r="BK5" s="256"/>
      <c r="BL5" s="256"/>
      <c r="BM5" s="256"/>
      <c r="BN5" s="256"/>
      <c r="BO5" s="256"/>
      <c r="BP5" s="256"/>
      <c r="BQ5" s="256"/>
      <c r="BR5" s="256"/>
      <c r="BS5" s="256"/>
      <c r="BT5" s="256"/>
      <c r="BU5" s="256"/>
      <c r="BV5" s="256"/>
      <c r="BW5" s="256"/>
      <c r="BX5" s="256"/>
      <c r="BY5" s="256"/>
      <c r="BZ5" s="256"/>
      <c r="CA5" s="256"/>
      <c r="CB5" s="256"/>
      <c r="CC5" s="256"/>
      <c r="CD5" s="256"/>
      <c r="CE5" s="256"/>
      <c r="CF5" s="256"/>
      <c r="CG5" s="256"/>
      <c r="CH5" s="256"/>
      <c r="CI5" s="256"/>
      <c r="CJ5" s="256"/>
      <c r="CK5" s="256"/>
      <c r="CL5" s="256"/>
      <c r="CM5" s="256"/>
      <c r="CN5" s="256"/>
      <c r="CO5" s="256"/>
      <c r="CP5" s="256"/>
      <c r="CQ5" s="256"/>
      <c r="CR5" s="256"/>
      <c r="CS5" s="256"/>
      <c r="CT5" s="256"/>
      <c r="CU5" s="256"/>
      <c r="CV5" s="256"/>
      <c r="CW5" s="256"/>
      <c r="CX5" s="256"/>
      <c r="CY5" s="256"/>
      <c r="CZ5" s="256"/>
      <c r="DA5" s="256"/>
      <c r="DB5" s="256"/>
      <c r="DC5" s="256"/>
      <c r="DD5" s="256"/>
      <c r="DE5" s="256"/>
      <c r="DF5" s="256"/>
      <c r="DG5" s="256"/>
      <c r="DH5" s="256"/>
      <c r="DI5" s="256"/>
      <c r="DJ5" s="256"/>
      <c r="DK5" s="256"/>
      <c r="DL5" s="256"/>
      <c r="DM5" s="256"/>
      <c r="DN5" s="256"/>
      <c r="DO5" s="256"/>
      <c r="DP5" s="256"/>
      <c r="DQ5" s="256"/>
      <c r="DR5" s="256"/>
      <c r="DS5" s="256"/>
      <c r="DT5" s="256"/>
      <c r="DU5" s="256"/>
      <c r="DV5" s="256"/>
      <c r="DW5" s="256"/>
      <c r="DX5" s="256"/>
      <c r="DY5" s="256"/>
      <c r="DZ5" s="256"/>
      <c r="EA5" s="256"/>
      <c r="EB5" s="256"/>
      <c r="EC5" s="256"/>
      <c r="ED5" s="256"/>
      <c r="EE5" s="256"/>
      <c r="EF5" s="256"/>
      <c r="EG5" s="256"/>
      <c r="EH5" s="256"/>
      <c r="EI5" s="256"/>
      <c r="EJ5" s="256"/>
      <c r="EK5" s="256"/>
      <c r="EL5" s="256"/>
      <c r="EM5" s="256"/>
      <c r="EN5" s="256"/>
      <c r="EO5" s="256"/>
      <c r="EP5" s="256"/>
      <c r="EQ5" s="256"/>
      <c r="ER5" s="256"/>
      <c r="ES5" s="256"/>
      <c r="ET5" s="256"/>
      <c r="EU5" s="256"/>
      <c r="EV5" s="256"/>
      <c r="EW5" s="256"/>
      <c r="EX5" s="256"/>
      <c r="EY5" s="256"/>
      <c r="EZ5" s="256"/>
      <c r="FA5" s="256"/>
      <c r="FB5" s="256"/>
      <c r="FC5" s="256"/>
      <c r="FD5" s="256"/>
      <c r="FE5" s="256"/>
      <c r="FF5" s="256"/>
      <c r="FG5" s="256"/>
      <c r="FH5" s="256"/>
      <c r="FI5" s="256"/>
      <c r="FJ5" s="256"/>
      <c r="FK5" s="256"/>
      <c r="FL5" s="256"/>
      <c r="FM5" s="256"/>
      <c r="FN5" s="256"/>
      <c r="FO5" s="256"/>
      <c r="FP5" s="256"/>
      <c r="FQ5" s="256"/>
      <c r="FR5" s="256"/>
      <c r="FS5" s="256"/>
      <c r="FT5" s="256"/>
      <c r="FU5" s="256"/>
      <c r="FV5" s="256"/>
      <c r="FW5" s="256"/>
      <c r="FX5" s="256"/>
      <c r="FY5" s="256"/>
      <c r="FZ5" s="256"/>
      <c r="GA5" s="256"/>
      <c r="GB5" s="256"/>
      <c r="GC5" s="256"/>
      <c r="GD5" s="256"/>
      <c r="GE5" s="256"/>
      <c r="GF5" s="256"/>
      <c r="GG5" s="256"/>
      <c r="GH5" s="256"/>
      <c r="GI5" s="256"/>
      <c r="GJ5" s="256"/>
      <c r="GK5" s="256"/>
      <c r="GL5" s="256"/>
      <c r="GM5" s="256"/>
      <c r="GN5" s="256"/>
      <c r="GO5" s="256"/>
      <c r="GP5" s="256"/>
      <c r="GQ5" s="256"/>
      <c r="GR5" s="256"/>
      <c r="GS5" s="256"/>
      <c r="GT5" s="256"/>
      <c r="GU5" s="256"/>
      <c r="GV5" s="256"/>
      <c r="GW5" s="256"/>
      <c r="GX5" s="256"/>
      <c r="GY5" s="256"/>
      <c r="GZ5" s="256"/>
      <c r="HA5" s="256"/>
      <c r="HB5" s="256"/>
      <c r="HC5" s="256"/>
      <c r="HD5" s="256"/>
      <c r="HE5" s="256"/>
      <c r="HF5" s="256"/>
      <c r="HG5" s="256"/>
      <c r="HH5" s="256"/>
      <c r="HI5" s="256"/>
      <c r="HJ5" s="256"/>
      <c r="HK5" s="256"/>
      <c r="HL5" s="256"/>
      <c r="HM5" s="256"/>
      <c r="HN5" s="256"/>
      <c r="HO5" s="256"/>
      <c r="HP5" s="256"/>
      <c r="HQ5" s="256"/>
      <c r="HR5" s="256"/>
      <c r="HS5" s="256"/>
      <c r="HT5" s="256"/>
      <c r="HU5" s="256"/>
      <c r="HV5" s="256"/>
      <c r="HW5" s="256"/>
      <c r="HX5" s="256"/>
      <c r="HY5" s="256"/>
      <c r="HZ5" s="256"/>
      <c r="IA5" s="256"/>
      <c r="IB5" s="256"/>
      <c r="IC5" s="256"/>
      <c r="ID5" s="256"/>
      <c r="IE5" s="256"/>
      <c r="IF5" s="256"/>
      <c r="IG5" s="256"/>
      <c r="IH5" s="256"/>
      <c r="II5" s="256"/>
      <c r="IJ5" s="256"/>
      <c r="IK5" s="256"/>
      <c r="IL5" s="256"/>
      <c r="IM5" s="256"/>
      <c r="IN5" s="256"/>
      <c r="IO5" s="256"/>
      <c r="IP5" s="256"/>
      <c r="IQ5" s="256"/>
      <c r="IR5" s="256"/>
      <c r="IS5" s="256"/>
    </row>
    <row r="6" spans="1:253" s="15" customFormat="1" ht="23.25" customHeight="1" x14ac:dyDescent="0.6">
      <c r="A6" s="254"/>
      <c r="B6" s="131"/>
      <c r="C6" s="256"/>
      <c r="D6" s="256" t="s">
        <v>170</v>
      </c>
      <c r="E6" s="256"/>
      <c r="F6" s="256"/>
      <c r="G6" s="256"/>
      <c r="H6" s="256"/>
      <c r="I6" s="256"/>
      <c r="J6" s="256"/>
      <c r="K6" s="256"/>
      <c r="L6" s="256" t="s">
        <v>152</v>
      </c>
      <c r="M6" s="260"/>
      <c r="N6" s="260"/>
      <c r="P6" s="256"/>
      <c r="Q6" s="256" t="s">
        <v>153</v>
      </c>
      <c r="R6" s="256"/>
      <c r="S6" s="256"/>
      <c r="T6" s="241"/>
      <c r="U6" s="242"/>
      <c r="X6" s="256"/>
      <c r="Y6" s="256"/>
      <c r="Z6" s="256"/>
      <c r="AA6" s="256"/>
      <c r="AB6" s="256"/>
      <c r="AC6" s="256"/>
      <c r="AD6" s="256"/>
      <c r="AE6" s="256"/>
      <c r="AF6" s="256"/>
      <c r="AG6" s="256"/>
      <c r="AH6" s="256"/>
      <c r="AI6" s="256"/>
      <c r="AJ6" s="256"/>
      <c r="AK6" s="256"/>
      <c r="AL6" s="256"/>
      <c r="AM6" s="256"/>
      <c r="AN6" s="256"/>
      <c r="AO6" s="256"/>
      <c r="AP6" s="256"/>
      <c r="AQ6" s="256"/>
      <c r="AR6" s="256"/>
      <c r="AS6" s="256"/>
      <c r="AT6" s="256"/>
      <c r="AU6" s="256"/>
      <c r="AV6" s="256"/>
      <c r="AW6" s="256"/>
      <c r="AX6" s="256"/>
      <c r="AY6" s="256"/>
      <c r="AZ6" s="256"/>
      <c r="BA6" s="256"/>
      <c r="BB6" s="256"/>
      <c r="BC6" s="256"/>
      <c r="BD6" s="256"/>
      <c r="BE6" s="256"/>
      <c r="BF6" s="256"/>
      <c r="BG6" s="256"/>
      <c r="BH6" s="256"/>
      <c r="BI6" s="256"/>
      <c r="BJ6" s="256"/>
      <c r="BK6" s="256"/>
      <c r="BL6" s="256"/>
      <c r="BM6" s="256"/>
      <c r="BN6" s="256"/>
      <c r="BO6" s="256"/>
      <c r="BP6" s="256"/>
      <c r="BQ6" s="256"/>
      <c r="BR6" s="256"/>
      <c r="BS6" s="256"/>
      <c r="BT6" s="256"/>
      <c r="BU6" s="256"/>
      <c r="BV6" s="256"/>
      <c r="BW6" s="256"/>
      <c r="BX6" s="256"/>
      <c r="BY6" s="256"/>
      <c r="BZ6" s="256"/>
      <c r="CA6" s="256"/>
      <c r="CB6" s="256"/>
      <c r="CC6" s="256"/>
      <c r="CD6" s="256"/>
      <c r="CE6" s="256"/>
      <c r="CF6" s="256"/>
      <c r="CG6" s="256"/>
      <c r="CH6" s="256"/>
      <c r="CI6" s="256"/>
      <c r="CJ6" s="256"/>
      <c r="CK6" s="256"/>
      <c r="CL6" s="256"/>
      <c r="CM6" s="256"/>
      <c r="CN6" s="256"/>
      <c r="CO6" s="256"/>
      <c r="CP6" s="256"/>
      <c r="CQ6" s="256"/>
      <c r="CR6" s="256"/>
      <c r="CS6" s="256"/>
      <c r="CT6" s="256"/>
      <c r="CU6" s="256"/>
      <c r="CV6" s="256"/>
      <c r="CW6" s="256"/>
      <c r="CX6" s="256"/>
      <c r="CY6" s="256"/>
      <c r="CZ6" s="256"/>
      <c r="DA6" s="256"/>
      <c r="DB6" s="256"/>
      <c r="DC6" s="256"/>
      <c r="DD6" s="256"/>
      <c r="DE6" s="256"/>
      <c r="DF6" s="256"/>
      <c r="DG6" s="256"/>
      <c r="DH6" s="256"/>
      <c r="DI6" s="256"/>
      <c r="DJ6" s="256"/>
      <c r="DK6" s="256"/>
      <c r="DL6" s="256"/>
      <c r="DM6" s="256"/>
      <c r="DN6" s="256"/>
      <c r="DO6" s="256"/>
      <c r="DP6" s="256"/>
      <c r="DQ6" s="256"/>
      <c r="DR6" s="256"/>
      <c r="DS6" s="256"/>
      <c r="DT6" s="256"/>
      <c r="DU6" s="256"/>
      <c r="DV6" s="256"/>
      <c r="DW6" s="256"/>
      <c r="DX6" s="256"/>
      <c r="DY6" s="256"/>
      <c r="DZ6" s="256"/>
      <c r="EA6" s="256"/>
      <c r="EB6" s="256"/>
      <c r="EC6" s="256"/>
      <c r="ED6" s="256"/>
      <c r="EE6" s="256"/>
      <c r="EF6" s="256"/>
      <c r="EG6" s="256"/>
      <c r="EH6" s="256"/>
      <c r="EI6" s="256"/>
      <c r="EJ6" s="256"/>
      <c r="EK6" s="256"/>
      <c r="EL6" s="256"/>
      <c r="EM6" s="256"/>
      <c r="EN6" s="256"/>
      <c r="EO6" s="256"/>
      <c r="EP6" s="256"/>
      <c r="EQ6" s="256"/>
      <c r="ER6" s="256"/>
      <c r="ES6" s="256"/>
      <c r="ET6" s="256"/>
      <c r="EU6" s="256"/>
      <c r="EV6" s="256"/>
      <c r="EW6" s="256"/>
      <c r="EX6" s="256"/>
      <c r="EY6" s="256"/>
      <c r="EZ6" s="256"/>
      <c r="FA6" s="256"/>
      <c r="FB6" s="256"/>
      <c r="FC6" s="256"/>
      <c r="FD6" s="256"/>
      <c r="FE6" s="256"/>
      <c r="FF6" s="256"/>
      <c r="FG6" s="256"/>
      <c r="FH6" s="256"/>
      <c r="FI6" s="256"/>
      <c r="FJ6" s="256"/>
      <c r="FK6" s="256"/>
      <c r="FL6" s="256"/>
      <c r="FM6" s="256"/>
      <c r="FN6" s="256"/>
      <c r="FO6" s="256"/>
      <c r="FP6" s="256"/>
      <c r="FQ6" s="256"/>
      <c r="FR6" s="256"/>
      <c r="FS6" s="256"/>
      <c r="FT6" s="256"/>
      <c r="FU6" s="256"/>
      <c r="FV6" s="256"/>
      <c r="FW6" s="256"/>
      <c r="FX6" s="256"/>
      <c r="FY6" s="256"/>
      <c r="FZ6" s="256"/>
      <c r="GA6" s="256"/>
      <c r="GB6" s="256"/>
      <c r="GC6" s="256"/>
      <c r="GD6" s="256"/>
      <c r="GE6" s="256"/>
      <c r="GF6" s="256"/>
      <c r="GG6" s="256"/>
      <c r="GH6" s="256"/>
      <c r="GI6" s="256"/>
      <c r="GJ6" s="256"/>
      <c r="GK6" s="256"/>
      <c r="GL6" s="256"/>
      <c r="GM6" s="256"/>
      <c r="GN6" s="256"/>
      <c r="GO6" s="256"/>
      <c r="GP6" s="256"/>
      <c r="GQ6" s="256"/>
      <c r="GR6" s="256"/>
      <c r="GS6" s="256"/>
      <c r="GT6" s="256"/>
      <c r="GU6" s="256"/>
      <c r="GV6" s="256"/>
      <c r="GW6" s="256"/>
      <c r="GX6" s="256"/>
      <c r="GY6" s="256"/>
      <c r="GZ6" s="256"/>
      <c r="HA6" s="256"/>
      <c r="HB6" s="256"/>
      <c r="HC6" s="256"/>
      <c r="HD6" s="256"/>
      <c r="HE6" s="256"/>
      <c r="HF6" s="256"/>
      <c r="HG6" s="256"/>
      <c r="HH6" s="256"/>
      <c r="HI6" s="256"/>
      <c r="HJ6" s="256"/>
      <c r="HK6" s="256"/>
      <c r="HL6" s="256"/>
      <c r="HM6" s="256"/>
      <c r="HN6" s="256"/>
      <c r="HO6" s="256"/>
      <c r="HP6" s="256"/>
      <c r="HQ6" s="256"/>
      <c r="HR6" s="256"/>
      <c r="HS6" s="256"/>
      <c r="HT6" s="256"/>
      <c r="HU6" s="256"/>
      <c r="HV6" s="256"/>
      <c r="HW6" s="256"/>
      <c r="HX6" s="256"/>
      <c r="HY6" s="256"/>
      <c r="HZ6" s="256"/>
      <c r="IA6" s="256"/>
      <c r="IB6" s="256"/>
      <c r="IC6" s="256"/>
      <c r="ID6" s="256"/>
      <c r="IE6" s="256"/>
      <c r="IF6" s="256"/>
      <c r="IG6" s="256"/>
      <c r="IH6" s="256"/>
      <c r="II6" s="256"/>
      <c r="IJ6" s="256"/>
      <c r="IK6" s="256"/>
      <c r="IL6" s="256"/>
      <c r="IM6" s="256"/>
      <c r="IN6" s="256"/>
      <c r="IO6" s="256"/>
      <c r="IP6" s="256"/>
      <c r="IQ6" s="256"/>
      <c r="IR6" s="256"/>
      <c r="IS6" s="256"/>
    </row>
    <row r="7" spans="1:253" s="15" customFormat="1" ht="23.25" customHeight="1" x14ac:dyDescent="0.55000000000000004">
      <c r="A7" s="256"/>
      <c r="B7" s="253"/>
      <c r="C7" s="256"/>
      <c r="D7" s="256" t="s">
        <v>37</v>
      </c>
      <c r="E7" s="256"/>
      <c r="F7" s="256" t="s">
        <v>22</v>
      </c>
      <c r="G7" s="256"/>
      <c r="H7" s="256" t="s">
        <v>59</v>
      </c>
      <c r="I7" s="256"/>
      <c r="J7" s="257" t="s">
        <v>213</v>
      </c>
      <c r="K7" s="256"/>
      <c r="L7" s="256" t="s">
        <v>58</v>
      </c>
      <c r="M7" s="260"/>
      <c r="N7" s="260"/>
      <c r="O7" s="256" t="s">
        <v>39</v>
      </c>
      <c r="P7" s="256"/>
      <c r="Q7" s="256" t="s">
        <v>154</v>
      </c>
      <c r="R7" s="256"/>
      <c r="S7" s="256" t="s">
        <v>39</v>
      </c>
      <c r="T7" s="241"/>
      <c r="U7" s="242"/>
      <c r="X7" s="256"/>
      <c r="Y7" s="256"/>
      <c r="Z7" s="256"/>
      <c r="AA7" s="256"/>
      <c r="AB7" s="256"/>
      <c r="AC7" s="256"/>
      <c r="AD7" s="256"/>
      <c r="AE7" s="256"/>
      <c r="AF7" s="256"/>
      <c r="AG7" s="256"/>
      <c r="AH7" s="256"/>
      <c r="AI7" s="256"/>
      <c r="AJ7" s="256"/>
      <c r="AK7" s="256"/>
      <c r="AL7" s="256"/>
      <c r="AM7" s="256"/>
      <c r="AN7" s="256"/>
      <c r="AO7" s="256"/>
      <c r="AP7" s="256"/>
      <c r="AQ7" s="256"/>
      <c r="AR7" s="256"/>
      <c r="AS7" s="256"/>
      <c r="AT7" s="256"/>
      <c r="AU7" s="256"/>
      <c r="AV7" s="256"/>
      <c r="AW7" s="256"/>
      <c r="AX7" s="256"/>
      <c r="AY7" s="256"/>
      <c r="AZ7" s="256"/>
      <c r="BA7" s="256"/>
      <c r="BB7" s="256"/>
      <c r="BC7" s="256"/>
      <c r="BD7" s="256"/>
      <c r="BE7" s="256"/>
      <c r="BF7" s="256"/>
      <c r="BG7" s="256"/>
      <c r="BH7" s="256"/>
      <c r="BI7" s="256"/>
      <c r="BJ7" s="256"/>
      <c r="BK7" s="256"/>
      <c r="BL7" s="256"/>
      <c r="BM7" s="256"/>
      <c r="BN7" s="256"/>
      <c r="BO7" s="256"/>
      <c r="BP7" s="256"/>
      <c r="BQ7" s="256"/>
      <c r="BR7" s="256"/>
      <c r="BS7" s="256"/>
      <c r="BT7" s="256"/>
      <c r="BU7" s="256"/>
      <c r="BV7" s="256"/>
      <c r="BW7" s="256"/>
      <c r="BX7" s="256"/>
      <c r="BY7" s="256"/>
      <c r="BZ7" s="256"/>
      <c r="CA7" s="256"/>
      <c r="CB7" s="256"/>
      <c r="CC7" s="256"/>
      <c r="CD7" s="256"/>
      <c r="CE7" s="256"/>
      <c r="CF7" s="256"/>
      <c r="CG7" s="256"/>
      <c r="CH7" s="256"/>
      <c r="CI7" s="256"/>
      <c r="CJ7" s="256"/>
      <c r="CK7" s="256"/>
      <c r="CL7" s="256"/>
      <c r="CM7" s="256"/>
      <c r="CN7" s="256"/>
      <c r="CO7" s="256"/>
      <c r="CP7" s="256"/>
      <c r="CQ7" s="256"/>
      <c r="CR7" s="256"/>
      <c r="CS7" s="256"/>
      <c r="CT7" s="256"/>
      <c r="CU7" s="256"/>
      <c r="CV7" s="256"/>
      <c r="CW7" s="256"/>
      <c r="CX7" s="256"/>
      <c r="CY7" s="256"/>
      <c r="CZ7" s="256"/>
      <c r="DA7" s="256"/>
      <c r="DB7" s="256"/>
      <c r="DC7" s="256"/>
      <c r="DD7" s="256"/>
      <c r="DE7" s="256"/>
      <c r="DF7" s="256"/>
      <c r="DG7" s="256"/>
      <c r="DH7" s="256"/>
      <c r="DI7" s="256"/>
      <c r="DJ7" s="256"/>
      <c r="DK7" s="256"/>
      <c r="DL7" s="256"/>
      <c r="DM7" s="256"/>
      <c r="DN7" s="256"/>
      <c r="DO7" s="256"/>
      <c r="DP7" s="256"/>
      <c r="DQ7" s="256"/>
      <c r="DR7" s="256"/>
      <c r="DS7" s="256"/>
      <c r="DT7" s="256"/>
      <c r="DU7" s="256"/>
      <c r="DV7" s="256"/>
      <c r="DW7" s="256"/>
      <c r="DX7" s="256"/>
      <c r="DY7" s="256"/>
      <c r="DZ7" s="256"/>
      <c r="EA7" s="256"/>
      <c r="EB7" s="256"/>
      <c r="EC7" s="256"/>
      <c r="ED7" s="256"/>
      <c r="EE7" s="256"/>
      <c r="EF7" s="256"/>
      <c r="EG7" s="256"/>
      <c r="EH7" s="256"/>
      <c r="EI7" s="256"/>
      <c r="EJ7" s="256"/>
      <c r="EK7" s="256"/>
      <c r="EL7" s="256"/>
      <c r="EM7" s="256"/>
      <c r="EN7" s="256"/>
      <c r="EO7" s="256"/>
      <c r="EP7" s="256"/>
      <c r="EQ7" s="256"/>
      <c r="ER7" s="256"/>
      <c r="ES7" s="256"/>
      <c r="ET7" s="256"/>
      <c r="EU7" s="256"/>
      <c r="EV7" s="256"/>
      <c r="EW7" s="256"/>
      <c r="EX7" s="256"/>
      <c r="EY7" s="256"/>
      <c r="EZ7" s="256"/>
      <c r="FA7" s="256"/>
      <c r="FB7" s="256"/>
      <c r="FC7" s="256"/>
      <c r="FD7" s="256"/>
      <c r="FE7" s="256"/>
      <c r="FF7" s="256"/>
      <c r="FG7" s="256"/>
      <c r="FH7" s="256"/>
      <c r="FI7" s="256"/>
      <c r="FJ7" s="256"/>
      <c r="FK7" s="256"/>
      <c r="FL7" s="256"/>
      <c r="FM7" s="256"/>
      <c r="FN7" s="256"/>
      <c r="FO7" s="256"/>
      <c r="FP7" s="256"/>
      <c r="FQ7" s="256"/>
      <c r="FR7" s="256"/>
      <c r="FS7" s="256"/>
      <c r="FT7" s="256"/>
      <c r="FU7" s="256"/>
      <c r="FV7" s="256"/>
      <c r="FW7" s="256"/>
      <c r="FX7" s="256"/>
      <c r="FY7" s="256"/>
      <c r="FZ7" s="256"/>
      <c r="GA7" s="256"/>
      <c r="GB7" s="256"/>
      <c r="GC7" s="256"/>
      <c r="GD7" s="256"/>
      <c r="GE7" s="256"/>
      <c r="GF7" s="256"/>
      <c r="GG7" s="256"/>
      <c r="GH7" s="256"/>
      <c r="GI7" s="256"/>
      <c r="GJ7" s="256"/>
      <c r="GK7" s="256"/>
      <c r="GL7" s="256"/>
      <c r="GM7" s="256"/>
      <c r="GN7" s="256"/>
      <c r="GO7" s="256"/>
      <c r="GP7" s="256"/>
      <c r="GQ7" s="256"/>
      <c r="GR7" s="256"/>
      <c r="GS7" s="256"/>
      <c r="GT7" s="256"/>
      <c r="GU7" s="256"/>
      <c r="GV7" s="256"/>
      <c r="GW7" s="256"/>
      <c r="GX7" s="256"/>
      <c r="GY7" s="256"/>
      <c r="GZ7" s="256"/>
      <c r="HA7" s="256"/>
      <c r="HB7" s="256"/>
      <c r="HC7" s="256"/>
      <c r="HD7" s="256"/>
      <c r="HE7" s="256"/>
      <c r="HF7" s="256"/>
      <c r="HG7" s="256"/>
      <c r="HH7" s="256"/>
      <c r="HI7" s="256"/>
      <c r="HJ7" s="256"/>
      <c r="HK7" s="256"/>
      <c r="HL7" s="256"/>
      <c r="HM7" s="256"/>
      <c r="HN7" s="256"/>
      <c r="HO7" s="256"/>
      <c r="HP7" s="256"/>
      <c r="HQ7" s="256"/>
      <c r="HR7" s="256"/>
      <c r="HS7" s="256"/>
      <c r="HT7" s="256"/>
      <c r="HU7" s="256"/>
      <c r="HV7" s="256"/>
      <c r="HW7" s="256"/>
      <c r="HX7" s="256"/>
      <c r="HY7" s="256"/>
      <c r="HZ7" s="256"/>
      <c r="IA7" s="256"/>
      <c r="IB7" s="256"/>
      <c r="IC7" s="256"/>
      <c r="ID7" s="256"/>
      <c r="IE7" s="256"/>
      <c r="IF7" s="256"/>
      <c r="IG7" s="256"/>
      <c r="IH7" s="256"/>
      <c r="II7" s="256"/>
      <c r="IJ7" s="256"/>
      <c r="IK7" s="256"/>
      <c r="IL7" s="256"/>
      <c r="IM7" s="256"/>
      <c r="IN7" s="256"/>
      <c r="IO7" s="256"/>
      <c r="IP7" s="256"/>
      <c r="IQ7" s="256"/>
      <c r="IR7" s="256"/>
      <c r="IS7" s="256"/>
    </row>
    <row r="8" spans="1:253" s="15" customFormat="1" ht="23.25" customHeight="1" x14ac:dyDescent="0.55000000000000004">
      <c r="A8" s="256"/>
      <c r="B8" s="52" t="s">
        <v>2</v>
      </c>
      <c r="C8" s="256"/>
      <c r="D8" s="256" t="s">
        <v>38</v>
      </c>
      <c r="E8" s="256"/>
      <c r="F8" s="256" t="s">
        <v>65</v>
      </c>
      <c r="G8" s="256"/>
      <c r="H8" s="256" t="s">
        <v>60</v>
      </c>
      <c r="I8" s="256"/>
      <c r="J8" s="256" t="s">
        <v>212</v>
      </c>
      <c r="K8" s="256"/>
      <c r="L8" s="256" t="s">
        <v>21</v>
      </c>
      <c r="M8" s="260"/>
      <c r="N8" s="260"/>
      <c r="O8" s="256" t="s">
        <v>109</v>
      </c>
      <c r="P8" s="256"/>
      <c r="Q8" s="256" t="s">
        <v>155</v>
      </c>
      <c r="R8" s="256"/>
      <c r="S8" s="256" t="s">
        <v>30</v>
      </c>
      <c r="T8" s="241"/>
      <c r="U8" s="242"/>
      <c r="X8" s="256"/>
      <c r="Y8" s="256"/>
      <c r="Z8" s="256"/>
      <c r="AA8" s="256"/>
      <c r="AB8" s="256"/>
      <c r="AC8" s="256"/>
      <c r="AD8" s="256"/>
      <c r="AE8" s="256"/>
      <c r="AF8" s="256"/>
      <c r="AG8" s="256"/>
      <c r="AH8" s="256"/>
      <c r="AI8" s="256"/>
      <c r="AJ8" s="256"/>
      <c r="AK8" s="256"/>
      <c r="AL8" s="256"/>
      <c r="AM8" s="256"/>
      <c r="AN8" s="256"/>
      <c r="AO8" s="256"/>
      <c r="AP8" s="256"/>
      <c r="AQ8" s="256"/>
      <c r="AR8" s="256"/>
      <c r="AS8" s="256"/>
      <c r="AT8" s="256"/>
      <c r="AU8" s="256"/>
      <c r="AV8" s="256"/>
      <c r="AW8" s="256"/>
      <c r="AX8" s="256"/>
      <c r="AY8" s="256"/>
      <c r="AZ8" s="256"/>
      <c r="BA8" s="256"/>
      <c r="BB8" s="256"/>
      <c r="BC8" s="256"/>
      <c r="BD8" s="256"/>
      <c r="BE8" s="256"/>
      <c r="BF8" s="256"/>
      <c r="BG8" s="256"/>
      <c r="BH8" s="256"/>
      <c r="BI8" s="256"/>
      <c r="BJ8" s="256"/>
      <c r="BK8" s="256"/>
      <c r="BL8" s="256"/>
      <c r="BM8" s="256"/>
      <c r="BN8" s="256"/>
      <c r="BO8" s="256"/>
      <c r="BP8" s="256"/>
      <c r="BQ8" s="256"/>
      <c r="BR8" s="256"/>
      <c r="BS8" s="256"/>
      <c r="BT8" s="256"/>
      <c r="BU8" s="256"/>
      <c r="BV8" s="256"/>
      <c r="BW8" s="256"/>
      <c r="BX8" s="256"/>
      <c r="BY8" s="256"/>
      <c r="BZ8" s="256"/>
      <c r="CA8" s="256"/>
      <c r="CB8" s="256"/>
      <c r="CC8" s="256"/>
      <c r="CD8" s="256"/>
      <c r="CE8" s="256"/>
      <c r="CF8" s="256"/>
      <c r="CG8" s="256"/>
      <c r="CH8" s="256"/>
      <c r="CI8" s="256"/>
      <c r="CJ8" s="256"/>
      <c r="CK8" s="256"/>
      <c r="CL8" s="256"/>
      <c r="CM8" s="256"/>
      <c r="CN8" s="256"/>
      <c r="CO8" s="256"/>
      <c r="CP8" s="256"/>
      <c r="CQ8" s="256"/>
      <c r="CR8" s="256"/>
      <c r="CS8" s="256"/>
      <c r="CT8" s="256"/>
      <c r="CU8" s="256"/>
      <c r="CV8" s="256"/>
      <c r="CW8" s="256"/>
      <c r="CX8" s="256"/>
      <c r="CY8" s="256"/>
      <c r="CZ8" s="256"/>
      <c r="DA8" s="256"/>
      <c r="DB8" s="256"/>
      <c r="DC8" s="256"/>
      <c r="DD8" s="256"/>
      <c r="DE8" s="256"/>
      <c r="DF8" s="256"/>
      <c r="DG8" s="256"/>
      <c r="DH8" s="256"/>
      <c r="DI8" s="256"/>
      <c r="DJ8" s="256"/>
      <c r="DK8" s="256"/>
      <c r="DL8" s="256"/>
      <c r="DM8" s="256"/>
      <c r="DN8" s="256"/>
      <c r="DO8" s="256"/>
      <c r="DP8" s="256"/>
      <c r="DQ8" s="256"/>
      <c r="DR8" s="256"/>
      <c r="DS8" s="256"/>
      <c r="DT8" s="256"/>
      <c r="DU8" s="256"/>
      <c r="DV8" s="256"/>
      <c r="DW8" s="256"/>
      <c r="DX8" s="256"/>
      <c r="DY8" s="256"/>
      <c r="DZ8" s="256"/>
      <c r="EA8" s="256"/>
      <c r="EB8" s="256"/>
      <c r="EC8" s="256"/>
      <c r="ED8" s="256"/>
      <c r="EE8" s="256"/>
      <c r="EF8" s="256"/>
      <c r="EG8" s="256"/>
      <c r="EH8" s="256"/>
      <c r="EI8" s="256"/>
      <c r="EJ8" s="256"/>
      <c r="EK8" s="256"/>
      <c r="EL8" s="256"/>
      <c r="EM8" s="256"/>
      <c r="EN8" s="256"/>
      <c r="EO8" s="256"/>
      <c r="EP8" s="256"/>
      <c r="EQ8" s="256"/>
      <c r="ER8" s="256"/>
      <c r="ES8" s="256"/>
      <c r="ET8" s="256"/>
      <c r="EU8" s="256"/>
      <c r="EV8" s="256"/>
      <c r="EW8" s="256"/>
      <c r="EX8" s="256"/>
      <c r="EY8" s="256"/>
      <c r="EZ8" s="256"/>
      <c r="FA8" s="256"/>
      <c r="FB8" s="256"/>
      <c r="FC8" s="256"/>
      <c r="FD8" s="256"/>
      <c r="FE8" s="256"/>
      <c r="FF8" s="256"/>
      <c r="FG8" s="256"/>
      <c r="FH8" s="256"/>
      <c r="FI8" s="256"/>
      <c r="FJ8" s="256"/>
      <c r="FK8" s="256"/>
      <c r="FL8" s="256"/>
      <c r="FM8" s="256"/>
      <c r="FN8" s="256"/>
      <c r="FO8" s="256"/>
      <c r="FP8" s="256"/>
      <c r="FQ8" s="256"/>
      <c r="FR8" s="256"/>
      <c r="FS8" s="256"/>
      <c r="FT8" s="256"/>
      <c r="FU8" s="256"/>
      <c r="FV8" s="256"/>
      <c r="FW8" s="256"/>
      <c r="FX8" s="256"/>
      <c r="FY8" s="256"/>
      <c r="FZ8" s="256"/>
      <c r="GA8" s="256"/>
      <c r="GB8" s="256"/>
      <c r="GC8" s="256"/>
      <c r="GD8" s="256"/>
      <c r="GE8" s="256"/>
      <c r="GF8" s="256"/>
      <c r="GG8" s="256"/>
      <c r="GH8" s="256"/>
      <c r="GI8" s="256"/>
      <c r="GJ8" s="256"/>
      <c r="GK8" s="256"/>
      <c r="GL8" s="256"/>
      <c r="GM8" s="256"/>
      <c r="GN8" s="256"/>
      <c r="GO8" s="256"/>
      <c r="GP8" s="256"/>
      <c r="GQ8" s="256"/>
      <c r="GR8" s="256"/>
      <c r="GS8" s="256"/>
      <c r="GT8" s="256"/>
      <c r="GU8" s="256"/>
      <c r="GV8" s="256"/>
      <c r="GW8" s="256"/>
      <c r="GX8" s="256"/>
      <c r="GY8" s="256"/>
      <c r="GZ8" s="256"/>
      <c r="HA8" s="256"/>
      <c r="HB8" s="256"/>
      <c r="HC8" s="256"/>
      <c r="HD8" s="256"/>
      <c r="HE8" s="256"/>
      <c r="HF8" s="256"/>
      <c r="HG8" s="256"/>
      <c r="HH8" s="256"/>
      <c r="HI8" s="256"/>
      <c r="HJ8" s="256"/>
      <c r="HK8" s="256"/>
      <c r="HL8" s="256"/>
      <c r="HM8" s="256"/>
      <c r="HN8" s="256"/>
      <c r="HO8" s="256"/>
      <c r="HP8" s="256"/>
      <c r="HQ8" s="256"/>
      <c r="HR8" s="256"/>
      <c r="HS8" s="256"/>
      <c r="HT8" s="256"/>
      <c r="HU8" s="256"/>
      <c r="HV8" s="256"/>
      <c r="HW8" s="256"/>
      <c r="HX8" s="256"/>
      <c r="HY8" s="256"/>
      <c r="HZ8" s="256"/>
      <c r="IA8" s="256"/>
      <c r="IB8" s="256"/>
      <c r="IC8" s="256"/>
      <c r="ID8" s="256"/>
      <c r="IE8" s="256"/>
      <c r="IF8" s="256"/>
      <c r="IG8" s="256"/>
      <c r="IH8" s="256"/>
      <c r="II8" s="256"/>
      <c r="IJ8" s="256"/>
      <c r="IK8" s="256"/>
      <c r="IL8" s="256"/>
      <c r="IM8" s="256"/>
      <c r="IN8" s="256"/>
      <c r="IO8" s="256"/>
      <c r="IP8" s="256"/>
      <c r="IQ8" s="256"/>
      <c r="IR8" s="256"/>
      <c r="IS8" s="256"/>
    </row>
    <row r="9" spans="1:253" s="15" customFormat="1" ht="23.1" customHeight="1" x14ac:dyDescent="0.55000000000000004">
      <c r="A9" s="256"/>
      <c r="B9" s="253"/>
      <c r="C9" s="256"/>
      <c r="D9" s="274" t="s">
        <v>42</v>
      </c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41"/>
      <c r="U9" s="242"/>
      <c r="X9" s="256"/>
      <c r="Y9" s="256"/>
      <c r="Z9" s="256"/>
      <c r="AA9" s="256"/>
      <c r="AB9" s="256"/>
      <c r="AC9" s="256"/>
      <c r="AD9" s="256"/>
      <c r="AE9" s="256"/>
      <c r="AF9" s="256"/>
      <c r="AG9" s="256"/>
      <c r="AH9" s="256"/>
      <c r="AI9" s="256"/>
      <c r="AJ9" s="256"/>
      <c r="AK9" s="256"/>
      <c r="AL9" s="256"/>
      <c r="AM9" s="256"/>
      <c r="AN9" s="256"/>
      <c r="AO9" s="256"/>
      <c r="AP9" s="256"/>
      <c r="AQ9" s="256"/>
      <c r="AR9" s="256"/>
      <c r="AS9" s="256"/>
      <c r="AT9" s="256"/>
      <c r="AU9" s="256"/>
      <c r="AV9" s="256"/>
      <c r="AW9" s="256"/>
      <c r="AX9" s="256"/>
      <c r="AY9" s="256"/>
      <c r="AZ9" s="256"/>
      <c r="BA9" s="256"/>
      <c r="BB9" s="256"/>
      <c r="BC9" s="256"/>
      <c r="BD9" s="256"/>
      <c r="BE9" s="256"/>
      <c r="BF9" s="256"/>
      <c r="BG9" s="256"/>
      <c r="BH9" s="256"/>
      <c r="BI9" s="256"/>
      <c r="BJ9" s="256"/>
      <c r="BK9" s="256"/>
      <c r="BL9" s="256"/>
      <c r="BM9" s="256"/>
      <c r="BN9" s="256"/>
      <c r="BO9" s="256"/>
      <c r="BP9" s="256"/>
      <c r="BQ9" s="256"/>
      <c r="BR9" s="256"/>
      <c r="BS9" s="256"/>
      <c r="BT9" s="256"/>
      <c r="BU9" s="256"/>
      <c r="BV9" s="256"/>
      <c r="BW9" s="256"/>
      <c r="BX9" s="256"/>
      <c r="BY9" s="256"/>
      <c r="BZ9" s="256"/>
      <c r="CA9" s="256"/>
      <c r="CB9" s="256"/>
      <c r="CC9" s="256"/>
      <c r="CD9" s="256"/>
      <c r="CE9" s="256"/>
      <c r="CF9" s="256"/>
      <c r="CG9" s="256"/>
      <c r="CH9" s="256"/>
      <c r="CI9" s="256"/>
      <c r="CJ9" s="256"/>
      <c r="CK9" s="256"/>
      <c r="CL9" s="256"/>
      <c r="CM9" s="256"/>
      <c r="CN9" s="256"/>
      <c r="CO9" s="256"/>
      <c r="CP9" s="256"/>
      <c r="CQ9" s="256"/>
      <c r="CR9" s="256"/>
      <c r="CS9" s="256"/>
      <c r="CT9" s="256"/>
      <c r="CU9" s="256"/>
      <c r="CV9" s="256"/>
      <c r="CW9" s="256"/>
      <c r="CX9" s="256"/>
      <c r="CY9" s="256"/>
      <c r="CZ9" s="256"/>
      <c r="DA9" s="256"/>
      <c r="DB9" s="256"/>
      <c r="DC9" s="256"/>
      <c r="DD9" s="256"/>
      <c r="DE9" s="256"/>
      <c r="DF9" s="256"/>
      <c r="DG9" s="256"/>
      <c r="DH9" s="256"/>
      <c r="DI9" s="256"/>
      <c r="DJ9" s="256"/>
      <c r="DK9" s="256"/>
      <c r="DL9" s="256"/>
      <c r="DM9" s="256"/>
      <c r="DN9" s="256"/>
      <c r="DO9" s="256"/>
      <c r="DP9" s="256"/>
      <c r="DQ9" s="256"/>
      <c r="DR9" s="256"/>
      <c r="DS9" s="256"/>
      <c r="DT9" s="256"/>
      <c r="DU9" s="256"/>
      <c r="DV9" s="256"/>
      <c r="DW9" s="256"/>
      <c r="DX9" s="256"/>
      <c r="DY9" s="256"/>
      <c r="DZ9" s="256"/>
      <c r="EA9" s="256"/>
      <c r="EB9" s="256"/>
      <c r="EC9" s="256"/>
      <c r="ED9" s="256"/>
      <c r="EE9" s="256"/>
      <c r="EF9" s="256"/>
      <c r="EG9" s="256"/>
      <c r="EH9" s="256"/>
      <c r="EI9" s="256"/>
      <c r="EJ9" s="256"/>
      <c r="EK9" s="256"/>
      <c r="EL9" s="256"/>
      <c r="EM9" s="256"/>
      <c r="EN9" s="256"/>
      <c r="EO9" s="256"/>
      <c r="EP9" s="256"/>
      <c r="EQ9" s="256"/>
      <c r="ER9" s="256"/>
      <c r="ES9" s="256"/>
      <c r="ET9" s="256"/>
      <c r="EU9" s="256"/>
      <c r="EV9" s="256"/>
      <c r="EW9" s="256"/>
      <c r="EX9" s="256"/>
      <c r="EY9" s="256"/>
      <c r="EZ9" s="256"/>
      <c r="FA9" s="256"/>
      <c r="FB9" s="256"/>
      <c r="FC9" s="256"/>
      <c r="FD9" s="256"/>
      <c r="FE9" s="256"/>
      <c r="FF9" s="256"/>
      <c r="FG9" s="256"/>
      <c r="FH9" s="256"/>
      <c r="FI9" s="256"/>
      <c r="FJ9" s="256"/>
      <c r="FK9" s="256"/>
      <c r="FL9" s="256"/>
      <c r="FM9" s="256"/>
      <c r="FN9" s="256"/>
      <c r="FO9" s="256"/>
      <c r="FP9" s="256"/>
      <c r="FQ9" s="256"/>
      <c r="FR9" s="256"/>
      <c r="FS9" s="256"/>
      <c r="FT9" s="256"/>
      <c r="FU9" s="256"/>
      <c r="FV9" s="256"/>
      <c r="FW9" s="256"/>
      <c r="FX9" s="256"/>
      <c r="FY9" s="256"/>
      <c r="FZ9" s="256"/>
      <c r="GA9" s="256"/>
      <c r="GB9" s="256"/>
      <c r="GC9" s="256"/>
      <c r="GD9" s="256"/>
      <c r="GE9" s="256"/>
      <c r="GF9" s="256"/>
      <c r="GG9" s="256"/>
      <c r="GH9" s="256"/>
      <c r="GI9" s="256"/>
      <c r="GJ9" s="256"/>
      <c r="GK9" s="256"/>
      <c r="GL9" s="256"/>
      <c r="GM9" s="256"/>
      <c r="GN9" s="256"/>
      <c r="GO9" s="256"/>
      <c r="GP9" s="256"/>
      <c r="GQ9" s="256"/>
      <c r="GR9" s="256"/>
      <c r="GS9" s="256"/>
      <c r="GT9" s="256"/>
      <c r="GU9" s="256"/>
      <c r="GV9" s="256"/>
      <c r="GW9" s="256"/>
      <c r="GX9" s="256"/>
      <c r="GY9" s="256"/>
      <c r="GZ9" s="256"/>
      <c r="HA9" s="256"/>
      <c r="HB9" s="256"/>
      <c r="HC9" s="256"/>
      <c r="HD9" s="256"/>
      <c r="HE9" s="256"/>
      <c r="HF9" s="256"/>
      <c r="HG9" s="256"/>
      <c r="HH9" s="256"/>
      <c r="HI9" s="256"/>
      <c r="HJ9" s="256"/>
      <c r="HK9" s="256"/>
      <c r="HL9" s="256"/>
      <c r="HM9" s="256"/>
      <c r="HN9" s="256"/>
      <c r="HO9" s="256"/>
      <c r="HP9" s="256"/>
      <c r="HQ9" s="256"/>
      <c r="HR9" s="256"/>
      <c r="HS9" s="256"/>
      <c r="HT9" s="256"/>
      <c r="HU9" s="256"/>
      <c r="HV9" s="256"/>
      <c r="HW9" s="256"/>
      <c r="HX9" s="256"/>
      <c r="HY9" s="256"/>
      <c r="HZ9" s="256"/>
      <c r="IA9" s="256"/>
      <c r="IB9" s="256"/>
      <c r="IC9" s="256"/>
      <c r="ID9" s="256"/>
      <c r="IE9" s="256"/>
      <c r="IF9" s="256"/>
      <c r="IG9" s="256"/>
      <c r="IH9" s="256"/>
      <c r="II9" s="256"/>
      <c r="IJ9" s="256"/>
      <c r="IK9" s="256"/>
      <c r="IL9" s="256"/>
      <c r="IM9" s="256"/>
      <c r="IN9" s="256"/>
      <c r="IO9" s="256"/>
      <c r="IP9" s="256"/>
      <c r="IQ9" s="256"/>
      <c r="IR9" s="256"/>
      <c r="IS9" s="256"/>
    </row>
    <row r="10" spans="1:253" s="15" customFormat="1" ht="23.25" customHeight="1" x14ac:dyDescent="0.6">
      <c r="A10" s="56" t="s">
        <v>205</v>
      </c>
      <c r="B10" s="253"/>
      <c r="C10" s="256"/>
      <c r="D10" s="253"/>
      <c r="E10" s="253"/>
      <c r="F10" s="253"/>
      <c r="G10" s="253"/>
      <c r="H10" s="253"/>
      <c r="I10" s="253"/>
      <c r="J10" s="253"/>
      <c r="K10" s="253"/>
      <c r="L10" s="253"/>
      <c r="M10" s="258"/>
      <c r="N10" s="258"/>
      <c r="O10" s="253"/>
      <c r="P10" s="253"/>
      <c r="Q10" s="253"/>
      <c r="R10" s="253"/>
      <c r="S10" s="253"/>
      <c r="T10" s="241"/>
      <c r="U10" s="242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  <c r="AH10" s="256"/>
      <c r="AI10" s="256"/>
      <c r="AJ10" s="256"/>
      <c r="AK10" s="256"/>
      <c r="AL10" s="256"/>
      <c r="AM10" s="256"/>
      <c r="AN10" s="256"/>
      <c r="AO10" s="256"/>
      <c r="AP10" s="256"/>
      <c r="AQ10" s="256"/>
      <c r="AR10" s="256"/>
      <c r="AS10" s="256"/>
      <c r="AT10" s="256"/>
      <c r="AU10" s="256"/>
      <c r="AV10" s="256"/>
      <c r="AW10" s="256"/>
      <c r="AX10" s="256"/>
      <c r="AY10" s="256"/>
      <c r="AZ10" s="256"/>
      <c r="BA10" s="256"/>
      <c r="BB10" s="256"/>
      <c r="BC10" s="256"/>
      <c r="BD10" s="256"/>
      <c r="BE10" s="256"/>
      <c r="BF10" s="256"/>
      <c r="BG10" s="256"/>
      <c r="BH10" s="256"/>
      <c r="BI10" s="256"/>
      <c r="BJ10" s="256"/>
      <c r="BK10" s="256"/>
      <c r="BL10" s="256"/>
      <c r="BM10" s="256"/>
      <c r="BN10" s="256"/>
      <c r="BO10" s="256"/>
      <c r="BP10" s="256"/>
      <c r="BQ10" s="256"/>
      <c r="BR10" s="256"/>
      <c r="BS10" s="256"/>
      <c r="BT10" s="256"/>
      <c r="BU10" s="256"/>
      <c r="BV10" s="256"/>
      <c r="BW10" s="256"/>
      <c r="BX10" s="256"/>
      <c r="BY10" s="256"/>
      <c r="BZ10" s="256"/>
      <c r="CA10" s="256"/>
      <c r="CB10" s="256"/>
      <c r="CC10" s="256"/>
      <c r="CD10" s="256"/>
      <c r="CE10" s="256"/>
      <c r="CF10" s="256"/>
      <c r="CG10" s="256"/>
      <c r="CH10" s="256"/>
      <c r="CI10" s="256"/>
      <c r="CJ10" s="256"/>
      <c r="CK10" s="256"/>
      <c r="CL10" s="256"/>
      <c r="CM10" s="256"/>
      <c r="CN10" s="256"/>
      <c r="CO10" s="256"/>
      <c r="CP10" s="256"/>
      <c r="CQ10" s="256"/>
      <c r="CR10" s="256"/>
      <c r="CS10" s="256"/>
      <c r="CT10" s="256"/>
      <c r="CU10" s="256"/>
      <c r="CV10" s="256"/>
      <c r="CW10" s="256"/>
      <c r="CX10" s="256"/>
      <c r="CY10" s="256"/>
      <c r="CZ10" s="256"/>
      <c r="DA10" s="256"/>
      <c r="DB10" s="256"/>
      <c r="DC10" s="256"/>
      <c r="DD10" s="256"/>
      <c r="DE10" s="256"/>
      <c r="DF10" s="256"/>
      <c r="DG10" s="256"/>
      <c r="DH10" s="256"/>
      <c r="DI10" s="256"/>
      <c r="DJ10" s="256"/>
      <c r="DK10" s="256"/>
      <c r="DL10" s="256"/>
      <c r="DM10" s="256"/>
      <c r="DN10" s="256"/>
      <c r="DO10" s="256"/>
      <c r="DP10" s="256"/>
      <c r="DQ10" s="256"/>
      <c r="DR10" s="256"/>
      <c r="DS10" s="256"/>
      <c r="DT10" s="256"/>
      <c r="DU10" s="256"/>
      <c r="DV10" s="256"/>
      <c r="DW10" s="256"/>
      <c r="DX10" s="256"/>
      <c r="DY10" s="256"/>
      <c r="DZ10" s="256"/>
      <c r="EA10" s="256"/>
      <c r="EB10" s="256"/>
      <c r="EC10" s="256"/>
      <c r="ED10" s="256"/>
      <c r="EE10" s="256"/>
      <c r="EF10" s="256"/>
      <c r="EG10" s="256"/>
      <c r="EH10" s="256"/>
      <c r="EI10" s="256"/>
      <c r="EJ10" s="256"/>
      <c r="EK10" s="256"/>
      <c r="EL10" s="256"/>
      <c r="EM10" s="256"/>
      <c r="EN10" s="256"/>
      <c r="EO10" s="256"/>
      <c r="EP10" s="256"/>
      <c r="EQ10" s="256"/>
      <c r="ER10" s="256"/>
      <c r="ES10" s="256"/>
      <c r="ET10" s="256"/>
      <c r="EU10" s="256"/>
      <c r="EV10" s="256"/>
      <c r="EW10" s="256"/>
      <c r="EX10" s="256"/>
      <c r="EY10" s="256"/>
      <c r="EZ10" s="256"/>
      <c r="FA10" s="256"/>
      <c r="FB10" s="256"/>
      <c r="FC10" s="256"/>
      <c r="FD10" s="256"/>
      <c r="FE10" s="256"/>
      <c r="FF10" s="256"/>
      <c r="FG10" s="256"/>
      <c r="FH10" s="256"/>
      <c r="FI10" s="256"/>
      <c r="FJ10" s="256"/>
      <c r="FK10" s="256"/>
      <c r="FL10" s="256"/>
      <c r="FM10" s="256"/>
      <c r="FN10" s="256"/>
      <c r="FO10" s="256"/>
      <c r="FP10" s="256"/>
      <c r="FQ10" s="256"/>
      <c r="FR10" s="256"/>
      <c r="FS10" s="256"/>
      <c r="FT10" s="256"/>
      <c r="FU10" s="256"/>
      <c r="FV10" s="256"/>
      <c r="FW10" s="256"/>
      <c r="FX10" s="256"/>
      <c r="FY10" s="256"/>
      <c r="FZ10" s="256"/>
      <c r="GA10" s="256"/>
      <c r="GB10" s="256"/>
      <c r="GC10" s="256"/>
      <c r="GD10" s="256"/>
      <c r="GE10" s="256"/>
      <c r="GF10" s="256"/>
      <c r="GG10" s="256"/>
      <c r="GH10" s="256"/>
      <c r="GI10" s="256"/>
      <c r="GJ10" s="256"/>
      <c r="GK10" s="256"/>
      <c r="GL10" s="256"/>
      <c r="GM10" s="256"/>
      <c r="GN10" s="256"/>
      <c r="GO10" s="256"/>
      <c r="GP10" s="256"/>
      <c r="GQ10" s="256"/>
      <c r="GR10" s="256"/>
      <c r="GS10" s="256"/>
      <c r="GT10" s="256"/>
      <c r="GU10" s="256"/>
      <c r="GV10" s="256"/>
      <c r="GW10" s="256"/>
      <c r="GX10" s="256"/>
      <c r="GY10" s="256"/>
      <c r="GZ10" s="256"/>
      <c r="HA10" s="256"/>
      <c r="HB10" s="256"/>
      <c r="HC10" s="256"/>
      <c r="HD10" s="256"/>
      <c r="HE10" s="256"/>
      <c r="HF10" s="256"/>
      <c r="HG10" s="256"/>
      <c r="HH10" s="256"/>
      <c r="HI10" s="256"/>
      <c r="HJ10" s="256"/>
      <c r="HK10" s="256"/>
      <c r="HL10" s="256"/>
      <c r="HM10" s="256"/>
      <c r="HN10" s="256"/>
      <c r="HO10" s="256"/>
      <c r="HP10" s="256"/>
      <c r="HQ10" s="256"/>
      <c r="HR10" s="256"/>
      <c r="HS10" s="256"/>
      <c r="HT10" s="256"/>
      <c r="HU10" s="256"/>
      <c r="HV10" s="256"/>
      <c r="HW10" s="256"/>
      <c r="HX10" s="256"/>
      <c r="HY10" s="256"/>
      <c r="HZ10" s="256"/>
      <c r="IA10" s="256"/>
      <c r="IB10" s="256"/>
      <c r="IC10" s="256"/>
      <c r="ID10" s="256"/>
      <c r="IE10" s="256"/>
      <c r="IF10" s="256"/>
      <c r="IG10" s="256"/>
      <c r="IH10" s="256"/>
      <c r="II10" s="256"/>
      <c r="IJ10" s="256"/>
      <c r="IK10" s="256"/>
      <c r="IL10" s="256"/>
      <c r="IM10" s="256"/>
      <c r="IN10" s="256"/>
      <c r="IO10" s="256"/>
      <c r="IP10" s="256"/>
      <c r="IQ10" s="256"/>
      <c r="IR10" s="256"/>
      <c r="IS10" s="256"/>
    </row>
    <row r="11" spans="1:253" s="15" customFormat="1" ht="22.2" x14ac:dyDescent="0.6">
      <c r="A11" s="56" t="s">
        <v>180</v>
      </c>
      <c r="B11" s="253"/>
      <c r="C11" s="256"/>
      <c r="D11" s="94">
        <v>269999</v>
      </c>
      <c r="E11" s="94">
        <v>0</v>
      </c>
      <c r="F11" s="94">
        <v>270000</v>
      </c>
      <c r="G11" s="94">
        <v>0</v>
      </c>
      <c r="H11" s="94">
        <v>27000</v>
      </c>
      <c r="I11" s="9"/>
      <c r="J11" s="94">
        <f>'BL3-5'!F88</f>
        <v>825034</v>
      </c>
      <c r="K11" s="94">
        <v>0</v>
      </c>
      <c r="L11" s="94">
        <f>'BL3-5'!F89</f>
        <v>477974</v>
      </c>
      <c r="M11" s="9"/>
      <c r="N11" s="9"/>
      <c r="O11" s="9">
        <f>SUM(D11:L11)</f>
        <v>1870007</v>
      </c>
      <c r="P11" s="9"/>
      <c r="Q11" s="9">
        <f>'BL3-5'!F91</f>
        <v>504177</v>
      </c>
      <c r="R11" s="9"/>
      <c r="S11" s="9">
        <f>SUM(O11:Q11)</f>
        <v>2374184</v>
      </c>
      <c r="T11" s="241"/>
      <c r="U11" s="242"/>
      <c r="X11" s="256"/>
      <c r="Y11" s="256"/>
      <c r="Z11" s="256"/>
      <c r="AA11" s="256"/>
      <c r="AB11" s="256"/>
      <c r="AC11" s="256"/>
      <c r="AD11" s="256"/>
      <c r="AE11" s="256"/>
      <c r="AF11" s="256"/>
      <c r="AG11" s="256"/>
      <c r="AH11" s="256"/>
      <c r="AI11" s="256"/>
      <c r="AJ11" s="256"/>
      <c r="AK11" s="256"/>
      <c r="AL11" s="256"/>
      <c r="AM11" s="256"/>
      <c r="AN11" s="256"/>
      <c r="AO11" s="256"/>
      <c r="AP11" s="256"/>
      <c r="AQ11" s="256"/>
      <c r="AR11" s="256"/>
      <c r="AS11" s="256"/>
      <c r="AT11" s="256"/>
      <c r="AU11" s="256"/>
      <c r="AV11" s="256"/>
      <c r="AW11" s="256"/>
      <c r="AX11" s="256"/>
      <c r="AY11" s="256"/>
      <c r="AZ11" s="256"/>
      <c r="BA11" s="256"/>
      <c r="BB11" s="256"/>
      <c r="BC11" s="256"/>
      <c r="BD11" s="256"/>
      <c r="BE11" s="256"/>
      <c r="BF11" s="256"/>
      <c r="BG11" s="256"/>
      <c r="BH11" s="256"/>
      <c r="BI11" s="256"/>
      <c r="BJ11" s="256"/>
      <c r="BK11" s="256"/>
      <c r="BL11" s="256"/>
      <c r="BM11" s="256"/>
      <c r="BN11" s="256"/>
      <c r="BO11" s="256"/>
      <c r="BP11" s="256"/>
      <c r="BQ11" s="256"/>
      <c r="BR11" s="256"/>
      <c r="BS11" s="256"/>
      <c r="BT11" s="256"/>
      <c r="BU11" s="256"/>
      <c r="BV11" s="256"/>
      <c r="BW11" s="256"/>
      <c r="BX11" s="256"/>
      <c r="BY11" s="256"/>
      <c r="BZ11" s="256"/>
      <c r="CA11" s="256"/>
      <c r="CB11" s="256"/>
      <c r="CC11" s="256"/>
      <c r="CD11" s="256"/>
      <c r="CE11" s="256"/>
      <c r="CF11" s="256"/>
      <c r="CG11" s="256"/>
      <c r="CH11" s="256"/>
      <c r="CI11" s="256"/>
      <c r="CJ11" s="256"/>
      <c r="CK11" s="256"/>
      <c r="CL11" s="256"/>
      <c r="CM11" s="256"/>
      <c r="CN11" s="256"/>
      <c r="CO11" s="256"/>
      <c r="CP11" s="256"/>
      <c r="CQ11" s="256"/>
      <c r="CR11" s="256"/>
      <c r="CS11" s="256"/>
      <c r="CT11" s="256"/>
      <c r="CU11" s="256"/>
      <c r="CV11" s="256"/>
      <c r="CW11" s="256"/>
      <c r="CX11" s="256"/>
      <c r="CY11" s="256"/>
      <c r="CZ11" s="256"/>
      <c r="DA11" s="256"/>
      <c r="DB11" s="256"/>
      <c r="DC11" s="256"/>
      <c r="DD11" s="256"/>
      <c r="DE11" s="256"/>
      <c r="DF11" s="256"/>
      <c r="DG11" s="256"/>
      <c r="DH11" s="256"/>
      <c r="DI11" s="256"/>
      <c r="DJ11" s="256"/>
      <c r="DK11" s="256"/>
      <c r="DL11" s="256"/>
      <c r="DM11" s="256"/>
      <c r="DN11" s="256"/>
      <c r="DO11" s="256"/>
      <c r="DP11" s="256"/>
      <c r="DQ11" s="256"/>
      <c r="DR11" s="256"/>
      <c r="DS11" s="256"/>
      <c r="DT11" s="256"/>
      <c r="DU11" s="256"/>
      <c r="DV11" s="256"/>
      <c r="DW11" s="256"/>
      <c r="DX11" s="256"/>
      <c r="DY11" s="256"/>
      <c r="DZ11" s="256"/>
      <c r="EA11" s="256"/>
      <c r="EB11" s="256"/>
      <c r="EC11" s="256"/>
      <c r="ED11" s="256"/>
      <c r="EE11" s="256"/>
      <c r="EF11" s="256"/>
      <c r="EG11" s="256"/>
      <c r="EH11" s="256"/>
      <c r="EI11" s="256"/>
      <c r="EJ11" s="256"/>
      <c r="EK11" s="256"/>
      <c r="EL11" s="256"/>
      <c r="EM11" s="256"/>
      <c r="EN11" s="256"/>
      <c r="EO11" s="256"/>
      <c r="EP11" s="256"/>
      <c r="EQ11" s="256"/>
      <c r="ER11" s="256"/>
      <c r="ES11" s="256"/>
      <c r="ET11" s="256"/>
      <c r="EU11" s="256"/>
      <c r="EV11" s="256"/>
      <c r="EW11" s="256"/>
      <c r="EX11" s="256"/>
      <c r="EY11" s="256"/>
      <c r="EZ11" s="256"/>
      <c r="FA11" s="256"/>
      <c r="FB11" s="256"/>
      <c r="FC11" s="256"/>
      <c r="FD11" s="256"/>
      <c r="FE11" s="256"/>
      <c r="FF11" s="256"/>
      <c r="FG11" s="256"/>
      <c r="FH11" s="256"/>
      <c r="FI11" s="256"/>
      <c r="FJ11" s="256"/>
      <c r="FK11" s="256"/>
      <c r="FL11" s="256"/>
      <c r="FM11" s="256"/>
      <c r="FN11" s="256"/>
      <c r="FO11" s="256"/>
      <c r="FP11" s="256"/>
      <c r="FQ11" s="256"/>
      <c r="FR11" s="256"/>
      <c r="FS11" s="256"/>
      <c r="FT11" s="256"/>
      <c r="FU11" s="256"/>
      <c r="FV11" s="256"/>
      <c r="FW11" s="256"/>
      <c r="FX11" s="256"/>
      <c r="FY11" s="256"/>
      <c r="FZ11" s="256"/>
      <c r="GA11" s="256"/>
      <c r="GB11" s="256"/>
      <c r="GC11" s="256"/>
      <c r="GD11" s="256"/>
      <c r="GE11" s="256"/>
      <c r="GF11" s="256"/>
      <c r="GG11" s="256"/>
      <c r="GH11" s="256"/>
      <c r="GI11" s="256"/>
      <c r="GJ11" s="256"/>
      <c r="GK11" s="256"/>
      <c r="GL11" s="256"/>
      <c r="GM11" s="256"/>
      <c r="GN11" s="256"/>
      <c r="GO11" s="256"/>
      <c r="GP11" s="256"/>
      <c r="GQ11" s="256"/>
      <c r="GR11" s="256"/>
      <c r="GS11" s="256"/>
      <c r="GT11" s="256"/>
      <c r="GU11" s="256"/>
      <c r="GV11" s="256"/>
      <c r="GW11" s="256"/>
      <c r="GX11" s="256"/>
      <c r="GY11" s="256"/>
      <c r="GZ11" s="256"/>
      <c r="HA11" s="256"/>
      <c r="HB11" s="256"/>
      <c r="HC11" s="256"/>
      <c r="HD11" s="256"/>
      <c r="HE11" s="256"/>
      <c r="HF11" s="256"/>
      <c r="HG11" s="256"/>
      <c r="HH11" s="256"/>
      <c r="HI11" s="256"/>
      <c r="HJ11" s="256"/>
      <c r="HK11" s="256"/>
      <c r="HL11" s="256"/>
      <c r="HM11" s="256"/>
      <c r="HN11" s="256"/>
      <c r="HO11" s="256"/>
      <c r="HP11" s="256"/>
      <c r="HQ11" s="256"/>
      <c r="HR11" s="256"/>
      <c r="HS11" s="256"/>
      <c r="HT11" s="256"/>
      <c r="HU11" s="256"/>
      <c r="HV11" s="256"/>
      <c r="HW11" s="256"/>
      <c r="HX11" s="256"/>
      <c r="HY11" s="256"/>
      <c r="HZ11" s="256"/>
      <c r="IA11" s="256"/>
      <c r="IB11" s="256"/>
      <c r="IC11" s="256"/>
      <c r="ID11" s="256"/>
      <c r="IE11" s="256"/>
      <c r="IF11" s="256"/>
      <c r="IG11" s="256"/>
      <c r="IH11" s="256"/>
      <c r="II11" s="256"/>
      <c r="IJ11" s="256"/>
      <c r="IK11" s="256"/>
      <c r="IL11" s="256"/>
      <c r="IM11" s="256"/>
      <c r="IN11" s="256"/>
      <c r="IO11" s="256"/>
      <c r="IP11" s="256"/>
      <c r="IQ11" s="256"/>
      <c r="IR11" s="256"/>
      <c r="IS11" s="256"/>
    </row>
    <row r="12" spans="1:253" s="15" customFormat="1" ht="11.1" customHeight="1" x14ac:dyDescent="0.6">
      <c r="A12" s="56"/>
      <c r="B12" s="253"/>
      <c r="C12" s="256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241"/>
      <c r="U12" s="242"/>
      <c r="X12" s="256"/>
      <c r="Y12" s="256"/>
      <c r="Z12" s="256"/>
      <c r="AA12" s="256"/>
      <c r="AB12" s="256"/>
      <c r="AC12" s="256"/>
      <c r="AD12" s="256"/>
      <c r="AE12" s="256"/>
      <c r="AF12" s="256"/>
      <c r="AG12" s="256"/>
      <c r="AH12" s="256"/>
      <c r="AI12" s="256"/>
      <c r="AJ12" s="256"/>
      <c r="AK12" s="256"/>
      <c r="AL12" s="256"/>
      <c r="AM12" s="256"/>
      <c r="AN12" s="256"/>
      <c r="AO12" s="256"/>
      <c r="AP12" s="256"/>
      <c r="AQ12" s="256"/>
      <c r="AR12" s="256"/>
      <c r="AS12" s="256"/>
      <c r="AT12" s="256"/>
      <c r="AU12" s="256"/>
      <c r="AV12" s="256"/>
      <c r="AW12" s="256"/>
      <c r="AX12" s="256"/>
      <c r="AY12" s="256"/>
      <c r="AZ12" s="256"/>
      <c r="BA12" s="256"/>
      <c r="BB12" s="256"/>
      <c r="BC12" s="256"/>
      <c r="BD12" s="256"/>
      <c r="BE12" s="256"/>
      <c r="BF12" s="256"/>
      <c r="BG12" s="256"/>
      <c r="BH12" s="256"/>
      <c r="BI12" s="256"/>
      <c r="BJ12" s="256"/>
      <c r="BK12" s="256"/>
      <c r="BL12" s="256"/>
      <c r="BM12" s="256"/>
      <c r="BN12" s="256"/>
      <c r="BO12" s="256"/>
      <c r="BP12" s="256"/>
      <c r="BQ12" s="256"/>
      <c r="BR12" s="256"/>
      <c r="BS12" s="256"/>
      <c r="BT12" s="256"/>
      <c r="BU12" s="256"/>
      <c r="BV12" s="256"/>
      <c r="BW12" s="256"/>
      <c r="BX12" s="256"/>
      <c r="BY12" s="256"/>
      <c r="BZ12" s="256"/>
      <c r="CA12" s="256"/>
      <c r="CB12" s="256"/>
      <c r="CC12" s="256"/>
      <c r="CD12" s="256"/>
      <c r="CE12" s="256"/>
      <c r="CF12" s="256"/>
      <c r="CG12" s="256"/>
      <c r="CH12" s="256"/>
      <c r="CI12" s="256"/>
      <c r="CJ12" s="256"/>
      <c r="CK12" s="256"/>
      <c r="CL12" s="256"/>
      <c r="CM12" s="256"/>
      <c r="CN12" s="256"/>
      <c r="CO12" s="256"/>
      <c r="CP12" s="256"/>
      <c r="CQ12" s="256"/>
      <c r="CR12" s="256"/>
      <c r="CS12" s="256"/>
      <c r="CT12" s="256"/>
      <c r="CU12" s="256"/>
      <c r="CV12" s="256"/>
      <c r="CW12" s="256"/>
      <c r="CX12" s="256"/>
      <c r="CY12" s="256"/>
      <c r="CZ12" s="256"/>
      <c r="DA12" s="256"/>
      <c r="DB12" s="256"/>
      <c r="DC12" s="256"/>
      <c r="DD12" s="256"/>
      <c r="DE12" s="256"/>
      <c r="DF12" s="256"/>
      <c r="DG12" s="256"/>
      <c r="DH12" s="256"/>
      <c r="DI12" s="256"/>
      <c r="DJ12" s="256"/>
      <c r="DK12" s="256"/>
      <c r="DL12" s="256"/>
      <c r="DM12" s="256"/>
      <c r="DN12" s="256"/>
      <c r="DO12" s="256"/>
      <c r="DP12" s="256"/>
      <c r="DQ12" s="256"/>
      <c r="DR12" s="256"/>
      <c r="DS12" s="256"/>
      <c r="DT12" s="256"/>
      <c r="DU12" s="256"/>
      <c r="DV12" s="256"/>
      <c r="DW12" s="256"/>
      <c r="DX12" s="256"/>
      <c r="DY12" s="256"/>
      <c r="DZ12" s="256"/>
      <c r="EA12" s="256"/>
      <c r="EB12" s="256"/>
      <c r="EC12" s="256"/>
      <c r="ED12" s="256"/>
      <c r="EE12" s="256"/>
      <c r="EF12" s="256"/>
      <c r="EG12" s="256"/>
      <c r="EH12" s="256"/>
      <c r="EI12" s="256"/>
      <c r="EJ12" s="256"/>
      <c r="EK12" s="256"/>
      <c r="EL12" s="256"/>
      <c r="EM12" s="256"/>
      <c r="EN12" s="256"/>
      <c r="EO12" s="256"/>
      <c r="EP12" s="256"/>
      <c r="EQ12" s="256"/>
      <c r="ER12" s="256"/>
      <c r="ES12" s="256"/>
      <c r="ET12" s="256"/>
      <c r="EU12" s="256"/>
      <c r="EV12" s="256"/>
      <c r="EW12" s="256"/>
      <c r="EX12" s="256"/>
      <c r="EY12" s="256"/>
      <c r="EZ12" s="256"/>
      <c r="FA12" s="256"/>
      <c r="FB12" s="256"/>
      <c r="FC12" s="256"/>
      <c r="FD12" s="256"/>
      <c r="FE12" s="256"/>
      <c r="FF12" s="256"/>
      <c r="FG12" s="256"/>
      <c r="FH12" s="256"/>
      <c r="FI12" s="256"/>
      <c r="FJ12" s="256"/>
      <c r="FK12" s="256"/>
      <c r="FL12" s="256"/>
      <c r="FM12" s="256"/>
      <c r="FN12" s="256"/>
      <c r="FO12" s="256"/>
      <c r="FP12" s="256"/>
      <c r="FQ12" s="256"/>
      <c r="FR12" s="256"/>
      <c r="FS12" s="256"/>
      <c r="FT12" s="256"/>
      <c r="FU12" s="256"/>
      <c r="FV12" s="256"/>
      <c r="FW12" s="256"/>
      <c r="FX12" s="256"/>
      <c r="FY12" s="256"/>
      <c r="FZ12" s="256"/>
      <c r="GA12" s="256"/>
      <c r="GB12" s="256"/>
      <c r="GC12" s="256"/>
      <c r="GD12" s="256"/>
      <c r="GE12" s="256"/>
      <c r="GF12" s="256"/>
      <c r="GG12" s="256"/>
      <c r="GH12" s="256"/>
      <c r="GI12" s="256"/>
      <c r="GJ12" s="256"/>
      <c r="GK12" s="256"/>
      <c r="GL12" s="256"/>
      <c r="GM12" s="256"/>
      <c r="GN12" s="256"/>
      <c r="GO12" s="256"/>
      <c r="GP12" s="256"/>
      <c r="GQ12" s="256"/>
      <c r="GR12" s="256"/>
      <c r="GS12" s="256"/>
      <c r="GT12" s="256"/>
      <c r="GU12" s="256"/>
      <c r="GV12" s="256"/>
      <c r="GW12" s="256"/>
      <c r="GX12" s="256"/>
      <c r="GY12" s="256"/>
      <c r="GZ12" s="256"/>
      <c r="HA12" s="256"/>
      <c r="HB12" s="256"/>
      <c r="HC12" s="256"/>
      <c r="HD12" s="256"/>
      <c r="HE12" s="256"/>
      <c r="HF12" s="256"/>
      <c r="HG12" s="256"/>
      <c r="HH12" s="256"/>
      <c r="HI12" s="256"/>
      <c r="HJ12" s="256"/>
      <c r="HK12" s="256"/>
      <c r="HL12" s="256"/>
      <c r="HM12" s="256"/>
      <c r="HN12" s="256"/>
      <c r="HO12" s="256"/>
      <c r="HP12" s="256"/>
      <c r="HQ12" s="256"/>
      <c r="HR12" s="256"/>
      <c r="HS12" s="256"/>
      <c r="HT12" s="256"/>
      <c r="HU12" s="256"/>
      <c r="HV12" s="256"/>
      <c r="HW12" s="256"/>
      <c r="HX12" s="256"/>
      <c r="HY12" s="256"/>
      <c r="HZ12" s="256"/>
      <c r="IA12" s="256"/>
      <c r="IB12" s="256"/>
      <c r="IC12" s="256"/>
      <c r="ID12" s="256"/>
      <c r="IE12" s="256"/>
      <c r="IF12" s="256"/>
      <c r="IG12" s="256"/>
      <c r="IH12" s="256"/>
      <c r="II12" s="256"/>
      <c r="IJ12" s="256"/>
      <c r="IK12" s="256"/>
      <c r="IL12" s="256"/>
      <c r="IM12" s="256"/>
      <c r="IN12" s="256"/>
      <c r="IO12" s="256"/>
      <c r="IP12" s="256"/>
      <c r="IQ12" s="256"/>
      <c r="IR12" s="256"/>
      <c r="IS12" s="256"/>
    </row>
    <row r="13" spans="1:253" ht="22.2" x14ac:dyDescent="0.6">
      <c r="A13" s="82" t="s">
        <v>72</v>
      </c>
      <c r="B13" s="52"/>
      <c r="C13" s="68"/>
      <c r="D13" s="41"/>
      <c r="E13" s="41"/>
      <c r="F13" s="41"/>
      <c r="G13" s="54"/>
      <c r="H13" s="41"/>
      <c r="I13" s="54"/>
      <c r="J13" s="192"/>
      <c r="K13" s="41"/>
      <c r="L13" s="41"/>
      <c r="M13" s="41"/>
      <c r="N13" s="54"/>
      <c r="O13" s="192"/>
      <c r="P13" s="54"/>
      <c r="Q13" s="54"/>
      <c r="R13" s="54"/>
      <c r="S13" s="192"/>
    </row>
    <row r="14" spans="1:253" s="15" customFormat="1" ht="22.2" x14ac:dyDescent="0.6">
      <c r="A14" s="130" t="s">
        <v>89</v>
      </c>
      <c r="B14" s="253"/>
      <c r="C14" s="256"/>
      <c r="D14" s="9"/>
      <c r="E14" s="94"/>
      <c r="F14" s="9"/>
      <c r="G14" s="94"/>
      <c r="H14" s="9"/>
      <c r="I14" s="9"/>
      <c r="J14" s="9"/>
      <c r="K14" s="9"/>
      <c r="L14" s="9"/>
      <c r="M14" s="9"/>
      <c r="N14" s="260"/>
      <c r="O14" s="9"/>
      <c r="P14" s="9"/>
      <c r="Q14" s="9"/>
      <c r="R14" s="9"/>
      <c r="S14" s="9"/>
      <c r="T14" s="245"/>
      <c r="U14" s="242"/>
      <c r="X14" s="256"/>
      <c r="Y14" s="256"/>
      <c r="Z14" s="256"/>
      <c r="AA14" s="256"/>
      <c r="AB14" s="256"/>
      <c r="AC14" s="256"/>
      <c r="AD14" s="256"/>
      <c r="AE14" s="256"/>
      <c r="AF14" s="256"/>
      <c r="AG14" s="256"/>
      <c r="AH14" s="256"/>
      <c r="AI14" s="256"/>
      <c r="AJ14" s="256"/>
      <c r="AK14" s="256"/>
      <c r="AL14" s="256"/>
      <c r="AM14" s="256"/>
      <c r="AN14" s="256"/>
      <c r="AO14" s="256"/>
      <c r="AP14" s="256"/>
      <c r="AQ14" s="256"/>
      <c r="AR14" s="256"/>
      <c r="AS14" s="256"/>
      <c r="AT14" s="256"/>
      <c r="AU14" s="256"/>
      <c r="AV14" s="256"/>
      <c r="AW14" s="256"/>
      <c r="AX14" s="256"/>
      <c r="AY14" s="256"/>
      <c r="AZ14" s="256"/>
      <c r="BA14" s="256"/>
      <c r="BB14" s="256"/>
      <c r="BC14" s="256"/>
      <c r="BD14" s="256"/>
      <c r="BE14" s="256"/>
      <c r="BF14" s="256"/>
      <c r="BG14" s="256"/>
      <c r="BH14" s="256"/>
      <c r="BI14" s="256"/>
      <c r="BJ14" s="256"/>
      <c r="BK14" s="256"/>
      <c r="BL14" s="256"/>
      <c r="BM14" s="256"/>
      <c r="BN14" s="256"/>
      <c r="BO14" s="256"/>
      <c r="BP14" s="256"/>
      <c r="BQ14" s="256"/>
      <c r="BR14" s="256"/>
      <c r="BS14" s="256"/>
      <c r="BT14" s="256"/>
      <c r="BU14" s="256"/>
      <c r="BV14" s="256"/>
      <c r="BW14" s="256"/>
      <c r="BX14" s="256"/>
      <c r="BY14" s="256"/>
      <c r="BZ14" s="256"/>
      <c r="CA14" s="256"/>
      <c r="CB14" s="256"/>
      <c r="CC14" s="256"/>
      <c r="CD14" s="256"/>
      <c r="CE14" s="256"/>
      <c r="CF14" s="256"/>
      <c r="CG14" s="256"/>
      <c r="CH14" s="256"/>
      <c r="CI14" s="256"/>
      <c r="CJ14" s="256"/>
      <c r="CK14" s="256"/>
      <c r="CL14" s="256"/>
      <c r="CM14" s="256"/>
      <c r="CN14" s="256"/>
      <c r="CO14" s="256"/>
      <c r="CP14" s="256"/>
      <c r="CQ14" s="256"/>
      <c r="CR14" s="256"/>
      <c r="CS14" s="256"/>
      <c r="CT14" s="256"/>
      <c r="CU14" s="256"/>
      <c r="CV14" s="256"/>
      <c r="CW14" s="256"/>
      <c r="CX14" s="256"/>
      <c r="CY14" s="256"/>
      <c r="CZ14" s="256"/>
      <c r="DA14" s="256"/>
      <c r="DB14" s="256"/>
      <c r="DC14" s="256"/>
      <c r="DD14" s="256"/>
      <c r="DE14" s="256"/>
      <c r="DF14" s="256"/>
      <c r="DG14" s="256"/>
      <c r="DH14" s="256"/>
      <c r="DI14" s="256"/>
      <c r="DJ14" s="256"/>
      <c r="DK14" s="256"/>
      <c r="DL14" s="256"/>
      <c r="DM14" s="256"/>
      <c r="DN14" s="256"/>
      <c r="DO14" s="256"/>
      <c r="DP14" s="256"/>
      <c r="DQ14" s="256"/>
      <c r="DR14" s="256"/>
      <c r="DS14" s="256"/>
      <c r="DT14" s="256"/>
      <c r="DU14" s="256"/>
      <c r="DV14" s="256"/>
      <c r="DW14" s="256"/>
      <c r="DX14" s="256"/>
      <c r="DY14" s="256"/>
      <c r="DZ14" s="256"/>
      <c r="EA14" s="256"/>
      <c r="EB14" s="256"/>
      <c r="EC14" s="256"/>
      <c r="ED14" s="256"/>
      <c r="EE14" s="256"/>
      <c r="EF14" s="256"/>
      <c r="EG14" s="256"/>
      <c r="EH14" s="256"/>
      <c r="EI14" s="256"/>
      <c r="EJ14" s="256"/>
      <c r="EK14" s="256"/>
      <c r="EL14" s="256"/>
      <c r="EM14" s="256"/>
      <c r="EN14" s="256"/>
      <c r="EO14" s="256"/>
      <c r="EP14" s="256"/>
      <c r="EQ14" s="256"/>
      <c r="ER14" s="256"/>
      <c r="ES14" s="256"/>
      <c r="ET14" s="256"/>
      <c r="EU14" s="256"/>
      <c r="EV14" s="256"/>
      <c r="EW14" s="256"/>
      <c r="EX14" s="256"/>
      <c r="EY14" s="256"/>
      <c r="EZ14" s="256"/>
      <c r="FA14" s="256"/>
      <c r="FB14" s="256"/>
      <c r="FC14" s="256"/>
      <c r="FD14" s="256"/>
      <c r="FE14" s="256"/>
      <c r="FF14" s="256"/>
      <c r="FG14" s="256"/>
      <c r="FH14" s="256"/>
      <c r="FI14" s="256"/>
      <c r="FJ14" s="256"/>
      <c r="FK14" s="256"/>
      <c r="FL14" s="256"/>
      <c r="FM14" s="256"/>
      <c r="FN14" s="256"/>
      <c r="FO14" s="256"/>
      <c r="FP14" s="256"/>
      <c r="FQ14" s="256"/>
      <c r="FR14" s="256"/>
      <c r="FS14" s="256"/>
      <c r="FT14" s="256"/>
      <c r="FU14" s="256"/>
      <c r="FV14" s="256"/>
      <c r="FW14" s="256"/>
      <c r="FX14" s="256"/>
      <c r="FY14" s="256"/>
      <c r="FZ14" s="256"/>
      <c r="GA14" s="256"/>
      <c r="GB14" s="256"/>
      <c r="GC14" s="256"/>
      <c r="GD14" s="256"/>
      <c r="GE14" s="256"/>
      <c r="GF14" s="256"/>
      <c r="GG14" s="256"/>
      <c r="GH14" s="256"/>
      <c r="GI14" s="256"/>
      <c r="GJ14" s="256"/>
      <c r="GK14" s="256"/>
      <c r="GL14" s="256"/>
      <c r="GM14" s="256"/>
      <c r="GN14" s="256"/>
      <c r="GO14" s="256"/>
      <c r="GP14" s="256"/>
      <c r="GQ14" s="256"/>
      <c r="GR14" s="256"/>
      <c r="GS14" s="256"/>
      <c r="GT14" s="256"/>
      <c r="GU14" s="256"/>
      <c r="GV14" s="256"/>
      <c r="GW14" s="256"/>
      <c r="GX14" s="256"/>
      <c r="GY14" s="256"/>
      <c r="GZ14" s="256"/>
      <c r="HA14" s="256"/>
      <c r="HB14" s="256"/>
      <c r="HC14" s="256"/>
      <c r="HD14" s="256"/>
      <c r="HE14" s="256"/>
      <c r="HF14" s="256"/>
      <c r="HG14" s="256"/>
      <c r="HH14" s="256"/>
      <c r="HI14" s="256"/>
      <c r="HJ14" s="256"/>
      <c r="HK14" s="256"/>
      <c r="HL14" s="256"/>
      <c r="HM14" s="256"/>
      <c r="HN14" s="256"/>
      <c r="HO14" s="256"/>
      <c r="HP14" s="256"/>
      <c r="HQ14" s="256"/>
      <c r="HR14" s="256"/>
      <c r="HS14" s="256"/>
      <c r="HT14" s="256"/>
      <c r="HU14" s="256"/>
      <c r="HV14" s="256"/>
      <c r="HW14" s="256"/>
      <c r="HX14" s="256"/>
      <c r="HY14" s="256"/>
      <c r="HZ14" s="256"/>
      <c r="IA14" s="256"/>
      <c r="IB14" s="256"/>
      <c r="IC14" s="256"/>
      <c r="ID14" s="256"/>
      <c r="IE14" s="256"/>
      <c r="IF14" s="256"/>
      <c r="IG14" s="256"/>
      <c r="IH14" s="256"/>
      <c r="II14" s="256"/>
      <c r="IJ14" s="256"/>
      <c r="IK14" s="256"/>
      <c r="IL14" s="256"/>
      <c r="IM14" s="256"/>
      <c r="IN14" s="256"/>
      <c r="IO14" s="256"/>
      <c r="IP14" s="256"/>
      <c r="IQ14" s="256"/>
      <c r="IR14" s="256"/>
      <c r="IS14" s="256"/>
    </row>
    <row r="15" spans="1:253" s="15" customFormat="1" ht="22.2" x14ac:dyDescent="0.6">
      <c r="A15" s="53" t="s">
        <v>90</v>
      </c>
      <c r="B15" s="253">
        <v>6</v>
      </c>
      <c r="C15" s="256"/>
      <c r="D15" s="118">
        <v>0</v>
      </c>
      <c r="E15" s="118"/>
      <c r="F15" s="118">
        <v>0</v>
      </c>
      <c r="G15" s="118"/>
      <c r="H15" s="118">
        <v>0</v>
      </c>
      <c r="I15" s="87"/>
      <c r="J15" s="192">
        <v>-100008</v>
      </c>
      <c r="K15" s="192"/>
      <c r="L15" s="118">
        <v>0</v>
      </c>
      <c r="M15" s="192"/>
      <c r="N15" s="260"/>
      <c r="O15" s="251">
        <f>SUM(D15:L15)</f>
        <v>-100008</v>
      </c>
      <c r="P15" s="192"/>
      <c r="Q15" s="118">
        <v>0</v>
      </c>
      <c r="R15" s="212"/>
      <c r="S15" s="212">
        <f>SUM(O15:Q15)</f>
        <v>-100008</v>
      </c>
      <c r="T15" s="245"/>
      <c r="U15" s="242"/>
      <c r="X15" s="256"/>
      <c r="Y15" s="256"/>
      <c r="Z15" s="256"/>
      <c r="AA15" s="256"/>
      <c r="AB15" s="256"/>
      <c r="AC15" s="256"/>
      <c r="AD15" s="256"/>
      <c r="AE15" s="256"/>
      <c r="AF15" s="256"/>
      <c r="AG15" s="256"/>
      <c r="AH15" s="256"/>
      <c r="AI15" s="256"/>
      <c r="AJ15" s="256"/>
      <c r="AK15" s="256"/>
      <c r="AL15" s="256"/>
      <c r="AM15" s="256"/>
      <c r="AN15" s="256"/>
      <c r="AO15" s="256"/>
      <c r="AP15" s="256"/>
      <c r="AQ15" s="256"/>
      <c r="AR15" s="256"/>
      <c r="AS15" s="256"/>
      <c r="AT15" s="256"/>
      <c r="AU15" s="256"/>
      <c r="AV15" s="256"/>
      <c r="AW15" s="256"/>
      <c r="AX15" s="256"/>
      <c r="AY15" s="256"/>
      <c r="AZ15" s="256"/>
      <c r="BA15" s="256"/>
      <c r="BB15" s="256"/>
      <c r="BC15" s="256"/>
      <c r="BD15" s="256"/>
      <c r="BE15" s="256"/>
      <c r="BF15" s="256"/>
      <c r="BG15" s="256"/>
      <c r="BH15" s="256"/>
      <c r="BI15" s="256"/>
      <c r="BJ15" s="256"/>
      <c r="BK15" s="256"/>
      <c r="BL15" s="256"/>
      <c r="BM15" s="256"/>
      <c r="BN15" s="256"/>
      <c r="BO15" s="256"/>
      <c r="BP15" s="256"/>
      <c r="BQ15" s="256"/>
      <c r="BR15" s="256"/>
      <c r="BS15" s="256"/>
      <c r="BT15" s="256"/>
      <c r="BU15" s="256"/>
      <c r="BV15" s="256"/>
      <c r="BW15" s="256"/>
      <c r="BX15" s="256"/>
      <c r="BY15" s="256"/>
      <c r="BZ15" s="256"/>
      <c r="CA15" s="256"/>
      <c r="CB15" s="256"/>
      <c r="CC15" s="256"/>
      <c r="CD15" s="256"/>
      <c r="CE15" s="256"/>
      <c r="CF15" s="256"/>
      <c r="CG15" s="256"/>
      <c r="CH15" s="256"/>
      <c r="CI15" s="256"/>
      <c r="CJ15" s="256"/>
      <c r="CK15" s="256"/>
      <c r="CL15" s="256"/>
      <c r="CM15" s="256"/>
      <c r="CN15" s="256"/>
      <c r="CO15" s="256"/>
      <c r="CP15" s="256"/>
      <c r="CQ15" s="256"/>
      <c r="CR15" s="256"/>
      <c r="CS15" s="256"/>
      <c r="CT15" s="256"/>
      <c r="CU15" s="256"/>
      <c r="CV15" s="256"/>
      <c r="CW15" s="256"/>
      <c r="CX15" s="256"/>
      <c r="CY15" s="256"/>
      <c r="CZ15" s="256"/>
      <c r="DA15" s="256"/>
      <c r="DB15" s="256"/>
      <c r="DC15" s="256"/>
      <c r="DD15" s="256"/>
      <c r="DE15" s="256"/>
      <c r="DF15" s="256"/>
      <c r="DG15" s="256"/>
      <c r="DH15" s="256"/>
      <c r="DI15" s="256"/>
      <c r="DJ15" s="256"/>
      <c r="DK15" s="256"/>
      <c r="DL15" s="256"/>
      <c r="DM15" s="256"/>
      <c r="DN15" s="256"/>
      <c r="DO15" s="256"/>
      <c r="DP15" s="256"/>
      <c r="DQ15" s="256"/>
      <c r="DR15" s="256"/>
      <c r="DS15" s="256"/>
      <c r="DT15" s="256"/>
      <c r="DU15" s="256"/>
      <c r="DV15" s="256"/>
      <c r="DW15" s="256"/>
      <c r="DX15" s="256"/>
      <c r="DY15" s="256"/>
      <c r="DZ15" s="256"/>
      <c r="EA15" s="256"/>
      <c r="EB15" s="256"/>
      <c r="EC15" s="256"/>
      <c r="ED15" s="256"/>
      <c r="EE15" s="256"/>
      <c r="EF15" s="256"/>
      <c r="EG15" s="256"/>
      <c r="EH15" s="256"/>
      <c r="EI15" s="256"/>
      <c r="EJ15" s="256"/>
      <c r="EK15" s="256"/>
      <c r="EL15" s="256"/>
      <c r="EM15" s="256"/>
      <c r="EN15" s="256"/>
      <c r="EO15" s="256"/>
      <c r="EP15" s="256"/>
      <c r="EQ15" s="256"/>
      <c r="ER15" s="256"/>
      <c r="ES15" s="256"/>
      <c r="ET15" s="256"/>
      <c r="EU15" s="256"/>
      <c r="EV15" s="256"/>
      <c r="EW15" s="256"/>
      <c r="EX15" s="256"/>
      <c r="EY15" s="256"/>
      <c r="EZ15" s="256"/>
      <c r="FA15" s="256"/>
      <c r="FB15" s="256"/>
      <c r="FC15" s="256"/>
      <c r="FD15" s="256"/>
      <c r="FE15" s="256"/>
      <c r="FF15" s="256"/>
      <c r="FG15" s="256"/>
      <c r="FH15" s="256"/>
      <c r="FI15" s="256"/>
      <c r="FJ15" s="256"/>
      <c r="FK15" s="256"/>
      <c r="FL15" s="256"/>
      <c r="FM15" s="256"/>
      <c r="FN15" s="256"/>
      <c r="FO15" s="256"/>
      <c r="FP15" s="256"/>
      <c r="FQ15" s="256"/>
      <c r="FR15" s="256"/>
      <c r="FS15" s="256"/>
      <c r="FT15" s="256"/>
      <c r="FU15" s="256"/>
      <c r="FV15" s="256"/>
      <c r="FW15" s="256"/>
      <c r="FX15" s="256"/>
      <c r="FY15" s="256"/>
      <c r="FZ15" s="256"/>
      <c r="GA15" s="256"/>
      <c r="GB15" s="256"/>
      <c r="GC15" s="256"/>
      <c r="GD15" s="256"/>
      <c r="GE15" s="256"/>
      <c r="GF15" s="256"/>
      <c r="GG15" s="256"/>
      <c r="GH15" s="256"/>
      <c r="GI15" s="256"/>
      <c r="GJ15" s="256"/>
      <c r="GK15" s="256"/>
      <c r="GL15" s="256"/>
      <c r="GM15" s="256"/>
      <c r="GN15" s="256"/>
      <c r="GO15" s="256"/>
      <c r="GP15" s="256"/>
      <c r="GQ15" s="256"/>
      <c r="GR15" s="256"/>
      <c r="GS15" s="256"/>
      <c r="GT15" s="256"/>
      <c r="GU15" s="256"/>
      <c r="GV15" s="256"/>
      <c r="GW15" s="256"/>
      <c r="GX15" s="256"/>
      <c r="GY15" s="256"/>
      <c r="GZ15" s="256"/>
      <c r="HA15" s="256"/>
      <c r="HB15" s="256"/>
      <c r="HC15" s="256"/>
      <c r="HD15" s="256"/>
      <c r="HE15" s="256"/>
      <c r="HF15" s="256"/>
      <c r="HG15" s="256"/>
      <c r="HH15" s="256"/>
      <c r="HI15" s="256"/>
      <c r="HJ15" s="256"/>
      <c r="HK15" s="256"/>
      <c r="HL15" s="256"/>
      <c r="HM15" s="256"/>
      <c r="HN15" s="256"/>
      <c r="HO15" s="256"/>
      <c r="HP15" s="256"/>
      <c r="HQ15" s="256"/>
      <c r="HR15" s="256"/>
      <c r="HS15" s="256"/>
      <c r="HT15" s="256"/>
      <c r="HU15" s="256"/>
      <c r="HV15" s="256"/>
      <c r="HW15" s="256"/>
      <c r="HX15" s="256"/>
      <c r="HY15" s="256"/>
      <c r="HZ15" s="256"/>
      <c r="IA15" s="256"/>
      <c r="IB15" s="256"/>
      <c r="IC15" s="256"/>
      <c r="ID15" s="256"/>
      <c r="IE15" s="256"/>
      <c r="IF15" s="256"/>
      <c r="IG15" s="256"/>
      <c r="IH15" s="256"/>
      <c r="II15" s="256"/>
      <c r="IJ15" s="256"/>
      <c r="IK15" s="256"/>
      <c r="IL15" s="256"/>
      <c r="IM15" s="256"/>
      <c r="IN15" s="256"/>
      <c r="IO15" s="256"/>
      <c r="IP15" s="256"/>
      <c r="IQ15" s="256"/>
      <c r="IR15" s="256"/>
      <c r="IS15" s="256"/>
    </row>
    <row r="16" spans="1:253" ht="23.25" customHeight="1" x14ac:dyDescent="0.55000000000000004">
      <c r="A16" s="53" t="s">
        <v>66</v>
      </c>
      <c r="B16" s="52">
        <v>2</v>
      </c>
      <c r="C16" s="68"/>
      <c r="D16" s="194">
        <v>0</v>
      </c>
      <c r="E16" s="81"/>
      <c r="F16" s="194">
        <v>0</v>
      </c>
      <c r="G16" s="81"/>
      <c r="H16" s="194">
        <v>0</v>
      </c>
      <c r="I16" s="41"/>
      <c r="J16" s="194">
        <v>0</v>
      </c>
      <c r="K16" s="41"/>
      <c r="L16" s="194">
        <v>0</v>
      </c>
      <c r="M16" s="41"/>
      <c r="N16" s="41"/>
      <c r="O16" s="194">
        <f>SUM(D16:L16)</f>
        <v>0</v>
      </c>
      <c r="P16" s="54"/>
      <c r="Q16" s="222">
        <v>-77494</v>
      </c>
      <c r="R16" s="212"/>
      <c r="S16" s="208">
        <f>SUM(O16:Q16)</f>
        <v>-77494</v>
      </c>
    </row>
    <row r="17" spans="1:253" s="15" customFormat="1" ht="22.2" x14ac:dyDescent="0.6">
      <c r="A17" s="130" t="s">
        <v>91</v>
      </c>
      <c r="B17" s="258"/>
      <c r="C17" s="260"/>
      <c r="D17" s="210">
        <f>SUM(D15:D16)</f>
        <v>0</v>
      </c>
      <c r="E17" s="46"/>
      <c r="F17" s="210">
        <f>SUM(F15:F16)</f>
        <v>0</v>
      </c>
      <c r="G17" s="46"/>
      <c r="H17" s="210">
        <f>SUM(H15:H16)</f>
        <v>0</v>
      </c>
      <c r="I17" s="9"/>
      <c r="J17" s="210">
        <f>SUM(J15:J16)</f>
        <v>-100008</v>
      </c>
      <c r="K17" s="78"/>
      <c r="L17" s="210">
        <f>SUM(L15:L16)</f>
        <v>0</v>
      </c>
      <c r="M17" s="78"/>
      <c r="N17" s="78"/>
      <c r="O17" s="210">
        <f>SUM(O15:O16)</f>
        <v>-100008</v>
      </c>
      <c r="P17" s="78"/>
      <c r="Q17" s="210">
        <f>SUM(Q15:Q16)</f>
        <v>-77494</v>
      </c>
      <c r="R17" s="78"/>
      <c r="S17" s="210">
        <f>SUM(S15:S16)</f>
        <v>-177502</v>
      </c>
      <c r="T17" s="245"/>
      <c r="U17" s="242"/>
      <c r="X17" s="260"/>
      <c r="Y17" s="260"/>
      <c r="Z17" s="260"/>
      <c r="AA17" s="260"/>
      <c r="AB17" s="260"/>
      <c r="AC17" s="260"/>
      <c r="AD17" s="260"/>
      <c r="AE17" s="260"/>
      <c r="AF17" s="260"/>
      <c r="AG17" s="260"/>
      <c r="AH17" s="260"/>
      <c r="AI17" s="260"/>
      <c r="AJ17" s="260"/>
      <c r="AK17" s="260"/>
      <c r="AL17" s="260"/>
      <c r="AM17" s="260"/>
      <c r="AN17" s="260"/>
      <c r="AO17" s="260"/>
      <c r="AP17" s="260"/>
      <c r="AQ17" s="260"/>
      <c r="AR17" s="260"/>
      <c r="AS17" s="260"/>
      <c r="AT17" s="260"/>
      <c r="AU17" s="260"/>
      <c r="AV17" s="260"/>
      <c r="AW17" s="260"/>
      <c r="AX17" s="260"/>
      <c r="AY17" s="260"/>
      <c r="AZ17" s="260"/>
      <c r="BA17" s="260"/>
      <c r="BB17" s="260"/>
      <c r="BC17" s="260"/>
      <c r="BD17" s="260"/>
      <c r="BE17" s="260"/>
      <c r="BF17" s="260"/>
      <c r="BG17" s="260"/>
      <c r="BH17" s="260"/>
      <c r="BI17" s="260"/>
      <c r="BJ17" s="260"/>
      <c r="BK17" s="260"/>
      <c r="BL17" s="260"/>
      <c r="BM17" s="260"/>
      <c r="BN17" s="260"/>
      <c r="BO17" s="260"/>
      <c r="BP17" s="260"/>
      <c r="BQ17" s="260"/>
      <c r="BR17" s="260"/>
      <c r="BS17" s="260"/>
      <c r="BT17" s="260"/>
      <c r="BU17" s="260"/>
      <c r="BV17" s="260"/>
      <c r="BW17" s="260"/>
      <c r="BX17" s="260"/>
      <c r="BY17" s="260"/>
      <c r="BZ17" s="260"/>
      <c r="CA17" s="260"/>
      <c r="CB17" s="260"/>
      <c r="CC17" s="260"/>
      <c r="CD17" s="260"/>
      <c r="CE17" s="260"/>
      <c r="CF17" s="260"/>
      <c r="CG17" s="260"/>
      <c r="CH17" s="260"/>
      <c r="CI17" s="260"/>
      <c r="CJ17" s="260"/>
      <c r="CK17" s="260"/>
      <c r="CL17" s="260"/>
      <c r="CM17" s="260"/>
      <c r="CN17" s="260"/>
      <c r="CO17" s="260"/>
      <c r="CP17" s="260"/>
      <c r="CQ17" s="260"/>
      <c r="CR17" s="260"/>
      <c r="CS17" s="260"/>
      <c r="CT17" s="260"/>
      <c r="CU17" s="260"/>
      <c r="CV17" s="260"/>
      <c r="CW17" s="260"/>
      <c r="CX17" s="260"/>
      <c r="CY17" s="260"/>
      <c r="CZ17" s="260"/>
      <c r="DA17" s="260"/>
      <c r="DB17" s="260"/>
      <c r="DC17" s="260"/>
      <c r="DD17" s="260"/>
      <c r="DE17" s="260"/>
      <c r="DF17" s="260"/>
      <c r="DG17" s="260"/>
      <c r="DH17" s="260"/>
      <c r="DI17" s="260"/>
      <c r="DJ17" s="260"/>
      <c r="DK17" s="260"/>
      <c r="DL17" s="260"/>
      <c r="DM17" s="260"/>
      <c r="DN17" s="260"/>
      <c r="DO17" s="260"/>
      <c r="DP17" s="260"/>
      <c r="DQ17" s="260"/>
      <c r="DR17" s="260"/>
      <c r="DS17" s="260"/>
      <c r="DT17" s="260"/>
      <c r="DU17" s="260"/>
      <c r="DV17" s="260"/>
      <c r="DW17" s="260"/>
      <c r="DX17" s="260"/>
      <c r="DY17" s="260"/>
      <c r="DZ17" s="260"/>
      <c r="EA17" s="260"/>
      <c r="EB17" s="260"/>
      <c r="EC17" s="260"/>
      <c r="ED17" s="260"/>
      <c r="EE17" s="260"/>
      <c r="EF17" s="260"/>
      <c r="EG17" s="260"/>
      <c r="EH17" s="260"/>
      <c r="EI17" s="260"/>
      <c r="EJ17" s="260"/>
      <c r="EK17" s="260"/>
      <c r="EL17" s="260"/>
      <c r="EM17" s="260"/>
      <c r="EN17" s="260"/>
      <c r="EO17" s="260"/>
      <c r="EP17" s="260"/>
      <c r="EQ17" s="260"/>
      <c r="ER17" s="260"/>
      <c r="ES17" s="260"/>
      <c r="ET17" s="260"/>
      <c r="EU17" s="260"/>
      <c r="EV17" s="260"/>
      <c r="EW17" s="260"/>
      <c r="EX17" s="260"/>
      <c r="EY17" s="260"/>
      <c r="EZ17" s="260"/>
      <c r="FA17" s="260"/>
      <c r="FB17" s="260"/>
      <c r="FC17" s="260"/>
      <c r="FD17" s="260"/>
      <c r="FE17" s="260"/>
      <c r="FF17" s="260"/>
      <c r="FG17" s="260"/>
      <c r="FH17" s="260"/>
      <c r="FI17" s="260"/>
      <c r="FJ17" s="260"/>
      <c r="FK17" s="260"/>
      <c r="FL17" s="260"/>
      <c r="FM17" s="260"/>
      <c r="FN17" s="260"/>
      <c r="FO17" s="260"/>
      <c r="FP17" s="260"/>
      <c r="FQ17" s="260"/>
      <c r="FR17" s="260"/>
      <c r="FS17" s="260"/>
      <c r="FT17" s="260"/>
      <c r="FU17" s="260"/>
      <c r="FV17" s="260"/>
      <c r="FW17" s="260"/>
      <c r="FX17" s="260"/>
      <c r="FY17" s="260"/>
      <c r="FZ17" s="260"/>
      <c r="GA17" s="260"/>
      <c r="GB17" s="260"/>
      <c r="GC17" s="260"/>
      <c r="GD17" s="260"/>
      <c r="GE17" s="260"/>
      <c r="GF17" s="260"/>
      <c r="GG17" s="260"/>
      <c r="GH17" s="260"/>
      <c r="GI17" s="260"/>
      <c r="GJ17" s="260"/>
      <c r="GK17" s="260"/>
      <c r="GL17" s="260"/>
      <c r="GM17" s="260"/>
      <c r="GN17" s="260"/>
      <c r="GO17" s="260"/>
      <c r="GP17" s="260"/>
      <c r="GQ17" s="260"/>
      <c r="GR17" s="260"/>
      <c r="GS17" s="260"/>
      <c r="GT17" s="260"/>
      <c r="GU17" s="260"/>
      <c r="GV17" s="260"/>
      <c r="GW17" s="260"/>
      <c r="GX17" s="260"/>
      <c r="GY17" s="260"/>
      <c r="GZ17" s="260"/>
      <c r="HA17" s="260"/>
      <c r="HB17" s="260"/>
      <c r="HC17" s="260"/>
      <c r="HD17" s="260"/>
      <c r="HE17" s="260"/>
      <c r="HF17" s="260"/>
      <c r="HG17" s="260"/>
      <c r="HH17" s="260"/>
      <c r="HI17" s="260"/>
      <c r="HJ17" s="260"/>
      <c r="HK17" s="260"/>
      <c r="HL17" s="260"/>
      <c r="HM17" s="260"/>
      <c r="HN17" s="260"/>
      <c r="HO17" s="260"/>
      <c r="HP17" s="260"/>
      <c r="HQ17" s="260"/>
      <c r="HR17" s="260"/>
      <c r="HS17" s="260"/>
      <c r="HT17" s="260"/>
      <c r="HU17" s="260"/>
      <c r="HV17" s="260"/>
      <c r="HW17" s="260"/>
      <c r="HX17" s="260"/>
      <c r="HY17" s="260"/>
      <c r="HZ17" s="260"/>
      <c r="IA17" s="260"/>
      <c r="IB17" s="260"/>
      <c r="IC17" s="260"/>
      <c r="ID17" s="260"/>
      <c r="IE17" s="260"/>
      <c r="IF17" s="260"/>
      <c r="IG17" s="260"/>
      <c r="IH17" s="260"/>
      <c r="II17" s="260"/>
      <c r="IJ17" s="260"/>
      <c r="IK17" s="260"/>
      <c r="IL17" s="260"/>
      <c r="IM17" s="260"/>
      <c r="IN17" s="260"/>
      <c r="IO17" s="260"/>
      <c r="IP17" s="260"/>
      <c r="IQ17" s="260"/>
      <c r="IR17" s="260"/>
      <c r="IS17" s="260"/>
    </row>
    <row r="18" spans="1:253" ht="22.2" x14ac:dyDescent="0.6">
      <c r="A18" s="82" t="s">
        <v>73</v>
      </c>
      <c r="B18" s="52"/>
      <c r="C18" s="68"/>
      <c r="D18" s="210">
        <f>SUM(D17)</f>
        <v>0</v>
      </c>
      <c r="E18" s="84"/>
      <c r="F18" s="210">
        <f>SUM(F17)</f>
        <v>0</v>
      </c>
      <c r="G18" s="84"/>
      <c r="H18" s="210">
        <f>SUM(H17)</f>
        <v>0</v>
      </c>
      <c r="I18" s="85"/>
      <c r="J18" s="210">
        <f>SUM(J17)</f>
        <v>-100008</v>
      </c>
      <c r="K18" s="78"/>
      <c r="L18" s="210">
        <f>SUM(L17)</f>
        <v>0</v>
      </c>
      <c r="M18" s="78"/>
      <c r="N18" s="78"/>
      <c r="O18" s="210">
        <f>SUM(O17)</f>
        <v>-100008</v>
      </c>
      <c r="P18" s="78"/>
      <c r="Q18" s="210">
        <f>SUM(Q17)</f>
        <v>-77494</v>
      </c>
      <c r="R18" s="78"/>
      <c r="S18" s="210">
        <f>SUM(S17)</f>
        <v>-177502</v>
      </c>
    </row>
    <row r="19" spans="1:253" s="82" customFormat="1" ht="6.6" customHeight="1" x14ac:dyDescent="0.6">
      <c r="B19" s="52"/>
      <c r="C19" s="68"/>
      <c r="D19" s="83"/>
      <c r="E19" s="84"/>
      <c r="F19" s="83"/>
      <c r="G19" s="84"/>
      <c r="H19" s="83"/>
      <c r="I19" s="85"/>
      <c r="J19" s="83"/>
      <c r="K19" s="85"/>
      <c r="L19" s="40"/>
      <c r="M19" s="40"/>
      <c r="N19" s="85"/>
      <c r="O19" s="40"/>
      <c r="P19" s="86"/>
      <c r="Q19" s="87"/>
      <c r="R19" s="86"/>
      <c r="S19" s="87"/>
      <c r="T19" s="243"/>
      <c r="U19" s="244"/>
      <c r="V19" s="31"/>
      <c r="W19" s="31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77"/>
      <c r="DG19" s="77"/>
      <c r="DH19" s="77"/>
      <c r="DI19" s="77"/>
      <c r="DJ19" s="77"/>
      <c r="DK19" s="77"/>
      <c r="DL19" s="77"/>
      <c r="DM19" s="77"/>
      <c r="DN19" s="77"/>
      <c r="DO19" s="77"/>
      <c r="DP19" s="77"/>
      <c r="DQ19" s="77"/>
      <c r="DR19" s="77"/>
      <c r="DS19" s="77"/>
      <c r="DT19" s="77"/>
      <c r="DU19" s="77"/>
      <c r="DV19" s="77"/>
      <c r="DW19" s="77"/>
      <c r="DX19" s="77"/>
      <c r="DY19" s="77"/>
      <c r="DZ19" s="77"/>
      <c r="EA19" s="77"/>
      <c r="EB19" s="77"/>
      <c r="EC19" s="77"/>
      <c r="ED19" s="77"/>
      <c r="EE19" s="77"/>
      <c r="EF19" s="77"/>
      <c r="EG19" s="77"/>
      <c r="EH19" s="77"/>
      <c r="EI19" s="77"/>
      <c r="EJ19" s="77"/>
      <c r="EK19" s="77"/>
      <c r="EL19" s="77"/>
      <c r="EM19" s="77"/>
      <c r="EN19" s="77"/>
      <c r="EO19" s="77"/>
      <c r="EP19" s="77"/>
      <c r="EQ19" s="77"/>
      <c r="ER19" s="77"/>
      <c r="ES19" s="77"/>
      <c r="ET19" s="77"/>
      <c r="EU19" s="77"/>
      <c r="EV19" s="77"/>
      <c r="EW19" s="77"/>
      <c r="EX19" s="77"/>
      <c r="EY19" s="77"/>
      <c r="EZ19" s="77"/>
      <c r="FA19" s="77"/>
      <c r="FB19" s="77"/>
      <c r="FC19" s="77"/>
      <c r="FD19" s="77"/>
      <c r="FE19" s="77"/>
      <c r="FF19" s="77"/>
      <c r="FG19" s="77"/>
      <c r="FH19" s="77"/>
      <c r="FI19" s="77"/>
      <c r="FJ19" s="77"/>
      <c r="FK19" s="77"/>
      <c r="FL19" s="77"/>
      <c r="FM19" s="77"/>
      <c r="FN19" s="77"/>
      <c r="FO19" s="77"/>
      <c r="FP19" s="77"/>
      <c r="FQ19" s="77"/>
      <c r="FR19" s="77"/>
      <c r="FS19" s="77"/>
      <c r="FT19" s="77"/>
      <c r="FU19" s="77"/>
      <c r="FV19" s="77"/>
      <c r="FW19" s="77"/>
      <c r="FX19" s="77"/>
      <c r="FY19" s="77"/>
      <c r="FZ19" s="77"/>
      <c r="GA19" s="77"/>
      <c r="GB19" s="77"/>
      <c r="GC19" s="77"/>
      <c r="GD19" s="77"/>
      <c r="GE19" s="77"/>
      <c r="GF19" s="77"/>
      <c r="GG19" s="77"/>
      <c r="GH19" s="77"/>
      <c r="GI19" s="77"/>
      <c r="GJ19" s="77"/>
      <c r="GK19" s="77"/>
      <c r="GL19" s="77"/>
      <c r="GM19" s="77"/>
      <c r="GN19" s="77"/>
      <c r="GO19" s="77"/>
      <c r="GP19" s="77"/>
      <c r="GQ19" s="77"/>
      <c r="GR19" s="77"/>
      <c r="GS19" s="77"/>
      <c r="GT19" s="77"/>
      <c r="GU19" s="77"/>
      <c r="GV19" s="77"/>
      <c r="GW19" s="77"/>
      <c r="GX19" s="77"/>
      <c r="GY19" s="77"/>
      <c r="GZ19" s="77"/>
      <c r="HA19" s="77"/>
      <c r="HB19" s="77"/>
      <c r="HC19" s="77"/>
      <c r="HD19" s="77"/>
      <c r="HE19" s="77"/>
      <c r="HF19" s="77"/>
      <c r="HG19" s="77"/>
      <c r="HH19" s="77"/>
      <c r="HI19" s="77"/>
      <c r="HJ19" s="77"/>
      <c r="HK19" s="77"/>
      <c r="HL19" s="77"/>
      <c r="HM19" s="77"/>
      <c r="HN19" s="77"/>
      <c r="HO19" s="77"/>
      <c r="HP19" s="77"/>
      <c r="HQ19" s="77"/>
      <c r="HR19" s="77"/>
      <c r="HS19" s="77"/>
      <c r="HT19" s="77"/>
      <c r="HU19" s="77"/>
      <c r="HV19" s="77"/>
      <c r="HW19" s="77"/>
      <c r="HX19" s="77"/>
      <c r="HY19" s="77"/>
      <c r="HZ19" s="77"/>
      <c r="IA19" s="77"/>
      <c r="IB19" s="77"/>
      <c r="IC19" s="77"/>
      <c r="ID19" s="77"/>
      <c r="IE19" s="77"/>
      <c r="IF19" s="77"/>
      <c r="IG19" s="77"/>
      <c r="IH19" s="77"/>
      <c r="II19" s="77"/>
      <c r="IJ19" s="77"/>
      <c r="IK19" s="77"/>
      <c r="IL19" s="77"/>
      <c r="IM19" s="77"/>
      <c r="IN19" s="77"/>
      <c r="IO19" s="77"/>
      <c r="IP19" s="77"/>
      <c r="IQ19" s="77"/>
      <c r="IR19" s="77"/>
      <c r="IS19" s="77"/>
    </row>
    <row r="20" spans="1:253" ht="23.25" customHeight="1" x14ac:dyDescent="0.6">
      <c r="A20" s="82" t="s">
        <v>62</v>
      </c>
      <c r="B20" s="88"/>
      <c r="C20" s="89"/>
      <c r="D20" s="40"/>
      <c r="E20" s="40"/>
      <c r="F20" s="40"/>
      <c r="G20" s="3"/>
      <c r="H20" s="40"/>
      <c r="I20" s="3"/>
      <c r="J20" s="9"/>
      <c r="K20" s="40"/>
      <c r="L20" s="40"/>
      <c r="M20" s="40"/>
      <c r="N20" s="3"/>
      <c r="O20" s="9"/>
      <c r="P20" s="3"/>
      <c r="Q20" s="3"/>
      <c r="R20" s="3"/>
      <c r="S20" s="9"/>
      <c r="T20" s="246"/>
      <c r="U20" s="247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2"/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2"/>
      <c r="EL20" s="82"/>
      <c r="EM20" s="82"/>
      <c r="EN20" s="82"/>
      <c r="EO20" s="82"/>
      <c r="EP20" s="82"/>
      <c r="EQ20" s="82"/>
      <c r="ER20" s="82"/>
      <c r="ES20" s="82"/>
      <c r="ET20" s="82"/>
      <c r="EU20" s="82"/>
      <c r="EV20" s="82"/>
      <c r="EW20" s="82"/>
      <c r="EX20" s="82"/>
      <c r="EY20" s="82"/>
      <c r="EZ20" s="82"/>
      <c r="FA20" s="82"/>
      <c r="FB20" s="82"/>
      <c r="FC20" s="82"/>
      <c r="FD20" s="82"/>
      <c r="FE20" s="82"/>
      <c r="FF20" s="82"/>
      <c r="FG20" s="82"/>
      <c r="FH20" s="82"/>
      <c r="FI20" s="82"/>
      <c r="FJ20" s="82"/>
      <c r="FK20" s="82"/>
      <c r="FL20" s="82"/>
      <c r="FM20" s="82"/>
      <c r="FN20" s="82"/>
      <c r="FO20" s="82"/>
      <c r="FP20" s="82"/>
      <c r="FQ20" s="82"/>
      <c r="FR20" s="82"/>
      <c r="FS20" s="82"/>
      <c r="FT20" s="82"/>
      <c r="FU20" s="82"/>
      <c r="FV20" s="82"/>
      <c r="FW20" s="82"/>
      <c r="FX20" s="82"/>
      <c r="FY20" s="82"/>
      <c r="FZ20" s="82"/>
      <c r="GA20" s="82"/>
      <c r="GB20" s="82"/>
      <c r="GC20" s="82"/>
      <c r="GD20" s="82"/>
      <c r="GE20" s="82"/>
      <c r="GF20" s="82"/>
      <c r="GG20" s="82"/>
      <c r="GH20" s="82"/>
      <c r="GI20" s="82"/>
      <c r="GJ20" s="82"/>
      <c r="GK20" s="82"/>
      <c r="GL20" s="82"/>
      <c r="GM20" s="82"/>
      <c r="GN20" s="82"/>
      <c r="GO20" s="82"/>
      <c r="GP20" s="82"/>
      <c r="GQ20" s="82"/>
      <c r="GR20" s="82"/>
      <c r="GS20" s="82"/>
      <c r="GT20" s="82"/>
      <c r="GU20" s="82"/>
      <c r="GV20" s="82"/>
      <c r="GW20" s="82"/>
      <c r="GX20" s="82"/>
      <c r="GY20" s="82"/>
      <c r="GZ20" s="82"/>
      <c r="HA20" s="82"/>
      <c r="HB20" s="82"/>
      <c r="HC20" s="82"/>
      <c r="HD20" s="82"/>
      <c r="HE20" s="82"/>
      <c r="HF20" s="82"/>
      <c r="HG20" s="82"/>
      <c r="HH20" s="82"/>
      <c r="HI20" s="82"/>
      <c r="HJ20" s="82"/>
      <c r="HK20" s="82"/>
      <c r="HL20" s="82"/>
      <c r="HM20" s="82"/>
      <c r="HN20" s="82"/>
      <c r="HO20" s="82"/>
      <c r="HP20" s="82"/>
      <c r="HQ20" s="82"/>
      <c r="HR20" s="82"/>
      <c r="HS20" s="82"/>
      <c r="HT20" s="82"/>
      <c r="HU20" s="82"/>
      <c r="HV20" s="82"/>
      <c r="HW20" s="82"/>
      <c r="HX20" s="82"/>
      <c r="HY20" s="82"/>
      <c r="HZ20" s="82"/>
      <c r="IA20" s="82"/>
      <c r="IB20" s="82"/>
      <c r="IC20" s="82"/>
      <c r="ID20" s="82"/>
      <c r="IE20" s="82"/>
      <c r="IF20" s="82"/>
      <c r="IG20" s="82"/>
      <c r="IH20" s="82"/>
      <c r="II20" s="82"/>
      <c r="IJ20" s="82"/>
      <c r="IK20" s="82"/>
      <c r="IL20" s="82"/>
      <c r="IM20" s="82"/>
      <c r="IN20" s="82"/>
      <c r="IO20" s="82"/>
      <c r="IP20" s="82"/>
      <c r="IQ20" s="82"/>
      <c r="IR20" s="82"/>
      <c r="IS20" s="82"/>
    </row>
    <row r="21" spans="1:253" ht="23.25" customHeight="1" x14ac:dyDescent="0.55000000000000004">
      <c r="A21" s="77" t="s">
        <v>160</v>
      </c>
      <c r="B21" s="52"/>
      <c r="C21" s="68"/>
      <c r="D21" s="118">
        <v>0</v>
      </c>
      <c r="E21" s="173"/>
      <c r="F21" s="118">
        <v>0</v>
      </c>
      <c r="G21" s="173"/>
      <c r="H21" s="118">
        <v>0</v>
      </c>
      <c r="I21" s="174"/>
      <c r="J21" s="212">
        <f>+'PL8-9'!D56</f>
        <v>129264</v>
      </c>
      <c r="K21" s="212"/>
      <c r="L21" s="212">
        <v>0</v>
      </c>
      <c r="M21" s="212"/>
      <c r="N21" s="212"/>
      <c r="O21" s="212">
        <f>SUM(D21:L21)</f>
        <v>129264</v>
      </c>
      <c r="P21" s="212"/>
      <c r="Q21" s="212">
        <f>+'PL8-9'!D57</f>
        <v>136757</v>
      </c>
      <c r="R21" s="212"/>
      <c r="S21" s="212">
        <f>SUM(O21:Q21)</f>
        <v>266021</v>
      </c>
    </row>
    <row r="22" spans="1:253" s="82" customFormat="1" ht="22.35" customHeight="1" x14ac:dyDescent="0.6">
      <c r="A22" s="77" t="s">
        <v>61</v>
      </c>
      <c r="B22" s="52"/>
      <c r="C22" s="68"/>
      <c r="D22" s="194">
        <v>0</v>
      </c>
      <c r="E22" s="173"/>
      <c r="F22" s="194">
        <v>0</v>
      </c>
      <c r="G22" s="173"/>
      <c r="H22" s="194">
        <v>0</v>
      </c>
      <c r="I22" s="174"/>
      <c r="J22" s="212">
        <v>0</v>
      </c>
      <c r="K22" s="212"/>
      <c r="L22" s="212">
        <v>52114</v>
      </c>
      <c r="M22" s="212"/>
      <c r="N22" s="212"/>
      <c r="O22" s="212">
        <v>52114</v>
      </c>
      <c r="P22" s="212"/>
      <c r="Q22" s="212">
        <v>13205</v>
      </c>
      <c r="R22" s="212"/>
      <c r="S22" s="212">
        <f>SUM(O22:Q22)</f>
        <v>65319</v>
      </c>
      <c r="T22" s="243"/>
      <c r="U22" s="244"/>
      <c r="V22" s="31"/>
      <c r="W22" s="31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77"/>
      <c r="DQ22" s="77"/>
      <c r="DR22" s="77"/>
      <c r="DS22" s="77"/>
      <c r="DT22" s="77"/>
      <c r="DU22" s="77"/>
      <c r="DV22" s="77"/>
      <c r="DW22" s="77"/>
      <c r="DX22" s="77"/>
      <c r="DY22" s="77"/>
      <c r="DZ22" s="77"/>
      <c r="EA22" s="77"/>
      <c r="EB22" s="77"/>
      <c r="EC22" s="77"/>
      <c r="ED22" s="77"/>
      <c r="EE22" s="77"/>
      <c r="EF22" s="77"/>
      <c r="EG22" s="77"/>
      <c r="EH22" s="77"/>
      <c r="EI22" s="77"/>
      <c r="EJ22" s="77"/>
      <c r="EK22" s="77"/>
      <c r="EL22" s="77"/>
      <c r="EM22" s="77"/>
      <c r="EN22" s="77"/>
      <c r="EO22" s="77"/>
      <c r="EP22" s="77"/>
      <c r="EQ22" s="77"/>
      <c r="ER22" s="77"/>
      <c r="ES22" s="77"/>
      <c r="ET22" s="77"/>
      <c r="EU22" s="77"/>
      <c r="EV22" s="77"/>
      <c r="EW22" s="77"/>
      <c r="EX22" s="77"/>
      <c r="EY22" s="77"/>
      <c r="EZ22" s="77"/>
      <c r="FA22" s="77"/>
      <c r="FB22" s="77"/>
      <c r="FC22" s="77"/>
      <c r="FD22" s="77"/>
      <c r="FE22" s="77"/>
      <c r="FF22" s="77"/>
      <c r="FG22" s="77"/>
      <c r="FH22" s="77"/>
      <c r="FI22" s="77"/>
      <c r="FJ22" s="77"/>
      <c r="FK22" s="77"/>
      <c r="FL22" s="77"/>
      <c r="FM22" s="77"/>
      <c r="FN22" s="77"/>
      <c r="FO22" s="77"/>
      <c r="FP22" s="77"/>
      <c r="FQ22" s="77"/>
      <c r="FR22" s="77"/>
      <c r="FS22" s="77"/>
      <c r="FT22" s="77"/>
      <c r="FU22" s="77"/>
      <c r="FV22" s="77"/>
      <c r="FW22" s="77"/>
      <c r="FX22" s="77"/>
      <c r="FY22" s="77"/>
      <c r="FZ22" s="77"/>
      <c r="GA22" s="77"/>
      <c r="GB22" s="77"/>
      <c r="GC22" s="77"/>
      <c r="GD22" s="77"/>
      <c r="GE22" s="77"/>
      <c r="GF22" s="77"/>
      <c r="GG22" s="77"/>
      <c r="GH22" s="77"/>
      <c r="GI22" s="77"/>
      <c r="GJ22" s="77"/>
      <c r="GK22" s="77"/>
      <c r="GL22" s="77"/>
      <c r="GM22" s="77"/>
      <c r="GN22" s="77"/>
      <c r="GO22" s="77"/>
      <c r="GP22" s="77"/>
      <c r="GQ22" s="77"/>
      <c r="GR22" s="77"/>
      <c r="GS22" s="77"/>
      <c r="GT22" s="77"/>
      <c r="GU22" s="77"/>
      <c r="GV22" s="77"/>
      <c r="GW22" s="77"/>
      <c r="GX22" s="77"/>
      <c r="GY22" s="77"/>
      <c r="GZ22" s="77"/>
      <c r="HA22" s="77"/>
      <c r="HB22" s="77"/>
      <c r="HC22" s="77"/>
      <c r="HD22" s="77"/>
      <c r="HE22" s="77"/>
      <c r="HF22" s="77"/>
      <c r="HG22" s="77"/>
      <c r="HH22" s="77"/>
      <c r="HI22" s="77"/>
      <c r="HJ22" s="77"/>
      <c r="HK22" s="77"/>
      <c r="HL22" s="77"/>
      <c r="HM22" s="77"/>
      <c r="HN22" s="77"/>
      <c r="HO22" s="77"/>
      <c r="HP22" s="77"/>
      <c r="HQ22" s="77"/>
      <c r="HR22" s="77"/>
      <c r="HS22" s="77"/>
      <c r="HT22" s="77"/>
      <c r="HU22" s="77"/>
      <c r="HV22" s="77"/>
      <c r="HW22" s="77"/>
      <c r="HX22" s="77"/>
      <c r="HY22" s="77"/>
      <c r="HZ22" s="77"/>
      <c r="IA22" s="77"/>
      <c r="IB22" s="77"/>
      <c r="IC22" s="77"/>
      <c r="ID22" s="77"/>
      <c r="IE22" s="77"/>
      <c r="IF22" s="77"/>
      <c r="IG22" s="77"/>
      <c r="IH22" s="77"/>
      <c r="II22" s="77"/>
      <c r="IJ22" s="77"/>
      <c r="IK22" s="77"/>
      <c r="IL22" s="77"/>
      <c r="IM22" s="77"/>
      <c r="IN22" s="77"/>
      <c r="IO22" s="77"/>
      <c r="IP22" s="77"/>
      <c r="IQ22" s="77"/>
      <c r="IR22" s="77"/>
      <c r="IS22" s="77"/>
    </row>
    <row r="23" spans="1:253" ht="23.25" customHeight="1" x14ac:dyDescent="0.6">
      <c r="A23" s="82" t="s">
        <v>95</v>
      </c>
      <c r="B23" s="88"/>
      <c r="C23" s="89"/>
      <c r="D23" s="210">
        <f>SUM(D21:D22)</f>
        <v>0</v>
      </c>
      <c r="E23" s="40"/>
      <c r="F23" s="210">
        <f>SUM(F21:F22)</f>
        <v>0</v>
      </c>
      <c r="G23" s="40"/>
      <c r="H23" s="210">
        <f>SUM(H21:H22)</f>
        <v>0</v>
      </c>
      <c r="I23" s="3"/>
      <c r="J23" s="210">
        <f>SUM(J21:J22)</f>
        <v>129264</v>
      </c>
      <c r="K23" s="40"/>
      <c r="L23" s="210">
        <f>SUM(L21:L22)</f>
        <v>52114</v>
      </c>
      <c r="M23" s="91"/>
      <c r="N23" s="3"/>
      <c r="O23" s="210">
        <f>SUM(O21:O22)</f>
        <v>181378</v>
      </c>
      <c r="P23" s="3"/>
      <c r="Q23" s="210">
        <f>SUM(Q21:Q22)</f>
        <v>149962</v>
      </c>
      <c r="R23" s="3"/>
      <c r="S23" s="210">
        <f>SUM(S21:S22)</f>
        <v>331340</v>
      </c>
      <c r="T23" s="246"/>
      <c r="U23" s="247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82"/>
      <c r="FD23" s="82"/>
      <c r="FE23" s="82"/>
      <c r="FF23" s="82"/>
      <c r="FG23" s="82"/>
      <c r="FH23" s="82"/>
      <c r="FI23" s="82"/>
      <c r="FJ23" s="82"/>
      <c r="FK23" s="82"/>
      <c r="FL23" s="82"/>
      <c r="FM23" s="82"/>
      <c r="FN23" s="82"/>
      <c r="FO23" s="82"/>
      <c r="FP23" s="82"/>
      <c r="FQ23" s="82"/>
      <c r="FR23" s="82"/>
      <c r="FS23" s="82"/>
      <c r="FT23" s="82"/>
      <c r="FU23" s="82"/>
      <c r="FV23" s="82"/>
      <c r="FW23" s="82"/>
      <c r="FX23" s="82"/>
      <c r="FY23" s="82"/>
      <c r="FZ23" s="82"/>
      <c r="GA23" s="82"/>
      <c r="GB23" s="82"/>
      <c r="GC23" s="82"/>
      <c r="GD23" s="82"/>
      <c r="GE23" s="82"/>
      <c r="GF23" s="82"/>
      <c r="GG23" s="82"/>
      <c r="GH23" s="82"/>
      <c r="GI23" s="82"/>
      <c r="GJ23" s="82"/>
      <c r="GK23" s="82"/>
      <c r="GL23" s="82"/>
      <c r="GM23" s="82"/>
      <c r="GN23" s="82"/>
      <c r="GO23" s="82"/>
      <c r="GP23" s="82"/>
      <c r="GQ23" s="82"/>
      <c r="GR23" s="82"/>
      <c r="GS23" s="82"/>
      <c r="GT23" s="82"/>
      <c r="GU23" s="82"/>
      <c r="GV23" s="82"/>
      <c r="GW23" s="82"/>
      <c r="GX23" s="82"/>
      <c r="GY23" s="82"/>
      <c r="GZ23" s="82"/>
      <c r="HA23" s="82"/>
      <c r="HB23" s="82"/>
      <c r="HC23" s="82"/>
      <c r="HD23" s="82"/>
      <c r="HE23" s="82"/>
      <c r="HF23" s="82"/>
      <c r="HG23" s="82"/>
      <c r="HH23" s="82"/>
      <c r="HI23" s="82"/>
      <c r="HJ23" s="82"/>
      <c r="HK23" s="82"/>
      <c r="HL23" s="82"/>
      <c r="HM23" s="82"/>
      <c r="HN23" s="82"/>
      <c r="HO23" s="82"/>
      <c r="HP23" s="82"/>
      <c r="HQ23" s="82"/>
      <c r="HR23" s="82"/>
      <c r="HS23" s="82"/>
      <c r="HT23" s="82"/>
      <c r="HU23" s="82"/>
      <c r="HV23" s="82"/>
      <c r="HW23" s="82"/>
      <c r="HX23" s="82"/>
      <c r="HY23" s="82"/>
      <c r="HZ23" s="82"/>
      <c r="IA23" s="82"/>
      <c r="IB23" s="82"/>
      <c r="IC23" s="82"/>
      <c r="ID23" s="82"/>
      <c r="IE23" s="82"/>
      <c r="IF23" s="82"/>
      <c r="IG23" s="82"/>
      <c r="IH23" s="82"/>
      <c r="II23" s="82"/>
      <c r="IJ23" s="82"/>
      <c r="IK23" s="82"/>
      <c r="IL23" s="82"/>
      <c r="IM23" s="82"/>
      <c r="IN23" s="82"/>
      <c r="IO23" s="82"/>
      <c r="IP23" s="82"/>
      <c r="IQ23" s="82"/>
      <c r="IR23" s="82"/>
      <c r="IS23" s="82"/>
    </row>
    <row r="24" spans="1:253" s="2" customFormat="1" ht="6" customHeight="1" x14ac:dyDescent="0.6">
      <c r="A24" s="77"/>
      <c r="B24" s="52"/>
      <c r="C24" s="68"/>
      <c r="D24" s="41"/>
      <c r="E24" s="41"/>
      <c r="F24" s="41"/>
      <c r="G24" s="54"/>
      <c r="H24" s="41"/>
      <c r="I24" s="54"/>
      <c r="J24" s="192"/>
      <c r="K24" s="41"/>
      <c r="L24" s="41"/>
      <c r="M24" s="41"/>
      <c r="N24" s="54"/>
      <c r="O24" s="192"/>
      <c r="P24" s="54"/>
      <c r="Q24" s="54"/>
      <c r="R24" s="54"/>
      <c r="S24" s="192"/>
      <c r="T24" s="243"/>
      <c r="U24" s="247"/>
      <c r="V24" s="31"/>
      <c r="W24" s="31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  <c r="DE24" s="77"/>
      <c r="DF24" s="77"/>
      <c r="DG24" s="77"/>
      <c r="DH24" s="77"/>
      <c r="DI24" s="77"/>
      <c r="DJ24" s="77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7"/>
      <c r="DZ24" s="77"/>
      <c r="EA24" s="77"/>
      <c r="EB24" s="77"/>
      <c r="EC24" s="77"/>
      <c r="ED24" s="77"/>
      <c r="EE24" s="77"/>
      <c r="EF24" s="77"/>
      <c r="EG24" s="77"/>
      <c r="EH24" s="77"/>
      <c r="EI24" s="77"/>
      <c r="EJ24" s="77"/>
      <c r="EK24" s="77"/>
      <c r="EL24" s="77"/>
      <c r="EM24" s="77"/>
      <c r="EN24" s="77"/>
      <c r="EO24" s="77"/>
      <c r="EP24" s="77"/>
      <c r="EQ24" s="77"/>
      <c r="ER24" s="77"/>
      <c r="ES24" s="77"/>
      <c r="ET24" s="77"/>
      <c r="EU24" s="77"/>
      <c r="EV24" s="77"/>
      <c r="EW24" s="77"/>
      <c r="EX24" s="77"/>
      <c r="EY24" s="77"/>
      <c r="EZ24" s="77"/>
      <c r="FA24" s="77"/>
      <c r="FB24" s="77"/>
      <c r="FC24" s="77"/>
      <c r="FD24" s="77"/>
      <c r="FE24" s="77"/>
      <c r="FF24" s="77"/>
      <c r="FG24" s="77"/>
      <c r="FH24" s="77"/>
      <c r="FI24" s="77"/>
      <c r="FJ24" s="77"/>
      <c r="FK24" s="77"/>
      <c r="FL24" s="77"/>
      <c r="FM24" s="77"/>
      <c r="FN24" s="77"/>
      <c r="FO24" s="77"/>
      <c r="FP24" s="77"/>
      <c r="FQ24" s="77"/>
      <c r="FR24" s="77"/>
      <c r="FS24" s="77"/>
      <c r="FT24" s="77"/>
      <c r="FU24" s="77"/>
      <c r="FV24" s="77"/>
      <c r="FW24" s="77"/>
      <c r="FX24" s="77"/>
      <c r="FY24" s="77"/>
      <c r="FZ24" s="77"/>
      <c r="GA24" s="77"/>
      <c r="GB24" s="77"/>
      <c r="GC24" s="77"/>
      <c r="GD24" s="77"/>
      <c r="GE24" s="77"/>
      <c r="GF24" s="77"/>
      <c r="GG24" s="77"/>
      <c r="GH24" s="77"/>
      <c r="GI24" s="77"/>
      <c r="GJ24" s="77"/>
      <c r="GK24" s="77"/>
      <c r="GL24" s="77"/>
      <c r="GM24" s="77"/>
      <c r="GN24" s="77"/>
      <c r="GO24" s="77"/>
      <c r="GP24" s="77"/>
      <c r="GQ24" s="77"/>
      <c r="GR24" s="77"/>
      <c r="GS24" s="77"/>
      <c r="GT24" s="77"/>
      <c r="GU24" s="77"/>
      <c r="GV24" s="77"/>
      <c r="GW24" s="77"/>
      <c r="GX24" s="77"/>
      <c r="GY24" s="77"/>
      <c r="GZ24" s="77"/>
      <c r="HA24" s="77"/>
      <c r="HB24" s="77"/>
      <c r="HC24" s="77"/>
      <c r="HD24" s="77"/>
      <c r="HE24" s="77"/>
      <c r="HF24" s="77"/>
      <c r="HG24" s="77"/>
      <c r="HH24" s="77"/>
      <c r="HI24" s="77"/>
      <c r="HJ24" s="77"/>
      <c r="HK24" s="77"/>
      <c r="HL24" s="77"/>
      <c r="HM24" s="77"/>
      <c r="HN24" s="77"/>
      <c r="HO24" s="77"/>
      <c r="HP24" s="77"/>
      <c r="HQ24" s="77"/>
      <c r="HR24" s="77"/>
      <c r="HS24" s="77"/>
      <c r="HT24" s="77"/>
      <c r="HU24" s="77"/>
      <c r="HV24" s="77"/>
      <c r="HW24" s="77"/>
      <c r="HX24" s="77"/>
      <c r="HY24" s="77"/>
      <c r="HZ24" s="77"/>
      <c r="IA24" s="77"/>
      <c r="IB24" s="77"/>
      <c r="IC24" s="77"/>
      <c r="ID24" s="77"/>
      <c r="IE24" s="77"/>
      <c r="IF24" s="77"/>
      <c r="IG24" s="77"/>
      <c r="IH24" s="77"/>
      <c r="II24" s="77"/>
      <c r="IJ24" s="77"/>
      <c r="IK24" s="77"/>
      <c r="IL24" s="77"/>
      <c r="IM24" s="77"/>
      <c r="IN24" s="77"/>
      <c r="IO24" s="77"/>
      <c r="IP24" s="77"/>
      <c r="IQ24" s="77"/>
      <c r="IR24" s="77"/>
      <c r="IS24" s="77"/>
    </row>
    <row r="25" spans="1:253" ht="23.25" customHeight="1" thickBot="1" x14ac:dyDescent="0.65">
      <c r="A25" s="92" t="s">
        <v>206</v>
      </c>
      <c r="B25" s="93"/>
      <c r="C25" s="68"/>
      <c r="D25" s="25">
        <f>SUM(D11,D18,D23)</f>
        <v>269999</v>
      </c>
      <c r="E25" s="94"/>
      <c r="F25" s="25">
        <f>SUM(F11,F18,F23)</f>
        <v>270000</v>
      </c>
      <c r="G25" s="94"/>
      <c r="H25" s="25">
        <f>SUM(H11,H18,H23)</f>
        <v>27000</v>
      </c>
      <c r="I25" s="9"/>
      <c r="J25" s="25">
        <f>SUM(J11,J18,J23)</f>
        <v>854290</v>
      </c>
      <c r="K25" s="9"/>
      <c r="L25" s="25">
        <f>SUM(L11,L18,L23)</f>
        <v>530088</v>
      </c>
      <c r="M25" s="9"/>
      <c r="N25" s="9"/>
      <c r="O25" s="25">
        <f>SUM(O11,O18,O23)</f>
        <v>1951377</v>
      </c>
      <c r="P25" s="9"/>
      <c r="Q25" s="25">
        <f>SUM(Q11,Q18,Q23)</f>
        <v>576645</v>
      </c>
      <c r="R25" s="9"/>
      <c r="S25" s="25">
        <f>SUM(O25:Q25)</f>
        <v>2528022</v>
      </c>
      <c r="V25" s="2"/>
      <c r="W25" s="2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  <c r="CD25" s="68"/>
      <c r="CE25" s="68"/>
      <c r="CF25" s="68"/>
      <c r="CG25" s="68"/>
      <c r="CH25" s="68"/>
      <c r="CI25" s="68"/>
      <c r="CJ25" s="68"/>
      <c r="CK25" s="68"/>
      <c r="CL25" s="68"/>
      <c r="CM25" s="68"/>
      <c r="CN25" s="68"/>
      <c r="CO25" s="68"/>
      <c r="CP25" s="68"/>
      <c r="CQ25" s="68"/>
      <c r="CR25" s="68"/>
      <c r="CS25" s="68"/>
      <c r="CT25" s="68"/>
      <c r="CU25" s="68"/>
      <c r="CV25" s="68"/>
      <c r="CW25" s="68"/>
      <c r="CX25" s="68"/>
      <c r="CY25" s="68"/>
      <c r="CZ25" s="68"/>
      <c r="DA25" s="68"/>
      <c r="DB25" s="68"/>
      <c r="DC25" s="68"/>
      <c r="DD25" s="68"/>
      <c r="DE25" s="68"/>
      <c r="DF25" s="68"/>
      <c r="DG25" s="68"/>
      <c r="DH25" s="68"/>
      <c r="DI25" s="68"/>
      <c r="DJ25" s="68"/>
      <c r="DK25" s="68"/>
      <c r="DL25" s="68"/>
      <c r="DM25" s="68"/>
      <c r="DN25" s="68"/>
      <c r="DO25" s="68"/>
      <c r="DP25" s="68"/>
      <c r="DQ25" s="68"/>
      <c r="DR25" s="68"/>
      <c r="DS25" s="68"/>
      <c r="DT25" s="68"/>
      <c r="DU25" s="68"/>
      <c r="DV25" s="68"/>
      <c r="DW25" s="68"/>
      <c r="DX25" s="68"/>
      <c r="DY25" s="68"/>
      <c r="DZ25" s="68"/>
      <c r="EA25" s="68"/>
      <c r="EB25" s="68"/>
      <c r="EC25" s="68"/>
      <c r="ED25" s="68"/>
      <c r="EE25" s="68"/>
      <c r="EF25" s="68"/>
      <c r="EG25" s="68"/>
      <c r="EH25" s="68"/>
      <c r="EI25" s="68"/>
      <c r="EJ25" s="68"/>
      <c r="EK25" s="68"/>
      <c r="EL25" s="68"/>
      <c r="EM25" s="68"/>
      <c r="EN25" s="68"/>
      <c r="EO25" s="68"/>
      <c r="EP25" s="68"/>
      <c r="EQ25" s="68"/>
      <c r="ER25" s="68"/>
      <c r="ES25" s="68"/>
      <c r="ET25" s="68"/>
      <c r="EU25" s="68"/>
      <c r="EV25" s="68"/>
      <c r="EW25" s="68"/>
      <c r="EX25" s="68"/>
      <c r="EY25" s="68"/>
      <c r="EZ25" s="68"/>
      <c r="FA25" s="68"/>
      <c r="FB25" s="68"/>
      <c r="FC25" s="68"/>
      <c r="FD25" s="68"/>
      <c r="FE25" s="68"/>
      <c r="FF25" s="68"/>
      <c r="FG25" s="68"/>
      <c r="FH25" s="68"/>
      <c r="FI25" s="68"/>
      <c r="FJ25" s="68"/>
      <c r="FK25" s="68"/>
      <c r="FL25" s="68"/>
      <c r="FM25" s="68"/>
      <c r="FN25" s="68"/>
      <c r="FO25" s="68"/>
      <c r="FP25" s="68"/>
      <c r="FQ25" s="68"/>
      <c r="FR25" s="68"/>
      <c r="FS25" s="68"/>
      <c r="FT25" s="68"/>
      <c r="FU25" s="68"/>
      <c r="FV25" s="68"/>
      <c r="FW25" s="68"/>
      <c r="FX25" s="68"/>
      <c r="FY25" s="68"/>
      <c r="FZ25" s="68"/>
      <c r="GA25" s="68"/>
      <c r="GB25" s="68"/>
      <c r="GC25" s="68"/>
      <c r="GD25" s="68"/>
      <c r="GE25" s="68"/>
      <c r="GF25" s="68"/>
      <c r="GG25" s="68"/>
      <c r="GH25" s="68"/>
      <c r="GI25" s="68"/>
      <c r="GJ25" s="68"/>
      <c r="GK25" s="68"/>
      <c r="GL25" s="68"/>
      <c r="GM25" s="68"/>
      <c r="GN25" s="68"/>
      <c r="GO25" s="68"/>
      <c r="GP25" s="68"/>
      <c r="GQ25" s="68"/>
      <c r="GR25" s="68"/>
      <c r="GS25" s="68"/>
      <c r="GT25" s="68"/>
      <c r="GU25" s="68"/>
      <c r="GV25" s="68"/>
      <c r="GW25" s="68"/>
      <c r="GX25" s="68"/>
      <c r="GY25" s="68"/>
      <c r="GZ25" s="68"/>
      <c r="HA25" s="68"/>
      <c r="HB25" s="68"/>
      <c r="HC25" s="68"/>
      <c r="HD25" s="68"/>
      <c r="HE25" s="68"/>
      <c r="HF25" s="68"/>
      <c r="HG25" s="68"/>
      <c r="HH25" s="68"/>
      <c r="HI25" s="68"/>
      <c r="HJ25" s="68"/>
      <c r="HK25" s="68"/>
      <c r="HL25" s="68"/>
      <c r="HM25" s="68"/>
      <c r="HN25" s="68"/>
      <c r="HO25" s="68"/>
      <c r="HP25" s="68"/>
      <c r="HQ25" s="68"/>
      <c r="HR25" s="68"/>
      <c r="HS25" s="68"/>
      <c r="HT25" s="68"/>
      <c r="HU25" s="68"/>
      <c r="HV25" s="68"/>
      <c r="HW25" s="68"/>
      <c r="HX25" s="68"/>
      <c r="HY25" s="68"/>
      <c r="HZ25" s="68"/>
      <c r="IA25" s="68"/>
      <c r="IB25" s="68"/>
      <c r="IC25" s="68"/>
      <c r="ID25" s="68"/>
      <c r="IE25" s="68"/>
      <c r="IF25" s="68"/>
      <c r="IG25" s="68"/>
      <c r="IH25" s="68"/>
      <c r="II25" s="68"/>
      <c r="IJ25" s="68"/>
      <c r="IK25" s="68"/>
      <c r="IL25" s="68"/>
      <c r="IM25" s="68"/>
      <c r="IN25" s="68"/>
      <c r="IO25" s="68"/>
      <c r="IP25" s="68"/>
      <c r="IQ25" s="68"/>
      <c r="IR25" s="68"/>
      <c r="IS25" s="68"/>
    </row>
    <row r="26" spans="1:253" ht="23.1" customHeight="1" thickTop="1" x14ac:dyDescent="0.55000000000000004">
      <c r="J26" s="90"/>
      <c r="Q26" s="90"/>
      <c r="S26" s="90"/>
    </row>
    <row r="27" spans="1:253" ht="23.25" customHeight="1" x14ac:dyDescent="0.55000000000000004">
      <c r="L27" s="90"/>
      <c r="O27" s="90"/>
      <c r="Q27" s="90"/>
      <c r="S27" s="90"/>
    </row>
    <row r="56" ht="17.399999999999999" customHeight="1" x14ac:dyDescent="0.55000000000000004"/>
    <row r="63" ht="16.5" customHeight="1" x14ac:dyDescent="0.55000000000000004"/>
    <row r="69" ht="17.399999999999999" customHeight="1" x14ac:dyDescent="0.55000000000000004"/>
    <row r="71" ht="17.399999999999999" customHeight="1" x14ac:dyDescent="0.55000000000000004"/>
    <row r="76" ht="15.75" customHeight="1" x14ac:dyDescent="0.55000000000000004"/>
  </sheetData>
  <mergeCells count="6">
    <mergeCell ref="D9:S9"/>
    <mergeCell ref="Q1:S1"/>
    <mergeCell ref="Q2:S2"/>
    <mergeCell ref="D4:S4"/>
    <mergeCell ref="H5:J5"/>
    <mergeCell ref="L5:M5"/>
  </mergeCells>
  <pageMargins left="0.7" right="0.7" top="0.48" bottom="0.5" header="0.5" footer="0.5"/>
  <pageSetup paperSize="9" scale="85" firstPageNumber="11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8"/>
  <sheetViews>
    <sheetView showGridLines="0" zoomScale="70" zoomScaleNormal="70" zoomScaleSheetLayoutView="70" workbookViewId="0">
      <selection activeCell="K10" sqref="K10"/>
    </sheetView>
  </sheetViews>
  <sheetFormatPr defaultColWidth="9.125" defaultRowHeight="21.6" x14ac:dyDescent="0.55000000000000004"/>
  <cols>
    <col min="1" max="1" width="49.375" style="31" customWidth="1"/>
    <col min="2" max="2" width="9.125" style="135" customWidth="1"/>
    <col min="3" max="3" width="1.125" style="31" customWidth="1"/>
    <col min="4" max="4" width="14.375" style="31" customWidth="1"/>
    <col min="5" max="5" width="1.375" style="31" customWidth="1"/>
    <col min="6" max="6" width="17.375" style="31" customWidth="1"/>
    <col min="7" max="7" width="1.125" style="31" customWidth="1"/>
    <col min="8" max="8" width="16.875" style="31" customWidth="1"/>
    <col min="9" max="9" width="1.125" style="31" customWidth="1"/>
    <col min="10" max="10" width="16.125" style="31" customWidth="1"/>
    <col min="11" max="11" width="1.125" style="31" customWidth="1"/>
    <col min="12" max="12" width="17.625" style="31" customWidth="1"/>
    <col min="13" max="13" width="1.375" style="31" customWidth="1"/>
    <col min="14" max="14" width="17.375" style="31" customWidth="1"/>
    <col min="15" max="16384" width="9.125" style="31"/>
  </cols>
  <sheetData>
    <row r="1" spans="1:29" ht="23.25" customHeight="1" x14ac:dyDescent="0.6">
      <c r="A1" s="34" t="s">
        <v>0</v>
      </c>
      <c r="B1" s="137"/>
      <c r="M1" s="18"/>
      <c r="N1" s="124"/>
    </row>
    <row r="2" spans="1:29" ht="23.25" customHeight="1" x14ac:dyDescent="0.6">
      <c r="A2" s="34" t="s">
        <v>181</v>
      </c>
      <c r="B2" s="137"/>
      <c r="J2" s="124"/>
      <c r="M2" s="124"/>
      <c r="N2" s="124"/>
    </row>
    <row r="3" spans="1:29" ht="23.25" customHeight="1" x14ac:dyDescent="0.6">
      <c r="A3" s="34"/>
      <c r="B3" s="131"/>
    </row>
    <row r="4" spans="1:29" s="23" customFormat="1" ht="23.25" customHeight="1" x14ac:dyDescent="0.6">
      <c r="B4" s="131"/>
      <c r="D4" s="277" t="s">
        <v>44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</row>
    <row r="5" spans="1:29" s="23" customFormat="1" ht="42.6" customHeight="1" x14ac:dyDescent="0.6">
      <c r="B5" s="131"/>
      <c r="D5" s="254"/>
      <c r="E5" s="254"/>
      <c r="F5" s="15"/>
      <c r="G5" s="254"/>
      <c r="H5" s="282" t="s">
        <v>27</v>
      </c>
      <c r="I5" s="282"/>
      <c r="J5" s="282"/>
      <c r="L5" s="283" t="s">
        <v>64</v>
      </c>
      <c r="M5" s="283"/>
      <c r="N5" s="261"/>
    </row>
    <row r="6" spans="1:29" s="23" customFormat="1" ht="23.25" customHeight="1" x14ac:dyDescent="0.55000000000000004">
      <c r="B6" s="253"/>
      <c r="C6" s="15"/>
      <c r="D6" s="256" t="s">
        <v>170</v>
      </c>
      <c r="E6" s="15"/>
      <c r="F6" s="57"/>
      <c r="G6" s="15"/>
      <c r="H6" s="15"/>
      <c r="K6" s="57"/>
      <c r="L6" s="255" t="s">
        <v>152</v>
      </c>
      <c r="M6" s="259"/>
      <c r="N6" s="15"/>
    </row>
    <row r="7" spans="1:29" s="23" customFormat="1" ht="23.25" customHeight="1" x14ac:dyDescent="0.55000000000000004">
      <c r="C7" s="15"/>
      <c r="D7" s="15" t="s">
        <v>37</v>
      </c>
      <c r="E7" s="15"/>
      <c r="F7" s="15" t="s">
        <v>22</v>
      </c>
      <c r="G7" s="15"/>
      <c r="H7" s="15" t="s">
        <v>54</v>
      </c>
      <c r="I7" s="15"/>
      <c r="J7" s="15"/>
      <c r="K7" s="15"/>
      <c r="L7" s="255" t="s">
        <v>58</v>
      </c>
      <c r="M7" s="259"/>
      <c r="N7" s="15" t="s">
        <v>39</v>
      </c>
    </row>
    <row r="8" spans="1:29" s="23" customFormat="1" ht="23.25" customHeight="1" x14ac:dyDescent="0.55000000000000004">
      <c r="B8" s="52" t="s">
        <v>2</v>
      </c>
      <c r="C8" s="15"/>
      <c r="D8" s="15" t="s">
        <v>38</v>
      </c>
      <c r="E8" s="15"/>
      <c r="F8" s="255" t="s">
        <v>65</v>
      </c>
      <c r="G8" s="15"/>
      <c r="H8" s="15" t="s">
        <v>31</v>
      </c>
      <c r="I8" s="57"/>
      <c r="J8" s="15" t="s">
        <v>32</v>
      </c>
      <c r="K8" s="15"/>
      <c r="L8" s="15" t="s">
        <v>21</v>
      </c>
      <c r="M8" s="259"/>
      <c r="N8" s="15" t="s">
        <v>30</v>
      </c>
    </row>
    <row r="9" spans="1:29" s="23" customFormat="1" ht="23.25" customHeight="1" x14ac:dyDescent="0.55000000000000004">
      <c r="B9" s="253"/>
      <c r="C9" s="15"/>
      <c r="D9" s="274" t="s">
        <v>42</v>
      </c>
      <c r="E9" s="274"/>
      <c r="F9" s="274"/>
      <c r="G9" s="274"/>
      <c r="H9" s="274"/>
      <c r="I9" s="274"/>
      <c r="J9" s="274"/>
      <c r="K9" s="274"/>
      <c r="L9" s="274"/>
      <c r="M9" s="274"/>
      <c r="N9" s="274"/>
    </row>
    <row r="10" spans="1:29" s="23" customFormat="1" ht="23.25" customHeight="1" x14ac:dyDescent="0.6">
      <c r="A10" s="56" t="s">
        <v>203</v>
      </c>
      <c r="B10" s="253"/>
      <c r="C10" s="15"/>
      <c r="D10" s="253"/>
      <c r="E10" s="253"/>
      <c r="F10" s="253"/>
      <c r="G10" s="253"/>
      <c r="H10" s="253"/>
      <c r="I10" s="253"/>
      <c r="J10" s="253"/>
      <c r="K10" s="253"/>
      <c r="L10" s="253"/>
      <c r="M10" s="258"/>
      <c r="N10" s="258"/>
    </row>
    <row r="11" spans="1:29" s="23" customFormat="1" ht="23.25" customHeight="1" x14ac:dyDescent="0.6">
      <c r="A11" s="56" t="s">
        <v>169</v>
      </c>
      <c r="B11" s="253"/>
      <c r="C11" s="254"/>
      <c r="D11" s="3">
        <v>269999</v>
      </c>
      <c r="E11" s="3">
        <v>0</v>
      </c>
      <c r="F11" s="3">
        <v>270000</v>
      </c>
      <c r="G11" s="3">
        <v>0</v>
      </c>
      <c r="H11" s="3">
        <v>27000</v>
      </c>
      <c r="I11" s="3">
        <v>0</v>
      </c>
      <c r="J11" s="105">
        <v>840485</v>
      </c>
      <c r="K11" s="3">
        <v>0</v>
      </c>
      <c r="L11" s="3">
        <v>286262</v>
      </c>
      <c r="M11" s="3"/>
      <c r="N11" s="3">
        <f>SUM(D11:L11)</f>
        <v>1693746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s="23" customFormat="1" ht="15" customHeight="1" x14ac:dyDescent="0.6">
      <c r="A12" s="56"/>
      <c r="B12" s="52"/>
      <c r="C12" s="25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s="26" customFormat="1" ht="22.2" x14ac:dyDescent="0.6">
      <c r="A13" s="82" t="s">
        <v>72</v>
      </c>
      <c r="B13" s="253"/>
      <c r="C13" s="254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29" s="26" customFormat="1" ht="22.2" x14ac:dyDescent="0.6">
      <c r="A14" s="130" t="s">
        <v>89</v>
      </c>
      <c r="B14" s="253"/>
      <c r="C14" s="254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29" s="26" customFormat="1" ht="22.2" x14ac:dyDescent="0.6">
      <c r="A15" s="77" t="s">
        <v>90</v>
      </c>
      <c r="B15" s="52">
        <v>6</v>
      </c>
      <c r="C15" s="254"/>
      <c r="D15" s="97">
        <v>0</v>
      </c>
      <c r="E15" s="41"/>
      <c r="F15" s="97">
        <v>0</v>
      </c>
      <c r="G15" s="41"/>
      <c r="H15" s="97">
        <v>0</v>
      </c>
      <c r="I15" s="3"/>
      <c r="J15" s="54">
        <v>-129975</v>
      </c>
      <c r="K15" s="3"/>
      <c r="L15" s="97">
        <v>0</v>
      </c>
      <c r="M15" s="3"/>
      <c r="N15" s="162">
        <f>SUM(J15:L15)</f>
        <v>-129975</v>
      </c>
      <c r="O15" s="3"/>
    </row>
    <row r="16" spans="1:29" s="26" customFormat="1" ht="22.2" x14ac:dyDescent="0.6">
      <c r="A16" s="130" t="s">
        <v>91</v>
      </c>
      <c r="B16" s="253"/>
      <c r="C16" s="254"/>
      <c r="D16" s="163">
        <f>D15</f>
        <v>0</v>
      </c>
      <c r="E16" s="159"/>
      <c r="F16" s="163">
        <f>F15</f>
        <v>0</v>
      </c>
      <c r="G16" s="159"/>
      <c r="H16" s="163">
        <f>H15</f>
        <v>0</v>
      </c>
      <c r="I16" s="159"/>
      <c r="J16" s="106">
        <f>J15</f>
        <v>-129975</v>
      </c>
      <c r="K16" s="159"/>
      <c r="L16" s="163">
        <f>L15</f>
        <v>0</v>
      </c>
      <c r="M16" s="3"/>
      <c r="N16" s="161">
        <f>SUM(J16:L16)</f>
        <v>-129975</v>
      </c>
      <c r="O16" s="3"/>
    </row>
    <row r="17" spans="1:26" s="26" customFormat="1" ht="22.2" x14ac:dyDescent="0.6">
      <c r="A17" s="82" t="s">
        <v>73</v>
      </c>
      <c r="B17" s="52"/>
      <c r="C17" s="254"/>
      <c r="D17" s="163">
        <f>D16</f>
        <v>0</v>
      </c>
      <c r="E17" s="159"/>
      <c r="F17" s="163">
        <f>F16</f>
        <v>0</v>
      </c>
      <c r="G17" s="159"/>
      <c r="H17" s="163">
        <f>H16</f>
        <v>0</v>
      </c>
      <c r="I17" s="159"/>
      <c r="J17" s="106">
        <f>J16</f>
        <v>-129975</v>
      </c>
      <c r="K17" s="159"/>
      <c r="L17" s="163">
        <f>L16</f>
        <v>0</v>
      </c>
      <c r="M17" s="3"/>
      <c r="N17" s="161">
        <f>SUM(J17:L17)</f>
        <v>-129975</v>
      </c>
      <c r="O17" s="3"/>
    </row>
    <row r="18" spans="1:26" s="26" customFormat="1" ht="15" customHeight="1" x14ac:dyDescent="0.6">
      <c r="A18" s="82"/>
      <c r="B18" s="52"/>
      <c r="C18" s="254"/>
      <c r="D18" s="47"/>
      <c r="E18" s="3"/>
      <c r="F18" s="47"/>
      <c r="G18" s="3"/>
      <c r="H18" s="47"/>
      <c r="I18" s="3"/>
      <c r="J18" s="3"/>
      <c r="K18" s="3"/>
      <c r="L18" s="47"/>
      <c r="M18" s="3"/>
      <c r="N18" s="3"/>
      <c r="O18" s="3"/>
    </row>
    <row r="19" spans="1:26" s="23" customFormat="1" ht="22.2" x14ac:dyDescent="0.6">
      <c r="A19" s="82" t="s">
        <v>62</v>
      </c>
      <c r="B19" s="52"/>
      <c r="C19" s="2"/>
      <c r="D19" s="39"/>
      <c r="E19" s="215"/>
      <c r="F19" s="39"/>
      <c r="G19" s="215"/>
      <c r="H19" s="39"/>
      <c r="I19" s="215"/>
      <c r="J19" s="215"/>
      <c r="K19" s="215"/>
      <c r="L19" s="39"/>
      <c r="M19" s="215"/>
      <c r="N19" s="215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s="23" customFormat="1" ht="22.2" x14ac:dyDescent="0.6">
      <c r="A20" s="77" t="s">
        <v>160</v>
      </c>
      <c r="B20" s="52"/>
      <c r="C20" s="2"/>
      <c r="D20" s="194">
        <v>0</v>
      </c>
      <c r="E20" s="39"/>
      <c r="F20" s="194">
        <v>0</v>
      </c>
      <c r="G20" s="39"/>
      <c r="H20" s="194">
        <v>0</v>
      </c>
      <c r="I20" s="215"/>
      <c r="J20" s="212">
        <f>'PL8-9'!J61</f>
        <v>40735</v>
      </c>
      <c r="K20" s="215"/>
      <c r="L20" s="194">
        <v>0</v>
      </c>
      <c r="M20" s="215"/>
      <c r="N20" s="54">
        <f>SUM(D20:L20)</f>
        <v>40735</v>
      </c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3.25" customHeight="1" x14ac:dyDescent="0.6">
      <c r="A21" s="82" t="s">
        <v>95</v>
      </c>
      <c r="B21" s="52"/>
      <c r="C21" s="2"/>
      <c r="D21" s="132">
        <f>D20</f>
        <v>0</v>
      </c>
      <c r="E21" s="40"/>
      <c r="F21" s="132">
        <f>F20</f>
        <v>0</v>
      </c>
      <c r="G21" s="40"/>
      <c r="H21" s="132">
        <f>H20</f>
        <v>0</v>
      </c>
      <c r="I21" s="3"/>
      <c r="J21" s="106">
        <f>SUM(J20:J20)</f>
        <v>40735</v>
      </c>
      <c r="K21" s="3"/>
      <c r="L21" s="132">
        <f>L20</f>
        <v>0</v>
      </c>
      <c r="M21" s="40"/>
      <c r="N21" s="42">
        <f>SUM(N20:N20)</f>
        <v>40735</v>
      </c>
      <c r="O21" s="198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s="2" customFormat="1" ht="15" customHeight="1" x14ac:dyDescent="0.6">
      <c r="A22" s="82"/>
      <c r="B22" s="88"/>
      <c r="D22" s="39"/>
      <c r="E22" s="215"/>
      <c r="F22" s="39"/>
      <c r="G22" s="215"/>
      <c r="H22" s="39"/>
      <c r="I22" s="215"/>
      <c r="J22" s="215"/>
      <c r="K22" s="215"/>
      <c r="L22" s="39"/>
      <c r="M22" s="215"/>
      <c r="N22" s="215"/>
      <c r="O22" s="89"/>
    </row>
    <row r="23" spans="1:26" ht="23.25" customHeight="1" thickBot="1" x14ac:dyDescent="0.65">
      <c r="A23" s="92" t="s">
        <v>204</v>
      </c>
      <c r="B23" s="52"/>
      <c r="C23" s="2"/>
      <c r="D23" s="133">
        <f>SUM(D11,D21)</f>
        <v>269999</v>
      </c>
      <c r="E23" s="3"/>
      <c r="F23" s="133">
        <f>SUM(F11,F21)</f>
        <v>270000</v>
      </c>
      <c r="G23" s="3"/>
      <c r="H23" s="133">
        <f>SUM(H11,H21)</f>
        <v>27000</v>
      </c>
      <c r="I23" s="3"/>
      <c r="J23" s="134">
        <f>SUM(J11,J21,J17)</f>
        <v>751245</v>
      </c>
      <c r="K23" s="3"/>
      <c r="L23" s="133">
        <f>SUM(L11,L21)</f>
        <v>286262</v>
      </c>
      <c r="M23" s="3"/>
      <c r="N23" s="133">
        <f>SUM(N11,N21,N17)</f>
        <v>1604506</v>
      </c>
      <c r="O23" s="143" t="s">
        <v>29</v>
      </c>
    </row>
    <row r="24" spans="1:26" ht="23.25" customHeight="1" thickTop="1" x14ac:dyDescent="0.55000000000000004">
      <c r="B24" s="52"/>
      <c r="J24" s="111"/>
      <c r="N24" s="111"/>
    </row>
    <row r="25" spans="1:26" ht="23.25" customHeight="1" x14ac:dyDescent="0.6">
      <c r="B25" s="88"/>
      <c r="J25" s="136"/>
      <c r="L25" s="111"/>
      <c r="N25" s="111"/>
    </row>
    <row r="26" spans="1:26" x14ac:dyDescent="0.55000000000000004">
      <c r="B26" s="52"/>
    </row>
    <row r="27" spans="1:26" ht="22.2" x14ac:dyDescent="0.6">
      <c r="B27" s="93"/>
    </row>
    <row r="34" spans="11:11" ht="23.25" customHeight="1" x14ac:dyDescent="0.55000000000000004">
      <c r="K34" s="31">
        <f>D34-F34</f>
        <v>0</v>
      </c>
    </row>
    <row r="78" ht="17.399999999999999" customHeight="1" x14ac:dyDescent="0.55000000000000004"/>
    <row r="85" ht="16.5" customHeight="1" x14ac:dyDescent="0.55000000000000004"/>
    <row r="91" ht="17.399999999999999" customHeight="1" x14ac:dyDescent="0.55000000000000004"/>
    <row r="93" ht="17.399999999999999" customHeight="1" x14ac:dyDescent="0.55000000000000004"/>
    <row r="98" ht="15.75" customHeight="1" x14ac:dyDescent="0.55000000000000004"/>
  </sheetData>
  <mergeCells count="4">
    <mergeCell ref="D4:N4"/>
    <mergeCell ref="H5:J5"/>
    <mergeCell ref="L5:M5"/>
    <mergeCell ref="D9:N9"/>
  </mergeCells>
  <pageMargins left="0.7" right="0.7" top="0.48" bottom="0.5" header="0.5" footer="0.5"/>
  <pageSetup paperSize="9" scale="90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9"/>
  <sheetViews>
    <sheetView showGridLines="0" zoomScale="80" zoomScaleNormal="80" zoomScaleSheetLayoutView="80" zoomScalePageLayoutView="78" workbookViewId="0">
      <selection activeCell="M26" sqref="M26"/>
    </sheetView>
  </sheetViews>
  <sheetFormatPr defaultColWidth="9.125" defaultRowHeight="23.25" customHeight="1" x14ac:dyDescent="0.55000000000000004"/>
  <cols>
    <col min="1" max="1" width="50.875" style="31" customWidth="1"/>
    <col min="2" max="2" width="11.875" style="135" customWidth="1"/>
    <col min="3" max="3" width="3.375" style="31" customWidth="1"/>
    <col min="4" max="4" width="13.625" style="31" customWidth="1"/>
    <col min="5" max="5" width="1.375" style="31" customWidth="1"/>
    <col min="6" max="6" width="15.875" style="31" customWidth="1"/>
    <col min="7" max="7" width="1.125" style="31" customWidth="1"/>
    <col min="8" max="8" width="14.125" style="31" customWidth="1"/>
    <col min="9" max="9" width="1.125" style="31" customWidth="1"/>
    <col min="10" max="10" width="14.375" style="31" customWidth="1"/>
    <col min="11" max="11" width="1.125" style="31" customWidth="1"/>
    <col min="12" max="12" width="19.125" style="31" customWidth="1"/>
    <col min="13" max="13" width="1.375" style="31" customWidth="1"/>
    <col min="14" max="14" width="16.625" style="31" customWidth="1"/>
    <col min="15" max="15" width="12.75" style="107" bestFit="1" customWidth="1"/>
    <col min="16" max="16384" width="9.125" style="31"/>
  </cols>
  <sheetData>
    <row r="1" spans="1:29" ht="23.25" customHeight="1" x14ac:dyDescent="0.6">
      <c r="A1" s="34" t="s">
        <v>0</v>
      </c>
      <c r="B1" s="137"/>
      <c r="M1" s="18"/>
      <c r="N1" s="124"/>
    </row>
    <row r="2" spans="1:29" ht="23.25" customHeight="1" x14ac:dyDescent="0.6">
      <c r="A2" s="34" t="s">
        <v>181</v>
      </c>
      <c r="B2" s="137"/>
      <c r="J2" s="124"/>
      <c r="M2" s="124"/>
      <c r="N2" s="124"/>
    </row>
    <row r="3" spans="1:29" ht="23.25" customHeight="1" x14ac:dyDescent="0.6">
      <c r="A3" s="34"/>
      <c r="B3" s="131"/>
    </row>
    <row r="4" spans="1:29" s="23" customFormat="1" ht="23.25" customHeight="1" x14ac:dyDescent="0.6">
      <c r="B4" s="131"/>
      <c r="D4" s="277" t="s">
        <v>44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13"/>
    </row>
    <row r="5" spans="1:29" s="23" customFormat="1" ht="42.6" customHeight="1" x14ac:dyDescent="0.6">
      <c r="B5" s="131"/>
      <c r="D5" s="254"/>
      <c r="E5" s="254"/>
      <c r="F5" s="15"/>
      <c r="G5" s="254"/>
      <c r="H5" s="282" t="s">
        <v>27</v>
      </c>
      <c r="I5" s="282"/>
      <c r="J5" s="282"/>
      <c r="L5" s="283" t="s">
        <v>64</v>
      </c>
      <c r="M5" s="283"/>
      <c r="N5" s="261"/>
      <c r="O5" s="213"/>
    </row>
    <row r="6" spans="1:29" s="23" customFormat="1" ht="23.25" customHeight="1" x14ac:dyDescent="0.55000000000000004">
      <c r="B6" s="253"/>
      <c r="C6" s="15"/>
      <c r="D6" s="256" t="s">
        <v>170</v>
      </c>
      <c r="E6" s="15"/>
      <c r="F6" s="57"/>
      <c r="G6" s="15"/>
      <c r="H6" s="15"/>
      <c r="K6" s="57"/>
      <c r="L6" s="255" t="s">
        <v>152</v>
      </c>
      <c r="M6" s="259"/>
      <c r="N6" s="15"/>
      <c r="O6" s="213"/>
    </row>
    <row r="7" spans="1:29" s="23" customFormat="1" ht="23.25" customHeight="1" x14ac:dyDescent="0.55000000000000004">
      <c r="C7" s="15"/>
      <c r="D7" s="15" t="s">
        <v>37</v>
      </c>
      <c r="E7" s="15"/>
      <c r="F7" s="15" t="s">
        <v>22</v>
      </c>
      <c r="G7" s="15"/>
      <c r="H7" s="15" t="s">
        <v>54</v>
      </c>
      <c r="I7" s="15"/>
      <c r="J7" s="15"/>
      <c r="K7" s="15"/>
      <c r="L7" s="255" t="s">
        <v>58</v>
      </c>
      <c r="M7" s="259"/>
      <c r="N7" s="15" t="s">
        <v>39</v>
      </c>
      <c r="O7" s="213"/>
    </row>
    <row r="8" spans="1:29" s="23" customFormat="1" ht="23.25" customHeight="1" x14ac:dyDescent="0.55000000000000004">
      <c r="B8" s="52" t="s">
        <v>2</v>
      </c>
      <c r="C8" s="15"/>
      <c r="D8" s="15" t="s">
        <v>38</v>
      </c>
      <c r="E8" s="15"/>
      <c r="F8" s="255" t="s">
        <v>65</v>
      </c>
      <c r="G8" s="15"/>
      <c r="H8" s="15" t="s">
        <v>31</v>
      </c>
      <c r="I8" s="57"/>
      <c r="J8" s="15" t="s">
        <v>32</v>
      </c>
      <c r="K8" s="15"/>
      <c r="L8" s="15" t="s">
        <v>21</v>
      </c>
      <c r="M8" s="259"/>
      <c r="N8" s="15" t="s">
        <v>30</v>
      </c>
      <c r="O8" s="213"/>
    </row>
    <row r="9" spans="1:29" s="23" customFormat="1" ht="23.25" customHeight="1" x14ac:dyDescent="0.55000000000000004">
      <c r="B9" s="253"/>
      <c r="C9" s="15"/>
      <c r="D9" s="274" t="s">
        <v>42</v>
      </c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13"/>
    </row>
    <row r="10" spans="1:29" s="23" customFormat="1" ht="23.25" customHeight="1" x14ac:dyDescent="0.6">
      <c r="A10" s="56" t="s">
        <v>205</v>
      </c>
      <c r="B10" s="253"/>
      <c r="C10" s="15"/>
      <c r="D10" s="253"/>
      <c r="E10" s="253"/>
      <c r="F10" s="253"/>
      <c r="G10" s="253"/>
      <c r="H10" s="253"/>
      <c r="I10" s="253"/>
      <c r="J10" s="253"/>
      <c r="K10" s="253"/>
      <c r="L10" s="253"/>
      <c r="M10" s="258"/>
      <c r="N10" s="258"/>
      <c r="O10" s="213"/>
    </row>
    <row r="11" spans="1:29" s="23" customFormat="1" ht="23.25" customHeight="1" x14ac:dyDescent="0.6">
      <c r="A11" s="56" t="s">
        <v>180</v>
      </c>
      <c r="B11" s="253"/>
      <c r="C11" s="254"/>
      <c r="D11" s="3">
        <v>269999</v>
      </c>
      <c r="E11" s="3"/>
      <c r="F11" s="3">
        <v>270000</v>
      </c>
      <c r="G11" s="3"/>
      <c r="H11" s="3">
        <v>27000</v>
      </c>
      <c r="I11" s="3"/>
      <c r="J11" s="105">
        <f>'BL3-5'!J88</f>
        <v>864629</v>
      </c>
      <c r="K11" s="3"/>
      <c r="L11" s="3">
        <f>'BL3-5'!J89</f>
        <v>286262</v>
      </c>
      <c r="M11" s="3"/>
      <c r="N11" s="3">
        <f>SUM(D11:L11)</f>
        <v>1717890</v>
      </c>
      <c r="O11" s="105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s="23" customFormat="1" ht="11.4" customHeight="1" x14ac:dyDescent="0.6">
      <c r="A12" s="56"/>
      <c r="B12" s="52"/>
      <c r="C12" s="25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105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s="26" customFormat="1" ht="22.2" x14ac:dyDescent="0.6">
      <c r="A13" s="82" t="s">
        <v>72</v>
      </c>
      <c r="B13" s="253"/>
      <c r="C13" s="254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105"/>
    </row>
    <row r="14" spans="1:29" s="26" customFormat="1" ht="22.2" x14ac:dyDescent="0.6">
      <c r="A14" s="130" t="s">
        <v>89</v>
      </c>
      <c r="B14" s="253"/>
      <c r="C14" s="254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105"/>
    </row>
    <row r="15" spans="1:29" s="26" customFormat="1" ht="22.2" x14ac:dyDescent="0.6">
      <c r="A15" s="77" t="s">
        <v>90</v>
      </c>
      <c r="B15" s="52">
        <v>6</v>
      </c>
      <c r="C15" s="254"/>
      <c r="D15" s="97">
        <v>0</v>
      </c>
      <c r="E15" s="41"/>
      <c r="F15" s="97">
        <v>0</v>
      </c>
      <c r="G15" s="41"/>
      <c r="H15" s="97">
        <v>0</v>
      </c>
      <c r="I15" s="3"/>
      <c r="J15" s="54">
        <v>-100008</v>
      </c>
      <c r="K15" s="3"/>
      <c r="L15" s="97">
        <v>0</v>
      </c>
      <c r="M15" s="3"/>
      <c r="N15" s="209">
        <f>SUM(J15:L15)</f>
        <v>-100008</v>
      </c>
      <c r="O15" s="105"/>
    </row>
    <row r="16" spans="1:29" s="26" customFormat="1" ht="22.2" x14ac:dyDescent="0.6">
      <c r="A16" s="130" t="s">
        <v>91</v>
      </c>
      <c r="B16" s="253"/>
      <c r="C16" s="254"/>
      <c r="D16" s="170">
        <f>D15</f>
        <v>0</v>
      </c>
      <c r="E16" s="159"/>
      <c r="F16" s="170">
        <f>F15</f>
        <v>0</v>
      </c>
      <c r="G16" s="159"/>
      <c r="H16" s="170">
        <f>H15</f>
        <v>0</v>
      </c>
      <c r="I16" s="159"/>
      <c r="J16" s="171">
        <f>J15</f>
        <v>-100008</v>
      </c>
      <c r="K16" s="159"/>
      <c r="L16" s="170">
        <f>L15</f>
        <v>0</v>
      </c>
      <c r="M16" s="159"/>
      <c r="N16" s="106">
        <f>SUM(J16:L16)</f>
        <v>-100008</v>
      </c>
      <c r="O16" s="105"/>
    </row>
    <row r="17" spans="1:26" s="26" customFormat="1" ht="22.2" x14ac:dyDescent="0.6">
      <c r="A17" s="82" t="s">
        <v>73</v>
      </c>
      <c r="B17" s="52"/>
      <c r="C17" s="254"/>
      <c r="D17" s="170">
        <f>D15</f>
        <v>0</v>
      </c>
      <c r="E17" s="159"/>
      <c r="F17" s="170">
        <f>F15</f>
        <v>0</v>
      </c>
      <c r="G17" s="159"/>
      <c r="H17" s="170">
        <f>H15</f>
        <v>0</v>
      </c>
      <c r="I17" s="159"/>
      <c r="J17" s="171">
        <f>J15</f>
        <v>-100008</v>
      </c>
      <c r="K17" s="159"/>
      <c r="L17" s="170">
        <f>L15</f>
        <v>0</v>
      </c>
      <c r="M17" s="159"/>
      <c r="N17" s="106">
        <f>SUM(J17:L17)</f>
        <v>-100008</v>
      </c>
      <c r="O17" s="105"/>
    </row>
    <row r="18" spans="1:26" s="26" customFormat="1" ht="12" customHeight="1" x14ac:dyDescent="0.6">
      <c r="A18" s="82"/>
      <c r="B18" s="52"/>
      <c r="C18" s="254"/>
      <c r="D18" s="47"/>
      <c r="E18" s="3"/>
      <c r="F18" s="47"/>
      <c r="G18" s="3"/>
      <c r="H18" s="47"/>
      <c r="I18" s="3"/>
      <c r="J18" s="3"/>
      <c r="K18" s="3"/>
      <c r="L18" s="47"/>
      <c r="M18" s="3"/>
      <c r="N18" s="3"/>
      <c r="O18" s="105"/>
    </row>
    <row r="19" spans="1:26" s="23" customFormat="1" ht="22.2" x14ac:dyDescent="0.6">
      <c r="A19" s="82" t="s">
        <v>62</v>
      </c>
      <c r="B19" s="52"/>
      <c r="C19" s="2"/>
      <c r="D19" s="39"/>
      <c r="E19" s="215"/>
      <c r="F19" s="39"/>
      <c r="G19" s="215"/>
      <c r="H19" s="39"/>
      <c r="I19" s="215"/>
      <c r="J19" s="215"/>
      <c r="K19" s="215"/>
      <c r="L19" s="39"/>
      <c r="M19" s="215"/>
      <c r="N19" s="215"/>
      <c r="O19" s="21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s="23" customFormat="1" ht="23.1" customHeight="1" x14ac:dyDescent="0.6">
      <c r="A20" s="77" t="s">
        <v>160</v>
      </c>
      <c r="B20" s="52"/>
      <c r="C20" s="2"/>
      <c r="D20" s="118">
        <v>0</v>
      </c>
      <c r="E20" s="39"/>
      <c r="F20" s="118">
        <v>0</v>
      </c>
      <c r="G20" s="39"/>
      <c r="H20" s="118">
        <v>0</v>
      </c>
      <c r="I20" s="54"/>
      <c r="J20" s="209">
        <f>+'PL8-9'!H56</f>
        <v>36816</v>
      </c>
      <c r="K20" s="54"/>
      <c r="L20" s="118">
        <v>0</v>
      </c>
      <c r="M20" s="54"/>
      <c r="N20" s="209">
        <f>SUM(J20:L20)</f>
        <v>36816</v>
      </c>
      <c r="O20" s="21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s="23" customFormat="1" ht="22.35" customHeight="1" x14ac:dyDescent="0.6">
      <c r="A21" s="53" t="s">
        <v>61</v>
      </c>
      <c r="B21" s="52"/>
      <c r="C21" s="2"/>
      <c r="D21" s="194">
        <v>0</v>
      </c>
      <c r="E21" s="39"/>
      <c r="F21" s="194">
        <v>0</v>
      </c>
      <c r="G21" s="39"/>
      <c r="H21" s="194">
        <v>0</v>
      </c>
      <c r="I21" s="215"/>
      <c r="J21" s="194">
        <v>0</v>
      </c>
      <c r="K21" s="215"/>
      <c r="L21" s="208">
        <f>+'PL8-9'!H51</f>
        <v>24610</v>
      </c>
      <c r="M21" s="215"/>
      <c r="N21" s="209">
        <f>SUM(J21:L21)</f>
        <v>24610</v>
      </c>
      <c r="O21" s="21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3.25" customHeight="1" x14ac:dyDescent="0.6">
      <c r="A22" s="82" t="s">
        <v>95</v>
      </c>
      <c r="B22" s="52"/>
      <c r="C22" s="2"/>
      <c r="D22" s="132">
        <f>SUM(D20:D21)</f>
        <v>0</v>
      </c>
      <c r="E22" s="40"/>
      <c r="F22" s="132">
        <f>SUM(F20:F21)</f>
        <v>0</v>
      </c>
      <c r="G22" s="40"/>
      <c r="H22" s="132">
        <f>SUM(H20:H21)</f>
        <v>0</v>
      </c>
      <c r="I22" s="3"/>
      <c r="J22" s="106">
        <f>SUM(J20:J21)</f>
        <v>36816</v>
      </c>
      <c r="K22" s="3"/>
      <c r="L22" s="171">
        <f>SUM(L20:L21)</f>
        <v>24610</v>
      </c>
      <c r="M22" s="40"/>
      <c r="N22" s="106">
        <f>SUM(N20:N21)</f>
        <v>61426</v>
      </c>
      <c r="O22" s="21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s="2" customFormat="1" ht="11.1" customHeight="1" x14ac:dyDescent="0.6">
      <c r="A23" s="82"/>
      <c r="B23" s="88"/>
      <c r="D23" s="39"/>
      <c r="E23" s="215"/>
      <c r="F23" s="39"/>
      <c r="G23" s="215"/>
      <c r="H23" s="39"/>
      <c r="I23" s="215"/>
      <c r="J23" s="215"/>
      <c r="K23" s="215"/>
      <c r="L23" s="39"/>
      <c r="M23" s="215"/>
      <c r="N23" s="215"/>
      <c r="O23" s="234"/>
    </row>
    <row r="24" spans="1:26" ht="23.25" customHeight="1" thickBot="1" x14ac:dyDescent="0.65">
      <c r="A24" s="92" t="s">
        <v>206</v>
      </c>
      <c r="B24" s="52"/>
      <c r="C24" s="2"/>
      <c r="D24" s="133">
        <f>SUM(D11,D22)</f>
        <v>269999</v>
      </c>
      <c r="E24" s="3"/>
      <c r="F24" s="133">
        <f>SUM(F11,F22)</f>
        <v>270000</v>
      </c>
      <c r="G24" s="3"/>
      <c r="H24" s="133">
        <f>SUM(H11,H22)</f>
        <v>27000</v>
      </c>
      <c r="I24" s="3"/>
      <c r="J24" s="134">
        <f>SUM(J11,J22,J17)</f>
        <v>801437</v>
      </c>
      <c r="K24" s="3"/>
      <c r="L24" s="133">
        <f>SUM(L11,L22)</f>
        <v>310872</v>
      </c>
      <c r="M24" s="3"/>
      <c r="N24" s="133">
        <f>SUM(N11,N22,N17)</f>
        <v>1679308</v>
      </c>
    </row>
    <row r="25" spans="1:26" ht="23.25" customHeight="1" thickTop="1" x14ac:dyDescent="0.55000000000000004">
      <c r="B25" s="52"/>
      <c r="J25" s="111"/>
      <c r="N25" s="111"/>
    </row>
    <row r="26" spans="1:26" ht="23.25" customHeight="1" x14ac:dyDescent="0.6">
      <c r="B26" s="88"/>
      <c r="J26" s="136"/>
      <c r="L26" s="111"/>
      <c r="N26" s="111"/>
    </row>
    <row r="27" spans="1:26" ht="23.25" customHeight="1" x14ac:dyDescent="0.55000000000000004">
      <c r="B27" s="52"/>
    </row>
    <row r="28" spans="1:26" ht="23.25" customHeight="1" x14ac:dyDescent="0.6">
      <c r="B28" s="93"/>
    </row>
    <row r="35" spans="11:11" ht="23.25" customHeight="1" x14ac:dyDescent="0.55000000000000004">
      <c r="K35" s="31">
        <f>D35-F35</f>
        <v>0</v>
      </c>
    </row>
    <row r="79" ht="17.399999999999999" customHeight="1" x14ac:dyDescent="0.55000000000000004"/>
    <row r="86" ht="16.5" customHeight="1" x14ac:dyDescent="0.55000000000000004"/>
    <row r="92" ht="17.399999999999999" customHeight="1" x14ac:dyDescent="0.55000000000000004"/>
    <row r="94" ht="17.399999999999999" customHeight="1" x14ac:dyDescent="0.55000000000000004"/>
    <row r="99" ht="15.75" customHeight="1" x14ac:dyDescent="0.55000000000000004"/>
  </sheetData>
  <mergeCells count="4">
    <mergeCell ref="D4:N4"/>
    <mergeCell ref="H5:J5"/>
    <mergeCell ref="L5:M5"/>
    <mergeCell ref="D9:N9"/>
  </mergeCells>
  <pageMargins left="0.7" right="0.7" top="0.48" bottom="0.5" header="0.5" footer="0.5"/>
  <pageSetup paperSize="9" scale="90" firstPageNumber="13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118"/>
  <sheetViews>
    <sheetView showGridLines="0" zoomScale="96" zoomScaleNormal="96" zoomScaleSheetLayoutView="85" workbookViewId="0">
      <selection activeCell="K20" sqref="K20"/>
    </sheetView>
  </sheetViews>
  <sheetFormatPr defaultColWidth="9.125" defaultRowHeight="23.25" customHeight="1" x14ac:dyDescent="0.55000000000000004"/>
  <cols>
    <col min="1" max="1" width="61.125" style="23" customWidth="1"/>
    <col min="2" max="2" width="5" style="1" customWidth="1"/>
    <col min="3" max="3" width="1.125" style="1" customWidth="1"/>
    <col min="4" max="4" width="12.125" style="23" customWidth="1"/>
    <col min="5" max="5" width="1.125" style="23" customWidth="1"/>
    <col min="6" max="6" width="12.125" style="23" customWidth="1"/>
    <col min="7" max="7" width="1.125" style="23" customWidth="1"/>
    <col min="8" max="8" width="12.125" style="23" customWidth="1"/>
    <col min="9" max="9" width="1.125" style="23" customWidth="1"/>
    <col min="10" max="10" width="13.125" style="23" customWidth="1"/>
    <col min="11" max="11" width="11.875" style="23" bestFit="1" customWidth="1"/>
    <col min="12" max="12" width="2.125" style="23" bestFit="1" customWidth="1"/>
    <col min="13" max="13" width="11.875" style="23" bestFit="1" customWidth="1"/>
    <col min="14" max="14" width="11.375" style="23" customWidth="1"/>
    <col min="15" max="15" width="13.375" style="23" customWidth="1"/>
    <col min="16" max="16" width="17.375" style="23" customWidth="1"/>
    <col min="17" max="17" width="15.125" style="23" bestFit="1" customWidth="1"/>
    <col min="18" max="18" width="9.125" style="23" bestFit="1" customWidth="1"/>
    <col min="19" max="19" width="15.125" style="23" bestFit="1" customWidth="1"/>
    <col min="20" max="20" width="9.125" style="23" bestFit="1" customWidth="1"/>
    <col min="21" max="21" width="15.125" style="23" bestFit="1" customWidth="1"/>
    <col min="22" max="22" width="14.125" style="23" bestFit="1" customWidth="1"/>
    <col min="23" max="23" width="16.875" style="23" customWidth="1"/>
    <col min="24" max="24" width="13.125" style="23" bestFit="1" customWidth="1"/>
    <col min="25" max="16384" width="9.125" style="23"/>
  </cols>
  <sheetData>
    <row r="1" spans="1:17" ht="23.25" customHeight="1" x14ac:dyDescent="0.6">
      <c r="A1" s="32" t="s">
        <v>0</v>
      </c>
      <c r="B1" s="33"/>
      <c r="C1" s="33"/>
    </row>
    <row r="2" spans="1:17" ht="23.25" customHeight="1" x14ac:dyDescent="0.6">
      <c r="A2" s="32" t="s">
        <v>84</v>
      </c>
      <c r="B2" s="33"/>
      <c r="C2" s="33"/>
    </row>
    <row r="3" spans="1:17" ht="15" customHeight="1" x14ac:dyDescent="0.6">
      <c r="A3" s="32"/>
      <c r="B3" s="33"/>
      <c r="C3" s="33"/>
    </row>
    <row r="4" spans="1:17" ht="23.25" customHeight="1" x14ac:dyDescent="0.6">
      <c r="A4" s="26"/>
      <c r="D4" s="277" t="s">
        <v>1</v>
      </c>
      <c r="E4" s="277"/>
      <c r="F4" s="277"/>
      <c r="G4" s="254"/>
      <c r="H4" s="277" t="s">
        <v>44</v>
      </c>
      <c r="I4" s="277"/>
      <c r="J4" s="277"/>
    </row>
    <row r="5" spans="1:17" ht="23.25" customHeight="1" x14ac:dyDescent="0.6">
      <c r="A5" s="26"/>
      <c r="D5" s="275" t="s">
        <v>202</v>
      </c>
      <c r="E5" s="276"/>
      <c r="F5" s="276"/>
      <c r="G5" s="256"/>
      <c r="H5" s="275" t="s">
        <v>202</v>
      </c>
      <c r="I5" s="276"/>
      <c r="J5" s="276"/>
    </row>
    <row r="6" spans="1:17" ht="23.25" customHeight="1" x14ac:dyDescent="0.6">
      <c r="A6" s="26"/>
      <c r="D6" s="275" t="s">
        <v>201</v>
      </c>
      <c r="E6" s="276"/>
      <c r="F6" s="276"/>
      <c r="G6" s="256"/>
      <c r="H6" s="275" t="s">
        <v>201</v>
      </c>
      <c r="I6" s="276"/>
      <c r="J6" s="276"/>
    </row>
    <row r="7" spans="1:17" ht="20.85" customHeight="1" x14ac:dyDescent="0.6">
      <c r="A7" s="26"/>
      <c r="B7" s="52"/>
      <c r="C7" s="52"/>
      <c r="D7" s="18">
        <v>2567</v>
      </c>
      <c r="E7" s="18"/>
      <c r="F7" s="18">
        <v>2566</v>
      </c>
      <c r="G7" s="18"/>
      <c r="H7" s="18">
        <v>2567</v>
      </c>
      <c r="I7" s="18"/>
      <c r="J7" s="18">
        <v>2566</v>
      </c>
    </row>
    <row r="8" spans="1:17" ht="20.85" customHeight="1" x14ac:dyDescent="0.6">
      <c r="A8" s="26"/>
      <c r="D8" s="274" t="s">
        <v>42</v>
      </c>
      <c r="E8" s="274"/>
      <c r="F8" s="274"/>
      <c r="G8" s="274"/>
      <c r="H8" s="274"/>
      <c r="I8" s="274"/>
      <c r="J8" s="274"/>
    </row>
    <row r="9" spans="1:17" ht="23.25" customHeight="1" x14ac:dyDescent="0.6">
      <c r="A9" s="36" t="s">
        <v>23</v>
      </c>
      <c r="D9" s="193"/>
      <c r="E9" s="193"/>
      <c r="F9" s="193"/>
      <c r="G9" s="193"/>
      <c r="H9" s="193"/>
      <c r="I9" s="193"/>
      <c r="J9" s="193"/>
    </row>
    <row r="10" spans="1:17" ht="23.25" customHeight="1" x14ac:dyDescent="0.55000000000000004">
      <c r="A10" s="53" t="s">
        <v>94</v>
      </c>
      <c r="D10" s="107">
        <f>'PL8-9'!D34</f>
        <v>266021</v>
      </c>
      <c r="E10" s="193"/>
      <c r="F10" s="107">
        <f>'PL8-9'!F53</f>
        <v>233187</v>
      </c>
      <c r="G10" s="193"/>
      <c r="H10" s="107">
        <f>'PL8-9'!H34</f>
        <v>36816</v>
      </c>
      <c r="I10" s="193"/>
      <c r="J10" s="107">
        <f>'PL8-9'!J53</f>
        <v>40735</v>
      </c>
      <c r="O10" s="72"/>
      <c r="P10" s="72"/>
    </row>
    <row r="11" spans="1:17" ht="23.25" customHeight="1" x14ac:dyDescent="0.55000000000000004">
      <c r="A11" s="1" t="s">
        <v>141</v>
      </c>
      <c r="D11" s="98"/>
      <c r="E11" s="193"/>
      <c r="F11" s="98"/>
      <c r="G11" s="193"/>
      <c r="H11" s="98"/>
      <c r="I11" s="193"/>
      <c r="J11" s="98"/>
      <c r="O11" s="72"/>
      <c r="P11" s="72"/>
    </row>
    <row r="12" spans="1:17" ht="23.25" customHeight="1" x14ac:dyDescent="0.55000000000000004">
      <c r="A12" s="44" t="s">
        <v>140</v>
      </c>
      <c r="D12" s="107">
        <f>'PL8-9'!D32</f>
        <v>53915</v>
      </c>
      <c r="E12" s="193"/>
      <c r="F12" s="214">
        <v>23232</v>
      </c>
      <c r="G12" s="193"/>
      <c r="H12" s="107">
        <f>'PL8-9'!H32</f>
        <v>-6</v>
      </c>
      <c r="I12" s="64"/>
      <c r="J12" s="214">
        <v>-462</v>
      </c>
      <c r="O12" s="72"/>
      <c r="P12" s="72"/>
    </row>
    <row r="13" spans="1:17" ht="23.25" customHeight="1" x14ac:dyDescent="0.55000000000000004">
      <c r="A13" s="23" t="s">
        <v>53</v>
      </c>
      <c r="D13" s="107">
        <f>-'PL8-9'!D26</f>
        <v>21367</v>
      </c>
      <c r="E13" s="63"/>
      <c r="F13" s="216">
        <v>23222</v>
      </c>
      <c r="G13" s="193"/>
      <c r="H13" s="107">
        <f>-'PL8-9'!H26</f>
        <v>1049</v>
      </c>
      <c r="I13" s="193"/>
      <c r="J13" s="216">
        <v>2094</v>
      </c>
      <c r="O13" s="72"/>
      <c r="P13" s="72"/>
      <c r="Q13" s="72"/>
    </row>
    <row r="14" spans="1:17" ht="23.25" customHeight="1" x14ac:dyDescent="0.55000000000000004">
      <c r="A14" s="44" t="s">
        <v>67</v>
      </c>
      <c r="D14" s="98">
        <v>206313</v>
      </c>
      <c r="E14" s="193"/>
      <c r="F14" s="216">
        <v>246738</v>
      </c>
      <c r="G14" s="193"/>
      <c r="H14" s="98">
        <v>40820</v>
      </c>
      <c r="I14" s="193"/>
      <c r="J14" s="216">
        <v>45805</v>
      </c>
      <c r="O14" s="72"/>
      <c r="P14" s="72"/>
    </row>
    <row r="15" spans="1:17" ht="23.25" customHeight="1" x14ac:dyDescent="0.55000000000000004">
      <c r="A15" s="44" t="s">
        <v>68</v>
      </c>
      <c r="D15" s="98">
        <v>2814</v>
      </c>
      <c r="E15" s="193"/>
      <c r="F15" s="216">
        <v>2829</v>
      </c>
      <c r="G15" s="193"/>
      <c r="H15" s="98">
        <v>777</v>
      </c>
      <c r="I15" s="193"/>
      <c r="J15" s="216">
        <v>913</v>
      </c>
      <c r="O15" s="72"/>
      <c r="P15" s="72"/>
    </row>
    <row r="16" spans="1:17" ht="23.25" customHeight="1" x14ac:dyDescent="0.55000000000000004">
      <c r="A16" s="44" t="s">
        <v>48</v>
      </c>
      <c r="D16" s="226">
        <v>0</v>
      </c>
      <c r="E16" s="193"/>
      <c r="F16" s="212">
        <v>-650</v>
      </c>
      <c r="G16" s="193"/>
      <c r="H16" s="71">
        <v>-74440</v>
      </c>
      <c r="I16" s="193"/>
      <c r="J16" s="213">
        <v>-95032</v>
      </c>
      <c r="O16" s="72"/>
      <c r="P16" s="72"/>
    </row>
    <row r="17" spans="1:16" ht="23.25" customHeight="1" x14ac:dyDescent="0.55000000000000004">
      <c r="A17" s="44" t="s">
        <v>133</v>
      </c>
      <c r="D17" s="71">
        <v>16568</v>
      </c>
      <c r="E17" s="71"/>
      <c r="F17" s="232">
        <v>15468</v>
      </c>
      <c r="G17" s="71"/>
      <c r="H17" s="71">
        <v>3163</v>
      </c>
      <c r="I17" s="71"/>
      <c r="J17" s="224">
        <v>2818</v>
      </c>
      <c r="O17" s="72"/>
      <c r="P17" s="72"/>
    </row>
    <row r="18" spans="1:16" ht="23.25" customHeight="1" x14ac:dyDescent="0.55000000000000004">
      <c r="A18" s="44" t="s">
        <v>214</v>
      </c>
      <c r="D18" s="224">
        <v>-9508</v>
      </c>
      <c r="E18" s="71"/>
      <c r="F18" s="216">
        <v>5323</v>
      </c>
      <c r="G18" s="71"/>
      <c r="H18" s="71">
        <v>-984</v>
      </c>
      <c r="I18" s="71"/>
      <c r="J18" s="216">
        <v>659</v>
      </c>
      <c r="O18" s="72"/>
      <c r="P18" s="72"/>
    </row>
    <row r="19" spans="1:16" ht="23.25" customHeight="1" x14ac:dyDescent="0.55000000000000004">
      <c r="A19" s="44" t="s">
        <v>215</v>
      </c>
      <c r="D19" s="71">
        <v>-87</v>
      </c>
      <c r="E19" s="71"/>
      <c r="F19" s="216">
        <v>803</v>
      </c>
      <c r="G19" s="71"/>
      <c r="H19" s="71">
        <v>-87</v>
      </c>
      <c r="I19" s="71"/>
      <c r="J19" s="216">
        <v>803</v>
      </c>
      <c r="O19" s="72"/>
      <c r="P19" s="72"/>
    </row>
    <row r="20" spans="1:16" ht="23.25" customHeight="1" x14ac:dyDescent="0.55000000000000004">
      <c r="A20" s="44" t="s">
        <v>151</v>
      </c>
      <c r="D20" s="71">
        <v>-53</v>
      </c>
      <c r="E20" s="71"/>
      <c r="F20" s="214">
        <v>-46</v>
      </c>
      <c r="G20" s="71"/>
      <c r="H20" s="226">
        <v>0</v>
      </c>
      <c r="I20" s="71"/>
      <c r="J20" s="226">
        <v>0</v>
      </c>
      <c r="O20" s="72"/>
      <c r="P20" s="72"/>
    </row>
    <row r="21" spans="1:16" ht="23.25" customHeight="1" x14ac:dyDescent="0.55000000000000004">
      <c r="A21" s="44" t="s">
        <v>173</v>
      </c>
      <c r="O21" s="72"/>
      <c r="P21" s="72"/>
    </row>
    <row r="22" spans="1:16" ht="23.25" customHeight="1" x14ac:dyDescent="0.55000000000000004">
      <c r="A22" s="142" t="s">
        <v>174</v>
      </c>
      <c r="D22" s="71">
        <v>-215</v>
      </c>
      <c r="E22" s="71"/>
      <c r="F22" s="216">
        <v>-172</v>
      </c>
      <c r="G22" s="71"/>
      <c r="H22" s="226">
        <v>0</v>
      </c>
      <c r="I22" s="71"/>
      <c r="J22" s="226">
        <v>0</v>
      </c>
      <c r="O22" s="72"/>
      <c r="P22" s="72"/>
    </row>
    <row r="23" spans="1:16" ht="23.25" customHeight="1" x14ac:dyDescent="0.55000000000000004">
      <c r="A23" s="44" t="s">
        <v>195</v>
      </c>
      <c r="D23" s="71">
        <v>3318</v>
      </c>
      <c r="E23" s="71"/>
      <c r="F23" s="216">
        <v>1170</v>
      </c>
      <c r="G23" s="71"/>
      <c r="H23" s="71">
        <v>534</v>
      </c>
      <c r="I23" s="71"/>
      <c r="J23" s="216">
        <v>-189</v>
      </c>
      <c r="N23" s="187"/>
      <c r="P23" s="72"/>
    </row>
    <row r="24" spans="1:16" ht="23.25" customHeight="1" x14ac:dyDescent="0.55000000000000004">
      <c r="A24" s="44" t="s">
        <v>116</v>
      </c>
      <c r="D24" s="71">
        <v>-1036</v>
      </c>
      <c r="E24" s="71"/>
      <c r="F24" s="216">
        <v>176</v>
      </c>
      <c r="G24" s="71"/>
      <c r="H24" s="71">
        <v>-121</v>
      </c>
      <c r="I24" s="71"/>
      <c r="J24" s="216">
        <v>-13</v>
      </c>
      <c r="O24" s="72"/>
      <c r="P24" s="72"/>
    </row>
    <row r="25" spans="1:16" ht="23.25" customHeight="1" x14ac:dyDescent="0.55000000000000004">
      <c r="A25" s="44" t="s">
        <v>113</v>
      </c>
      <c r="D25" s="112">
        <v>-4492</v>
      </c>
      <c r="E25" s="193"/>
      <c r="F25" s="227">
        <v>-2718</v>
      </c>
      <c r="G25" s="193"/>
      <c r="H25" s="101">
        <v>-5808</v>
      </c>
      <c r="I25" s="193"/>
      <c r="J25" s="217">
        <v>-4964</v>
      </c>
      <c r="O25" s="72"/>
      <c r="P25" s="72"/>
    </row>
    <row r="26" spans="1:16" ht="23.25" customHeight="1" x14ac:dyDescent="0.55000000000000004">
      <c r="D26" s="213">
        <f>SUM(D10:D25)</f>
        <v>554925</v>
      </c>
      <c r="E26" s="215"/>
      <c r="F26" s="213">
        <f>SUM(F10:F25)</f>
        <v>548562</v>
      </c>
      <c r="G26" s="215"/>
      <c r="H26" s="71">
        <f>SUM(H10:H25)</f>
        <v>1713</v>
      </c>
      <c r="I26" s="215"/>
      <c r="J26" s="215">
        <f>SUM(J10:J25)</f>
        <v>-6833</v>
      </c>
      <c r="N26" s="72"/>
    </row>
    <row r="27" spans="1:16" ht="23.25" customHeight="1" x14ac:dyDescent="0.55000000000000004">
      <c r="A27" s="1" t="s">
        <v>40</v>
      </c>
      <c r="D27" s="215"/>
      <c r="E27" s="215"/>
      <c r="F27" s="215"/>
      <c r="G27" s="215"/>
      <c r="H27" s="215"/>
      <c r="I27" s="215"/>
      <c r="J27" s="215"/>
    </row>
    <row r="28" spans="1:16" ht="23.25" customHeight="1" x14ac:dyDescent="0.55000000000000004">
      <c r="A28" s="23" t="s">
        <v>45</v>
      </c>
      <c r="D28" s="113">
        <v>-54103</v>
      </c>
      <c r="E28" s="193"/>
      <c r="F28" s="229">
        <v>-6225</v>
      </c>
      <c r="G28" s="193"/>
      <c r="H28" s="113">
        <v>-2899</v>
      </c>
      <c r="I28" s="193"/>
      <c r="J28" s="229">
        <v>-4948</v>
      </c>
      <c r="O28" s="72"/>
      <c r="P28" s="72"/>
    </row>
    <row r="29" spans="1:16" ht="23.25" customHeight="1" x14ac:dyDescent="0.55000000000000004">
      <c r="A29" s="44" t="s">
        <v>70</v>
      </c>
      <c r="B29" s="65"/>
      <c r="D29" s="113">
        <v>-9308</v>
      </c>
      <c r="E29" s="193"/>
      <c r="F29" s="229">
        <v>5846</v>
      </c>
      <c r="G29" s="193"/>
      <c r="H29" s="113">
        <v>-2790</v>
      </c>
      <c r="I29" s="193"/>
      <c r="J29" s="229">
        <v>-7814</v>
      </c>
      <c r="O29" s="72"/>
      <c r="P29" s="72"/>
    </row>
    <row r="30" spans="1:16" ht="23.25" customHeight="1" x14ac:dyDescent="0.55000000000000004">
      <c r="A30" s="23" t="s">
        <v>24</v>
      </c>
      <c r="D30" s="113">
        <v>50171</v>
      </c>
      <c r="E30" s="193"/>
      <c r="F30" s="229">
        <v>-91960</v>
      </c>
      <c r="G30" s="193"/>
      <c r="H30" s="113">
        <v>2477</v>
      </c>
      <c r="I30" s="193"/>
      <c r="J30" s="229">
        <v>37459</v>
      </c>
      <c r="O30" s="72"/>
      <c r="P30" s="72"/>
    </row>
    <row r="31" spans="1:16" ht="23.25" customHeight="1" x14ac:dyDescent="0.55000000000000004">
      <c r="A31" s="23" t="s">
        <v>7</v>
      </c>
      <c r="D31" s="113">
        <v>652</v>
      </c>
      <c r="E31" s="193"/>
      <c r="F31" s="229">
        <v>-5783</v>
      </c>
      <c r="G31" s="193"/>
      <c r="H31" s="113">
        <v>94</v>
      </c>
      <c r="I31" s="193"/>
      <c r="J31" s="229">
        <v>83</v>
      </c>
      <c r="O31" s="72"/>
      <c r="P31" s="72"/>
    </row>
    <row r="32" spans="1:16" ht="23.25" customHeight="1" x14ac:dyDescent="0.55000000000000004">
      <c r="A32" s="23" t="s">
        <v>46</v>
      </c>
      <c r="D32" s="114">
        <v>50630</v>
      </c>
      <c r="E32" s="193"/>
      <c r="F32" s="229">
        <v>9464</v>
      </c>
      <c r="G32" s="193"/>
      <c r="H32" s="114">
        <v>-1387</v>
      </c>
      <c r="I32" s="193"/>
      <c r="J32" s="229">
        <v>-9021</v>
      </c>
      <c r="O32" s="72"/>
      <c r="P32" s="72"/>
    </row>
    <row r="33" spans="1:16" ht="23.25" customHeight="1" x14ac:dyDescent="0.55000000000000004">
      <c r="A33" s="44" t="s">
        <v>71</v>
      </c>
      <c r="D33" s="113">
        <v>-86448</v>
      </c>
      <c r="E33" s="193"/>
      <c r="F33" s="229">
        <v>-32344</v>
      </c>
      <c r="G33" s="193"/>
      <c r="H33" s="113">
        <v>-2746</v>
      </c>
      <c r="I33" s="193"/>
      <c r="J33" s="229">
        <v>-19064</v>
      </c>
      <c r="O33" s="72"/>
      <c r="P33" s="72"/>
    </row>
    <row r="34" spans="1:16" ht="23.25" customHeight="1" x14ac:dyDescent="0.55000000000000004">
      <c r="A34" s="44" t="s">
        <v>80</v>
      </c>
      <c r="D34" s="113">
        <v>-6276</v>
      </c>
      <c r="E34" s="193"/>
      <c r="F34" s="229">
        <v>-3869</v>
      </c>
      <c r="G34" s="193"/>
      <c r="H34" s="113">
        <v>-2327</v>
      </c>
      <c r="I34" s="193"/>
      <c r="J34" s="229">
        <v>-1261</v>
      </c>
      <c r="M34" s="66"/>
      <c r="O34" s="72"/>
      <c r="P34" s="72"/>
    </row>
    <row r="35" spans="1:16" ht="23.25" customHeight="1" x14ac:dyDescent="0.55000000000000004">
      <c r="A35" s="44" t="s">
        <v>156</v>
      </c>
      <c r="D35" s="188">
        <f>SUM(D26:D34)</f>
        <v>500243</v>
      </c>
      <c r="E35" s="193"/>
      <c r="F35" s="45">
        <f>SUM(F26:F34)</f>
        <v>423691</v>
      </c>
      <c r="G35" s="193"/>
      <c r="H35" s="188">
        <f>SUM(H26:H34)</f>
        <v>-7865</v>
      </c>
      <c r="I35" s="193"/>
      <c r="J35" s="45">
        <f>SUM(J26:J34)</f>
        <v>-11399</v>
      </c>
      <c r="M35" s="67"/>
      <c r="N35" s="72"/>
      <c r="O35" s="72"/>
    </row>
    <row r="36" spans="1:16" ht="23.1" customHeight="1" x14ac:dyDescent="0.55000000000000004">
      <c r="A36" s="44" t="s">
        <v>210</v>
      </c>
      <c r="D36" s="198">
        <v>-53953</v>
      </c>
      <c r="E36" s="193"/>
      <c r="F36" s="229">
        <v>-29964</v>
      </c>
      <c r="G36" s="193"/>
      <c r="H36" s="198">
        <v>1244</v>
      </c>
      <c r="I36" s="193"/>
      <c r="J36" s="229">
        <v>-1164</v>
      </c>
      <c r="M36" s="67"/>
      <c r="O36" s="72"/>
      <c r="P36" s="72"/>
    </row>
    <row r="37" spans="1:16" ht="23.25" customHeight="1" x14ac:dyDescent="0.6">
      <c r="A37" s="26" t="s">
        <v>145</v>
      </c>
      <c r="D37" s="210">
        <f>SUM(D35:D36)</f>
        <v>446290</v>
      </c>
      <c r="E37" s="9"/>
      <c r="F37" s="210">
        <f>SUM(F35:F36)</f>
        <v>393727</v>
      </c>
      <c r="G37" s="9"/>
      <c r="H37" s="210">
        <f>SUM(H35:H36)</f>
        <v>-6621</v>
      </c>
      <c r="I37" s="9"/>
      <c r="J37" s="210">
        <f>SUM(J35:J36)</f>
        <v>-12563</v>
      </c>
      <c r="K37" s="67"/>
      <c r="L37" s="67"/>
      <c r="M37" s="67"/>
      <c r="N37" s="72"/>
    </row>
    <row r="38" spans="1:16" ht="23.1" customHeight="1" x14ac:dyDescent="0.6">
      <c r="A38" s="32" t="s">
        <v>0</v>
      </c>
      <c r="B38" s="33"/>
      <c r="C38" s="33"/>
      <c r="D38" s="72"/>
    </row>
    <row r="39" spans="1:16" ht="23.1" customHeight="1" x14ac:dyDescent="0.6">
      <c r="A39" s="32" t="s">
        <v>84</v>
      </c>
      <c r="B39" s="33"/>
      <c r="C39" s="33"/>
    </row>
    <row r="40" spans="1:16" ht="6" customHeight="1" x14ac:dyDescent="0.6">
      <c r="A40" s="34"/>
      <c r="B40" s="35"/>
      <c r="C40" s="35"/>
    </row>
    <row r="41" spans="1:16" ht="23.1" customHeight="1" x14ac:dyDescent="0.6">
      <c r="A41" s="26"/>
      <c r="D41" s="277" t="s">
        <v>1</v>
      </c>
      <c r="E41" s="277"/>
      <c r="F41" s="277"/>
      <c r="G41" s="254"/>
      <c r="H41" s="277" t="s">
        <v>44</v>
      </c>
      <c r="I41" s="277"/>
      <c r="J41" s="277"/>
    </row>
    <row r="42" spans="1:16" ht="23.1" customHeight="1" x14ac:dyDescent="0.6">
      <c r="A42" s="26"/>
      <c r="D42" s="275" t="s">
        <v>202</v>
      </c>
      <c r="E42" s="276"/>
      <c r="F42" s="276"/>
      <c r="G42" s="256"/>
      <c r="H42" s="275" t="s">
        <v>202</v>
      </c>
      <c r="I42" s="276"/>
      <c r="J42" s="276"/>
    </row>
    <row r="43" spans="1:16" ht="23.1" customHeight="1" x14ac:dyDescent="0.6">
      <c r="A43" s="26"/>
      <c r="D43" s="275" t="s">
        <v>201</v>
      </c>
      <c r="E43" s="276"/>
      <c r="F43" s="276"/>
      <c r="G43" s="256"/>
      <c r="H43" s="275" t="s">
        <v>201</v>
      </c>
      <c r="I43" s="276"/>
      <c r="J43" s="276"/>
    </row>
    <row r="44" spans="1:16" ht="20.85" customHeight="1" x14ac:dyDescent="0.6">
      <c r="A44" s="26"/>
      <c r="B44" s="52"/>
      <c r="D44" s="18">
        <v>2567</v>
      </c>
      <c r="E44" s="18"/>
      <c r="F44" s="18">
        <v>2566</v>
      </c>
      <c r="G44" s="18"/>
      <c r="H44" s="18">
        <v>2567</v>
      </c>
      <c r="I44" s="18"/>
      <c r="J44" s="18">
        <v>2566</v>
      </c>
    </row>
    <row r="45" spans="1:16" ht="20.85" customHeight="1" x14ac:dyDescent="0.6">
      <c r="A45" s="26"/>
      <c r="D45" s="274" t="s">
        <v>42</v>
      </c>
      <c r="E45" s="274"/>
      <c r="F45" s="274"/>
      <c r="G45" s="274"/>
      <c r="H45" s="274"/>
      <c r="I45" s="274"/>
      <c r="J45" s="274"/>
    </row>
    <row r="46" spans="1:16" ht="23.1" customHeight="1" x14ac:dyDescent="0.6">
      <c r="A46" s="36" t="s">
        <v>25</v>
      </c>
      <c r="D46" s="193"/>
      <c r="E46" s="193"/>
      <c r="F46" s="193"/>
      <c r="G46" s="193"/>
      <c r="H46" s="193"/>
      <c r="I46" s="193"/>
      <c r="J46" s="193"/>
    </row>
    <row r="47" spans="1:16" ht="23.1" customHeight="1" x14ac:dyDescent="0.55000000000000004">
      <c r="A47" s="44" t="s">
        <v>103</v>
      </c>
      <c r="D47" s="229">
        <v>1385</v>
      </c>
      <c r="E47" s="193"/>
      <c r="F47" s="218">
        <v>389</v>
      </c>
      <c r="G47" s="193"/>
      <c r="H47" s="220">
        <v>185</v>
      </c>
      <c r="I47" s="193"/>
      <c r="J47" s="220">
        <v>23</v>
      </c>
      <c r="O47" s="72"/>
      <c r="P47" s="72"/>
    </row>
    <row r="48" spans="1:16" ht="23.1" customHeight="1" x14ac:dyDescent="0.55000000000000004">
      <c r="A48" s="48" t="s">
        <v>115</v>
      </c>
      <c r="D48" s="113">
        <v>-61469</v>
      </c>
      <c r="E48" s="193"/>
      <c r="F48" s="229">
        <v>-104260</v>
      </c>
      <c r="G48" s="193"/>
      <c r="H48" s="232">
        <v>-11124</v>
      </c>
      <c r="I48" s="193"/>
      <c r="J48" s="232">
        <v>-17833</v>
      </c>
      <c r="O48" s="72"/>
      <c r="P48" s="72"/>
    </row>
    <row r="49" spans="1:24" ht="21.6" customHeight="1" x14ac:dyDescent="0.55000000000000004">
      <c r="A49" s="44" t="s">
        <v>163</v>
      </c>
      <c r="D49" s="113">
        <v>-311</v>
      </c>
      <c r="E49" s="193"/>
      <c r="F49" s="229">
        <v>-1025</v>
      </c>
      <c r="G49" s="60"/>
      <c r="H49" s="69">
        <v>-71</v>
      </c>
      <c r="I49" s="60"/>
      <c r="J49" s="225">
        <v>-198</v>
      </c>
      <c r="O49" s="72"/>
      <c r="P49" s="72"/>
    </row>
    <row r="50" spans="1:24" ht="23.1" customHeight="1" x14ac:dyDescent="0.55000000000000004">
      <c r="A50" s="48" t="s">
        <v>104</v>
      </c>
      <c r="D50" s="113">
        <v>-2608</v>
      </c>
      <c r="E50" s="193"/>
      <c r="F50" s="229">
        <v>-2218</v>
      </c>
      <c r="G50" s="193"/>
      <c r="H50" s="232">
        <v>-9</v>
      </c>
      <c r="I50" s="193"/>
      <c r="J50" s="232">
        <v>-62</v>
      </c>
      <c r="O50" s="72"/>
      <c r="P50" s="72"/>
    </row>
    <row r="51" spans="1:24" ht="23.1" customHeight="1" x14ac:dyDescent="0.55000000000000004">
      <c r="A51" s="48" t="s">
        <v>159</v>
      </c>
      <c r="D51" s="226">
        <v>0</v>
      </c>
      <c r="E51" s="193"/>
      <c r="F51" s="226">
        <v>0</v>
      </c>
      <c r="G51" s="193"/>
      <c r="H51" s="226">
        <v>0</v>
      </c>
      <c r="I51" s="193"/>
      <c r="J51" s="221">
        <v>-3000</v>
      </c>
      <c r="O51" s="72"/>
      <c r="P51" s="72"/>
    </row>
    <row r="52" spans="1:24" ht="23.1" customHeight="1" x14ac:dyDescent="0.55000000000000004">
      <c r="A52" s="48" t="s">
        <v>48</v>
      </c>
      <c r="D52" s="226">
        <v>0</v>
      </c>
      <c r="E52" s="193"/>
      <c r="F52" s="232">
        <v>650</v>
      </c>
      <c r="G52" s="193"/>
      <c r="H52" s="207">
        <v>159201</v>
      </c>
      <c r="I52" s="193"/>
      <c r="J52" s="221">
        <v>95032</v>
      </c>
      <c r="O52" s="72"/>
      <c r="P52" s="72"/>
    </row>
    <row r="53" spans="1:24" ht="23.1" customHeight="1" x14ac:dyDescent="0.55000000000000004">
      <c r="A53" s="48" t="s">
        <v>113</v>
      </c>
      <c r="D53" s="99">
        <v>4745</v>
      </c>
      <c r="E53" s="193"/>
      <c r="F53" s="219">
        <v>2713</v>
      </c>
      <c r="G53" s="193"/>
      <c r="H53" s="95">
        <v>5862</v>
      </c>
      <c r="I53" s="193"/>
      <c r="J53" s="222">
        <v>4957</v>
      </c>
      <c r="O53" s="72"/>
      <c r="P53" s="72"/>
    </row>
    <row r="54" spans="1:24" ht="23.1" customHeight="1" x14ac:dyDescent="0.6">
      <c r="A54" s="26" t="s">
        <v>105</v>
      </c>
      <c r="D54" s="210">
        <f>SUM(D47:D53)</f>
        <v>-58258</v>
      </c>
      <c r="E54" s="9"/>
      <c r="F54" s="210">
        <f>SUM(F47:F53)</f>
        <v>-103751</v>
      </c>
      <c r="G54" s="9"/>
      <c r="H54" s="104">
        <f>SUM(H47:H53)</f>
        <v>154044</v>
      </c>
      <c r="I54" s="9"/>
      <c r="J54" s="20">
        <f>SUM(J47:J53)</f>
        <v>78919</v>
      </c>
      <c r="N54" s="72"/>
    </row>
    <row r="55" spans="1:24" ht="6.75" customHeight="1" x14ac:dyDescent="0.6">
      <c r="A55" s="26"/>
      <c r="D55" s="193"/>
      <c r="E55" s="193"/>
      <c r="F55" s="193"/>
      <c r="G55" s="193"/>
      <c r="H55" s="193"/>
      <c r="I55" s="193"/>
      <c r="J55" s="193"/>
    </row>
    <row r="56" spans="1:24" ht="22.2" x14ac:dyDescent="0.6">
      <c r="A56" s="36" t="s">
        <v>26</v>
      </c>
      <c r="D56" s="193"/>
      <c r="E56" s="193"/>
      <c r="F56" s="193"/>
      <c r="G56" s="193"/>
      <c r="H56" s="193"/>
      <c r="I56" s="193"/>
      <c r="J56" s="193"/>
      <c r="O56" s="115"/>
      <c r="P56" s="252"/>
      <c r="Q56" s="252"/>
      <c r="R56" s="252"/>
      <c r="S56" s="252"/>
      <c r="T56" s="252"/>
      <c r="U56" s="129"/>
      <c r="V56" s="129"/>
    </row>
    <row r="57" spans="1:24" ht="21.6" x14ac:dyDescent="0.55000000000000004">
      <c r="A57" s="44" t="s">
        <v>117</v>
      </c>
      <c r="D57" s="116">
        <v>2410575</v>
      </c>
      <c r="E57" s="193"/>
      <c r="F57" s="223">
        <v>2360798</v>
      </c>
      <c r="G57" s="70"/>
      <c r="H57" s="228">
        <v>186217</v>
      </c>
      <c r="I57" s="70"/>
      <c r="J57" s="228">
        <v>590996</v>
      </c>
      <c r="O57" s="72"/>
      <c r="P57" s="72"/>
      <c r="Q57" s="75"/>
      <c r="R57" s="75"/>
      <c r="S57" s="75"/>
      <c r="T57" s="75"/>
      <c r="U57" s="75"/>
      <c r="V57" s="75"/>
      <c r="W57" s="75"/>
      <c r="X57" s="66"/>
    </row>
    <row r="58" spans="1:24" ht="22.5" customHeight="1" x14ac:dyDescent="0.55000000000000004">
      <c r="A58" s="44" t="s">
        <v>119</v>
      </c>
      <c r="D58" s="116">
        <v>-2602128</v>
      </c>
      <c r="E58" s="193"/>
      <c r="F58" s="224">
        <v>-2368021</v>
      </c>
      <c r="G58" s="70"/>
      <c r="H58" s="189">
        <v>-232217</v>
      </c>
      <c r="I58" s="70"/>
      <c r="J58" s="228">
        <v>-528736</v>
      </c>
      <c r="O58" s="72"/>
      <c r="P58" s="72"/>
      <c r="Q58" s="75"/>
      <c r="R58" s="75"/>
      <c r="S58" s="75"/>
      <c r="T58" s="75"/>
      <c r="U58" s="75"/>
      <c r="V58" s="75"/>
      <c r="W58" s="75"/>
      <c r="X58" s="66"/>
    </row>
    <row r="59" spans="1:24" ht="23.1" customHeight="1" x14ac:dyDescent="0.55000000000000004">
      <c r="A59" s="48" t="s">
        <v>157</v>
      </c>
      <c r="D59" s="113">
        <v>-12571</v>
      </c>
      <c r="E59" s="193"/>
      <c r="F59" s="229">
        <v>-29876</v>
      </c>
      <c r="G59" s="70"/>
      <c r="H59" s="113">
        <v>-1790</v>
      </c>
      <c r="I59" s="70"/>
      <c r="J59" s="229">
        <v>-1882</v>
      </c>
      <c r="O59" s="72"/>
      <c r="P59" s="72"/>
      <c r="Q59" s="75"/>
      <c r="R59" s="75"/>
      <c r="S59" s="75"/>
      <c r="T59" s="75"/>
      <c r="U59" s="75"/>
      <c r="V59" s="75"/>
      <c r="W59" s="75"/>
    </row>
    <row r="60" spans="1:24" ht="23.1" customHeight="1" x14ac:dyDescent="0.55000000000000004">
      <c r="A60" s="44" t="s">
        <v>101</v>
      </c>
      <c r="B60" s="96"/>
      <c r="D60" s="189">
        <v>1921</v>
      </c>
      <c r="E60" s="193"/>
      <c r="F60" s="228">
        <v>73442</v>
      </c>
      <c r="G60" s="70"/>
      <c r="H60" s="232">
        <v>1921</v>
      </c>
      <c r="I60" s="70"/>
      <c r="J60" s="232">
        <v>5762</v>
      </c>
      <c r="O60" s="72"/>
      <c r="P60" s="72"/>
    </row>
    <row r="61" spans="1:24" ht="23.1" customHeight="1" x14ac:dyDescent="0.55000000000000004">
      <c r="A61" s="48" t="s">
        <v>107</v>
      </c>
      <c r="D61" s="189">
        <v>-60014</v>
      </c>
      <c r="E61" s="193"/>
      <c r="F61" s="228">
        <v>-104724</v>
      </c>
      <c r="G61" s="70"/>
      <c r="H61" s="69">
        <v>-1944</v>
      </c>
      <c r="I61" s="70"/>
      <c r="J61" s="225">
        <v>-1296</v>
      </c>
      <c r="O61" s="72"/>
      <c r="P61" s="72"/>
    </row>
    <row r="62" spans="1:24" ht="23.1" customHeight="1" x14ac:dyDescent="0.55000000000000004">
      <c r="A62" s="48" t="s">
        <v>184</v>
      </c>
      <c r="D62" s="189">
        <v>-100008</v>
      </c>
      <c r="E62" s="193"/>
      <c r="F62" s="225">
        <v>-129975</v>
      </c>
      <c r="G62" s="70"/>
      <c r="H62" s="69">
        <v>-100008</v>
      </c>
      <c r="I62" s="70"/>
      <c r="J62" s="225">
        <v>-129975</v>
      </c>
      <c r="O62" s="72"/>
      <c r="P62" s="72"/>
    </row>
    <row r="63" spans="1:24" ht="23.1" customHeight="1" x14ac:dyDescent="0.55000000000000004">
      <c r="A63" s="44" t="s">
        <v>118</v>
      </c>
      <c r="D63" s="113">
        <v>-77494</v>
      </c>
      <c r="E63" s="193"/>
      <c r="F63" s="228">
        <v>-76267</v>
      </c>
      <c r="G63" s="70"/>
      <c r="H63" s="226">
        <v>0</v>
      </c>
      <c r="I63" s="70"/>
      <c r="J63" s="226">
        <v>0</v>
      </c>
      <c r="O63" s="72"/>
      <c r="P63" s="72"/>
    </row>
    <row r="64" spans="1:24" ht="23.1" customHeight="1" x14ac:dyDescent="0.55000000000000004">
      <c r="A64" s="48" t="s">
        <v>106</v>
      </c>
      <c r="D64" s="227">
        <v>-22437</v>
      </c>
      <c r="E64" s="193"/>
      <c r="F64" s="227">
        <v>-23707</v>
      </c>
      <c r="G64" s="70"/>
      <c r="H64" s="112">
        <v>-1111</v>
      </c>
      <c r="I64" s="70"/>
      <c r="J64" s="227">
        <v>-2183</v>
      </c>
      <c r="O64" s="72"/>
      <c r="P64" s="72"/>
    </row>
    <row r="65" spans="1:187" ht="23.1" customHeight="1" x14ac:dyDescent="0.6">
      <c r="A65" s="26" t="s">
        <v>188</v>
      </c>
      <c r="D65" s="104">
        <f>SUM(D57:D64)</f>
        <v>-462156</v>
      </c>
      <c r="E65" s="9"/>
      <c r="F65" s="20">
        <f>SUM(F57:F64)</f>
        <v>-298330</v>
      </c>
      <c r="G65" s="9"/>
      <c r="H65" s="210">
        <f>SUM(H57:H64)</f>
        <v>-148932</v>
      </c>
      <c r="I65" s="9"/>
      <c r="J65" s="210">
        <f>SUM(J57:J64)</f>
        <v>-67314</v>
      </c>
      <c r="N65" s="72"/>
    </row>
    <row r="66" spans="1:187" s="5" customFormat="1" ht="6.75" customHeight="1" x14ac:dyDescent="0.6">
      <c r="A66" s="26"/>
      <c r="B66" s="1"/>
      <c r="C66" s="1"/>
      <c r="D66" s="193"/>
      <c r="E66" s="193"/>
      <c r="F66" s="193"/>
      <c r="G66" s="193"/>
      <c r="H66" s="193"/>
      <c r="I66" s="193"/>
      <c r="J66" s="19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</row>
    <row r="67" spans="1:187" s="5" customFormat="1" ht="23.1" customHeight="1" x14ac:dyDescent="0.6">
      <c r="A67" s="26" t="s">
        <v>211</v>
      </c>
      <c r="B67" s="1"/>
      <c r="C67" s="1"/>
      <c r="D67" s="78">
        <f>+D37+D54+D65</f>
        <v>-74124</v>
      </c>
      <c r="E67" s="78"/>
      <c r="F67" s="78">
        <f>+F37+F54+F65</f>
        <v>-8354</v>
      </c>
      <c r="G67" s="9"/>
      <c r="H67" s="78">
        <f>+H37+H54+H65</f>
        <v>-1509</v>
      </c>
      <c r="I67" s="9"/>
      <c r="J67" s="9">
        <f>+J37+J54+J65</f>
        <v>-958</v>
      </c>
      <c r="K67" s="23"/>
      <c r="L67" s="23"/>
      <c r="M67" s="23"/>
      <c r="N67" s="72"/>
      <c r="O67" s="72"/>
      <c r="P67" s="75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</row>
    <row r="68" spans="1:187" ht="23.1" customHeight="1" x14ac:dyDescent="0.55000000000000004">
      <c r="A68" s="44" t="s">
        <v>134</v>
      </c>
      <c r="D68" s="24">
        <f>'BL3-5'!F10</f>
        <v>458095</v>
      </c>
      <c r="E68" s="193"/>
      <c r="F68" s="230">
        <v>325640</v>
      </c>
      <c r="G68" s="193"/>
      <c r="H68" s="24">
        <f>'BL3-5'!J10</f>
        <v>5825</v>
      </c>
      <c r="I68" s="193"/>
      <c r="J68" s="230">
        <v>4553</v>
      </c>
      <c r="O68" s="72"/>
      <c r="P68" s="72"/>
    </row>
    <row r="69" spans="1:187" ht="23.1" customHeight="1" thickBot="1" x14ac:dyDescent="0.65">
      <c r="A69" s="26" t="s">
        <v>207</v>
      </c>
      <c r="B69" s="253"/>
      <c r="C69" s="253"/>
      <c r="D69" s="25">
        <f>SUM(D67:D68)</f>
        <v>383971</v>
      </c>
      <c r="E69" s="9"/>
      <c r="F69" s="25">
        <f>SUM(F67:F68)</f>
        <v>317286</v>
      </c>
      <c r="G69" s="9"/>
      <c r="H69" s="25">
        <f>SUM(H67:H68)</f>
        <v>4316</v>
      </c>
      <c r="I69" s="9"/>
      <c r="J69" s="25">
        <f>SUM(J67:J68)</f>
        <v>3595</v>
      </c>
      <c r="K69" s="72"/>
      <c r="L69" s="215"/>
      <c r="M69" s="67"/>
      <c r="N69" s="213"/>
      <c r="O69" s="213"/>
      <c r="P69" s="215"/>
    </row>
    <row r="70" spans="1:187" ht="6.6" customHeight="1" thickTop="1" x14ac:dyDescent="0.55000000000000004">
      <c r="A70" s="22"/>
      <c r="B70" s="37"/>
      <c r="C70" s="37"/>
    </row>
    <row r="71" spans="1:187" s="38" customFormat="1" ht="23.25" customHeight="1" x14ac:dyDescent="0.6">
      <c r="A71" s="4" t="s">
        <v>55</v>
      </c>
      <c r="B71" s="6"/>
      <c r="C71" s="6"/>
      <c r="D71" s="5"/>
      <c r="E71" s="5"/>
      <c r="F71" s="5"/>
      <c r="G71" s="5"/>
      <c r="H71" s="5"/>
      <c r="I71" s="5"/>
      <c r="J71" s="5"/>
      <c r="K71" s="73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</row>
    <row r="72" spans="1:187" s="38" customFormat="1" ht="21.6" x14ac:dyDescent="0.55000000000000004">
      <c r="A72" s="231" t="s">
        <v>196</v>
      </c>
      <c r="B72" s="231"/>
      <c r="C72" s="231"/>
      <c r="D72" s="231"/>
      <c r="E72" s="231"/>
      <c r="F72" s="231"/>
      <c r="G72" s="231"/>
      <c r="H72" s="231"/>
      <c r="I72" s="231"/>
      <c r="J72" s="231"/>
      <c r="K72" s="55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3"/>
      <c r="EV72" s="23"/>
      <c r="EW72" s="23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3"/>
      <c r="FI72" s="23"/>
      <c r="FJ72" s="23"/>
      <c r="FK72" s="23"/>
      <c r="FL72" s="23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3"/>
      <c r="FX72" s="23"/>
      <c r="FY72" s="23"/>
      <c r="FZ72" s="23"/>
      <c r="GA72" s="23"/>
      <c r="GB72" s="23"/>
      <c r="GC72" s="23"/>
      <c r="GD72" s="23"/>
      <c r="GE72" s="23"/>
    </row>
    <row r="73" spans="1:187" s="38" customFormat="1" ht="21.6" x14ac:dyDescent="0.55000000000000004">
      <c r="A73" s="231" t="s">
        <v>132</v>
      </c>
      <c r="B73" s="231"/>
      <c r="C73" s="231"/>
      <c r="D73" s="233">
        <v>65735</v>
      </c>
      <c r="E73" s="233"/>
      <c r="F73" s="233">
        <v>99040</v>
      </c>
      <c r="G73" s="233"/>
      <c r="H73" s="233">
        <v>10873</v>
      </c>
      <c r="I73" s="233"/>
      <c r="J73" s="233">
        <v>14616</v>
      </c>
      <c r="K73" s="55"/>
      <c r="L73" s="23"/>
      <c r="M73" s="23"/>
      <c r="N73" s="23"/>
      <c r="O73" s="72"/>
      <c r="P73" s="145"/>
      <c r="Q73" s="72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3"/>
      <c r="EV73" s="23"/>
      <c r="EW73" s="23"/>
      <c r="EX73" s="23"/>
      <c r="EY73" s="23"/>
      <c r="EZ73" s="23"/>
      <c r="FA73" s="23"/>
      <c r="FB73" s="23"/>
      <c r="FC73" s="23"/>
      <c r="FD73" s="23"/>
      <c r="FE73" s="23"/>
      <c r="FF73" s="23"/>
      <c r="FG73" s="23"/>
      <c r="FH73" s="23"/>
      <c r="FI73" s="23"/>
      <c r="FJ73" s="23"/>
      <c r="FK73" s="23"/>
      <c r="FL73" s="23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3"/>
      <c r="FX73" s="23"/>
      <c r="FY73" s="23"/>
      <c r="FZ73" s="23"/>
      <c r="GA73" s="23"/>
      <c r="GB73" s="23"/>
      <c r="GC73" s="23"/>
      <c r="GD73" s="23"/>
      <c r="GE73" s="23"/>
    </row>
    <row r="74" spans="1:187" s="38" customFormat="1" ht="21.6" x14ac:dyDescent="0.55000000000000004">
      <c r="A74" s="231" t="s">
        <v>144</v>
      </c>
      <c r="B74" s="231"/>
      <c r="C74" s="231"/>
      <c r="D74" s="233">
        <v>-1450</v>
      </c>
      <c r="E74" s="233"/>
      <c r="F74" s="233">
        <v>-2153</v>
      </c>
      <c r="G74" s="233"/>
      <c r="H74" s="232">
        <v>0</v>
      </c>
      <c r="I74" s="233"/>
      <c r="J74" s="232">
        <v>-336</v>
      </c>
      <c r="K74" s="55"/>
      <c r="L74" s="23"/>
      <c r="M74" s="23"/>
      <c r="N74" s="23"/>
      <c r="O74" s="23"/>
      <c r="P74" s="146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3"/>
      <c r="GB74" s="23"/>
      <c r="GC74" s="23"/>
      <c r="GD74" s="23"/>
      <c r="GE74" s="23"/>
    </row>
    <row r="75" spans="1:187" s="38" customFormat="1" ht="21.6" x14ac:dyDescent="0.55000000000000004">
      <c r="A75" s="102" t="s">
        <v>135</v>
      </c>
      <c r="B75" s="231"/>
      <c r="C75" s="231"/>
      <c r="D75" s="233">
        <v>-883</v>
      </c>
      <c r="E75" s="233"/>
      <c r="F75" s="233">
        <v>-2134</v>
      </c>
      <c r="G75" s="233"/>
      <c r="H75" s="232">
        <v>-132</v>
      </c>
      <c r="I75" s="233"/>
      <c r="J75" s="232">
        <v>-578</v>
      </c>
      <c r="K75" s="55"/>
      <c r="L75" s="23"/>
      <c r="M75" s="23"/>
      <c r="N75" s="23"/>
      <c r="O75" s="23"/>
      <c r="P75" s="72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  <c r="GD75" s="23"/>
      <c r="GE75" s="23"/>
    </row>
    <row r="76" spans="1:187" s="38" customFormat="1" ht="21.6" x14ac:dyDescent="0.55000000000000004">
      <c r="A76" s="102" t="s">
        <v>143</v>
      </c>
      <c r="B76" s="231"/>
      <c r="C76" s="231"/>
      <c r="D76" s="233">
        <v>-203</v>
      </c>
      <c r="E76" s="233"/>
      <c r="F76" s="233">
        <v>-281</v>
      </c>
      <c r="G76" s="233"/>
      <c r="H76" s="232">
        <v>-203</v>
      </c>
      <c r="I76" s="233"/>
      <c r="J76" s="232">
        <v>-168</v>
      </c>
      <c r="K76" s="55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  <c r="GD76" s="23"/>
      <c r="GE76" s="23"/>
    </row>
    <row r="77" spans="1:187" s="38" customFormat="1" ht="21.6" x14ac:dyDescent="0.55000000000000004">
      <c r="A77" s="231" t="s">
        <v>182</v>
      </c>
      <c r="B77" s="231"/>
      <c r="C77" s="231"/>
      <c r="D77" s="233">
        <v>-3056</v>
      </c>
      <c r="E77" s="233"/>
      <c r="F77" s="233">
        <v>9574</v>
      </c>
      <c r="G77" s="233"/>
      <c r="H77" s="233">
        <v>676</v>
      </c>
      <c r="I77" s="233"/>
      <c r="J77" s="233">
        <v>4271</v>
      </c>
      <c r="K77" s="55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/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3"/>
      <c r="EN77" s="23"/>
      <c r="EO77" s="23"/>
      <c r="EP77" s="23"/>
      <c r="EQ77" s="23"/>
      <c r="ER77" s="23"/>
      <c r="ES77" s="23"/>
      <c r="ET77" s="23"/>
      <c r="EU77" s="23"/>
      <c r="EV77" s="23"/>
      <c r="EW77" s="23"/>
      <c r="EX77" s="23"/>
      <c r="EY77" s="23"/>
      <c r="EZ77" s="23"/>
      <c r="FA77" s="23"/>
      <c r="FB77" s="23"/>
      <c r="FC77" s="23"/>
      <c r="FD77" s="23"/>
      <c r="FE77" s="23"/>
      <c r="FF77" s="23"/>
      <c r="FG77" s="23"/>
      <c r="FH77" s="23"/>
      <c r="FI77" s="23"/>
      <c r="FJ77" s="23"/>
      <c r="FK77" s="23"/>
      <c r="FL77" s="23"/>
      <c r="FM77" s="23"/>
      <c r="FN77" s="23"/>
      <c r="FO77" s="23"/>
      <c r="FP77" s="23"/>
      <c r="FQ77" s="23"/>
      <c r="FR77" s="23"/>
      <c r="FS77" s="23"/>
      <c r="FT77" s="23"/>
      <c r="FU77" s="23"/>
      <c r="FV77" s="23"/>
      <c r="FW77" s="23"/>
      <c r="FX77" s="23"/>
      <c r="FY77" s="23"/>
      <c r="FZ77" s="23"/>
      <c r="GA77" s="23"/>
      <c r="GB77" s="23"/>
      <c r="GC77" s="23"/>
      <c r="GD77" s="23"/>
      <c r="GE77" s="23"/>
    </row>
    <row r="78" spans="1:187" s="38" customFormat="1" ht="21.6" x14ac:dyDescent="0.55000000000000004">
      <c r="A78" s="231" t="s">
        <v>183</v>
      </c>
      <c r="B78" s="231"/>
      <c r="C78" s="231"/>
      <c r="D78" s="233">
        <v>1326</v>
      </c>
      <c r="E78" s="233"/>
      <c r="F78" s="233">
        <v>214</v>
      </c>
      <c r="G78" s="233"/>
      <c r="H78" s="233">
        <v>-90</v>
      </c>
      <c r="I78" s="233"/>
      <c r="J78" s="233">
        <v>28</v>
      </c>
      <c r="K78" s="55"/>
      <c r="L78" s="23"/>
      <c r="M78" s="23"/>
      <c r="N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3"/>
      <c r="FY78" s="23"/>
      <c r="FZ78" s="23"/>
      <c r="GA78" s="23"/>
      <c r="GB78" s="23"/>
      <c r="GC78" s="23"/>
      <c r="GD78" s="23"/>
      <c r="GE78" s="23"/>
    </row>
    <row r="79" spans="1:187" s="38" customFormat="1" ht="22.8" thickBot="1" x14ac:dyDescent="0.65">
      <c r="A79" s="103" t="s">
        <v>129</v>
      </c>
      <c r="B79" s="103"/>
      <c r="C79" s="103"/>
      <c r="D79" s="168">
        <f>SUM(D73:D78)</f>
        <v>61469</v>
      </c>
      <c r="E79" s="109">
        <f>SUM(E73:E78)</f>
        <v>0</v>
      </c>
      <c r="F79" s="108">
        <f>SUM(F73:F78)</f>
        <v>104260</v>
      </c>
      <c r="G79" s="109"/>
      <c r="H79" s="168">
        <f>SUM(H73:H78)</f>
        <v>11124</v>
      </c>
      <c r="I79" s="109">
        <f>SUM(I73:I78)</f>
        <v>0</v>
      </c>
      <c r="J79" s="108">
        <f>SUM(J73:J78)</f>
        <v>17833</v>
      </c>
      <c r="K79" s="55"/>
      <c r="L79" s="23"/>
      <c r="M79" s="23"/>
      <c r="N79" s="187"/>
      <c r="O79" s="187"/>
      <c r="P79" s="187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3"/>
      <c r="EV79" s="23"/>
      <c r="EW79" s="23"/>
      <c r="EX79" s="23"/>
      <c r="EY79" s="23"/>
      <c r="EZ79" s="23"/>
      <c r="FA79" s="23"/>
      <c r="FB79" s="23"/>
      <c r="FC79" s="23"/>
      <c r="FD79" s="23"/>
      <c r="FE79" s="23"/>
      <c r="FF79" s="23"/>
      <c r="FG79" s="23"/>
      <c r="FH79" s="23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  <c r="FX79" s="23"/>
      <c r="FY79" s="23"/>
      <c r="FZ79" s="23"/>
      <c r="GA79" s="23"/>
      <c r="GB79" s="23"/>
      <c r="GC79" s="23"/>
      <c r="GD79" s="23"/>
      <c r="GE79" s="23"/>
    </row>
    <row r="80" spans="1:187" ht="6" customHeight="1" thickTop="1" x14ac:dyDescent="0.55000000000000004">
      <c r="A80" s="22"/>
      <c r="B80" s="37"/>
      <c r="C80" s="37"/>
      <c r="D80" s="193"/>
      <c r="E80" s="193"/>
      <c r="F80" s="193"/>
      <c r="G80" s="193"/>
      <c r="H80" s="193"/>
      <c r="I80" s="193"/>
      <c r="J80" s="193"/>
    </row>
    <row r="81" spans="4:10" ht="23.25" customHeight="1" x14ac:dyDescent="0.55000000000000004">
      <c r="D81" s="72"/>
      <c r="H81" s="72"/>
      <c r="J81" s="72"/>
    </row>
    <row r="82" spans="4:10" ht="23.25" customHeight="1" x14ac:dyDescent="0.55000000000000004">
      <c r="D82" s="72"/>
      <c r="E82" s="72"/>
      <c r="F82" s="72"/>
      <c r="G82" s="72"/>
      <c r="H82" s="72"/>
      <c r="J82" s="72"/>
    </row>
    <row r="98" ht="17.399999999999999" customHeight="1" x14ac:dyDescent="0.55000000000000004"/>
    <row r="105" ht="16.5" customHeight="1" x14ac:dyDescent="0.55000000000000004"/>
    <row r="111" ht="17.399999999999999" customHeight="1" x14ac:dyDescent="0.55000000000000004"/>
    <row r="113" ht="17.399999999999999" customHeight="1" x14ac:dyDescent="0.55000000000000004"/>
    <row r="118" ht="15.75" customHeight="1" x14ac:dyDescent="0.55000000000000004"/>
  </sheetData>
  <mergeCells count="14">
    <mergeCell ref="D41:F41"/>
    <mergeCell ref="H41:J41"/>
    <mergeCell ref="D4:F4"/>
    <mergeCell ref="H4:J4"/>
    <mergeCell ref="D5:F5"/>
    <mergeCell ref="H5:J5"/>
    <mergeCell ref="D6:F6"/>
    <mergeCell ref="H6:J6"/>
    <mergeCell ref="D8:J8"/>
    <mergeCell ref="D42:F42"/>
    <mergeCell ref="H42:J42"/>
    <mergeCell ref="D43:F43"/>
    <mergeCell ref="H43:J43"/>
    <mergeCell ref="D45:J45"/>
  </mergeCells>
  <pageMargins left="0.7" right="0.7" top="0.48" bottom="0.5" header="0.5" footer="0.5"/>
  <pageSetup paperSize="9" scale="83" firstPageNumber="14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B6939E-EC5F-48CC-A614-FE9B5F87E4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04FF9D-CBCF-48C1-9A04-D70792922B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BL3-5</vt:lpstr>
      <vt:lpstr>PL6-7</vt:lpstr>
      <vt:lpstr>PL8-9</vt:lpstr>
      <vt:lpstr>SH10</vt:lpstr>
      <vt:lpstr>SH11</vt:lpstr>
      <vt:lpstr>SH12</vt:lpstr>
      <vt:lpstr>SH 13</vt:lpstr>
      <vt:lpstr>CF14-15</vt:lpstr>
      <vt:lpstr>'BL3-5'!Print_Area</vt:lpstr>
      <vt:lpstr>'CF14-15'!Print_Area</vt:lpstr>
      <vt:lpstr>'PL6-7'!Print_Area</vt:lpstr>
      <vt:lpstr>'PL8-9'!Print_Area</vt:lpstr>
      <vt:lpstr>'SH 13'!Print_Area</vt:lpstr>
      <vt:lpstr>'SH10'!Print_Area</vt:lpstr>
      <vt:lpstr>'SH11'!Print_Area</vt:lpstr>
      <vt:lpstr>'SH12'!Print_Area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(TP) Sumonta Boonchob</cp:lastModifiedBy>
  <cp:lastPrinted>2024-11-11T07:22:25Z</cp:lastPrinted>
  <dcterms:created xsi:type="dcterms:W3CDTF">2004-12-22T08:07:18Z</dcterms:created>
  <dcterms:modified xsi:type="dcterms:W3CDTF">2024-11-12T09:20:18Z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2022-04-23T08:57:41Z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ca46798d-8cd1-419c-9700-997c3cf62387</vt:lpwstr>
  </property>
  <property fmtid="{D5CDD505-2E9C-101B-9397-08002B2CF9AE}" pid="8" name="MSIP_Label_4ed8881d-4062-46d6-b0ca-1cc939420954_ContentBits">
    <vt:lpwstr>0</vt:lpwstr>
  </property>
</Properties>
</file>