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13692" yWindow="0" windowWidth="15252" windowHeight="13176" tabRatio="891"/>
  </bookViews>
  <sheets>
    <sheet name="BL 2-3" sheetId="8" r:id="rId1"/>
    <sheet name="PL 4-5" sheetId="2" r:id="rId2"/>
    <sheet name="PL 6-7(9M)" sheetId="11" r:id="rId3"/>
    <sheet name="SH8" sheetId="9" r:id="rId4"/>
    <sheet name="SH 9" sheetId="3" r:id="rId5"/>
    <sheet name="SH10" sheetId="10" r:id="rId6"/>
    <sheet name="SH11" sheetId="6" r:id="rId7"/>
    <sheet name="CF 12-13" sheetId="7" r:id="rId8"/>
  </sheets>
  <definedNames>
    <definedName name="_xlnm.Print_Area" localSheetId="0">'BL 2-3'!$A$1:$J$83</definedName>
    <definedName name="_xlnm.Print_Area" localSheetId="7">'CF 12-13'!$A$1:$I$83</definedName>
    <definedName name="_xlnm.Print_Area" localSheetId="1">'PL 4-5'!$A$1:$I$57</definedName>
    <definedName name="_xlnm.Print_Area" localSheetId="2">'PL 6-7(9M)'!$A$1:$I$65</definedName>
    <definedName name="_xlnm.Print_Area" localSheetId="4">'SH 9'!$A$1:$R$27</definedName>
    <definedName name="_xlnm.Print_Area" localSheetId="5">'SH10'!$A$1:$R$25</definedName>
    <definedName name="_xlnm.Print_Area" localSheetId="6">'SH11'!$A$1:$R$26</definedName>
    <definedName name="_xlnm.Print_Area" localSheetId="3">'SH8'!$A$1:$R$26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6" i="2" l="1"/>
  <c r="D65" i="8"/>
  <c r="R19" i="3" l="1"/>
  <c r="R19" i="9"/>
  <c r="I11" i="7"/>
  <c r="G11" i="7"/>
  <c r="E11" i="7"/>
  <c r="C11" i="7"/>
  <c r="I52" i="11"/>
  <c r="E52" i="11"/>
  <c r="G56" i="7"/>
  <c r="C56" i="7"/>
  <c r="H16" i="6"/>
  <c r="F16" i="6"/>
  <c r="D16" i="6"/>
  <c r="G49" i="2"/>
  <c r="H18" i="8" l="1"/>
  <c r="G61" i="11"/>
  <c r="I60" i="11"/>
  <c r="D18" i="8" l="1"/>
  <c r="H24" i="3" l="1"/>
  <c r="F24" i="3"/>
  <c r="D24" i="3"/>
  <c r="L18" i="3"/>
  <c r="J18" i="3"/>
  <c r="H18" i="3"/>
  <c r="F18" i="3"/>
  <c r="D18" i="3"/>
  <c r="N12" i="9"/>
  <c r="R12" i="9" s="1"/>
  <c r="G70" i="7"/>
  <c r="C70" i="7"/>
  <c r="R12" i="6" l="1"/>
  <c r="R12" i="10"/>
  <c r="N12" i="3"/>
  <c r="R12" i="3" s="1"/>
  <c r="E24" i="11"/>
  <c r="L24" i="3"/>
  <c r="H23" i="6"/>
  <c r="F23" i="6"/>
  <c r="D23" i="6"/>
  <c r="J22" i="3"/>
  <c r="J24" i="3" s="1"/>
  <c r="C14" i="7"/>
  <c r="G14" i="7"/>
  <c r="G13" i="7"/>
  <c r="C13" i="7"/>
  <c r="L21" i="6"/>
  <c r="L16" i="6"/>
  <c r="P18" i="3"/>
  <c r="P19" i="3" s="1"/>
  <c r="N23" i="3"/>
  <c r="R23" i="3" s="1"/>
  <c r="P22" i="3"/>
  <c r="P24" i="3" s="1"/>
  <c r="E53" i="2"/>
  <c r="E52" i="2"/>
  <c r="E56" i="2"/>
  <c r="C56" i="2"/>
  <c r="L19" i="3" l="1"/>
  <c r="H56" i="8"/>
  <c r="I50" i="11" l="1"/>
  <c r="I51" i="11" s="1"/>
  <c r="G50" i="11"/>
  <c r="E50" i="11"/>
  <c r="E51" i="11" s="1"/>
  <c r="C50" i="11"/>
  <c r="C51" i="11" s="1"/>
  <c r="C57" i="11"/>
  <c r="E57" i="11"/>
  <c r="I57" i="11"/>
  <c r="E60" i="11"/>
  <c r="E61" i="11"/>
  <c r="I61" i="11"/>
  <c r="C64" i="11"/>
  <c r="E64" i="11"/>
  <c r="I64" i="11"/>
  <c r="G51" i="11" l="1"/>
  <c r="L22" i="6"/>
  <c r="L23" i="6" s="1"/>
  <c r="E62" i="11"/>
  <c r="I62" i="11"/>
  <c r="L26" i="3" l="1"/>
  <c r="D19" i="3"/>
  <c r="D26" i="3" s="1"/>
  <c r="I24" i="11"/>
  <c r="G24" i="11"/>
  <c r="C24" i="11"/>
  <c r="I49" i="2"/>
  <c r="E49" i="2"/>
  <c r="C49" i="2"/>
  <c r="H33" i="8"/>
  <c r="J33" i="8"/>
  <c r="F33" i="8"/>
  <c r="D33" i="8"/>
  <c r="J18" i="8"/>
  <c r="F18" i="8"/>
  <c r="E67" i="7"/>
  <c r="E56" i="7"/>
  <c r="R16" i="6"/>
  <c r="L17" i="6"/>
  <c r="L18" i="6" s="1"/>
  <c r="L25" i="6" s="1"/>
  <c r="J17" i="6"/>
  <c r="J18" i="6" s="1"/>
  <c r="H17" i="6"/>
  <c r="H18" i="6" s="1"/>
  <c r="F17" i="6"/>
  <c r="F18" i="6" s="1"/>
  <c r="D17" i="6"/>
  <c r="D18" i="6" s="1"/>
  <c r="R16" i="10"/>
  <c r="L22" i="10"/>
  <c r="H22" i="10"/>
  <c r="F22" i="10"/>
  <c r="D22" i="10"/>
  <c r="L17" i="10"/>
  <c r="L18" i="10" s="1"/>
  <c r="H17" i="10"/>
  <c r="H18" i="10" s="1"/>
  <c r="F17" i="10"/>
  <c r="F18" i="10" s="1"/>
  <c r="D17" i="10"/>
  <c r="D18" i="10" s="1"/>
  <c r="J19" i="3"/>
  <c r="H19" i="3"/>
  <c r="H26" i="3" s="1"/>
  <c r="F19" i="3"/>
  <c r="F26" i="3" s="1"/>
  <c r="N17" i="3"/>
  <c r="N16" i="3"/>
  <c r="R16" i="3" s="1"/>
  <c r="P22" i="9"/>
  <c r="P23" i="9" s="1"/>
  <c r="L23" i="9"/>
  <c r="H23" i="9"/>
  <c r="F23" i="9"/>
  <c r="D23" i="9"/>
  <c r="N17" i="9"/>
  <c r="R17" i="9" s="1"/>
  <c r="N16" i="9"/>
  <c r="R16" i="9" s="1"/>
  <c r="J22" i="9"/>
  <c r="P18" i="9"/>
  <c r="P19" i="9" s="1"/>
  <c r="L18" i="9"/>
  <c r="L19" i="9" s="1"/>
  <c r="H18" i="9"/>
  <c r="H19" i="9" s="1"/>
  <c r="F18" i="9"/>
  <c r="F19" i="9" s="1"/>
  <c r="F25" i="9" s="1"/>
  <c r="D18" i="9"/>
  <c r="D19" i="9" s="1"/>
  <c r="J18" i="9"/>
  <c r="J19" i="9" s="1"/>
  <c r="J21" i="10"/>
  <c r="J22" i="10" s="1"/>
  <c r="I16" i="11"/>
  <c r="G16" i="11"/>
  <c r="E16" i="11"/>
  <c r="C16" i="11"/>
  <c r="H64" i="8"/>
  <c r="H65" i="8" s="1"/>
  <c r="R18" i="9" l="1"/>
  <c r="H25" i="9"/>
  <c r="L25" i="9"/>
  <c r="D25" i="9"/>
  <c r="G26" i="11"/>
  <c r="G32" i="11" s="1"/>
  <c r="G34" i="11" s="1"/>
  <c r="G55" i="11" s="1"/>
  <c r="N22" i="9"/>
  <c r="N23" i="9" s="1"/>
  <c r="R23" i="9" s="1"/>
  <c r="J23" i="9"/>
  <c r="H24" i="10"/>
  <c r="L24" i="10"/>
  <c r="D24" i="10"/>
  <c r="F24" i="10"/>
  <c r="N18" i="3"/>
  <c r="N19" i="3" s="1"/>
  <c r="N18" i="9"/>
  <c r="N19" i="9" s="1"/>
  <c r="D25" i="6"/>
  <c r="F25" i="6"/>
  <c r="H25" i="6"/>
  <c r="R17" i="6"/>
  <c r="C26" i="11"/>
  <c r="C32" i="11" s="1"/>
  <c r="C34" i="11" s="1"/>
  <c r="P25" i="9"/>
  <c r="I26" i="11"/>
  <c r="I32" i="11" s="1"/>
  <c r="E26" i="11"/>
  <c r="E32" i="11" s="1"/>
  <c r="E34" i="11" s="1"/>
  <c r="R22" i="9" l="1"/>
  <c r="J21" i="6"/>
  <c r="G60" i="11"/>
  <c r="I34" i="11"/>
  <c r="G52" i="11"/>
  <c r="C26" i="7"/>
  <c r="C52" i="11"/>
  <c r="C62" i="11" s="1"/>
  <c r="I53" i="2"/>
  <c r="I52" i="2"/>
  <c r="G64" i="11" l="1"/>
  <c r="G57" i="11"/>
  <c r="D56" i="8"/>
  <c r="I82" i="7"/>
  <c r="I67" i="7"/>
  <c r="I56" i="7"/>
  <c r="E82" i="7"/>
  <c r="G62" i="11" l="1"/>
  <c r="I54" i="2"/>
  <c r="E54" i="2"/>
  <c r="I23" i="2"/>
  <c r="I16" i="2"/>
  <c r="E23" i="2"/>
  <c r="E16" i="2"/>
  <c r="J23" i="6" l="1"/>
  <c r="J25" i="6" s="1"/>
  <c r="R21" i="6"/>
  <c r="I25" i="2"/>
  <c r="I31" i="2" s="1"/>
  <c r="I33" i="2" s="1"/>
  <c r="I35" i="2" s="1"/>
  <c r="I26" i="7"/>
  <c r="I35" i="7" s="1"/>
  <c r="I37" i="7" s="1"/>
  <c r="I69" i="7" s="1"/>
  <c r="I71" i="7" s="1"/>
  <c r="E25" i="2"/>
  <c r="E31" i="2" s="1"/>
  <c r="E33" i="2" s="1"/>
  <c r="N22" i="10"/>
  <c r="R21" i="10"/>
  <c r="R22" i="10" s="1"/>
  <c r="J17" i="10"/>
  <c r="P12" i="10"/>
  <c r="P24" i="10"/>
  <c r="J26" i="3"/>
  <c r="N25" i="9"/>
  <c r="J25" i="9"/>
  <c r="R17" i="10" l="1"/>
  <c r="R18" i="10" s="1"/>
  <c r="R24" i="10" s="1"/>
  <c r="E26" i="7"/>
  <c r="E35" i="7" s="1"/>
  <c r="E37" i="7" s="1"/>
  <c r="E69" i="7" s="1"/>
  <c r="E71" i="7" s="1"/>
  <c r="E35" i="2"/>
  <c r="J18" i="10"/>
  <c r="J24" i="10" s="1"/>
  <c r="R25" i="9"/>
  <c r="J78" i="8" l="1"/>
  <c r="J80" i="8" s="1"/>
  <c r="J64" i="8"/>
  <c r="J56" i="8"/>
  <c r="F78" i="8"/>
  <c r="F80" i="8" s="1"/>
  <c r="F64" i="8"/>
  <c r="F56" i="8"/>
  <c r="H78" i="8"/>
  <c r="H80" i="8" s="1"/>
  <c r="D78" i="8"/>
  <c r="D80" i="8" s="1"/>
  <c r="D64" i="8"/>
  <c r="J65" i="8" l="1"/>
  <c r="J82" i="8" s="1"/>
  <c r="F65" i="8"/>
  <c r="F82" i="8" s="1"/>
  <c r="J35" i="8"/>
  <c r="F35" i="8"/>
  <c r="D35" i="8"/>
  <c r="H35" i="8"/>
  <c r="D82" i="8"/>
  <c r="H82" i="8"/>
  <c r="P12" i="6" l="1"/>
  <c r="R18" i="3" l="1"/>
  <c r="P26" i="3"/>
  <c r="G82" i="7"/>
  <c r="J82" i="7" s="1"/>
  <c r="C82" i="7"/>
  <c r="K82" i="7" s="1"/>
  <c r="G67" i="7"/>
  <c r="C67" i="7"/>
  <c r="P25" i="6" l="1"/>
  <c r="R18" i="6" l="1"/>
  <c r="N22" i="3" l="1"/>
  <c r="R17" i="3"/>
  <c r="R22" i="3" l="1"/>
  <c r="R24" i="3" s="1"/>
  <c r="R26" i="3" s="1"/>
  <c r="N24" i="3"/>
  <c r="N26" i="3" s="1"/>
  <c r="R22" i="6" l="1"/>
  <c r="R23" i="6" s="1"/>
  <c r="C16" i="2" l="1"/>
  <c r="C23" i="2" l="1"/>
  <c r="C25" i="2" s="1"/>
  <c r="C31" i="2" s="1"/>
  <c r="C33" i="2" l="1"/>
  <c r="C35" i="2" s="1"/>
  <c r="C54" i="2" s="1"/>
  <c r="N23" i="6" l="1"/>
  <c r="G23" i="2"/>
  <c r="G16" i="2"/>
  <c r="C35" i="7" l="1"/>
  <c r="C37" i="7" s="1"/>
  <c r="C69" i="7" s="1"/>
  <c r="C71" i="7" s="1"/>
  <c r="J71" i="7" s="1"/>
  <c r="G25" i="2"/>
  <c r="G31" i="2" l="1"/>
  <c r="G33" i="2" s="1"/>
  <c r="G35" i="2" s="1"/>
  <c r="G54" i="2" s="1"/>
  <c r="G26" i="7" l="1"/>
  <c r="G35" i="7" s="1"/>
  <c r="G37" i="7" s="1"/>
  <c r="G69" i="7" s="1"/>
  <c r="G71" i="7" s="1"/>
  <c r="K71" i="7" s="1"/>
  <c r="G56" i="2" l="1"/>
  <c r="R25" i="6" l="1"/>
</calcChain>
</file>

<file path=xl/sharedStrings.xml><?xml version="1.0" encoding="utf-8"?>
<sst xmlns="http://schemas.openxmlformats.org/spreadsheetml/2006/main" count="466" uniqueCount="227">
  <si>
    <t>Surapon Foods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</si>
  <si>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</si>
  <si>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</si>
  <si>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</si>
  <si>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</si>
  <si>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</si>
  <si>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</si>
  <si>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 xml:space="preserve">Note </t>
  </si>
  <si>
    <t>Current assets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</si>
  <si>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</si>
  <si>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</si>
  <si>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</si>
  <si>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</si>
  <si>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</si>
  <si>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</si>
  <si>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>Investments in subsidiaries</t>
  </si>
  <si>
    <t>-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</si>
  <si>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</si>
  <si>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</si>
  <si>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</si>
  <si>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</si>
  <si>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</si>
  <si>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</si>
  <si>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</si>
  <si>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</si>
  <si>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</si>
  <si>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</si>
  <si>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 xml:space="preserve">Trade accounts payable </t>
  </si>
  <si>
    <t>Other payables</t>
  </si>
  <si>
    <t>Current portion of long-term loans</t>
  </si>
  <si>
    <t>Total current liabilities</t>
  </si>
  <si>
    <t>Non-current liabilities</t>
  </si>
  <si>
    <t>Long-term loans from financial institutions</t>
  </si>
  <si>
    <t>Deferred tax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</si>
  <si>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</si>
  <si>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</si>
  <si>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</si>
  <si>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</si>
  <si>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</si>
  <si>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</si>
  <si>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Retained earnings</t>
  </si>
  <si>
    <r>
      <t xml:space="preserve">   </t>
    </r>
    <r>
      <rPr>
        <sz val="11"/>
        <rFont val="Times New Roman"/>
        <family val="1"/>
      </rPr>
      <t>Unappropriated</t>
    </r>
  </si>
  <si>
    <t>Non-controlling interests</t>
  </si>
  <si>
    <t>Total equity</t>
  </si>
  <si>
    <t>Total liabilities and equity</t>
  </si>
  <si>
    <t xml:space="preserve">Consolidated </t>
  </si>
  <si>
    <t>Revenue from sale of goods</t>
  </si>
  <si>
    <t>Net foreign exchange gain</t>
  </si>
  <si>
    <t>Other income</t>
  </si>
  <si>
    <t>Expenses</t>
  </si>
  <si>
    <t>Cost of sale of goods</t>
  </si>
  <si>
    <t>Administrative expenses</t>
  </si>
  <si>
    <t>Net foreign exchange loss</t>
  </si>
  <si>
    <t>Finance costs</t>
  </si>
  <si>
    <t>Total expenses</t>
  </si>
  <si>
    <t>Profit before income tax expense</t>
  </si>
  <si>
    <t xml:space="preserve">Other comprehensive income </t>
  </si>
  <si>
    <t xml:space="preserve">   Non-controlling interests</t>
  </si>
  <si>
    <t>Total comprehensive income attributable to:</t>
  </si>
  <si>
    <t xml:space="preserve">           </t>
  </si>
  <si>
    <t>Consolidated financial statements</t>
  </si>
  <si>
    <t xml:space="preserve">Retained earnings </t>
  </si>
  <si>
    <t>Issued</t>
  </si>
  <si>
    <t>Total other</t>
  </si>
  <si>
    <t>attributable to</t>
  </si>
  <si>
    <t>and paid-up</t>
  </si>
  <si>
    <t>Share</t>
  </si>
  <si>
    <t>Revaluation</t>
  </si>
  <si>
    <t>components</t>
  </si>
  <si>
    <t xml:space="preserve">Non-controlling </t>
  </si>
  <si>
    <t xml:space="preserve">Total </t>
  </si>
  <si>
    <t>Note</t>
  </si>
  <si>
    <t xml:space="preserve">share capital </t>
  </si>
  <si>
    <t xml:space="preserve">premium </t>
  </si>
  <si>
    <t xml:space="preserve">Legal reserve </t>
  </si>
  <si>
    <t>Unappropriated</t>
  </si>
  <si>
    <t>investments</t>
  </si>
  <si>
    <t>of equity</t>
  </si>
  <si>
    <t>interests</t>
  </si>
  <si>
    <t>equity</t>
  </si>
  <si>
    <t>Transactions with owners, recorded directly in equity</t>
  </si>
  <si>
    <t>Total transactions with owners, recorded directly in equity</t>
  </si>
  <si>
    <t xml:space="preserve">    Other comprehensive income</t>
  </si>
  <si>
    <t>Separate financial statements</t>
  </si>
  <si>
    <t xml:space="preserve">       Separate</t>
  </si>
  <si>
    <t xml:space="preserve">     financial statements</t>
  </si>
  <si>
    <t>Cash flows from operating activities</t>
  </si>
  <si>
    <t xml:space="preserve">Depreciation </t>
  </si>
  <si>
    <t>Dividend income</t>
  </si>
  <si>
    <t>Employee benefits</t>
  </si>
  <si>
    <t>Changes in operating assets and liabilities</t>
  </si>
  <si>
    <t xml:space="preserve">Trade accounts receivable </t>
  </si>
  <si>
    <t xml:space="preserve">  Separate</t>
  </si>
  <si>
    <t xml:space="preserve">    financial statements</t>
  </si>
  <si>
    <t>Cash flows from investing activities</t>
  </si>
  <si>
    <t>Net cash from (used in) investing activities</t>
  </si>
  <si>
    <t>Cash flows from financing activities</t>
  </si>
  <si>
    <t>Dividends paid to non-controlling interests</t>
  </si>
  <si>
    <t>Cash and cash equivalents at 1 January</t>
  </si>
  <si>
    <t>Revenue from rendering of services</t>
  </si>
  <si>
    <t>Cost of rendering of services</t>
  </si>
  <si>
    <t>Amortisation</t>
  </si>
  <si>
    <t>Non-current provisions for employee benefits</t>
  </si>
  <si>
    <t>Interest income and dividend income</t>
  </si>
  <si>
    <t>Distribution costs</t>
  </si>
  <si>
    <t xml:space="preserve">   Owners of the parent</t>
  </si>
  <si>
    <t>Available-</t>
  </si>
  <si>
    <t>for-sale</t>
  </si>
  <si>
    <t>Interest income</t>
  </si>
  <si>
    <t xml:space="preserve">Net cash from (used in) operating activities </t>
  </si>
  <si>
    <t xml:space="preserve">Dividends received </t>
  </si>
  <si>
    <t xml:space="preserve">Interest received  </t>
  </si>
  <si>
    <t>Interest paid</t>
  </si>
  <si>
    <t xml:space="preserve">Distributions to owners </t>
  </si>
  <si>
    <t xml:space="preserve"> Total distributions to owners</t>
  </si>
  <si>
    <t>Share premium on ordinary shares</t>
  </si>
  <si>
    <t xml:space="preserve">   Appropriated for legal reserve</t>
  </si>
  <si>
    <t>surplus</t>
  </si>
  <si>
    <t>Investment in an associate</t>
  </si>
  <si>
    <t>Gains on revaluation of assets</t>
  </si>
  <si>
    <t xml:space="preserve">Proceeds from sale of plant and equipment </t>
  </si>
  <si>
    <t>Non-cash transactions</t>
  </si>
  <si>
    <t>Net purchase of plant and equipment paid by cash</t>
  </si>
  <si>
    <t xml:space="preserve">Acquisitions of plant and equipment  </t>
  </si>
  <si>
    <t>Acquisitions of intangible assets</t>
  </si>
  <si>
    <t xml:space="preserve">Other current financial assets </t>
  </si>
  <si>
    <t>Right-of-use assets</t>
  </si>
  <si>
    <t>Other non-current financial assets</t>
  </si>
  <si>
    <t xml:space="preserve">  from financial institutions</t>
  </si>
  <si>
    <t>Long-term loans from related parties</t>
  </si>
  <si>
    <t xml:space="preserve">Share of profit of an associate accounted for </t>
  </si>
  <si>
    <t xml:space="preserve">   using equity method</t>
  </si>
  <si>
    <t>Equity attributable to owners of the parent</t>
  </si>
  <si>
    <t>Profit from operating activities</t>
  </si>
  <si>
    <t xml:space="preserve"> of equity</t>
  </si>
  <si>
    <t>Other components</t>
  </si>
  <si>
    <t>owners of the parent</t>
  </si>
  <si>
    <t xml:space="preserve">Non-current non-cash financial assets </t>
  </si>
  <si>
    <t xml:space="preserve">  pledged as collateral </t>
  </si>
  <si>
    <t>Other component of equity</t>
  </si>
  <si>
    <t>Other component</t>
  </si>
  <si>
    <t xml:space="preserve">    Dividends to owners of the Company</t>
  </si>
  <si>
    <t xml:space="preserve">(in thousand Baht) </t>
  </si>
  <si>
    <t>Lease liabilities</t>
  </si>
  <si>
    <t>Statement of comprehensive income (Unaudited)</t>
  </si>
  <si>
    <t>Statement of changes in equity (Unaudited)</t>
  </si>
  <si>
    <t>(Unaudited)</t>
  </si>
  <si>
    <t>Total comprehensive income for the period</t>
  </si>
  <si>
    <t>Profit for the period</t>
  </si>
  <si>
    <t>Comprehensive income for the period</t>
  </si>
  <si>
    <t>Statement of cash flows (Unaudited)</t>
  </si>
  <si>
    <t>Tax expense (income)</t>
  </si>
  <si>
    <t>Increase in loans to related parties</t>
  </si>
  <si>
    <t>Payment of lease liabilities</t>
  </si>
  <si>
    <t>Plant and equipment purchased during the period</t>
  </si>
  <si>
    <t>Less: advance payment for assets in prior period</t>
  </si>
  <si>
    <t xml:space="preserve">         transfer from right-of-use assets</t>
  </si>
  <si>
    <t xml:space="preserve">   Distributions to owners </t>
  </si>
  <si>
    <t xml:space="preserve">   Dividends of subsidiary to non-controlling interests</t>
  </si>
  <si>
    <t xml:space="preserve">    Profit </t>
  </si>
  <si>
    <t>Short-term loans from related party</t>
  </si>
  <si>
    <t>Current portion of lease liabilities</t>
  </si>
  <si>
    <t xml:space="preserve">  Total distributions to owners </t>
  </si>
  <si>
    <t>Advance payment for plant and equipment</t>
  </si>
  <si>
    <t>Income</t>
  </si>
  <si>
    <t>Total income</t>
  </si>
  <si>
    <t xml:space="preserve">Impairment gain and reversal of impairment loss 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</si>
  <si>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</si>
  <si>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</si>
  <si>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Profit</t>
  </si>
  <si>
    <t>Provisions for employee benefits paid</t>
  </si>
  <si>
    <t>Balance at 1 January 2023</t>
  </si>
  <si>
    <t>Corporate income tax payable</t>
  </si>
  <si>
    <t>Net cash generated from (used in) operations</t>
  </si>
  <si>
    <t xml:space="preserve">    (Ordinary shares 269,999,000 shares, Baht 1 par value)</t>
  </si>
  <si>
    <t xml:space="preserve">    (Ordinary shares 270,000,000 shares, Baht 1 par value)</t>
  </si>
  <si>
    <t>2, 4</t>
  </si>
  <si>
    <t xml:space="preserve">    determined in accordance with TFRS 9</t>
  </si>
  <si>
    <t>4, 5</t>
  </si>
  <si>
    <t>Reversal of impairment loss of trade and other receivables</t>
  </si>
  <si>
    <t>Proceeds from short-term loans from financial institutions</t>
  </si>
  <si>
    <t>Repayment of short-term loans from financial institutions</t>
  </si>
  <si>
    <t>Proceeds from long-term loans from financial institutions</t>
  </si>
  <si>
    <t>Repayment of long-term loans from financial institutions</t>
  </si>
  <si>
    <t>Balance at 1 January 2024</t>
  </si>
  <si>
    <t>Decrease (increase) in retention payables</t>
  </si>
  <si>
    <t xml:space="preserve">   Dividends to owners of the Company</t>
  </si>
  <si>
    <t>Dividends paid to owners of the Company</t>
  </si>
  <si>
    <t>Profit (loss) for the period</t>
  </si>
  <si>
    <t>Profit (loss) from operating activities</t>
  </si>
  <si>
    <t>Profit (loss) before income tax expense</t>
  </si>
  <si>
    <t>Items that will not be reclassified subsequently to profit or loss</t>
  </si>
  <si>
    <t>Profit (loss) attributable to: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</si>
  <si>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</si>
  <si>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Net cash used in financing activities</t>
  </si>
  <si>
    <t xml:space="preserve">Income tax relating to items that will not be reclassified </t>
  </si>
  <si>
    <t>Total items that will not be reclassified to profit or loss</t>
  </si>
  <si>
    <t>Other comprehensive income for the period, net of tax</t>
  </si>
  <si>
    <t>Adjustments to reconcile profit to cash receipts (payments)</t>
  </si>
  <si>
    <t>Share of profit of an associate accounted for using equity method</t>
  </si>
  <si>
    <t>(Gain) loss on disposal and written-off of plant and equipment</t>
  </si>
  <si>
    <t>Losses on (reversal of) inventories devaluation</t>
  </si>
  <si>
    <t>Acquisitions of plant and equipment are detailed as follows:</t>
  </si>
  <si>
    <t xml:space="preserve">         interest capitalised as cost of assets</t>
  </si>
  <si>
    <t>Short-term loans to subsidiaries</t>
  </si>
  <si>
    <t>Long-term loans to subsidiaries</t>
  </si>
  <si>
    <t>30 September</t>
  </si>
  <si>
    <t>Nine-month period ended 30 September 2023</t>
  </si>
  <si>
    <t>Balance at 30 September 2023</t>
  </si>
  <si>
    <t>Nine-month period ended 30 September 2024</t>
  </si>
  <si>
    <t>Balance at 30 September 2024</t>
  </si>
  <si>
    <t>Cash and cash equivalents at 30 September</t>
  </si>
  <si>
    <t>Nine-month period ended</t>
  </si>
  <si>
    <t xml:space="preserve"> </t>
  </si>
  <si>
    <t>Taxes received (paid) - net</t>
  </si>
  <si>
    <t>Net decrease in cash and cash equivalents</t>
  </si>
  <si>
    <t>Current portion of long-term loans to subsidiaries</t>
  </si>
  <si>
    <t xml:space="preserve">reserve </t>
  </si>
  <si>
    <t xml:space="preserve">Legal </t>
  </si>
  <si>
    <t>Total comprehensive income (expense) for the period</t>
  </si>
  <si>
    <t>Total comprehensive income (expense) attributable to:</t>
  </si>
  <si>
    <t>Three-month period ended</t>
  </si>
  <si>
    <t>Current portion of long-term loans from related parties</t>
  </si>
  <si>
    <t xml:space="preserve">Decrease (increase) in payables for purchases of </t>
  </si>
  <si>
    <t>plant and equipment</t>
  </si>
  <si>
    <t>Unrealised (gain) loss on exchange</t>
  </si>
  <si>
    <t>(Gain) loss on fair value adjustment of equity instruments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</si>
</sst>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</numFmts>
  <fonts count="14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sz val="15"/>
      <name val="Angsana New"/>
      <family val="1"/>
    </font>
    <font>
      <sz val="12"/>
      <name val="Times New Roman"/>
      <family val="1"/>
    </font>
    <font>
      <sz val="11"/>
      <color theme="0" tint="-0.34998626667073579"/>
      <name val="Times New Roman"/>
      <family val="1"/>
    </font>
    <font>
      <sz val="12"/>
      <color theme="0" tint="-0.34998626667073579"/>
      <name val="Times New Roman"/>
      <family val="1"/>
    </font>
    <font>
      <sz val="14"/>
      <color theme="0" tint="-0.3499862666707357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9" fillId="0" borderId="0"/>
    <xf numFmtId="188" fontId="7" fillId="0" borderId="0" applyFont="0" applyFill="0" applyBorder="0" applyAlignment="0" applyProtection="0"/>
  </cellStyleXfs>
  <cellXfs count="282">
    <xf numFmtId="0" fontId="0" fillId="0" borderId="0" xfId="0"/>
    <xf numFmtId="189" fontId="1" fillId="0" borderId="0" xfId="0" applyNumberFormat="1" applyFont="1" applyFill="1" applyBorder="1" applyAlignment="1"/>
    <xf numFmtId="189" fontId="1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Alignment="1"/>
    <xf numFmtId="189" fontId="5" fillId="0" borderId="0" xfId="0" applyNumberFormat="1" applyFont="1" applyFill="1" applyAlignment="1">
      <alignment horizontal="right"/>
    </xf>
    <xf numFmtId="49" fontId="0" fillId="0" borderId="0" xfId="0" applyNumberFormat="1" applyFill="1" applyAlignment="1"/>
    <xf numFmtId="188" fontId="0" fillId="0" borderId="0" xfId="1" applyFont="1" applyFill="1" applyBorder="1" applyAlignment="1">
      <alignment horizontal="center"/>
    </xf>
    <xf numFmtId="189" fontId="5" fillId="0" borderId="0" xfId="0" applyNumberFormat="1" applyFont="1" applyFill="1" applyBorder="1" applyAlignment="1"/>
    <xf numFmtId="0" fontId="6" fillId="0" borderId="0" xfId="0" applyFont="1" applyFill="1" applyAlignment="1">
      <alignment horizontal="left"/>
    </xf>
    <xf numFmtId="0" fontId="0" fillId="0" borderId="0" xfId="0" applyFont="1" applyFill="1" applyAlignment="1"/>
    <xf numFmtId="37" fontId="0" fillId="0" borderId="0" xfId="0" applyNumberFormat="1" applyFont="1" applyFill="1" applyBorder="1" applyAlignment="1">
      <alignment horizontal="center"/>
    </xf>
    <xf numFmtId="189" fontId="1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/>
    <xf numFmtId="0" fontId="0" fillId="0" borderId="0" xfId="0" applyFont="1" applyFill="1" applyBorder="1" applyAlignment="1"/>
    <xf numFmtId="0" fontId="5" fillId="0" borderId="0" xfId="0" applyFont="1" applyFill="1"/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89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37" fontId="0" fillId="0" borderId="2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center"/>
    </xf>
    <xf numFmtId="37" fontId="5" fillId="0" borderId="1" xfId="0" applyNumberFormat="1" applyFont="1" applyFill="1" applyBorder="1" applyAlignment="1">
      <alignment horizontal="right"/>
    </xf>
    <xf numFmtId="37" fontId="5" fillId="0" borderId="1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/>
    <xf numFmtId="190" fontId="0" fillId="0" borderId="0" xfId="1" applyNumberFormat="1" applyFont="1" applyFill="1" applyAlignment="1"/>
    <xf numFmtId="187" fontId="5" fillId="0" borderId="0" xfId="0" applyNumberFormat="1" applyFont="1" applyFill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187" fontId="5" fillId="0" borderId="1" xfId="0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right"/>
    </xf>
    <xf numFmtId="37" fontId="5" fillId="0" borderId="0" xfId="0" quotePrefix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6" fillId="0" borderId="0" xfId="0" applyFont="1" applyFill="1" applyAlignment="1">
      <alignment horizontal="left" indent="1"/>
    </xf>
    <xf numFmtId="190" fontId="5" fillId="0" borderId="2" xfId="1" applyNumberFormat="1" applyFont="1" applyFill="1" applyBorder="1" applyAlignment="1"/>
    <xf numFmtId="37" fontId="0" fillId="0" borderId="2" xfId="0" quotePrefix="1" applyNumberFormat="1" applyFont="1" applyFill="1" applyBorder="1" applyAlignment="1">
      <alignment horizontal="center"/>
    </xf>
    <xf numFmtId="37" fontId="5" fillId="0" borderId="3" xfId="0" quotePrefix="1" applyNumberFormat="1" applyFont="1" applyFill="1" applyBorder="1" applyAlignment="1">
      <alignment horizontal="center"/>
    </xf>
    <xf numFmtId="189" fontId="5" fillId="0" borderId="1" xfId="0" applyNumberFormat="1" applyFont="1" applyFill="1" applyBorder="1" applyAlignment="1"/>
    <xf numFmtId="188" fontId="0" fillId="0" borderId="0" xfId="1" applyFont="1" applyFill="1" applyAlignment="1"/>
    <xf numFmtId="190" fontId="5" fillId="0" borderId="5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right"/>
    </xf>
    <xf numFmtId="37" fontId="0" fillId="0" borderId="0" xfId="0" quotePrefix="1" applyNumberFormat="1" applyFont="1" applyFill="1" applyBorder="1" applyAlignment="1">
      <alignment horizontal="center"/>
    </xf>
    <xf numFmtId="190" fontId="1" fillId="0" borderId="0" xfId="1" applyNumberFormat="1" applyFont="1" applyFill="1" applyAlignment="1">
      <alignment horizontal="right"/>
    </xf>
    <xf numFmtId="190" fontId="1" fillId="0" borderId="0" xfId="1" applyNumberFormat="1" applyFont="1" applyFill="1" applyBorder="1" applyAlignment="1">
      <alignment horizontal="right"/>
    </xf>
    <xf numFmtId="190" fontId="1" fillId="0" borderId="0" xfId="1" applyNumberFormat="1" applyFont="1" applyFill="1" applyBorder="1" applyAlignment="1"/>
    <xf numFmtId="190" fontId="1" fillId="0" borderId="0" xfId="1" applyNumberFormat="1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190" fontId="0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/>
    <xf numFmtId="190" fontId="0" fillId="0" borderId="0" xfId="1" applyNumberFormat="1" applyFont="1" applyFill="1" applyAlignment="1">
      <alignment horizontal="right"/>
    </xf>
    <xf numFmtId="190" fontId="0" fillId="0" borderId="0" xfId="1" applyNumberFormat="1" applyFont="1" applyFill="1" applyAlignment="1">
      <alignment horizontal="center"/>
    </xf>
    <xf numFmtId="49" fontId="0" fillId="0" borderId="0" xfId="0" applyNumberFormat="1" applyFont="1" applyFill="1"/>
    <xf numFmtId="190" fontId="1" fillId="0" borderId="0" xfId="1" applyNumberFormat="1" applyFont="1" applyFill="1" applyAlignment="1"/>
    <xf numFmtId="190" fontId="1" fillId="0" borderId="2" xfId="1" applyNumberFormat="1" applyFont="1" applyFill="1" applyBorder="1" applyAlignment="1"/>
    <xf numFmtId="190" fontId="1" fillId="0" borderId="0" xfId="4" applyNumberFormat="1" applyFont="1" applyFill="1" applyAlignment="1">
      <alignment horizontal="center"/>
    </xf>
    <xf numFmtId="190" fontId="1" fillId="0" borderId="0" xfId="4" applyNumberFormat="1" applyFont="1" applyFill="1" applyAlignment="1"/>
    <xf numFmtId="190" fontId="1" fillId="0" borderId="0" xfId="4" applyNumberFormat="1" applyFont="1" applyFill="1" applyBorder="1" applyAlignment="1">
      <alignment horizontal="right"/>
    </xf>
    <xf numFmtId="190" fontId="0" fillId="0" borderId="2" xfId="1" applyNumberFormat="1" applyFont="1" applyFill="1" applyBorder="1" applyAlignment="1">
      <alignment horizontal="right"/>
    </xf>
    <xf numFmtId="188" fontId="5" fillId="0" borderId="0" xfId="1" applyNumberFormat="1" applyFont="1" applyFill="1" applyBorder="1" applyAlignment="1">
      <alignment horizontal="right"/>
    </xf>
    <xf numFmtId="188" fontId="5" fillId="0" borderId="3" xfId="1" applyNumberFormat="1" applyFont="1" applyFill="1" applyBorder="1" applyAlignment="1">
      <alignment horizontal="right"/>
    </xf>
    <xf numFmtId="188" fontId="5" fillId="0" borderId="2" xfId="1" applyFont="1" applyFill="1" applyBorder="1" applyAlignment="1">
      <alignment horizontal="center"/>
    </xf>
    <xf numFmtId="190" fontId="5" fillId="0" borderId="0" xfId="1" applyNumberFormat="1" applyFont="1" applyFill="1" applyBorder="1" applyAlignment="1"/>
    <xf numFmtId="190" fontId="0" fillId="0" borderId="2" xfId="1" applyNumberFormat="1" applyFont="1" applyFill="1" applyBorder="1" applyAlignment="1">
      <alignment horizontal="center"/>
    </xf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Fill="1" applyAlignment="1">
      <alignment horizontal="center"/>
    </xf>
    <xf numFmtId="0" fontId="0" fillId="0" borderId="0" xfId="0" applyFill="1"/>
    <xf numFmtId="189" fontId="1" fillId="0" borderId="0" xfId="0" applyNumberFormat="1" applyFont="1" applyFill="1"/>
    <xf numFmtId="49" fontId="2" fillId="0" borderId="0" xfId="0" applyNumberFormat="1" applyFont="1" applyFill="1" applyAlignment="1">
      <alignment horizontal="left"/>
    </xf>
    <xf numFmtId="0" fontId="1" fillId="0" borderId="0" xfId="0" applyFont="1" applyFill="1"/>
    <xf numFmtId="49" fontId="4" fillId="0" borderId="0" xfId="0" applyNumberFormat="1" applyFont="1" applyFill="1"/>
    <xf numFmtId="49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left"/>
    </xf>
    <xf numFmtId="49" fontId="6" fillId="0" borderId="0" xfId="0" applyNumberFormat="1" applyFont="1" applyFill="1"/>
    <xf numFmtId="189" fontId="1" fillId="0" borderId="0" xfId="0" applyNumberFormat="1" applyFont="1" applyFill="1" applyAlignment="1">
      <alignment horizontal="right"/>
    </xf>
    <xf numFmtId="49" fontId="1" fillId="0" borderId="0" xfId="0" applyNumberFormat="1" applyFont="1" applyFill="1"/>
    <xf numFmtId="189" fontId="0" fillId="0" borderId="0" xfId="0" applyNumberFormat="1" applyFill="1" applyAlignment="1">
      <alignment horizontal="right"/>
    </xf>
    <xf numFmtId="189" fontId="0" fillId="0" borderId="0" xfId="0" applyNumberFormat="1" applyFill="1"/>
    <xf numFmtId="49" fontId="0" fillId="0" borderId="0" xfId="0" applyNumberFormat="1" applyFill="1"/>
    <xf numFmtId="49" fontId="5" fillId="0" borderId="0" xfId="0" applyNumberFormat="1" applyFont="1" applyFill="1"/>
    <xf numFmtId="189" fontId="5" fillId="0" borderId="1" xfId="0" applyNumberFormat="1" applyFont="1" applyFill="1" applyBorder="1" applyAlignment="1">
      <alignment horizontal="right"/>
    </xf>
    <xf numFmtId="189" fontId="0" fillId="0" borderId="2" xfId="0" applyNumberFormat="1" applyFill="1" applyBorder="1"/>
    <xf numFmtId="189" fontId="5" fillId="0" borderId="2" xfId="0" applyNumberFormat="1" applyFont="1" applyFill="1" applyBorder="1" applyAlignment="1">
      <alignment horizontal="right"/>
    </xf>
    <xf numFmtId="189" fontId="5" fillId="0" borderId="3" xfId="0" applyNumberFormat="1" applyFont="1" applyFill="1" applyBorder="1" applyAlignment="1">
      <alignment horizontal="right"/>
    </xf>
    <xf numFmtId="189" fontId="5" fillId="0" borderId="2" xfId="0" applyNumberFormat="1" applyFont="1" applyFill="1" applyBorder="1"/>
    <xf numFmtId="189" fontId="5" fillId="0" borderId="0" xfId="0" applyNumberFormat="1" applyFont="1" applyFill="1"/>
    <xf numFmtId="49" fontId="3" fillId="0" borderId="0" xfId="0" applyNumberFormat="1" applyFont="1" applyFill="1"/>
    <xf numFmtId="189" fontId="0" fillId="0" borderId="3" xfId="0" applyNumberFormat="1" applyFill="1" applyBorder="1" applyAlignment="1">
      <alignment horizontal="right"/>
    </xf>
    <xf numFmtId="188" fontId="0" fillId="0" borderId="2" xfId="1" applyFont="1" applyFill="1" applyBorder="1" applyAlignment="1">
      <alignment horizontal="center"/>
    </xf>
    <xf numFmtId="49" fontId="2" fillId="0" borderId="0" xfId="0" applyNumberFormat="1" applyFont="1" applyFill="1"/>
    <xf numFmtId="0" fontId="10" fillId="0" borderId="0" xfId="0" applyFont="1" applyFill="1"/>
    <xf numFmtId="0" fontId="0" fillId="0" borderId="0" xfId="0" applyFont="1" applyFill="1"/>
    <xf numFmtId="49" fontId="3" fillId="0" borderId="0" xfId="0" applyNumberFormat="1" applyFont="1" applyFill="1" applyAlignment="1">
      <alignment horizontal="center"/>
    </xf>
    <xf numFmtId="189" fontId="0" fillId="0" borderId="0" xfId="0" applyNumberFormat="1" applyFont="1" applyFill="1"/>
    <xf numFmtId="190" fontId="0" fillId="0" borderId="0" xfId="0" applyNumberFormat="1" applyFont="1" applyFill="1"/>
    <xf numFmtId="0" fontId="8" fillId="0" borderId="0" xfId="0" applyFont="1" applyFill="1"/>
    <xf numFmtId="190" fontId="5" fillId="0" borderId="0" xfId="0" applyNumberFormat="1" applyFont="1" applyFill="1"/>
    <xf numFmtId="190" fontId="1" fillId="0" borderId="0" xfId="0" applyNumberFormat="1" applyFont="1" applyFill="1" applyAlignment="1">
      <alignment horizontal="right"/>
    </xf>
    <xf numFmtId="190" fontId="1" fillId="0" borderId="0" xfId="0" applyNumberFormat="1" applyFont="1" applyFill="1" applyAlignment="1">
      <alignment horizontal="center"/>
    </xf>
    <xf numFmtId="190" fontId="1" fillId="0" borderId="2" xfId="0" applyNumberFormat="1" applyFont="1" applyFill="1" applyBorder="1"/>
    <xf numFmtId="190" fontId="5" fillId="0" borderId="2" xfId="0" applyNumberFormat="1" applyFont="1" applyFill="1" applyBorder="1"/>
    <xf numFmtId="188" fontId="0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190" fontId="5" fillId="0" borderId="3" xfId="0" applyNumberFormat="1" applyFont="1" applyFill="1" applyBorder="1"/>
    <xf numFmtId="190" fontId="1" fillId="0" borderId="0" xfId="0" applyNumberFormat="1" applyFont="1" applyFill="1" applyAlignment="1"/>
    <xf numFmtId="190" fontId="0" fillId="0" borderId="0" xfId="0" applyNumberFormat="1" applyFill="1"/>
    <xf numFmtId="0" fontId="8" fillId="0" borderId="0" xfId="0" applyFont="1" applyFill="1" applyAlignment="1"/>
    <xf numFmtId="0" fontId="8" fillId="0" borderId="0" xfId="0" applyFont="1" applyFill="1" applyAlignment="1">
      <alignment horizontal="right"/>
    </xf>
    <xf numFmtId="0" fontId="1" fillId="0" borderId="0" xfId="0" applyFont="1" applyFill="1" applyAlignment="1"/>
    <xf numFmtId="49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0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190" fontId="5" fillId="0" borderId="0" xfId="1" applyNumberFormat="1" applyFont="1" applyFill="1" applyAlignment="1">
      <alignment horizontal="right"/>
    </xf>
    <xf numFmtId="190" fontId="5" fillId="0" borderId="1" xfId="1" applyNumberFormat="1" applyFont="1" applyFill="1" applyBorder="1" applyAlignment="1">
      <alignment horizontal="right"/>
    </xf>
    <xf numFmtId="188" fontId="5" fillId="0" borderId="1" xfId="1" applyFont="1" applyFill="1" applyBorder="1" applyAlignment="1">
      <alignment horizontal="center"/>
    </xf>
    <xf numFmtId="190" fontId="5" fillId="0" borderId="3" xfId="1" applyNumberFormat="1" applyFont="1" applyFill="1" applyBorder="1" applyAlignment="1"/>
    <xf numFmtId="49" fontId="1" fillId="0" borderId="0" xfId="0" applyNumberFormat="1" applyFont="1" applyFill="1" applyAlignment="1"/>
    <xf numFmtId="37" fontId="5" fillId="0" borderId="0" xfId="0" applyNumberFormat="1" applyFont="1" applyFill="1"/>
    <xf numFmtId="188" fontId="1" fillId="0" borderId="2" xfId="1" applyFont="1" applyFill="1" applyBorder="1" applyAlignment="1">
      <alignment horizontal="center"/>
    </xf>
    <xf numFmtId="49" fontId="4" fillId="0" borderId="0" xfId="0" applyNumberFormat="1" applyFont="1" applyFill="1" applyAlignment="1"/>
    <xf numFmtId="49" fontId="6" fillId="0" borderId="0" xfId="0" applyNumberFormat="1" applyFont="1" applyFill="1" applyAlignment="1"/>
    <xf numFmtId="189" fontId="0" fillId="0" borderId="2" xfId="0" applyNumberFormat="1" applyFont="1" applyFill="1" applyBorder="1" applyAlignment="1">
      <alignment horizontal="right"/>
    </xf>
    <xf numFmtId="189" fontId="5" fillId="0" borderId="0" xfId="0" applyNumberFormat="1" applyFont="1" applyFill="1" applyBorder="1" applyAlignment="1">
      <alignment horizontal="right"/>
    </xf>
    <xf numFmtId="189" fontId="5" fillId="0" borderId="4" xfId="0" applyNumberFormat="1" applyFont="1" applyFill="1" applyBorder="1" applyAlignment="1">
      <alignment horizontal="right"/>
    </xf>
    <xf numFmtId="189" fontId="0" fillId="0" borderId="2" xfId="0" applyNumberFormat="1" applyFill="1" applyBorder="1" applyAlignment="1">
      <alignment horizontal="right"/>
    </xf>
    <xf numFmtId="189" fontId="5" fillId="0" borderId="0" xfId="0" applyNumberFormat="1" applyFont="1" applyFill="1" applyBorder="1" applyAlignment="1">
      <alignment horizontal="center"/>
    </xf>
    <xf numFmtId="188" fontId="1" fillId="0" borderId="0" xfId="1" applyFont="1" applyFill="1" applyBorder="1" applyAlignment="1">
      <alignment horizontal="center"/>
    </xf>
    <xf numFmtId="189" fontId="0" fillId="0" borderId="0" xfId="0" applyNumberFormat="1" applyFont="1" applyFill="1" applyBorder="1" applyAlignment="1">
      <alignment horizontal="center"/>
    </xf>
    <xf numFmtId="190" fontId="5" fillId="0" borderId="2" xfId="0" quotePrefix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center"/>
    </xf>
    <xf numFmtId="188" fontId="5" fillId="0" borderId="0" xfId="1" applyFont="1" applyFill="1" applyBorder="1" applyAlignment="1">
      <alignment horizontal="center"/>
    </xf>
    <xf numFmtId="0" fontId="1" fillId="0" borderId="0" xfId="0" applyFont="1" applyFill="1" applyBorder="1" applyAlignment="1"/>
    <xf numFmtId="190" fontId="0" fillId="0" borderId="0" xfId="0" applyNumberFormat="1" applyFont="1" applyFill="1" applyAlignment="1"/>
    <xf numFmtId="188" fontId="1" fillId="0" borderId="0" xfId="1" applyFont="1" applyFill="1"/>
    <xf numFmtId="188" fontId="5" fillId="0" borderId="1" xfId="1" applyFont="1" applyFill="1" applyBorder="1" applyAlignment="1">
      <alignment horizontal="right"/>
    </xf>
    <xf numFmtId="188" fontId="5" fillId="0" borderId="0" xfId="1" applyFont="1" applyFill="1" applyAlignment="1">
      <alignment horizontal="right"/>
    </xf>
    <xf numFmtId="190" fontId="5" fillId="0" borderId="2" xfId="1" applyNumberFormat="1" applyFont="1" applyFill="1" applyBorder="1" applyAlignment="1">
      <alignment horizontal="center"/>
    </xf>
    <xf numFmtId="37" fontId="0" fillId="0" borderId="2" xfId="0" applyNumberFormat="1" applyFont="1" applyFill="1" applyBorder="1" applyAlignment="1"/>
    <xf numFmtId="190" fontId="5" fillId="0" borderId="3" xfId="1" applyNumberFormat="1" applyFont="1" applyFill="1" applyBorder="1" applyAlignment="1">
      <alignment horizontal="right"/>
    </xf>
    <xf numFmtId="190" fontId="1" fillId="0" borderId="2" xfId="1" applyNumberFormat="1" applyFont="1" applyFill="1" applyBorder="1" applyAlignment="1">
      <alignment horizontal="center"/>
    </xf>
    <xf numFmtId="190" fontId="5" fillId="0" borderId="4" xfId="1" applyNumberFormat="1" applyFont="1" applyFill="1" applyBorder="1" applyAlignment="1">
      <alignment horizontal="right"/>
    </xf>
    <xf numFmtId="190" fontId="5" fillId="0" borderId="1" xfId="1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37" fontId="0" fillId="0" borderId="0" xfId="0" applyNumberFormat="1" applyFill="1" applyAlignment="1">
      <alignment horizontal="center"/>
    </xf>
    <xf numFmtId="0" fontId="11" fillId="0" borderId="0" xfId="0" applyFont="1" applyFill="1"/>
    <xf numFmtId="0" fontId="12" fillId="0" borderId="0" xfId="0" applyFont="1" applyFill="1"/>
    <xf numFmtId="190" fontId="11" fillId="0" borderId="0" xfId="0" applyNumberFormat="1" applyFont="1" applyFill="1"/>
    <xf numFmtId="0" fontId="13" fillId="0" borderId="0" xfId="0" applyFont="1" applyFill="1"/>
    <xf numFmtId="190" fontId="0" fillId="0" borderId="0" xfId="1" applyNumberFormat="1" applyFont="1" applyFill="1" applyAlignment="1">
      <alignment horizontal="right"/>
    </xf>
    <xf numFmtId="190" fontId="0" fillId="0" borderId="0" xfId="1" applyNumberFormat="1" applyFont="1" applyFill="1" applyAlignment="1">
      <alignment horizontal="right"/>
    </xf>
    <xf numFmtId="190" fontId="0" fillId="0" borderId="0" xfId="1" applyNumberFormat="1" applyFont="1" applyFill="1" applyAlignment="1">
      <alignment horizontal="center"/>
    </xf>
    <xf numFmtId="189" fontId="0" fillId="0" borderId="0" xfId="0" applyNumberFormat="1" applyFont="1" applyFill="1" applyAlignment="1">
      <alignment horizontal="right"/>
    </xf>
    <xf numFmtId="188" fontId="0" fillId="0" borderId="0" xfId="1" applyFont="1" applyFill="1" applyAlignment="1">
      <alignment horizontal="center"/>
    </xf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Fill="1" applyAlignment="1">
      <alignment horizontal="right"/>
    </xf>
    <xf numFmtId="190" fontId="0" fillId="0" borderId="0" xfId="1" applyNumberFormat="1" applyFont="1" applyFill="1" applyAlignment="1">
      <alignment horizontal="right"/>
    </xf>
    <xf numFmtId="190" fontId="0" fillId="0" borderId="2" xfId="1" applyNumberFormat="1" applyFont="1" applyFill="1" applyBorder="1" applyAlignment="1">
      <alignment horizontal="right"/>
    </xf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Fill="1" applyAlignment="1">
      <alignment horizontal="right"/>
    </xf>
    <xf numFmtId="190" fontId="0" fillId="0" borderId="0" xfId="1" applyNumberFormat="1" applyFont="1" applyFill="1" applyAlignment="1">
      <alignment horizontal="right"/>
    </xf>
    <xf numFmtId="190" fontId="0" fillId="0" borderId="2" xfId="1" applyNumberFormat="1" applyFont="1" applyFill="1" applyBorder="1" applyAlignment="1">
      <alignment horizontal="right"/>
    </xf>
    <xf numFmtId="189" fontId="0" fillId="0" borderId="0" xfId="0" applyNumberFormat="1" applyFont="1" applyFill="1" applyAlignment="1">
      <alignment horizontal="right"/>
    </xf>
    <xf numFmtId="189" fontId="0" fillId="0" borderId="2" xfId="0" applyNumberFormat="1" applyFill="1" applyBorder="1"/>
    <xf numFmtId="189" fontId="0" fillId="0" borderId="2" xfId="0" applyNumberFormat="1" applyFill="1" applyBorder="1" applyAlignment="1">
      <alignment horizontal="right"/>
    </xf>
    <xf numFmtId="189" fontId="5" fillId="0" borderId="1" xfId="0" applyNumberFormat="1" applyFont="1" applyFill="1" applyBorder="1" applyAlignment="1">
      <alignment horizontal="right"/>
    </xf>
    <xf numFmtId="189" fontId="0" fillId="0" borderId="0" xfId="0" applyNumberFormat="1" applyFont="1" applyFill="1" applyAlignment="1">
      <alignment horizontal="right"/>
    </xf>
    <xf numFmtId="190" fontId="1" fillId="0" borderId="0" xfId="1" applyNumberFormat="1" applyFont="1" applyFill="1" applyAlignment="1"/>
    <xf numFmtId="190" fontId="1" fillId="0" borderId="2" xfId="1" applyNumberFormat="1" applyFont="1" applyFill="1" applyBorder="1" applyAlignment="1"/>
    <xf numFmtId="189" fontId="0" fillId="0" borderId="2" xfId="0" applyNumberFormat="1" applyFont="1" applyFill="1" applyBorder="1" applyAlignment="1"/>
    <xf numFmtId="190" fontId="1" fillId="0" borderId="0" xfId="1" applyNumberFormat="1" applyFont="1" applyFill="1" applyAlignment="1">
      <alignment horizontal="center"/>
    </xf>
    <xf numFmtId="190" fontId="0" fillId="0" borderId="2" xfId="1" applyNumberFormat="1" applyFont="1" applyFill="1" applyBorder="1" applyAlignment="1">
      <alignment horizontal="right"/>
    </xf>
    <xf numFmtId="190" fontId="0" fillId="0" borderId="0" xfId="1" applyNumberFormat="1" applyFont="1" applyFill="1" applyAlignment="1">
      <alignment horizontal="right"/>
    </xf>
    <xf numFmtId="190" fontId="0" fillId="0" borderId="0" xfId="1" applyNumberFormat="1" applyFont="1" applyFill="1" applyBorder="1" applyAlignment="1">
      <alignment horizontal="right"/>
    </xf>
    <xf numFmtId="190" fontId="0" fillId="0" borderId="0" xfId="1" applyNumberFormat="1" applyFont="1" applyFill="1" applyBorder="1" applyAlignment="1"/>
    <xf numFmtId="190" fontId="0" fillId="0" borderId="2" xfId="0" applyNumberFormat="1" applyFont="1" applyFill="1" applyBorder="1" applyAlignment="1">
      <alignment horizontal="right"/>
    </xf>
    <xf numFmtId="190" fontId="0" fillId="0" borderId="0" xfId="0" applyNumberFormat="1" applyFont="1" applyFill="1" applyAlignment="1">
      <alignment horizontal="center"/>
    </xf>
    <xf numFmtId="190" fontId="0" fillId="0" borderId="2" xfId="0" applyNumberFormat="1" applyFont="1" applyFill="1" applyBorder="1"/>
    <xf numFmtId="190" fontId="0" fillId="0" borderId="2" xfId="1" applyNumberFormat="1" applyFont="1" applyFill="1" applyBorder="1" applyAlignment="1"/>
    <xf numFmtId="190" fontId="0" fillId="0" borderId="0" xfId="0" applyNumberFormat="1" applyFont="1" applyFill="1"/>
    <xf numFmtId="190" fontId="0" fillId="0" borderId="0" xfId="0" applyNumberFormat="1" applyFont="1" applyFill="1" applyAlignment="1">
      <alignment horizontal="right"/>
    </xf>
    <xf numFmtId="190" fontId="0" fillId="0" borderId="2" xfId="1" applyNumberFormat="1" applyFont="1" applyFill="1" applyBorder="1" applyAlignment="1">
      <alignment horizontal="center"/>
    </xf>
    <xf numFmtId="190" fontId="1" fillId="0" borderId="0" xfId="0" applyNumberFormat="1" applyFont="1" applyFill="1"/>
    <xf numFmtId="190" fontId="0" fillId="0" borderId="0" xfId="1" applyNumberFormat="1" applyFont="1" applyFill="1" applyAlignment="1"/>
    <xf numFmtId="190" fontId="0" fillId="0" borderId="0" xfId="1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190" fontId="5" fillId="0" borderId="2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190" fontId="5" fillId="0" borderId="1" xfId="1" applyNumberFormat="1" applyFont="1" applyFill="1" applyBorder="1" applyAlignment="1">
      <alignment horizontal="center"/>
    </xf>
    <xf numFmtId="190" fontId="5" fillId="0" borderId="1" xfId="4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90" fontId="5" fillId="0" borderId="0" xfId="0" applyNumberFormat="1" applyFont="1" applyFill="1" applyAlignment="1">
      <alignment horizontal="right"/>
    </xf>
    <xf numFmtId="49" fontId="0" fillId="0" borderId="0" xfId="0" applyNumberFormat="1" applyFont="1" applyFill="1" applyAlignment="1">
      <alignment horizontal="left" indent="1"/>
    </xf>
    <xf numFmtId="0" fontId="3" fillId="0" borderId="0" xfId="0" applyFont="1" applyFill="1" applyAlignment="1">
      <alignment horizontal="center"/>
    </xf>
    <xf numFmtId="189" fontId="1" fillId="0" borderId="0" xfId="0" applyNumberFormat="1" applyFont="1" applyFill="1" applyAlignment="1">
      <alignment horizontal="center"/>
    </xf>
    <xf numFmtId="189" fontId="0" fillId="0" borderId="0" xfId="0" quotePrefix="1" applyNumberFormat="1" applyFill="1" applyAlignment="1">
      <alignment horizontal="center"/>
    </xf>
    <xf numFmtId="189" fontId="0" fillId="0" borderId="0" xfId="0" applyNumberFormat="1" applyFill="1" applyAlignment="1">
      <alignment horizontal="center"/>
    </xf>
    <xf numFmtId="189" fontId="0" fillId="0" borderId="0" xfId="1" applyNumberFormat="1" applyFont="1" applyFill="1"/>
    <xf numFmtId="189" fontId="0" fillId="0" borderId="0" xfId="1" applyNumberFormat="1" applyFont="1" applyFill="1" applyAlignment="1">
      <alignment horizontal="right"/>
    </xf>
    <xf numFmtId="189" fontId="5" fillId="0" borderId="1" xfId="1" applyNumberFormat="1" applyFont="1" applyFill="1" applyBorder="1" applyAlignment="1">
      <alignment horizontal="right"/>
    </xf>
    <xf numFmtId="189" fontId="5" fillId="0" borderId="0" xfId="0" applyNumberFormat="1" applyFont="1" applyFill="1" applyAlignment="1">
      <alignment horizontal="center"/>
    </xf>
    <xf numFmtId="189" fontId="0" fillId="0" borderId="0" xfId="1" applyNumberFormat="1" applyFont="1" applyFill="1" applyAlignment="1">
      <alignment horizontal="center"/>
    </xf>
    <xf numFmtId="189" fontId="5" fillId="0" borderId="2" xfId="1" applyNumberFormat="1" applyFont="1" applyFill="1" applyBorder="1" applyAlignment="1">
      <alignment horizontal="right"/>
    </xf>
    <xf numFmtId="189" fontId="5" fillId="0" borderId="3" xfId="1" applyNumberFormat="1" applyFont="1" applyFill="1" applyBorder="1" applyAlignment="1">
      <alignment horizontal="right"/>
    </xf>
    <xf numFmtId="189" fontId="1" fillId="0" borderId="0" xfId="1" applyNumberFormat="1" applyFont="1" applyFill="1" applyAlignment="1">
      <alignment horizontal="center"/>
    </xf>
    <xf numFmtId="189" fontId="0" fillId="0" borderId="0" xfId="1" applyNumberFormat="1" applyFont="1" applyFill="1" applyAlignment="1"/>
    <xf numFmtId="189" fontId="5" fillId="0" borderId="2" xfId="1" applyNumberFormat="1" applyFont="1" applyFill="1" applyBorder="1"/>
    <xf numFmtId="189" fontId="5" fillId="0" borderId="0" xfId="1" applyNumberFormat="1" applyFont="1" applyFill="1"/>
    <xf numFmtId="189" fontId="0" fillId="0" borderId="2" xfId="1" applyNumberFormat="1" applyFont="1" applyFill="1" applyBorder="1" applyAlignment="1">
      <alignment horizontal="center"/>
    </xf>
    <xf numFmtId="189" fontId="5" fillId="0" borderId="0" xfId="1" applyNumberFormat="1" applyFont="1" applyFill="1" applyBorder="1" applyAlignment="1">
      <alignment horizontal="right"/>
    </xf>
    <xf numFmtId="189" fontId="1" fillId="0" borderId="0" xfId="0" applyNumberFormat="1" applyFont="1" applyFill="1" applyAlignment="1"/>
    <xf numFmtId="189" fontId="1" fillId="0" borderId="0" xfId="1" applyNumberFormat="1" applyFont="1" applyFill="1" applyAlignment="1"/>
    <xf numFmtId="189" fontId="0" fillId="0" borderId="2" xfId="1" applyNumberFormat="1" applyFont="1" applyFill="1" applyBorder="1" applyAlignment="1">
      <alignment horizontal="right"/>
    </xf>
    <xf numFmtId="189" fontId="1" fillId="0" borderId="2" xfId="1" applyNumberFormat="1" applyFont="1" applyFill="1" applyBorder="1" applyAlignment="1"/>
    <xf numFmtId="189" fontId="5" fillId="0" borderId="4" xfId="1" applyNumberFormat="1" applyFont="1" applyFill="1" applyBorder="1" applyAlignment="1">
      <alignment horizontal="right"/>
    </xf>
    <xf numFmtId="189" fontId="5" fillId="0" borderId="1" xfId="1" applyNumberFormat="1" applyFont="1" applyFill="1" applyBorder="1" applyAlignment="1"/>
    <xf numFmtId="189" fontId="5" fillId="0" borderId="0" xfId="1" applyNumberFormat="1" applyFont="1" applyFill="1" applyAlignment="1">
      <alignment horizontal="right"/>
    </xf>
    <xf numFmtId="189" fontId="5" fillId="0" borderId="0" xfId="1" quotePrefix="1" applyNumberFormat="1" applyFont="1" applyFill="1" applyBorder="1" applyAlignment="1">
      <alignment horizontal="center"/>
    </xf>
    <xf numFmtId="189" fontId="1" fillId="0" borderId="0" xfId="1" applyNumberFormat="1" applyFont="1" applyFill="1" applyAlignment="1">
      <alignment horizontal="right"/>
    </xf>
    <xf numFmtId="189" fontId="5" fillId="0" borderId="2" xfId="0" quotePrefix="1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>
      <alignment horizontal="center"/>
    </xf>
    <xf numFmtId="189" fontId="3" fillId="0" borderId="0" xfId="0" applyNumberFormat="1" applyFont="1" applyFill="1" applyBorder="1" applyAlignment="1">
      <alignment horizontal="center"/>
    </xf>
    <xf numFmtId="189" fontId="1" fillId="0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/>
    <xf numFmtId="189" fontId="0" fillId="0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>
      <alignment horizontal="center"/>
    </xf>
    <xf numFmtId="189" fontId="5" fillId="0" borderId="5" xfId="1" applyNumberFormat="1" applyFont="1" applyFill="1" applyBorder="1" applyAlignment="1">
      <alignment horizontal="right"/>
    </xf>
    <xf numFmtId="189" fontId="1" fillId="0" borderId="0" xfId="1" applyNumberFormat="1" applyFont="1" applyFill="1" applyBorder="1" applyAlignment="1"/>
    <xf numFmtId="189" fontId="1" fillId="0" borderId="0" xfId="1" applyNumberFormat="1" applyFont="1" applyFill="1" applyBorder="1" applyAlignment="1">
      <alignment horizontal="center"/>
    </xf>
    <xf numFmtId="37" fontId="0" fillId="0" borderId="0" xfId="1" applyNumberFormat="1" applyFont="1" applyFill="1" applyBorder="1" applyAlignment="1">
      <alignment horizontal="center"/>
    </xf>
    <xf numFmtId="37" fontId="1" fillId="0" borderId="2" xfId="1" applyNumberFormat="1" applyFont="1" applyFill="1" applyBorder="1" applyAlignment="1">
      <alignment horizontal="center"/>
    </xf>
    <xf numFmtId="37" fontId="1" fillId="0" borderId="0" xfId="1" applyNumberFormat="1" applyFont="1" applyFill="1" applyBorder="1" applyAlignment="1">
      <alignment horizontal="center"/>
    </xf>
    <xf numFmtId="37" fontId="0" fillId="0" borderId="2" xfId="1" applyNumberFormat="1" applyFont="1" applyFill="1" applyBorder="1" applyAlignment="1">
      <alignment horizontal="center"/>
    </xf>
    <xf numFmtId="37" fontId="0" fillId="0" borderId="2" xfId="1" applyNumberFormat="1" applyFont="1" applyFill="1" applyBorder="1" applyAlignment="1">
      <alignment horizontal="right"/>
    </xf>
    <xf numFmtId="37" fontId="5" fillId="0" borderId="2" xfId="1" applyNumberFormat="1" applyFont="1" applyFill="1" applyBorder="1" applyAlignment="1">
      <alignment horizontal="center"/>
    </xf>
    <xf numFmtId="37" fontId="5" fillId="0" borderId="0" xfId="1" applyNumberFormat="1" applyFont="1" applyFill="1" applyBorder="1" applyAlignment="1">
      <alignment horizontal="center"/>
    </xf>
    <xf numFmtId="37" fontId="0" fillId="0" borderId="0" xfId="1" applyNumberFormat="1" applyFont="1" applyFill="1" applyBorder="1" applyAlignment="1">
      <alignment horizontal="right"/>
    </xf>
    <xf numFmtId="37" fontId="5" fillId="0" borderId="0" xfId="1" applyNumberFormat="1" applyFont="1" applyFill="1" applyAlignment="1">
      <alignment horizontal="right"/>
    </xf>
    <xf numFmtId="37" fontId="5" fillId="0" borderId="1" xfId="1" applyNumberFormat="1" applyFont="1" applyFill="1" applyBorder="1" applyAlignment="1">
      <alignment horizontal="right"/>
    </xf>
    <xf numFmtId="37" fontId="5" fillId="0" borderId="0" xfId="1" applyNumberFormat="1" applyFont="1" applyFill="1" applyBorder="1" applyAlignment="1">
      <alignment horizontal="right"/>
    </xf>
    <xf numFmtId="37" fontId="5" fillId="0" borderId="3" xfId="1" applyNumberFormat="1" applyFont="1" applyFill="1" applyBorder="1" applyAlignment="1"/>
    <xf numFmtId="37" fontId="5" fillId="0" borderId="0" xfId="0" applyNumberFormat="1" applyFont="1" applyFill="1" applyAlignment="1"/>
    <xf numFmtId="37" fontId="5" fillId="0" borderId="0" xfId="1" applyNumberFormat="1" applyFont="1" applyFill="1" applyBorder="1" applyAlignment="1"/>
    <xf numFmtId="37" fontId="5" fillId="0" borderId="2" xfId="1" applyNumberFormat="1" applyFont="1" applyFill="1" applyBorder="1" applyAlignment="1">
      <alignment horizontal="right"/>
    </xf>
    <xf numFmtId="37" fontId="5" fillId="0" borderId="2" xfId="1" applyNumberFormat="1" applyFont="1" applyFill="1" applyBorder="1" applyAlignment="1"/>
    <xf numFmtId="37" fontId="1" fillId="0" borderId="2" xfId="1" applyNumberFormat="1" applyFont="1" applyFill="1" applyBorder="1" applyAlignment="1">
      <alignment horizontal="right"/>
    </xf>
    <xf numFmtId="189" fontId="1" fillId="0" borderId="0" xfId="1" quotePrefix="1" applyNumberFormat="1" applyFont="1" applyFill="1" applyBorder="1" applyAlignment="1">
      <alignment horizontal="right"/>
    </xf>
    <xf numFmtId="189" fontId="5" fillId="0" borderId="2" xfId="1" quotePrefix="1" applyNumberFormat="1" applyFont="1" applyFill="1" applyBorder="1" applyAlignment="1">
      <alignment horizontal="right"/>
    </xf>
    <xf numFmtId="189" fontId="5" fillId="0" borderId="2" xfId="1" quotePrefix="1" applyNumberFormat="1" applyFont="1" applyFill="1" applyBorder="1" applyAlignment="1"/>
    <xf numFmtId="189" fontId="5" fillId="0" borderId="2" xfId="0" quotePrefix="1" applyNumberFormat="1" applyFont="1" applyFill="1" applyBorder="1" applyAlignment="1"/>
    <xf numFmtId="190" fontId="1" fillId="0" borderId="2" xfId="0" applyNumberFormat="1" applyFont="1" applyFill="1" applyBorder="1" applyAlignment="1">
      <alignment horizontal="right"/>
    </xf>
    <xf numFmtId="189" fontId="5" fillId="0" borderId="0" xfId="0" applyNumberFormat="1" applyFont="1" applyFill="1" applyAlignment="1">
      <alignment horizontal="center"/>
    </xf>
    <xf numFmtId="189" fontId="0" fillId="0" borderId="0" xfId="0" applyNumberFormat="1" applyFill="1" applyAlignment="1">
      <alignment horizontal="center"/>
    </xf>
    <xf numFmtId="189" fontId="3" fillId="0" borderId="0" xfId="0" applyNumberFormat="1" applyFont="1" applyFill="1" applyBorder="1" applyAlignment="1">
      <alignment horizontal="center"/>
    </xf>
    <xf numFmtId="16" fontId="0" fillId="0" borderId="0" xfId="0" quotePrefix="1" applyNumberForma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89" fontId="5" fillId="0" borderId="0" xfId="0" applyNumberFormat="1" applyFont="1" applyFill="1" applyBorder="1" applyAlignment="1">
      <alignment horizontal="center"/>
    </xf>
    <xf numFmtId="189" fontId="0" fillId="0" borderId="0" xfId="0" applyNumberFormat="1" applyFont="1" applyFill="1" applyBorder="1" applyAlignment="1">
      <alignment horizontal="center"/>
    </xf>
    <xf numFmtId="189" fontId="0" fillId="0" borderId="0" xfId="0" quotePrefix="1" applyNumberForma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90" fontId="3" fillId="0" borderId="0" xfId="0" applyNumberFormat="1" applyFont="1" applyFill="1" applyAlignment="1">
      <alignment horizontal="center"/>
    </xf>
    <xf numFmtId="190" fontId="5" fillId="0" borderId="0" xfId="0" applyNumberFormat="1" applyFont="1" applyFill="1" applyAlignment="1">
      <alignment horizontal="center"/>
    </xf>
    <xf numFmtId="190" fontId="0" fillId="0" borderId="0" xfId="0" applyNumberFormat="1" applyFont="1" applyFill="1" applyAlignment="1">
      <alignment horizontal="center"/>
    </xf>
    <xf numFmtId="190" fontId="0" fillId="0" borderId="0" xfId="0" quotePrefix="1" applyNumberFormat="1" applyFont="1" applyFill="1" applyAlignment="1">
      <alignment horizontal="center"/>
    </xf>
  </cellXfs>
  <cellStyles count="5">
    <cellStyle name="Comma" xfId="1" builtinId="3"/>
    <cellStyle name="Comma 2" xfId="2"/>
    <cellStyle name="Comma 4" xf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showGridLines="0" tabSelected="1" zoomScale="90" zoomScaleNormal="90" zoomScaleSheetLayoutView="85" workbookViewId="0">
      <selection activeCell="L32" sqref="L32"/>
    </sheetView>
  </sheetViews>
  <sheetFormatPr defaultColWidth="9.109375" defaultRowHeight="13.8" x14ac:dyDescent="0.25"/>
  <cols>
    <col min="1" max="1" width="45.88671875" style="76" customWidth="1"/>
    <col min="2" max="2" width="7.88671875" style="152" customWidth="1"/>
    <col min="3" max="3" width="1.109375" style="69" customWidth="1"/>
    <col min="4" max="4" width="11.88671875" style="67" customWidth="1"/>
    <col min="5" max="5" width="1.109375" style="67" customWidth="1"/>
    <col min="6" max="6" width="11.44140625" style="67" customWidth="1"/>
    <col min="7" max="7" width="1.109375" style="67" customWidth="1"/>
    <col min="8" max="8" width="11.5546875" style="67" customWidth="1"/>
    <col min="9" max="9" width="1.109375" style="67" customWidth="1"/>
    <col min="10" max="10" width="11.88671875" style="67" customWidth="1"/>
    <col min="11" max="11" width="12.44140625" style="69" customWidth="1"/>
    <col min="12" max="16384" width="9.109375" style="69"/>
  </cols>
  <sheetData>
    <row r="1" spans="1:10" ht="19.5" customHeight="1" x14ac:dyDescent="0.3">
      <c r="A1" s="68" t="s">
        <v>0</v>
      </c>
    </row>
    <row r="2" spans="1:10" ht="19.5" customHeight="1" x14ac:dyDescent="0.3">
      <c r="A2" s="70" t="s">
        <v>1</v>
      </c>
    </row>
    <row r="3" spans="1:10" ht="19.5" customHeight="1" x14ac:dyDescent="0.3">
      <c r="A3" s="70"/>
    </row>
    <row r="4" spans="1:10" s="72" customFormat="1" ht="19.5" customHeight="1" x14ac:dyDescent="0.25">
      <c r="A4" s="71"/>
      <c r="B4" s="152"/>
      <c r="D4" s="262" t="s">
        <v>2</v>
      </c>
      <c r="E4" s="262"/>
      <c r="F4" s="262"/>
      <c r="G4" s="205"/>
      <c r="H4" s="262" t="s">
        <v>3</v>
      </c>
      <c r="I4" s="263"/>
      <c r="J4" s="263"/>
    </row>
    <row r="5" spans="1:10" s="72" customFormat="1" ht="19.5" customHeight="1" x14ac:dyDescent="0.25">
      <c r="A5" s="71"/>
      <c r="B5" s="152"/>
      <c r="D5" s="262" t="s">
        <v>4</v>
      </c>
      <c r="E5" s="262"/>
      <c r="F5" s="262"/>
      <c r="G5" s="205"/>
      <c r="H5" s="262" t="s">
        <v>4</v>
      </c>
      <c r="I5" s="262"/>
      <c r="J5" s="262"/>
    </row>
    <row r="6" spans="1:10" s="72" customFormat="1" ht="19.5" customHeight="1" x14ac:dyDescent="0.25">
      <c r="A6" s="71"/>
      <c r="B6" s="152"/>
      <c r="D6" s="206" t="s">
        <v>206</v>
      </c>
      <c r="E6" s="206"/>
      <c r="F6" s="206" t="s">
        <v>5</v>
      </c>
      <c r="G6" s="205"/>
      <c r="H6" s="206" t="s">
        <v>206</v>
      </c>
      <c r="I6" s="206"/>
      <c r="J6" s="206" t="s">
        <v>5</v>
      </c>
    </row>
    <row r="7" spans="1:10" s="72" customFormat="1" ht="19.5" customHeight="1" x14ac:dyDescent="0.3">
      <c r="A7" s="73" t="s">
        <v>6</v>
      </c>
      <c r="B7" s="152" t="s">
        <v>7</v>
      </c>
      <c r="D7" s="71">
        <v>2024</v>
      </c>
      <c r="E7" s="71"/>
      <c r="F7" s="71">
        <v>2023</v>
      </c>
      <c r="G7" s="71"/>
      <c r="H7" s="71">
        <v>2024</v>
      </c>
      <c r="I7" s="71"/>
      <c r="J7" s="71">
        <v>2023</v>
      </c>
    </row>
    <row r="8" spans="1:10" s="72" customFormat="1" ht="19.5" customHeight="1" x14ac:dyDescent="0.3">
      <c r="A8" s="73"/>
      <c r="B8" s="152"/>
      <c r="D8" s="207" t="s">
        <v>146</v>
      </c>
      <c r="E8" s="205"/>
      <c r="F8" s="205"/>
      <c r="G8" s="205"/>
      <c r="H8" s="207" t="s">
        <v>146</v>
      </c>
      <c r="I8" s="205"/>
      <c r="J8" s="205"/>
    </row>
    <row r="9" spans="1:10" s="72" customFormat="1" ht="19.5" customHeight="1" x14ac:dyDescent="0.25">
      <c r="A9" s="71"/>
      <c r="B9" s="152"/>
      <c r="D9" s="264" t="s">
        <v>142</v>
      </c>
      <c r="E9" s="264"/>
      <c r="F9" s="264"/>
      <c r="G9" s="264"/>
      <c r="H9" s="264"/>
      <c r="I9" s="264"/>
      <c r="J9" s="264"/>
    </row>
    <row r="10" spans="1:10" ht="18" customHeight="1" x14ac:dyDescent="0.3">
      <c r="A10" s="74" t="s">
        <v>8</v>
      </c>
      <c r="C10" s="72"/>
      <c r="D10" s="75"/>
      <c r="E10" s="75"/>
      <c r="F10" s="75"/>
      <c r="G10" s="205"/>
      <c r="H10" s="75"/>
      <c r="I10" s="75"/>
      <c r="J10" s="75"/>
    </row>
    <row r="11" spans="1:10" ht="18" customHeight="1" x14ac:dyDescent="0.25">
      <c r="A11" s="79" t="s">
        <v>9</v>
      </c>
      <c r="C11" s="72"/>
      <c r="D11" s="94">
        <v>383971</v>
      </c>
      <c r="E11" s="176"/>
      <c r="F11" s="94">
        <v>458095</v>
      </c>
      <c r="G11" s="207"/>
      <c r="H11" s="78">
        <v>4316</v>
      </c>
      <c r="I11" s="77"/>
      <c r="J11" s="78">
        <v>5825</v>
      </c>
    </row>
    <row r="12" spans="1:10" ht="18" customHeight="1" x14ac:dyDescent="0.25">
      <c r="A12" s="79" t="s">
        <v>10</v>
      </c>
      <c r="B12" s="152">
        <v>2</v>
      </c>
      <c r="C12" s="72"/>
      <c r="D12" s="94">
        <v>321703</v>
      </c>
      <c r="E12" s="176"/>
      <c r="F12" s="94">
        <v>273311</v>
      </c>
      <c r="G12" s="207"/>
      <c r="H12" s="78">
        <v>61694</v>
      </c>
      <c r="I12" s="77"/>
      <c r="J12" s="78">
        <v>58902</v>
      </c>
    </row>
    <row r="13" spans="1:10" ht="18" customHeight="1" x14ac:dyDescent="0.25">
      <c r="A13" s="79" t="s">
        <v>11</v>
      </c>
      <c r="B13" s="152">
        <v>2</v>
      </c>
      <c r="C13" s="72"/>
      <c r="D13" s="94">
        <v>49049</v>
      </c>
      <c r="E13" s="176"/>
      <c r="F13" s="94">
        <v>37389</v>
      </c>
      <c r="G13" s="207"/>
      <c r="H13" s="78">
        <v>8504</v>
      </c>
      <c r="I13" s="77"/>
      <c r="J13" s="78">
        <v>90390</v>
      </c>
    </row>
    <row r="14" spans="1:10" ht="18" customHeight="1" x14ac:dyDescent="0.25">
      <c r="A14" s="79" t="s">
        <v>125</v>
      </c>
      <c r="B14" s="152">
        <v>7</v>
      </c>
      <c r="C14" s="72"/>
      <c r="D14" s="208">
        <v>15087</v>
      </c>
      <c r="E14" s="176"/>
      <c r="F14" s="94">
        <v>2520</v>
      </c>
      <c r="G14" s="207"/>
      <c r="H14" s="208">
        <v>957</v>
      </c>
      <c r="I14" s="77"/>
      <c r="J14" s="208">
        <v>95</v>
      </c>
    </row>
    <row r="15" spans="1:10" ht="18" customHeight="1" x14ac:dyDescent="0.25">
      <c r="A15" s="79" t="s">
        <v>216</v>
      </c>
      <c r="B15" s="201">
        <v>2</v>
      </c>
      <c r="C15" s="72"/>
      <c r="D15" s="208">
        <v>0</v>
      </c>
      <c r="E15" s="176"/>
      <c r="F15" s="208">
        <v>0</v>
      </c>
      <c r="G15" s="207"/>
      <c r="H15" s="208">
        <v>0</v>
      </c>
      <c r="I15" s="77"/>
      <c r="J15" s="208">
        <v>53250</v>
      </c>
    </row>
    <row r="16" spans="1:10" ht="18" customHeight="1" x14ac:dyDescent="0.25">
      <c r="A16" s="79" t="s">
        <v>204</v>
      </c>
      <c r="B16" s="152">
        <v>2</v>
      </c>
      <c r="C16" s="72"/>
      <c r="D16" s="208">
        <v>0</v>
      </c>
      <c r="E16" s="209"/>
      <c r="F16" s="208">
        <v>0</v>
      </c>
      <c r="G16" s="207"/>
      <c r="H16" s="78">
        <v>47500</v>
      </c>
      <c r="I16" s="77"/>
      <c r="J16" s="78">
        <v>47500</v>
      </c>
    </row>
    <row r="17" spans="1:10" ht="18" customHeight="1" x14ac:dyDescent="0.25">
      <c r="A17" s="79" t="s">
        <v>12</v>
      </c>
      <c r="C17" s="72"/>
      <c r="D17" s="94">
        <v>600195</v>
      </c>
      <c r="E17" s="176"/>
      <c r="F17" s="94">
        <v>653684</v>
      </c>
      <c r="G17" s="207"/>
      <c r="H17" s="78">
        <v>127099</v>
      </c>
      <c r="I17" s="77"/>
      <c r="J17" s="78">
        <v>130110</v>
      </c>
    </row>
    <row r="18" spans="1:10" ht="18" customHeight="1" x14ac:dyDescent="0.25">
      <c r="A18" s="80" t="s">
        <v>13</v>
      </c>
      <c r="C18" s="72"/>
      <c r="D18" s="210">
        <f>SUM(D11:D17)</f>
        <v>1370005</v>
      </c>
      <c r="E18" s="4"/>
      <c r="F18" s="175">
        <f>SUM(F11:F17)</f>
        <v>1424999</v>
      </c>
      <c r="G18" s="211"/>
      <c r="H18" s="210">
        <f>SUM(H11:H17)</f>
        <v>250070</v>
      </c>
      <c r="I18" s="4"/>
      <c r="J18" s="175">
        <f>SUM(J11:J17)</f>
        <v>386072</v>
      </c>
    </row>
    <row r="19" spans="1:10" ht="19.5" customHeight="1" x14ac:dyDescent="0.3">
      <c r="A19" s="74"/>
      <c r="C19" s="72"/>
      <c r="E19" s="75"/>
      <c r="G19" s="205"/>
      <c r="I19" s="75"/>
    </row>
    <row r="20" spans="1:10" ht="19.5" customHeight="1" x14ac:dyDescent="0.3">
      <c r="A20" s="74" t="s">
        <v>14</v>
      </c>
      <c r="C20" s="72"/>
      <c r="E20" s="75"/>
      <c r="G20" s="205"/>
      <c r="I20" s="75"/>
    </row>
    <row r="21" spans="1:10" ht="19.5" customHeight="1" x14ac:dyDescent="0.25">
      <c r="A21" s="79" t="s">
        <v>118</v>
      </c>
      <c r="C21" s="72"/>
      <c r="D21" s="78">
        <v>21851</v>
      </c>
      <c r="E21" s="77"/>
      <c r="F21" s="78">
        <v>21798</v>
      </c>
      <c r="G21" s="207"/>
      <c r="H21" s="78">
        <v>17150</v>
      </c>
      <c r="I21" s="77"/>
      <c r="J21" s="78">
        <v>17150</v>
      </c>
    </row>
    <row r="22" spans="1:10" ht="18" customHeight="1" x14ac:dyDescent="0.25">
      <c r="A22" s="76" t="s">
        <v>15</v>
      </c>
      <c r="C22" s="72"/>
      <c r="D22" s="212">
        <v>0</v>
      </c>
      <c r="E22" s="77"/>
      <c r="F22" s="212">
        <v>0</v>
      </c>
      <c r="G22" s="207"/>
      <c r="H22" s="78">
        <v>844127</v>
      </c>
      <c r="I22" s="77"/>
      <c r="J22" s="78">
        <v>844127</v>
      </c>
    </row>
    <row r="23" spans="1:10" ht="18" customHeight="1" x14ac:dyDescent="0.25">
      <c r="A23" s="79" t="s">
        <v>127</v>
      </c>
      <c r="B23" s="152">
        <v>7</v>
      </c>
      <c r="C23" s="72"/>
      <c r="D23" s="78">
        <v>441</v>
      </c>
      <c r="E23" s="77"/>
      <c r="F23" s="78">
        <v>354</v>
      </c>
      <c r="G23" s="207"/>
      <c r="H23" s="78">
        <v>441</v>
      </c>
      <c r="I23" s="77"/>
      <c r="J23" s="78">
        <v>354</v>
      </c>
    </row>
    <row r="24" spans="1:10" ht="18" customHeight="1" x14ac:dyDescent="0.25">
      <c r="A24" s="79" t="s">
        <v>205</v>
      </c>
      <c r="B24" s="152">
        <v>2</v>
      </c>
      <c r="C24" s="72"/>
      <c r="D24" s="212">
        <v>0</v>
      </c>
      <c r="E24" s="77"/>
      <c r="F24" s="212">
        <v>0</v>
      </c>
      <c r="G24" s="207"/>
      <c r="H24" s="78">
        <v>133250</v>
      </c>
      <c r="I24" s="77"/>
      <c r="J24" s="78">
        <v>80000</v>
      </c>
    </row>
    <row r="25" spans="1:10" ht="18" customHeight="1" x14ac:dyDescent="0.25">
      <c r="A25" s="76" t="s">
        <v>17</v>
      </c>
      <c r="C25" s="72"/>
      <c r="D25" s="212">
        <v>146556</v>
      </c>
      <c r="E25" s="77"/>
      <c r="F25" s="78">
        <v>146556</v>
      </c>
      <c r="G25" s="207"/>
      <c r="H25" s="78">
        <v>5000</v>
      </c>
      <c r="I25" s="77"/>
      <c r="J25" s="78">
        <v>5000</v>
      </c>
    </row>
    <row r="26" spans="1:10" ht="18" customHeight="1" x14ac:dyDescent="0.25">
      <c r="A26" s="76" t="s">
        <v>18</v>
      </c>
      <c r="B26" s="152">
        <v>3</v>
      </c>
      <c r="C26" s="72"/>
      <c r="D26" s="78">
        <v>2417291</v>
      </c>
      <c r="E26" s="77"/>
      <c r="F26" s="78">
        <v>2465358</v>
      </c>
      <c r="G26" s="207"/>
      <c r="H26" s="78">
        <v>648214</v>
      </c>
      <c r="I26" s="77"/>
      <c r="J26" s="78">
        <v>645865</v>
      </c>
    </row>
    <row r="27" spans="1:10" ht="18" customHeight="1" x14ac:dyDescent="0.25">
      <c r="A27" s="76" t="s">
        <v>126</v>
      </c>
      <c r="C27" s="72"/>
      <c r="D27" s="78">
        <v>23431</v>
      </c>
      <c r="E27" s="77"/>
      <c r="F27" s="78">
        <v>33324</v>
      </c>
      <c r="G27" s="207"/>
      <c r="H27" s="78">
        <v>3850</v>
      </c>
      <c r="I27" s="77"/>
      <c r="J27" s="78">
        <v>5588</v>
      </c>
    </row>
    <row r="28" spans="1:10" ht="19.5" customHeight="1" x14ac:dyDescent="0.25">
      <c r="A28" s="76" t="s">
        <v>19</v>
      </c>
      <c r="C28" s="72"/>
      <c r="D28" s="78">
        <v>23961</v>
      </c>
      <c r="E28" s="77"/>
      <c r="F28" s="78">
        <v>25755</v>
      </c>
      <c r="G28" s="207"/>
      <c r="H28" s="78">
        <v>4142</v>
      </c>
      <c r="I28" s="77"/>
      <c r="J28" s="78">
        <v>4910</v>
      </c>
    </row>
    <row r="29" spans="1:10" ht="19.5" customHeight="1" x14ac:dyDescent="0.25">
      <c r="A29" s="79" t="s">
        <v>20</v>
      </c>
      <c r="C29" s="72"/>
      <c r="D29" s="78">
        <v>1820</v>
      </c>
      <c r="E29" s="77"/>
      <c r="F29" s="78">
        <v>1225</v>
      </c>
      <c r="G29" s="207"/>
      <c r="H29" s="212">
        <v>0</v>
      </c>
      <c r="I29" s="78"/>
      <c r="J29" s="212">
        <v>0</v>
      </c>
    </row>
    <row r="30" spans="1:10" ht="19.5" customHeight="1" x14ac:dyDescent="0.25">
      <c r="A30" s="76" t="s">
        <v>137</v>
      </c>
      <c r="C30" s="72"/>
      <c r="D30" s="78"/>
      <c r="E30" s="77"/>
      <c r="F30" s="78"/>
      <c r="G30" s="207"/>
      <c r="H30" s="78"/>
      <c r="I30" s="77"/>
      <c r="J30" s="78"/>
    </row>
    <row r="31" spans="1:10" ht="19.5" customHeight="1" x14ac:dyDescent="0.25">
      <c r="A31" s="66" t="s">
        <v>138</v>
      </c>
      <c r="B31" s="152">
        <v>8</v>
      </c>
      <c r="C31" s="72"/>
      <c r="D31" s="78">
        <v>2000</v>
      </c>
      <c r="E31" s="77"/>
      <c r="F31" s="78">
        <v>2000</v>
      </c>
      <c r="G31" s="207"/>
      <c r="H31" s="212">
        <v>0</v>
      </c>
      <c r="I31" s="78"/>
      <c r="J31" s="212">
        <v>0</v>
      </c>
    </row>
    <row r="32" spans="1:10" ht="19.5" customHeight="1" x14ac:dyDescent="0.25">
      <c r="A32" s="79" t="s">
        <v>21</v>
      </c>
      <c r="C32" s="72"/>
      <c r="D32" s="173">
        <v>36198</v>
      </c>
      <c r="E32" s="77"/>
      <c r="F32" s="173">
        <v>34749</v>
      </c>
      <c r="G32" s="207"/>
      <c r="H32" s="173">
        <v>10179</v>
      </c>
      <c r="I32" s="77"/>
      <c r="J32" s="173">
        <v>11446</v>
      </c>
    </row>
    <row r="33" spans="1:10" ht="19.5" customHeight="1" x14ac:dyDescent="0.25">
      <c r="A33" s="80" t="s">
        <v>22</v>
      </c>
      <c r="C33" s="72"/>
      <c r="D33" s="213">
        <f>SUM(D21:D32)</f>
        <v>2673549</v>
      </c>
      <c r="E33" s="4"/>
      <c r="F33" s="83">
        <f>SUM(F21:F32)</f>
        <v>2731119</v>
      </c>
      <c r="G33" s="211"/>
      <c r="H33" s="213">
        <f>SUM(H21:H32)</f>
        <v>1666353</v>
      </c>
      <c r="I33" s="4"/>
      <c r="J33" s="83">
        <f>SUM(J21:J32)</f>
        <v>1614440</v>
      </c>
    </row>
    <row r="34" spans="1:10" ht="19.5" customHeight="1" x14ac:dyDescent="0.25">
      <c r="C34" s="72"/>
      <c r="D34" s="86"/>
      <c r="E34" s="4"/>
      <c r="F34" s="86"/>
      <c r="G34" s="205"/>
      <c r="H34" s="86"/>
      <c r="I34" s="4"/>
      <c r="J34" s="86"/>
    </row>
    <row r="35" spans="1:10" ht="19.5" customHeight="1" thickBot="1" x14ac:dyDescent="0.3">
      <c r="A35" s="80" t="s">
        <v>23</v>
      </c>
      <c r="C35" s="72"/>
      <c r="D35" s="214">
        <f>D18+D33</f>
        <v>4043554</v>
      </c>
      <c r="E35" s="4"/>
      <c r="F35" s="84">
        <f>F18+F33</f>
        <v>4156118</v>
      </c>
      <c r="G35" s="211"/>
      <c r="H35" s="214">
        <f>H18+H33</f>
        <v>1916423</v>
      </c>
      <c r="I35" s="4"/>
      <c r="J35" s="84">
        <f>J18+J33</f>
        <v>2000512</v>
      </c>
    </row>
    <row r="36" spans="1:10" ht="19.5" customHeight="1" thickTop="1" x14ac:dyDescent="0.25">
      <c r="A36" s="80"/>
      <c r="C36" s="72"/>
      <c r="D36" s="75"/>
      <c r="E36" s="75"/>
      <c r="F36" s="75"/>
    </row>
    <row r="37" spans="1:10" ht="19.5" customHeight="1" x14ac:dyDescent="0.3">
      <c r="A37" s="68" t="s">
        <v>0</v>
      </c>
    </row>
    <row r="38" spans="1:10" ht="19.5" customHeight="1" x14ac:dyDescent="0.3">
      <c r="A38" s="70" t="s">
        <v>1</v>
      </c>
    </row>
    <row r="39" spans="1:10" ht="18.75" customHeight="1" x14ac:dyDescent="0.3">
      <c r="A39" s="70"/>
    </row>
    <row r="40" spans="1:10" s="72" customFormat="1" ht="19.5" customHeight="1" x14ac:dyDescent="0.25">
      <c r="B40" s="152"/>
      <c r="D40" s="262" t="s">
        <v>2</v>
      </c>
      <c r="E40" s="262"/>
      <c r="F40" s="262"/>
      <c r="G40" s="205"/>
      <c r="H40" s="262" t="s">
        <v>3</v>
      </c>
      <c r="I40" s="263"/>
      <c r="J40" s="263"/>
    </row>
    <row r="41" spans="1:10" s="72" customFormat="1" ht="19.5" customHeight="1" x14ac:dyDescent="0.25">
      <c r="A41" s="71"/>
      <c r="B41" s="152"/>
      <c r="D41" s="262" t="s">
        <v>4</v>
      </c>
      <c r="E41" s="262"/>
      <c r="F41" s="262"/>
      <c r="G41" s="205"/>
      <c r="H41" s="262" t="s">
        <v>4</v>
      </c>
      <c r="I41" s="262"/>
      <c r="J41" s="262"/>
    </row>
    <row r="42" spans="1:10" s="72" customFormat="1" ht="19.5" customHeight="1" x14ac:dyDescent="0.25">
      <c r="A42" s="71"/>
      <c r="B42" s="152"/>
      <c r="D42" s="206" t="s">
        <v>206</v>
      </c>
      <c r="E42" s="206"/>
      <c r="F42" s="206" t="s">
        <v>5</v>
      </c>
      <c r="G42" s="205"/>
      <c r="H42" s="206" t="s">
        <v>206</v>
      </c>
      <c r="I42" s="206"/>
      <c r="J42" s="206" t="s">
        <v>5</v>
      </c>
    </row>
    <row r="43" spans="1:10" s="72" customFormat="1" ht="19.5" customHeight="1" x14ac:dyDescent="0.3">
      <c r="A43" s="73" t="s">
        <v>24</v>
      </c>
      <c r="B43" s="152" t="s">
        <v>7</v>
      </c>
      <c r="D43" s="71">
        <v>2024</v>
      </c>
      <c r="E43" s="71"/>
      <c r="F43" s="71">
        <v>2023</v>
      </c>
      <c r="G43" s="71"/>
      <c r="H43" s="71">
        <v>2024</v>
      </c>
      <c r="I43" s="71"/>
      <c r="J43" s="71">
        <v>2023</v>
      </c>
    </row>
    <row r="44" spans="1:10" s="72" customFormat="1" ht="19.5" customHeight="1" x14ac:dyDescent="0.25">
      <c r="A44" s="71"/>
      <c r="B44" s="152"/>
      <c r="D44" s="207" t="s">
        <v>146</v>
      </c>
      <c r="E44" s="205"/>
      <c r="F44" s="205"/>
      <c r="G44" s="205"/>
      <c r="H44" s="207" t="s">
        <v>146</v>
      </c>
      <c r="I44" s="205"/>
      <c r="J44" s="205"/>
    </row>
    <row r="45" spans="1:10" s="72" customFormat="1" ht="19.5" customHeight="1" x14ac:dyDescent="0.25">
      <c r="A45" s="71"/>
      <c r="B45" s="152"/>
      <c r="D45" s="264" t="s">
        <v>142</v>
      </c>
      <c r="E45" s="264"/>
      <c r="F45" s="264"/>
      <c r="G45" s="264"/>
      <c r="H45" s="264"/>
      <c r="I45" s="264"/>
      <c r="J45" s="264"/>
    </row>
    <row r="46" spans="1:10" ht="19.5" customHeight="1" x14ac:dyDescent="0.3">
      <c r="A46" s="74" t="s">
        <v>25</v>
      </c>
      <c r="C46" s="72"/>
      <c r="D46" s="75"/>
      <c r="E46" s="75"/>
      <c r="F46" s="75"/>
      <c r="G46" s="205"/>
      <c r="H46" s="75"/>
      <c r="I46" s="75"/>
      <c r="J46" s="75"/>
    </row>
    <row r="47" spans="1:10" ht="19.5" customHeight="1" x14ac:dyDescent="0.25">
      <c r="A47" s="79" t="s">
        <v>26</v>
      </c>
      <c r="C47" s="72"/>
      <c r="D47" s="215">
        <v>433403</v>
      </c>
      <c r="E47" s="77"/>
      <c r="F47" s="215">
        <v>624842</v>
      </c>
      <c r="G47" s="207"/>
      <c r="H47" s="215">
        <v>42500</v>
      </c>
      <c r="I47" s="77"/>
      <c r="J47" s="215">
        <v>88500</v>
      </c>
    </row>
    <row r="48" spans="1:10" ht="19.5" customHeight="1" x14ac:dyDescent="0.25">
      <c r="A48" s="79" t="s">
        <v>27</v>
      </c>
      <c r="B48" s="152">
        <v>2</v>
      </c>
      <c r="C48" s="72"/>
      <c r="D48" s="78">
        <v>262942</v>
      </c>
      <c r="E48" s="77"/>
      <c r="F48" s="78">
        <v>212432</v>
      </c>
      <c r="G48" s="207"/>
      <c r="H48" s="215">
        <v>34957</v>
      </c>
      <c r="I48" s="77"/>
      <c r="J48" s="215">
        <v>36433</v>
      </c>
    </row>
    <row r="49" spans="1:10" ht="19.5" customHeight="1" x14ac:dyDescent="0.25">
      <c r="A49" s="79" t="s">
        <v>28</v>
      </c>
      <c r="B49" s="152">
        <v>2</v>
      </c>
      <c r="C49" s="72"/>
      <c r="D49" s="78">
        <v>226947</v>
      </c>
      <c r="E49" s="77"/>
      <c r="F49" s="78">
        <v>314757</v>
      </c>
      <c r="G49" s="207"/>
      <c r="H49" s="215">
        <v>39550</v>
      </c>
      <c r="I49" s="77"/>
      <c r="J49" s="215">
        <v>43023</v>
      </c>
    </row>
    <row r="50" spans="1:10" ht="19.5" customHeight="1" x14ac:dyDescent="0.25">
      <c r="A50" s="76" t="s">
        <v>29</v>
      </c>
      <c r="C50" s="72"/>
      <c r="D50" s="78" t="s">
        <v>213</v>
      </c>
      <c r="E50" s="77"/>
      <c r="F50" s="78"/>
      <c r="G50" s="207"/>
      <c r="I50" s="77"/>
    </row>
    <row r="51" spans="1:10" ht="19.5" customHeight="1" x14ac:dyDescent="0.25">
      <c r="A51" s="76" t="s">
        <v>128</v>
      </c>
      <c r="C51" s="72"/>
      <c r="D51" s="78">
        <v>70822</v>
      </c>
      <c r="E51" s="77"/>
      <c r="F51" s="78">
        <v>77862</v>
      </c>
      <c r="G51" s="207"/>
      <c r="H51" s="215">
        <v>2592</v>
      </c>
      <c r="I51" s="77"/>
      <c r="J51" s="215">
        <v>2592</v>
      </c>
    </row>
    <row r="52" spans="1:10" ht="19.5" customHeight="1" x14ac:dyDescent="0.25">
      <c r="A52" s="52" t="s">
        <v>222</v>
      </c>
      <c r="B52" s="201">
        <v>2</v>
      </c>
      <c r="C52" s="72"/>
      <c r="D52" s="215">
        <v>0</v>
      </c>
      <c r="E52" s="77"/>
      <c r="F52" s="78">
        <v>17750</v>
      </c>
      <c r="G52" s="207"/>
      <c r="H52" s="215">
        <v>0</v>
      </c>
      <c r="I52" s="77"/>
      <c r="J52" s="215">
        <v>0</v>
      </c>
    </row>
    <row r="53" spans="1:10" ht="19.5" customHeight="1" x14ac:dyDescent="0.25">
      <c r="A53" s="79" t="s">
        <v>160</v>
      </c>
      <c r="B53" s="152">
        <v>2</v>
      </c>
      <c r="C53" s="72"/>
      <c r="D53" s="78">
        <v>5000</v>
      </c>
      <c r="E53" s="77"/>
      <c r="F53" s="78">
        <v>5000</v>
      </c>
      <c r="G53" s="207"/>
      <c r="H53" s="215">
        <v>0</v>
      </c>
      <c r="I53" s="77"/>
      <c r="J53" s="215">
        <v>0</v>
      </c>
    </row>
    <row r="54" spans="1:10" ht="19.5" customHeight="1" x14ac:dyDescent="0.25">
      <c r="A54" s="79" t="s">
        <v>161</v>
      </c>
      <c r="B54" s="152">
        <v>2</v>
      </c>
      <c r="C54" s="72"/>
      <c r="D54" s="78">
        <v>13161</v>
      </c>
      <c r="E54" s="77"/>
      <c r="F54" s="78">
        <v>14568</v>
      </c>
      <c r="G54" s="207"/>
      <c r="H54" s="215">
        <v>1802</v>
      </c>
      <c r="I54" s="77"/>
      <c r="J54" s="215">
        <v>2124</v>
      </c>
    </row>
    <row r="55" spans="1:10" ht="19.5" customHeight="1" x14ac:dyDescent="0.25">
      <c r="A55" s="79" t="s">
        <v>172</v>
      </c>
      <c r="C55" s="72"/>
      <c r="D55" s="78">
        <v>26160</v>
      </c>
      <c r="E55" s="77"/>
      <c r="F55" s="78">
        <v>13053</v>
      </c>
      <c r="G55" s="207"/>
      <c r="H55" s="215">
        <v>0</v>
      </c>
      <c r="I55" s="77"/>
      <c r="J55" s="215">
        <v>0</v>
      </c>
    </row>
    <row r="56" spans="1:10" ht="19.5" customHeight="1" x14ac:dyDescent="0.25">
      <c r="A56" s="80" t="s">
        <v>30</v>
      </c>
      <c r="C56" s="72"/>
      <c r="D56" s="210">
        <f>SUM(D47:D55)</f>
        <v>1038435</v>
      </c>
      <c r="E56" s="4"/>
      <c r="F56" s="175">
        <f>SUM(F47:F55)</f>
        <v>1280264</v>
      </c>
      <c r="G56" s="211"/>
      <c r="H56" s="210">
        <f>SUM(H47:H55)</f>
        <v>121401</v>
      </c>
      <c r="I56" s="4"/>
      <c r="J56" s="175">
        <f>SUM(J47:J55)</f>
        <v>172672</v>
      </c>
    </row>
    <row r="57" spans="1:10" ht="6.6" customHeight="1" x14ac:dyDescent="0.25">
      <c r="A57" s="80"/>
      <c r="C57" s="72"/>
      <c r="E57" s="75"/>
      <c r="G57" s="205"/>
      <c r="I57" s="75"/>
    </row>
    <row r="58" spans="1:10" ht="19.5" customHeight="1" x14ac:dyDescent="0.3">
      <c r="A58" s="74" t="s">
        <v>31</v>
      </c>
      <c r="C58" s="72"/>
      <c r="E58" s="75"/>
      <c r="G58" s="205"/>
      <c r="I58" s="75"/>
    </row>
    <row r="59" spans="1:10" ht="19.5" customHeight="1" x14ac:dyDescent="0.25">
      <c r="A59" s="76" t="s">
        <v>32</v>
      </c>
      <c r="C59" s="72"/>
      <c r="D59" s="78">
        <v>152418</v>
      </c>
      <c r="E59" s="77"/>
      <c r="F59" s="78">
        <v>203471</v>
      </c>
      <c r="G59" s="207"/>
      <c r="H59" s="216">
        <v>12727</v>
      </c>
      <c r="I59" s="77"/>
      <c r="J59" s="216">
        <v>12750</v>
      </c>
    </row>
    <row r="60" spans="1:10" ht="19.5" customHeight="1" x14ac:dyDescent="0.25">
      <c r="A60" s="79" t="s">
        <v>129</v>
      </c>
      <c r="B60" s="152">
        <v>2</v>
      </c>
      <c r="C60" s="72"/>
      <c r="D60" s="216">
        <v>17750</v>
      </c>
      <c r="E60" s="77"/>
      <c r="F60" s="216">
        <v>0</v>
      </c>
      <c r="G60" s="207"/>
      <c r="H60" s="212">
        <v>0</v>
      </c>
      <c r="I60" s="77"/>
      <c r="J60" s="212">
        <v>0</v>
      </c>
    </row>
    <row r="61" spans="1:10" ht="19.5" customHeight="1" x14ac:dyDescent="0.25">
      <c r="A61" s="79" t="s">
        <v>143</v>
      </c>
      <c r="B61" s="152">
        <v>2</v>
      </c>
      <c r="C61" s="72"/>
      <c r="D61" s="78">
        <v>10193</v>
      </c>
      <c r="E61" s="77"/>
      <c r="F61" s="78">
        <v>18791</v>
      </c>
      <c r="G61" s="207"/>
      <c r="H61" s="78">
        <v>2235</v>
      </c>
      <c r="I61" s="77"/>
      <c r="J61" s="78">
        <v>3430</v>
      </c>
    </row>
    <row r="62" spans="1:10" ht="19.5" customHeight="1" x14ac:dyDescent="0.25">
      <c r="A62" s="79" t="s">
        <v>33</v>
      </c>
      <c r="C62" s="72"/>
      <c r="D62" s="78">
        <v>136404</v>
      </c>
      <c r="E62" s="77"/>
      <c r="F62" s="78">
        <v>129368</v>
      </c>
      <c r="G62" s="207"/>
      <c r="H62" s="78">
        <v>71689</v>
      </c>
      <c r="I62" s="77"/>
      <c r="J62" s="78">
        <v>65543</v>
      </c>
    </row>
    <row r="63" spans="1:10" ht="19.5" customHeight="1" x14ac:dyDescent="0.25">
      <c r="A63" s="76" t="s">
        <v>102</v>
      </c>
      <c r="C63" s="72"/>
      <c r="D63" s="78">
        <v>160332</v>
      </c>
      <c r="E63" s="77"/>
      <c r="F63" s="78">
        <v>150040</v>
      </c>
      <c r="G63" s="207"/>
      <c r="H63" s="78">
        <v>29063</v>
      </c>
      <c r="I63" s="77"/>
      <c r="J63" s="78">
        <v>28227</v>
      </c>
    </row>
    <row r="64" spans="1:10" ht="19.5" customHeight="1" x14ac:dyDescent="0.25">
      <c r="A64" s="80" t="s">
        <v>34</v>
      </c>
      <c r="C64" s="72"/>
      <c r="D64" s="210">
        <f>SUM(D59:D63)</f>
        <v>477097</v>
      </c>
      <c r="E64" s="4"/>
      <c r="F64" s="175">
        <f>SUM(F59:F63)</f>
        <v>501670</v>
      </c>
      <c r="G64" s="211"/>
      <c r="H64" s="210">
        <f>SUM(H59:H63)</f>
        <v>115714</v>
      </c>
      <c r="I64" s="4"/>
      <c r="J64" s="175">
        <f>SUM(J59:J63)</f>
        <v>109950</v>
      </c>
    </row>
    <row r="65" spans="1:10" ht="19.5" customHeight="1" x14ac:dyDescent="0.25">
      <c r="A65" s="80" t="s">
        <v>35</v>
      </c>
      <c r="C65" s="72"/>
      <c r="D65" s="217">
        <f>D56+D64</f>
        <v>1515532</v>
      </c>
      <c r="E65" s="4"/>
      <c r="F65" s="85">
        <f>F56+F64</f>
        <v>1781934</v>
      </c>
      <c r="G65" s="211"/>
      <c r="H65" s="217">
        <f>H56+H64</f>
        <v>237115</v>
      </c>
      <c r="I65" s="4"/>
      <c r="J65" s="85">
        <f>J56+J64</f>
        <v>282622</v>
      </c>
    </row>
    <row r="66" spans="1:10" ht="5.0999999999999996" customHeight="1" x14ac:dyDescent="0.25">
      <c r="A66" s="80"/>
      <c r="C66" s="72"/>
      <c r="D66" s="86"/>
      <c r="E66" s="4"/>
      <c r="F66" s="86"/>
      <c r="G66" s="205"/>
      <c r="H66" s="86"/>
      <c r="I66" s="4"/>
      <c r="J66" s="86"/>
    </row>
    <row r="67" spans="1:10" ht="19.5" customHeight="1" x14ac:dyDescent="0.3">
      <c r="A67" s="74" t="s">
        <v>36</v>
      </c>
      <c r="C67" s="72"/>
      <c r="D67" s="75"/>
      <c r="E67" s="75"/>
      <c r="F67" s="75"/>
      <c r="G67" s="205"/>
      <c r="H67" s="75"/>
      <c r="I67" s="75"/>
      <c r="J67" s="75"/>
    </row>
    <row r="68" spans="1:10" ht="19.5" customHeight="1" x14ac:dyDescent="0.25">
      <c r="A68" s="76" t="s">
        <v>37</v>
      </c>
      <c r="C68" s="72"/>
      <c r="D68" s="75"/>
      <c r="E68" s="75"/>
      <c r="F68" s="75"/>
      <c r="G68" s="205"/>
      <c r="H68" s="75"/>
      <c r="I68" s="75"/>
      <c r="J68" s="75"/>
    </row>
    <row r="69" spans="1:10" ht="19.5" customHeight="1" x14ac:dyDescent="0.25">
      <c r="A69" s="76" t="s">
        <v>38</v>
      </c>
      <c r="C69" s="72"/>
      <c r="D69" s="75"/>
      <c r="E69" s="75"/>
      <c r="F69" s="75"/>
      <c r="G69" s="205"/>
      <c r="H69" s="75"/>
      <c r="I69" s="75"/>
      <c r="J69" s="75"/>
    </row>
    <row r="70" spans="1:10" ht="19.5" customHeight="1" thickBot="1" x14ac:dyDescent="0.3">
      <c r="A70" s="87" t="s">
        <v>175</v>
      </c>
      <c r="C70" s="72"/>
      <c r="D70" s="88">
        <v>270000</v>
      </c>
      <c r="E70" s="77"/>
      <c r="F70" s="88">
        <v>270000</v>
      </c>
      <c r="G70" s="207"/>
      <c r="H70" s="88">
        <v>270000</v>
      </c>
      <c r="I70" s="77"/>
      <c r="J70" s="88">
        <v>270000</v>
      </c>
    </row>
    <row r="71" spans="1:10" ht="19.5" customHeight="1" thickTop="1" x14ac:dyDescent="0.25">
      <c r="A71" s="79" t="s">
        <v>39</v>
      </c>
      <c r="C71" s="72"/>
      <c r="D71" s="77"/>
      <c r="E71" s="77"/>
      <c r="F71" s="77"/>
      <c r="G71" s="207"/>
      <c r="H71" s="77"/>
      <c r="I71" s="77"/>
      <c r="J71" s="77"/>
    </row>
    <row r="72" spans="1:10" ht="19.5" customHeight="1" x14ac:dyDescent="0.25">
      <c r="A72" s="87" t="s">
        <v>174</v>
      </c>
      <c r="C72" s="72"/>
      <c r="D72" s="77">
        <v>269999</v>
      </c>
      <c r="E72" s="77"/>
      <c r="F72" s="77">
        <v>269999</v>
      </c>
      <c r="G72" s="207"/>
      <c r="H72" s="77">
        <v>269999</v>
      </c>
      <c r="I72" s="77"/>
      <c r="J72" s="77">
        <v>269999</v>
      </c>
    </row>
    <row r="73" spans="1:10" ht="19.5" customHeight="1" x14ac:dyDescent="0.25">
      <c r="A73" s="76" t="s">
        <v>115</v>
      </c>
      <c r="C73" s="72"/>
      <c r="D73" s="78">
        <v>270000</v>
      </c>
      <c r="E73" s="77"/>
      <c r="F73" s="78">
        <v>270000</v>
      </c>
      <c r="G73" s="207"/>
      <c r="H73" s="78">
        <v>270000</v>
      </c>
      <c r="I73" s="77"/>
      <c r="J73" s="78">
        <v>270000</v>
      </c>
    </row>
    <row r="74" spans="1:10" ht="19.5" customHeight="1" x14ac:dyDescent="0.25">
      <c r="A74" s="76" t="s">
        <v>40</v>
      </c>
      <c r="C74" s="72"/>
      <c r="D74" s="78"/>
      <c r="E74" s="77"/>
      <c r="F74" s="78"/>
      <c r="G74" s="207"/>
      <c r="H74" s="78"/>
      <c r="I74" s="77"/>
      <c r="J74" s="78"/>
    </row>
    <row r="75" spans="1:10" ht="19.5" customHeight="1" x14ac:dyDescent="0.25">
      <c r="A75" s="52" t="s">
        <v>116</v>
      </c>
      <c r="C75" s="72"/>
      <c r="D75" s="78">
        <v>27000</v>
      </c>
      <c r="E75" s="77"/>
      <c r="F75" s="78">
        <v>27000</v>
      </c>
      <c r="G75" s="207"/>
      <c r="H75" s="78">
        <v>27000</v>
      </c>
      <c r="I75" s="77"/>
      <c r="J75" s="78">
        <v>27000</v>
      </c>
    </row>
    <row r="76" spans="1:10" ht="19.5" customHeight="1" x14ac:dyDescent="0.25">
      <c r="A76" s="76" t="s">
        <v>41</v>
      </c>
      <c r="C76" s="72"/>
      <c r="D76" s="78">
        <v>854290</v>
      </c>
      <c r="E76" s="77"/>
      <c r="F76" s="78">
        <v>825034</v>
      </c>
      <c r="G76" s="207"/>
      <c r="H76" s="78">
        <v>801437</v>
      </c>
      <c r="I76" s="77"/>
      <c r="J76" s="78">
        <v>864629</v>
      </c>
    </row>
    <row r="77" spans="1:10" ht="19.5" customHeight="1" x14ac:dyDescent="0.25">
      <c r="A77" s="79" t="s">
        <v>139</v>
      </c>
      <c r="C77" s="72"/>
      <c r="D77" s="173">
        <v>530088</v>
      </c>
      <c r="E77" s="77"/>
      <c r="F77" s="173">
        <v>477974</v>
      </c>
      <c r="G77" s="207"/>
      <c r="H77" s="173">
        <v>310872</v>
      </c>
      <c r="I77" s="77"/>
      <c r="J77" s="173">
        <v>286262</v>
      </c>
    </row>
    <row r="78" spans="1:10" ht="19.5" customHeight="1" x14ac:dyDescent="0.25">
      <c r="A78" s="80" t="s">
        <v>132</v>
      </c>
      <c r="C78" s="72"/>
      <c r="D78" s="218">
        <f>SUM(D72:D77)</f>
        <v>1951377</v>
      </c>
      <c r="E78" s="4"/>
      <c r="F78" s="86">
        <f>SUM(F72:F77)</f>
        <v>1870007</v>
      </c>
      <c r="G78" s="211"/>
      <c r="H78" s="218">
        <f>SUM(H72:H77)</f>
        <v>1679308</v>
      </c>
      <c r="I78" s="4"/>
      <c r="J78" s="4">
        <f>SUM(J72:J77)</f>
        <v>1717890</v>
      </c>
    </row>
    <row r="79" spans="1:10" ht="19.5" customHeight="1" x14ac:dyDescent="0.25">
      <c r="A79" s="79" t="s">
        <v>42</v>
      </c>
      <c r="C79" s="72"/>
      <c r="D79" s="78">
        <v>576645</v>
      </c>
      <c r="E79" s="77"/>
      <c r="F79" s="78">
        <v>504177</v>
      </c>
      <c r="G79" s="207"/>
      <c r="H79" s="219">
        <v>0</v>
      </c>
      <c r="I79" s="78"/>
      <c r="J79" s="219">
        <v>0</v>
      </c>
    </row>
    <row r="80" spans="1:10" ht="19.5" customHeight="1" x14ac:dyDescent="0.25">
      <c r="A80" s="80" t="s">
        <v>43</v>
      </c>
      <c r="C80" s="72"/>
      <c r="D80" s="210">
        <f>SUM(D78:D79)</f>
        <v>2528022</v>
      </c>
      <c r="E80" s="4"/>
      <c r="F80" s="175">
        <f>SUM(F78:F79)</f>
        <v>2374184</v>
      </c>
      <c r="G80" s="211"/>
      <c r="H80" s="210">
        <f>SUM(H78:H79)</f>
        <v>1679308</v>
      </c>
      <c r="I80" s="4"/>
      <c r="J80" s="175">
        <f>SUM(J78:J79)</f>
        <v>1717890</v>
      </c>
    </row>
    <row r="81" spans="1:12" ht="3.6" customHeight="1" x14ac:dyDescent="0.25">
      <c r="C81" s="72"/>
      <c r="D81" s="86"/>
      <c r="E81" s="4"/>
      <c r="F81" s="86"/>
      <c r="G81" s="86"/>
      <c r="H81" s="86"/>
      <c r="I81" s="86"/>
      <c r="J81" s="86"/>
    </row>
    <row r="82" spans="1:12" ht="19.5" customHeight="1" thickBot="1" x14ac:dyDescent="0.3">
      <c r="A82" s="80" t="s">
        <v>44</v>
      </c>
      <c r="C82" s="72"/>
      <c r="D82" s="214">
        <f>SUM(D65+D80)</f>
        <v>4043554</v>
      </c>
      <c r="E82" s="4"/>
      <c r="F82" s="84">
        <f>SUM(F65+F80)</f>
        <v>4156118</v>
      </c>
      <c r="G82" s="86"/>
      <c r="H82" s="214">
        <f>SUM(H65+H78)</f>
        <v>1916423</v>
      </c>
      <c r="I82" s="4"/>
      <c r="J82" s="84">
        <f>SUM(J65+J78)</f>
        <v>2000512</v>
      </c>
      <c r="K82" s="139"/>
      <c r="L82" s="139"/>
    </row>
    <row r="83" spans="1:12" ht="19.5" customHeight="1" thickTop="1" x14ac:dyDescent="0.25">
      <c r="A83" s="80"/>
      <c r="B83" s="197"/>
      <c r="C83" s="72"/>
      <c r="D83" s="220"/>
      <c r="E83" s="4"/>
      <c r="F83" s="128"/>
      <c r="G83" s="86"/>
      <c r="H83" s="220"/>
      <c r="I83" s="4"/>
      <c r="J83" s="128"/>
      <c r="K83" s="139"/>
      <c r="L83" s="139"/>
    </row>
    <row r="84" spans="1:12" ht="12.6" customHeight="1" x14ac:dyDescent="0.25">
      <c r="A84" s="80"/>
      <c r="C84" s="72"/>
      <c r="D84" s="4"/>
      <c r="E84" s="4"/>
      <c r="F84" s="4"/>
      <c r="G84" s="4"/>
      <c r="H84" s="4"/>
      <c r="I84" s="4"/>
      <c r="J84" s="4"/>
    </row>
  </sheetData>
  <mergeCells count="10">
    <mergeCell ref="D4:F4"/>
    <mergeCell ref="H4:J4"/>
    <mergeCell ref="D5:F5"/>
    <mergeCell ref="H5:J5"/>
    <mergeCell ref="D45:J45"/>
    <mergeCell ref="D9:J9"/>
    <mergeCell ref="D40:F40"/>
    <mergeCell ref="H40:J40"/>
    <mergeCell ref="D41:F41"/>
    <mergeCell ref="H41:J41"/>
  </mergeCells>
  <pageMargins left="0.7" right="0.7" top="0.48" bottom="0.5" header="0.5" footer="0.5"/>
  <pageSetup paperSize="9" scale="85" firstPageNumber="2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showGridLines="0" zoomScale="85" zoomScaleNormal="85" zoomScaleSheetLayoutView="85" workbookViewId="0">
      <selection activeCell="I57" sqref="I57"/>
    </sheetView>
  </sheetViews>
  <sheetFormatPr defaultColWidth="8.88671875" defaultRowHeight="19.5" customHeight="1" x14ac:dyDescent="0.25"/>
  <cols>
    <col min="1" max="1" width="46.44140625" style="66" customWidth="1"/>
    <col min="2" max="2" width="6.5546875" style="66" customWidth="1"/>
    <col min="3" max="3" width="12.109375" style="66" customWidth="1"/>
    <col min="4" max="4" width="1.44140625" style="66" customWidth="1"/>
    <col min="5" max="5" width="11.6640625" style="66" customWidth="1"/>
    <col min="6" max="6" width="1.44140625" style="66" customWidth="1"/>
    <col min="7" max="7" width="12" style="66" customWidth="1"/>
    <col min="8" max="8" width="1.44140625" style="66" customWidth="1"/>
    <col min="9" max="9" width="11.5546875" style="66" customWidth="1"/>
    <col min="10" max="16384" width="8.88671875" style="66"/>
  </cols>
  <sheetData>
    <row r="1" spans="1:9" ht="19.5" customHeight="1" x14ac:dyDescent="0.3">
      <c r="A1" s="68" t="s">
        <v>0</v>
      </c>
      <c r="B1" s="152"/>
      <c r="C1" s="109"/>
      <c r="D1" s="109"/>
      <c r="E1" s="109"/>
      <c r="F1" s="109"/>
      <c r="G1" s="109"/>
      <c r="H1" s="109"/>
      <c r="I1" s="109"/>
    </row>
    <row r="2" spans="1:9" ht="19.5" customHeight="1" x14ac:dyDescent="0.3">
      <c r="A2" s="125" t="s">
        <v>144</v>
      </c>
      <c r="B2" s="152"/>
      <c r="C2" s="109"/>
      <c r="D2" s="109"/>
      <c r="E2" s="109"/>
      <c r="F2" s="109"/>
      <c r="G2" s="109"/>
      <c r="H2" s="109"/>
      <c r="I2" s="109"/>
    </row>
    <row r="3" spans="1:9" ht="19.5" customHeight="1" x14ac:dyDescent="0.3">
      <c r="A3" s="125"/>
      <c r="B3" s="152"/>
      <c r="C3" s="109"/>
      <c r="D3" s="109"/>
      <c r="E3" s="109"/>
      <c r="F3" s="109"/>
      <c r="G3" s="109"/>
      <c r="H3" s="109"/>
      <c r="I3" s="109"/>
    </row>
    <row r="4" spans="1:9" ht="19.5" customHeight="1" x14ac:dyDescent="0.25">
      <c r="A4" s="71"/>
      <c r="B4" s="148"/>
      <c r="C4" s="268" t="s">
        <v>45</v>
      </c>
      <c r="D4" s="268"/>
      <c r="E4" s="268"/>
      <c r="F4" s="150"/>
      <c r="G4" s="268" t="s">
        <v>3</v>
      </c>
      <c r="H4" s="268"/>
      <c r="I4" s="268"/>
    </row>
    <row r="5" spans="1:9" ht="19.5" customHeight="1" x14ac:dyDescent="0.25">
      <c r="A5" s="71"/>
      <c r="B5" s="148"/>
      <c r="C5" s="268" t="s">
        <v>4</v>
      </c>
      <c r="D5" s="268"/>
      <c r="E5" s="268"/>
      <c r="F5" s="150"/>
      <c r="G5" s="268" t="s">
        <v>4</v>
      </c>
      <c r="H5" s="268"/>
      <c r="I5" s="268"/>
    </row>
    <row r="6" spans="1:9" ht="19.5" customHeight="1" x14ac:dyDescent="0.25">
      <c r="A6" s="71"/>
      <c r="B6" s="148"/>
      <c r="C6" s="266" t="s">
        <v>221</v>
      </c>
      <c r="D6" s="266"/>
      <c r="E6" s="266"/>
      <c r="F6" s="149"/>
      <c r="G6" s="266" t="s">
        <v>221</v>
      </c>
      <c r="H6" s="266"/>
      <c r="I6" s="266"/>
    </row>
    <row r="7" spans="1:9" ht="19.5" customHeight="1" x14ac:dyDescent="0.25">
      <c r="A7" s="71"/>
      <c r="B7" s="148"/>
      <c r="C7" s="265" t="s">
        <v>206</v>
      </c>
      <c r="D7" s="266"/>
      <c r="E7" s="266"/>
      <c r="F7" s="149"/>
      <c r="G7" s="265" t="s">
        <v>206</v>
      </c>
      <c r="H7" s="266"/>
      <c r="I7" s="266"/>
    </row>
    <row r="8" spans="1:9" ht="19.5" customHeight="1" x14ac:dyDescent="0.25">
      <c r="A8" s="71"/>
      <c r="B8" s="148" t="s">
        <v>7</v>
      </c>
      <c r="C8" s="72">
        <v>2024</v>
      </c>
      <c r="D8" s="72"/>
      <c r="E8" s="72">
        <v>2023</v>
      </c>
      <c r="F8" s="72"/>
      <c r="G8" s="72">
        <v>2024</v>
      </c>
      <c r="H8" s="72"/>
      <c r="I8" s="72">
        <v>2023</v>
      </c>
    </row>
    <row r="9" spans="1:9" ht="19.5" customHeight="1" x14ac:dyDescent="0.25">
      <c r="A9" s="71"/>
      <c r="B9" s="148"/>
      <c r="C9" s="267" t="s">
        <v>142</v>
      </c>
      <c r="D9" s="267"/>
      <c r="E9" s="267"/>
      <c r="F9" s="267"/>
      <c r="G9" s="267"/>
      <c r="H9" s="267"/>
      <c r="I9" s="267"/>
    </row>
    <row r="10" spans="1:9" ht="19.5" customHeight="1" x14ac:dyDescent="0.3">
      <c r="A10" s="126" t="s">
        <v>164</v>
      </c>
      <c r="B10" s="152"/>
      <c r="C10" s="75"/>
      <c r="D10" s="75"/>
      <c r="E10" s="75"/>
      <c r="F10" s="75"/>
      <c r="G10" s="75"/>
      <c r="H10" s="75"/>
      <c r="I10" s="75"/>
    </row>
    <row r="11" spans="1:9" ht="19.5" customHeight="1" x14ac:dyDescent="0.25">
      <c r="A11" s="122" t="s">
        <v>46</v>
      </c>
      <c r="B11" s="152"/>
      <c r="C11" s="64">
        <v>1401276</v>
      </c>
      <c r="D11" s="50"/>
      <c r="E11" s="159">
        <v>1249196</v>
      </c>
      <c r="F11" s="50"/>
      <c r="G11" s="64">
        <v>136382</v>
      </c>
      <c r="H11" s="50"/>
      <c r="I11" s="160">
        <v>131529</v>
      </c>
    </row>
    <row r="12" spans="1:9" ht="19.5" customHeight="1" x14ac:dyDescent="0.25">
      <c r="A12" s="122" t="s">
        <v>99</v>
      </c>
      <c r="B12" s="152"/>
      <c r="C12" s="64">
        <v>50630</v>
      </c>
      <c r="D12" s="50"/>
      <c r="E12" s="159">
        <v>47654</v>
      </c>
      <c r="F12" s="50"/>
      <c r="G12" s="51">
        <v>0</v>
      </c>
      <c r="H12" s="50"/>
      <c r="I12" s="161">
        <v>0</v>
      </c>
    </row>
    <row r="13" spans="1:9" ht="19.5" customHeight="1" x14ac:dyDescent="0.25">
      <c r="A13" s="122" t="s">
        <v>103</v>
      </c>
      <c r="B13" s="152"/>
      <c r="C13" s="64">
        <v>1391</v>
      </c>
      <c r="D13" s="50"/>
      <c r="E13" s="159">
        <v>993</v>
      </c>
      <c r="F13" s="50"/>
      <c r="G13" s="51">
        <v>1992</v>
      </c>
      <c r="H13" s="50"/>
      <c r="I13" s="160">
        <v>1743</v>
      </c>
    </row>
    <row r="14" spans="1:9" ht="19.5" customHeight="1" x14ac:dyDescent="0.25">
      <c r="A14" s="122" t="s">
        <v>47</v>
      </c>
      <c r="B14" s="152"/>
      <c r="C14" s="51">
        <v>25754</v>
      </c>
      <c r="D14" s="50"/>
      <c r="E14" s="159">
        <v>8073</v>
      </c>
      <c r="F14" s="50"/>
      <c r="G14" s="51">
        <v>1942</v>
      </c>
      <c r="H14" s="50"/>
      <c r="I14" s="161">
        <v>446</v>
      </c>
    </row>
    <row r="15" spans="1:9" ht="19.5" customHeight="1" x14ac:dyDescent="0.25">
      <c r="A15" s="122" t="s">
        <v>48</v>
      </c>
      <c r="B15" s="152"/>
      <c r="C15" s="127">
        <v>21049</v>
      </c>
      <c r="D15" s="50"/>
      <c r="E15" s="159">
        <v>19021</v>
      </c>
      <c r="F15" s="50"/>
      <c r="G15" s="127">
        <v>13571</v>
      </c>
      <c r="H15" s="50"/>
      <c r="I15" s="160">
        <v>14299</v>
      </c>
    </row>
    <row r="16" spans="1:9" ht="19.5" customHeight="1" x14ac:dyDescent="0.25">
      <c r="A16" s="3" t="s">
        <v>165</v>
      </c>
      <c r="B16" s="152"/>
      <c r="C16" s="119">
        <f>SUM(C11:C15)</f>
        <v>1500100</v>
      </c>
      <c r="D16" s="4"/>
      <c r="E16" s="81">
        <f>SUM(E11:E15)</f>
        <v>1324937</v>
      </c>
      <c r="F16" s="4"/>
      <c r="G16" s="119">
        <f>SUM(G11:G15)</f>
        <v>153887</v>
      </c>
      <c r="H16" s="4"/>
      <c r="I16" s="81">
        <f>SUM(I11:I15)</f>
        <v>148017</v>
      </c>
    </row>
    <row r="17" spans="1:9" ht="19.5" customHeight="1" x14ac:dyDescent="0.25">
      <c r="A17" s="122"/>
      <c r="B17" s="152"/>
      <c r="C17" s="9"/>
      <c r="D17" s="64"/>
      <c r="E17" s="9"/>
      <c r="F17" s="64"/>
      <c r="G17" s="9"/>
      <c r="H17" s="64"/>
      <c r="I17" s="9"/>
    </row>
    <row r="18" spans="1:9" ht="19.5" customHeight="1" x14ac:dyDescent="0.3">
      <c r="A18" s="126" t="s">
        <v>49</v>
      </c>
      <c r="B18" s="152"/>
      <c r="C18" s="109"/>
      <c r="D18" s="75"/>
      <c r="E18" s="109"/>
      <c r="F18" s="75"/>
      <c r="G18" s="109"/>
      <c r="H18" s="75"/>
      <c r="I18" s="109"/>
    </row>
    <row r="19" spans="1:9" ht="19.5" customHeight="1" x14ac:dyDescent="0.25">
      <c r="A19" s="5" t="s">
        <v>50</v>
      </c>
      <c r="B19" s="152"/>
      <c r="C19" s="64">
        <v>1221746</v>
      </c>
      <c r="D19" s="64"/>
      <c r="E19" s="162">
        <v>1078459</v>
      </c>
      <c r="F19" s="64"/>
      <c r="G19" s="64">
        <v>135423</v>
      </c>
      <c r="H19" s="64"/>
      <c r="I19" s="164">
        <v>133166</v>
      </c>
    </row>
    <row r="20" spans="1:9" ht="19.5" customHeight="1" x14ac:dyDescent="0.25">
      <c r="A20" s="5" t="s">
        <v>100</v>
      </c>
      <c r="B20" s="152"/>
      <c r="C20" s="64">
        <v>48826</v>
      </c>
      <c r="D20" s="64"/>
      <c r="E20" s="162">
        <v>43229</v>
      </c>
      <c r="F20" s="64"/>
      <c r="G20" s="51">
        <v>0</v>
      </c>
      <c r="H20" s="64"/>
      <c r="I20" s="163">
        <v>0</v>
      </c>
    </row>
    <row r="21" spans="1:9" ht="19.5" customHeight="1" x14ac:dyDescent="0.25">
      <c r="A21" s="5" t="s">
        <v>104</v>
      </c>
      <c r="B21" s="152"/>
      <c r="C21" s="64">
        <v>51165</v>
      </c>
      <c r="D21" s="64"/>
      <c r="E21" s="162">
        <v>51486</v>
      </c>
      <c r="F21" s="64"/>
      <c r="G21" s="64">
        <v>4038</v>
      </c>
      <c r="H21" s="64"/>
      <c r="I21" s="164">
        <v>8858</v>
      </c>
    </row>
    <row r="22" spans="1:9" ht="19.5" customHeight="1" x14ac:dyDescent="0.25">
      <c r="A22" s="5" t="s">
        <v>51</v>
      </c>
      <c r="B22" s="152"/>
      <c r="C22" s="64">
        <v>66173</v>
      </c>
      <c r="D22" s="64"/>
      <c r="E22" s="162">
        <v>60076</v>
      </c>
      <c r="F22" s="64"/>
      <c r="G22" s="64">
        <v>25702</v>
      </c>
      <c r="H22" s="64"/>
      <c r="I22" s="164">
        <v>23796</v>
      </c>
    </row>
    <row r="23" spans="1:9" ht="19.5" customHeight="1" x14ac:dyDescent="0.25">
      <c r="A23" s="3" t="s">
        <v>54</v>
      </c>
      <c r="B23" s="152"/>
      <c r="C23" s="119">
        <f>SUM(C19:C22)</f>
        <v>1387910</v>
      </c>
      <c r="D23" s="4"/>
      <c r="E23" s="81">
        <f>SUM(E19:E22)</f>
        <v>1233250</v>
      </c>
      <c r="F23" s="4"/>
      <c r="G23" s="119">
        <f>SUM(G19:G22)</f>
        <v>165163</v>
      </c>
      <c r="H23" s="4"/>
      <c r="I23" s="81">
        <f>SUM(I19:I22)</f>
        <v>165820</v>
      </c>
    </row>
    <row r="24" spans="1:9" ht="18" customHeight="1" x14ac:dyDescent="0.25">
      <c r="A24" s="3"/>
      <c r="B24" s="152"/>
      <c r="C24" s="128"/>
      <c r="D24" s="4"/>
      <c r="E24" s="128"/>
      <c r="F24" s="4"/>
      <c r="G24" s="128"/>
      <c r="H24" s="4"/>
      <c r="I24" s="128"/>
    </row>
    <row r="25" spans="1:9" ht="19.5" customHeight="1" x14ac:dyDescent="0.25">
      <c r="A25" s="3" t="s">
        <v>189</v>
      </c>
      <c r="B25" s="152"/>
      <c r="C25" s="41">
        <f>C16-C23</f>
        <v>112190</v>
      </c>
      <c r="D25" s="4"/>
      <c r="E25" s="128">
        <f>E16-E23</f>
        <v>91687</v>
      </c>
      <c r="F25" s="4"/>
      <c r="G25" s="41">
        <f>G16-G23</f>
        <v>-11276</v>
      </c>
      <c r="H25" s="4"/>
      <c r="I25" s="128">
        <f>I16-I23</f>
        <v>-17803</v>
      </c>
    </row>
    <row r="26" spans="1:9" ht="19.5" customHeight="1" x14ac:dyDescent="0.25">
      <c r="A26" s="5" t="s">
        <v>53</v>
      </c>
      <c r="B26" s="152"/>
      <c r="C26" s="94">
        <v>-6301</v>
      </c>
      <c r="D26" s="50"/>
      <c r="E26" s="165">
        <v>-8647</v>
      </c>
      <c r="F26" s="50"/>
      <c r="G26" s="64">
        <v>-419</v>
      </c>
      <c r="H26" s="50"/>
      <c r="I26" s="169">
        <v>-936</v>
      </c>
    </row>
    <row r="27" spans="1:9" ht="19.5" customHeight="1" x14ac:dyDescent="0.25">
      <c r="A27" s="5" t="s">
        <v>166</v>
      </c>
      <c r="B27" s="152"/>
      <c r="C27" s="9"/>
      <c r="D27" s="64"/>
      <c r="E27" s="9"/>
      <c r="F27" s="64"/>
      <c r="G27" s="9"/>
      <c r="H27" s="64"/>
      <c r="I27" s="9"/>
    </row>
    <row r="28" spans="1:9" ht="19.5" customHeight="1" x14ac:dyDescent="0.25">
      <c r="A28" s="66" t="s">
        <v>177</v>
      </c>
      <c r="B28" s="152"/>
      <c r="C28" s="27">
        <v>31</v>
      </c>
      <c r="D28" s="64"/>
      <c r="E28" s="166">
        <v>68</v>
      </c>
      <c r="F28" s="27"/>
      <c r="G28" s="182">
        <v>0</v>
      </c>
      <c r="H28" s="27"/>
      <c r="I28" s="170">
        <v>0</v>
      </c>
    </row>
    <row r="29" spans="1:9" ht="19.5" customHeight="1" x14ac:dyDescent="0.25">
      <c r="A29" s="5" t="s">
        <v>130</v>
      </c>
      <c r="B29" s="152"/>
      <c r="C29" s="27"/>
      <c r="D29" s="50"/>
      <c r="E29" s="168"/>
      <c r="F29" s="50"/>
      <c r="G29" s="50"/>
      <c r="H29" s="50"/>
      <c r="I29" s="172"/>
    </row>
    <row r="30" spans="1:9" ht="19.5" customHeight="1" x14ac:dyDescent="0.25">
      <c r="A30" s="5" t="s">
        <v>131</v>
      </c>
      <c r="B30" s="152"/>
      <c r="C30" s="58">
        <v>17</v>
      </c>
      <c r="D30" s="50"/>
      <c r="E30" s="167">
        <v>12</v>
      </c>
      <c r="F30" s="50"/>
      <c r="G30" s="182">
        <v>0</v>
      </c>
      <c r="H30" s="50"/>
      <c r="I30" s="171">
        <v>0</v>
      </c>
    </row>
    <row r="31" spans="1:9" ht="27" customHeight="1" x14ac:dyDescent="0.25">
      <c r="A31" s="3" t="s">
        <v>190</v>
      </c>
      <c r="B31" s="152"/>
      <c r="C31" s="146">
        <f>SUM(C25:C30)</f>
        <v>105937</v>
      </c>
      <c r="D31" s="128"/>
      <c r="E31" s="129">
        <f>SUM(E25:E30)</f>
        <v>83120</v>
      </c>
      <c r="F31" s="128"/>
      <c r="G31" s="146">
        <f>SUM(G25:G30)</f>
        <v>-11695</v>
      </c>
      <c r="H31" s="128"/>
      <c r="I31" s="129">
        <f>SUM(I25:I30)</f>
        <v>-18739</v>
      </c>
    </row>
    <row r="32" spans="1:9" ht="19.5" customHeight="1" x14ac:dyDescent="0.25">
      <c r="A32" s="5" t="s">
        <v>151</v>
      </c>
      <c r="B32" s="152">
        <v>5</v>
      </c>
      <c r="C32" s="82">
        <v>20051</v>
      </c>
      <c r="D32" s="64"/>
      <c r="E32" s="173">
        <v>2702</v>
      </c>
      <c r="F32" s="64"/>
      <c r="G32" s="130">
        <v>-47</v>
      </c>
      <c r="H32" s="64"/>
      <c r="I32" s="174">
        <v>-26</v>
      </c>
    </row>
    <row r="33" spans="1:9" ht="28.35" customHeight="1" x14ac:dyDescent="0.25">
      <c r="A33" s="3" t="s">
        <v>188</v>
      </c>
      <c r="B33" s="152"/>
      <c r="C33" s="147">
        <f>C31-C32</f>
        <v>85886</v>
      </c>
      <c r="D33" s="4"/>
      <c r="E33" s="38">
        <f>E31-E32</f>
        <v>80418</v>
      </c>
      <c r="F33" s="4"/>
      <c r="G33" s="147">
        <f>G31-G32</f>
        <v>-11648</v>
      </c>
      <c r="H33" s="141"/>
      <c r="I33" s="38">
        <f>I31-I32</f>
        <v>-18713</v>
      </c>
    </row>
    <row r="34" spans="1:9" ht="28.35" customHeight="1" x14ac:dyDescent="0.25">
      <c r="A34" s="3" t="s">
        <v>197</v>
      </c>
      <c r="B34" s="201"/>
      <c r="C34" s="134">
        <v>0</v>
      </c>
      <c r="D34" s="41"/>
      <c r="E34" s="134">
        <v>0</v>
      </c>
      <c r="F34" s="41"/>
      <c r="G34" s="134">
        <v>0</v>
      </c>
      <c r="H34" s="135"/>
      <c r="I34" s="134">
        <v>0</v>
      </c>
    </row>
    <row r="35" spans="1:9" ht="28.35" customHeight="1" thickBot="1" x14ac:dyDescent="0.3">
      <c r="A35" s="3" t="s">
        <v>219</v>
      </c>
      <c r="B35" s="201"/>
      <c r="C35" s="144">
        <f>SUM(C33,C34)</f>
        <v>85886</v>
      </c>
      <c r="D35" s="202"/>
      <c r="E35" s="144">
        <f>SUM(E33,E34)</f>
        <v>80418</v>
      </c>
      <c r="F35" s="202"/>
      <c r="G35" s="144">
        <f>SUM(G33,G34)</f>
        <v>-11648</v>
      </c>
      <c r="H35" s="202"/>
      <c r="I35" s="144">
        <f>SUM(I33,I34)</f>
        <v>-18713</v>
      </c>
    </row>
    <row r="36" spans="1:9" ht="19.5" customHeight="1" thickTop="1" x14ac:dyDescent="0.25">
      <c r="A36" s="3"/>
      <c r="B36" s="152"/>
      <c r="C36" s="7"/>
      <c r="D36" s="4"/>
      <c r="E36" s="7"/>
      <c r="F36" s="4"/>
      <c r="G36" s="7"/>
      <c r="H36" s="4"/>
      <c r="I36" s="7"/>
    </row>
    <row r="37" spans="1:9" ht="19.5" customHeight="1" x14ac:dyDescent="0.3">
      <c r="A37" s="68" t="s">
        <v>0</v>
      </c>
      <c r="B37" s="152"/>
      <c r="C37" s="109"/>
      <c r="D37" s="109"/>
      <c r="E37" s="109"/>
      <c r="F37" s="109"/>
      <c r="G37" s="109"/>
      <c r="H37" s="109"/>
      <c r="I37" s="109"/>
    </row>
    <row r="38" spans="1:9" ht="19.5" customHeight="1" x14ac:dyDescent="0.3">
      <c r="A38" s="125" t="s">
        <v>144</v>
      </c>
      <c r="B38" s="152"/>
      <c r="C38" s="109"/>
      <c r="D38" s="109"/>
      <c r="E38" s="109"/>
      <c r="F38" s="109"/>
      <c r="G38" s="109"/>
      <c r="H38" s="109"/>
      <c r="I38" s="109"/>
    </row>
    <row r="39" spans="1:9" ht="19.5" customHeight="1" x14ac:dyDescent="0.3">
      <c r="A39" s="125"/>
      <c r="B39" s="152"/>
      <c r="C39" s="109"/>
      <c r="D39" s="109"/>
      <c r="E39" s="109"/>
      <c r="F39" s="109"/>
      <c r="G39" s="109"/>
      <c r="H39" s="109"/>
      <c r="I39" s="109"/>
    </row>
    <row r="40" spans="1:9" ht="19.5" customHeight="1" x14ac:dyDescent="0.25">
      <c r="A40" s="71"/>
      <c r="B40" s="148"/>
      <c r="C40" s="268" t="s">
        <v>45</v>
      </c>
      <c r="D40" s="268"/>
      <c r="E40" s="268"/>
      <c r="F40" s="150"/>
      <c r="G40" s="268" t="s">
        <v>3</v>
      </c>
      <c r="H40" s="268"/>
      <c r="I40" s="268"/>
    </row>
    <row r="41" spans="1:9" ht="19.5" customHeight="1" x14ac:dyDescent="0.25">
      <c r="A41" s="71"/>
      <c r="B41" s="148"/>
      <c r="C41" s="268" t="s">
        <v>4</v>
      </c>
      <c r="D41" s="268"/>
      <c r="E41" s="268"/>
      <c r="F41" s="150"/>
      <c r="G41" s="268" t="s">
        <v>4</v>
      </c>
      <c r="H41" s="268"/>
      <c r="I41" s="268"/>
    </row>
    <row r="42" spans="1:9" ht="19.5" customHeight="1" x14ac:dyDescent="0.25">
      <c r="A42" s="71"/>
      <c r="B42" s="148"/>
      <c r="C42" s="266" t="s">
        <v>221</v>
      </c>
      <c r="D42" s="266"/>
      <c r="E42" s="266"/>
      <c r="F42" s="149"/>
      <c r="G42" s="266" t="s">
        <v>221</v>
      </c>
      <c r="H42" s="266"/>
      <c r="I42" s="266"/>
    </row>
    <row r="43" spans="1:9" ht="19.5" customHeight="1" x14ac:dyDescent="0.25">
      <c r="A43" s="71"/>
      <c r="B43" s="148"/>
      <c r="C43" s="265" t="s">
        <v>206</v>
      </c>
      <c r="D43" s="266"/>
      <c r="E43" s="266"/>
      <c r="F43" s="149"/>
      <c r="G43" s="265" t="s">
        <v>206</v>
      </c>
      <c r="H43" s="266"/>
      <c r="I43" s="266"/>
    </row>
    <row r="44" spans="1:9" ht="19.5" customHeight="1" x14ac:dyDescent="0.25">
      <c r="A44" s="71"/>
      <c r="B44" s="148"/>
      <c r="C44" s="72">
        <v>2024</v>
      </c>
      <c r="D44" s="72"/>
      <c r="E44" s="72">
        <v>2023</v>
      </c>
      <c r="F44" s="72"/>
      <c r="G44" s="72">
        <v>2024</v>
      </c>
      <c r="H44" s="72"/>
      <c r="I44" s="72">
        <v>2023</v>
      </c>
    </row>
    <row r="45" spans="1:9" ht="19.5" customHeight="1" x14ac:dyDescent="0.25">
      <c r="A45" s="71"/>
      <c r="B45" s="148"/>
      <c r="C45" s="267" t="s">
        <v>142</v>
      </c>
      <c r="D45" s="267"/>
      <c r="E45" s="267"/>
      <c r="F45" s="267"/>
      <c r="G45" s="267"/>
      <c r="H45" s="267"/>
      <c r="I45" s="267"/>
    </row>
    <row r="46" spans="1:9" ht="19.5" customHeight="1" x14ac:dyDescent="0.25">
      <c r="A46" s="3" t="s">
        <v>192</v>
      </c>
      <c r="B46" s="152"/>
      <c r="C46" s="1"/>
      <c r="D46" s="2"/>
      <c r="E46" s="1"/>
      <c r="F46" s="2"/>
      <c r="G46" s="133" t="s">
        <v>213</v>
      </c>
      <c r="H46" s="2"/>
      <c r="I46" s="11"/>
    </row>
    <row r="47" spans="1:9" ht="19.5" customHeight="1" x14ac:dyDescent="0.25">
      <c r="A47" s="5" t="s">
        <v>105</v>
      </c>
      <c r="B47" s="152"/>
      <c r="C47" s="44">
        <v>45483</v>
      </c>
      <c r="D47" s="44"/>
      <c r="E47" s="184">
        <v>35240</v>
      </c>
      <c r="F47" s="44"/>
      <c r="G47" s="44">
        <v>-11648</v>
      </c>
      <c r="H47" s="44"/>
      <c r="I47" s="183">
        <v>-18713</v>
      </c>
    </row>
    <row r="48" spans="1:9" ht="19.5" customHeight="1" x14ac:dyDescent="0.25">
      <c r="A48" s="5" t="s">
        <v>57</v>
      </c>
      <c r="B48" s="152"/>
      <c r="C48" s="184">
        <v>40403</v>
      </c>
      <c r="D48" s="183"/>
      <c r="E48" s="184">
        <v>45178</v>
      </c>
      <c r="F48" s="183"/>
      <c r="G48" s="191">
        <v>0</v>
      </c>
      <c r="H48" s="48"/>
      <c r="I48" s="191">
        <v>0</v>
      </c>
    </row>
    <row r="49" spans="1:9" ht="19.5" customHeight="1" thickBot="1" x14ac:dyDescent="0.3">
      <c r="A49" s="3" t="s">
        <v>188</v>
      </c>
      <c r="B49" s="152"/>
      <c r="C49" s="40">
        <f>SUM(C47:C48)</f>
        <v>85886</v>
      </c>
      <c r="D49" s="41"/>
      <c r="E49" s="40">
        <f>SUM(E47:E48)</f>
        <v>80418</v>
      </c>
      <c r="F49" s="41"/>
      <c r="G49" s="40">
        <f>SUM(G47:G48)</f>
        <v>-11648</v>
      </c>
      <c r="H49" s="41"/>
      <c r="I49" s="40">
        <f>SUM(I47:I48)</f>
        <v>-18713</v>
      </c>
    </row>
    <row r="50" spans="1:9" ht="19.5" customHeight="1" thickTop="1" x14ac:dyDescent="0.25">
      <c r="A50" s="3"/>
      <c r="B50" s="152"/>
      <c r="C50" s="44"/>
      <c r="D50" s="43"/>
      <c r="E50" s="44"/>
      <c r="F50" s="43"/>
      <c r="G50" s="44"/>
      <c r="H50" s="43"/>
      <c r="I50" s="44"/>
    </row>
    <row r="51" spans="1:9" ht="19.5" customHeight="1" x14ac:dyDescent="0.25">
      <c r="A51" s="3" t="s">
        <v>220</v>
      </c>
      <c r="B51" s="152"/>
      <c r="C51" s="45"/>
      <c r="D51" s="44"/>
      <c r="E51" s="45"/>
      <c r="F51" s="44"/>
      <c r="G51" s="46"/>
      <c r="H51" s="44"/>
      <c r="I51" s="46"/>
    </row>
    <row r="52" spans="1:9" ht="19.5" customHeight="1" x14ac:dyDescent="0.25">
      <c r="A52" s="5" t="s">
        <v>105</v>
      </c>
      <c r="B52" s="152"/>
      <c r="C52" s="183">
        <v>45483</v>
      </c>
      <c r="D52" s="183"/>
      <c r="E52" s="183">
        <f>E47</f>
        <v>35240</v>
      </c>
      <c r="F52" s="183"/>
      <c r="G52" s="183">
        <v>-11648</v>
      </c>
      <c r="H52" s="183"/>
      <c r="I52" s="183">
        <f>I47</f>
        <v>-18713</v>
      </c>
    </row>
    <row r="53" spans="1:9" ht="19.5" customHeight="1" x14ac:dyDescent="0.25">
      <c r="A53" s="5" t="s">
        <v>57</v>
      </c>
      <c r="B53" s="152"/>
      <c r="C53" s="184">
        <v>40403</v>
      </c>
      <c r="D53" s="183"/>
      <c r="E53" s="184">
        <f>E48</f>
        <v>45178</v>
      </c>
      <c r="F53" s="183"/>
      <c r="G53" s="181">
        <v>0</v>
      </c>
      <c r="H53" s="48"/>
      <c r="I53" s="181">
        <f>I48</f>
        <v>0</v>
      </c>
    </row>
    <row r="54" spans="1:9" ht="19.5" customHeight="1" thickBot="1" x14ac:dyDescent="0.3">
      <c r="A54" s="3" t="s">
        <v>219</v>
      </c>
      <c r="B54" s="152"/>
      <c r="C54" s="40">
        <f>C35</f>
        <v>85886</v>
      </c>
      <c r="D54" s="41"/>
      <c r="E54" s="40">
        <f>SUM(E52:E53)</f>
        <v>80418</v>
      </c>
      <c r="F54" s="41"/>
      <c r="G54" s="40">
        <f>G35</f>
        <v>-11648</v>
      </c>
      <c r="H54" s="41"/>
      <c r="I54" s="40">
        <f>SUM(I52:I53)</f>
        <v>-18713</v>
      </c>
    </row>
    <row r="55" spans="1:9" ht="19.5" customHeight="1" thickTop="1" x14ac:dyDescent="0.25">
      <c r="A55" s="3"/>
      <c r="B55" s="152"/>
      <c r="C55" s="44"/>
      <c r="D55" s="44"/>
      <c r="E55" s="44"/>
      <c r="F55" s="44"/>
      <c r="G55" s="44"/>
      <c r="H55" s="44"/>
      <c r="I55" s="44"/>
    </row>
    <row r="56" spans="1:9" ht="19.5" customHeight="1" thickBot="1" x14ac:dyDescent="0.35">
      <c r="A56" s="3" t="s">
        <v>193</v>
      </c>
      <c r="B56" s="152"/>
      <c r="C56" s="60">
        <f>C47/269999</f>
        <v>0.16845617946733135</v>
      </c>
      <c r="D56" s="41"/>
      <c r="E56" s="60">
        <f>E47/269999</f>
        <v>0.13051900192222934</v>
      </c>
      <c r="F56" s="59"/>
      <c r="G56" s="60">
        <f>G47/269999</f>
        <v>-4.3140900521853785E-2</v>
      </c>
      <c r="H56" s="59"/>
      <c r="I56" s="60">
        <f>I47/269999</f>
        <v>-6.9307664102459643E-2</v>
      </c>
    </row>
    <row r="57" spans="1:9" ht="19.5" customHeight="1" thickTop="1" x14ac:dyDescent="0.25">
      <c r="A57" s="122"/>
      <c r="B57" s="152"/>
      <c r="C57" s="53"/>
      <c r="D57" s="53"/>
      <c r="E57" s="53"/>
      <c r="F57" s="53"/>
      <c r="G57" s="53"/>
      <c r="H57" s="53"/>
      <c r="I57" s="53"/>
    </row>
    <row r="58" spans="1:9" ht="19.5" customHeight="1" x14ac:dyDescent="0.25">
      <c r="A58" s="122"/>
      <c r="B58" s="152"/>
      <c r="C58" s="109"/>
      <c r="D58" s="109"/>
      <c r="E58" s="109"/>
      <c r="F58" s="109"/>
      <c r="G58" s="109"/>
      <c r="H58" s="109"/>
      <c r="I58" s="109"/>
    </row>
  </sheetData>
  <mergeCells count="18">
    <mergeCell ref="C7:E7"/>
    <mergeCell ref="G7:I7"/>
    <mergeCell ref="C9:I9"/>
    <mergeCell ref="C4:E4"/>
    <mergeCell ref="G4:I4"/>
    <mergeCell ref="C5:E5"/>
    <mergeCell ref="G5:I5"/>
    <mergeCell ref="C6:E6"/>
    <mergeCell ref="G6:I6"/>
    <mergeCell ref="C43:E43"/>
    <mergeCell ref="G43:I43"/>
    <mergeCell ref="C45:I45"/>
    <mergeCell ref="C40:E40"/>
    <mergeCell ref="G40:I40"/>
    <mergeCell ref="C41:E41"/>
    <mergeCell ref="G41:I41"/>
    <mergeCell ref="C42:E42"/>
    <mergeCell ref="G42:I42"/>
  </mergeCells>
  <pageMargins left="0.7" right="0.7" top="0.48" bottom="0.5" header="0.5" footer="0.5"/>
  <pageSetup paperSize="9" scale="85" firstPageNumber="4" orientation="portrait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3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showGridLines="0" zoomScale="90" zoomScaleNormal="90" zoomScaleSheetLayoutView="85" workbookViewId="0">
      <selection activeCell="K11" sqref="K11"/>
    </sheetView>
  </sheetViews>
  <sheetFormatPr defaultColWidth="8.88671875" defaultRowHeight="19.5" customHeight="1" x14ac:dyDescent="0.25"/>
  <cols>
    <col min="1" max="1" width="54.33203125" style="66" customWidth="1"/>
    <col min="2" max="2" width="5.5546875" style="66" customWidth="1"/>
    <col min="3" max="3" width="13.109375" style="66" bestFit="1" customWidth="1"/>
    <col min="4" max="4" width="1.44140625" style="66" customWidth="1"/>
    <col min="5" max="5" width="13.109375" style="66" bestFit="1" customWidth="1"/>
    <col min="6" max="6" width="1.44140625" style="66" customWidth="1"/>
    <col min="7" max="7" width="10.109375" style="66" customWidth="1"/>
    <col min="8" max="8" width="1.44140625" style="66" customWidth="1"/>
    <col min="9" max="9" width="9.6640625" style="66" customWidth="1"/>
    <col min="10" max="16384" width="8.88671875" style="66"/>
  </cols>
  <sheetData>
    <row r="1" spans="1:9" ht="19.5" customHeight="1" x14ac:dyDescent="0.3">
      <c r="A1" s="68" t="s">
        <v>0</v>
      </c>
      <c r="B1" s="152"/>
      <c r="C1" s="109"/>
      <c r="D1" s="109"/>
      <c r="E1" s="109"/>
      <c r="F1" s="109"/>
      <c r="G1" s="109"/>
      <c r="H1" s="109"/>
      <c r="I1" s="109"/>
    </row>
    <row r="2" spans="1:9" ht="19.5" customHeight="1" x14ac:dyDescent="0.3">
      <c r="A2" s="125" t="s">
        <v>144</v>
      </c>
      <c r="B2" s="152"/>
      <c r="C2" s="109"/>
      <c r="D2" s="109"/>
      <c r="E2" s="109"/>
      <c r="F2" s="109"/>
      <c r="G2" s="109"/>
      <c r="H2" s="109"/>
      <c r="I2" s="109"/>
    </row>
    <row r="3" spans="1:9" ht="19.5" customHeight="1" x14ac:dyDescent="0.3">
      <c r="A3" s="125"/>
      <c r="B3" s="152"/>
      <c r="C3" s="109"/>
      <c r="D3" s="109"/>
      <c r="E3" s="109"/>
      <c r="F3" s="109"/>
      <c r="G3" s="109"/>
      <c r="H3" s="109"/>
      <c r="I3" s="109"/>
    </row>
    <row r="4" spans="1:9" ht="19.5" customHeight="1" x14ac:dyDescent="0.25">
      <c r="A4" s="71"/>
      <c r="B4" s="148"/>
      <c r="C4" s="268" t="s">
        <v>45</v>
      </c>
      <c r="D4" s="268"/>
      <c r="E4" s="268"/>
      <c r="F4" s="150"/>
      <c r="G4" s="268" t="s">
        <v>3</v>
      </c>
      <c r="H4" s="268"/>
      <c r="I4" s="268"/>
    </row>
    <row r="5" spans="1:9" ht="19.5" customHeight="1" x14ac:dyDescent="0.25">
      <c r="A5" s="71"/>
      <c r="B5" s="148"/>
      <c r="C5" s="268" t="s">
        <v>4</v>
      </c>
      <c r="D5" s="268"/>
      <c r="E5" s="268"/>
      <c r="F5" s="150"/>
      <c r="G5" s="268" t="s">
        <v>4</v>
      </c>
      <c r="H5" s="268"/>
      <c r="I5" s="268"/>
    </row>
    <row r="6" spans="1:9" ht="19.5" customHeight="1" x14ac:dyDescent="0.25">
      <c r="A6" s="71"/>
      <c r="B6" s="148"/>
      <c r="C6" s="266" t="s">
        <v>212</v>
      </c>
      <c r="D6" s="266"/>
      <c r="E6" s="266"/>
      <c r="F6" s="149"/>
      <c r="G6" s="266" t="s">
        <v>212</v>
      </c>
      <c r="H6" s="266"/>
      <c r="I6" s="266"/>
    </row>
    <row r="7" spans="1:9" ht="19.5" customHeight="1" x14ac:dyDescent="0.25">
      <c r="A7" s="71"/>
      <c r="B7" s="148"/>
      <c r="C7" s="265" t="s">
        <v>206</v>
      </c>
      <c r="D7" s="266"/>
      <c r="E7" s="266"/>
      <c r="F7" s="149"/>
      <c r="G7" s="265" t="s">
        <v>206</v>
      </c>
      <c r="H7" s="266"/>
      <c r="I7" s="266"/>
    </row>
    <row r="8" spans="1:9" ht="19.5" customHeight="1" x14ac:dyDescent="0.25">
      <c r="A8" s="71"/>
      <c r="B8" s="148" t="s">
        <v>7</v>
      </c>
      <c r="C8" s="72">
        <v>2024</v>
      </c>
      <c r="D8" s="72"/>
      <c r="E8" s="72">
        <v>2023</v>
      </c>
      <c r="F8" s="72"/>
      <c r="G8" s="72">
        <v>2024</v>
      </c>
      <c r="H8" s="72"/>
      <c r="I8" s="72">
        <v>2023</v>
      </c>
    </row>
    <row r="9" spans="1:9" ht="19.5" customHeight="1" x14ac:dyDescent="0.25">
      <c r="A9" s="71"/>
      <c r="B9" s="148"/>
      <c r="C9" s="267" t="s">
        <v>142</v>
      </c>
      <c r="D9" s="267"/>
      <c r="E9" s="267"/>
      <c r="F9" s="267"/>
      <c r="G9" s="267"/>
      <c r="H9" s="267"/>
      <c r="I9" s="267"/>
    </row>
    <row r="10" spans="1:9" ht="19.5" customHeight="1" x14ac:dyDescent="0.3">
      <c r="A10" s="126" t="s">
        <v>164</v>
      </c>
      <c r="B10" s="152"/>
      <c r="C10" s="75"/>
      <c r="D10" s="75"/>
      <c r="E10" s="75"/>
      <c r="F10" s="75"/>
      <c r="G10" s="75"/>
      <c r="H10" s="75"/>
      <c r="I10" s="75"/>
    </row>
    <row r="11" spans="1:9" ht="19.5" customHeight="1" x14ac:dyDescent="0.25">
      <c r="A11" s="122" t="s">
        <v>46</v>
      </c>
      <c r="B11" s="152" t="s">
        <v>176</v>
      </c>
      <c r="C11" s="176">
        <v>4039382</v>
      </c>
      <c r="D11" s="209"/>
      <c r="E11" s="209">
        <v>3795785</v>
      </c>
      <c r="F11" s="209"/>
      <c r="G11" s="176">
        <v>393277</v>
      </c>
      <c r="H11" s="209"/>
      <c r="I11" s="209">
        <v>395161</v>
      </c>
    </row>
    <row r="12" spans="1:9" ht="19.5" customHeight="1" x14ac:dyDescent="0.25">
      <c r="A12" s="122" t="s">
        <v>99</v>
      </c>
      <c r="B12" s="152" t="s">
        <v>176</v>
      </c>
      <c r="C12" s="176">
        <v>141480</v>
      </c>
      <c r="D12" s="209"/>
      <c r="E12" s="209">
        <v>125729</v>
      </c>
      <c r="F12" s="209"/>
      <c r="G12" s="212">
        <v>0</v>
      </c>
      <c r="H12" s="209"/>
      <c r="I12" s="212">
        <v>0</v>
      </c>
    </row>
    <row r="13" spans="1:9" ht="19.5" customHeight="1" x14ac:dyDescent="0.25">
      <c r="A13" s="122" t="s">
        <v>103</v>
      </c>
      <c r="B13" s="152">
        <v>2</v>
      </c>
      <c r="C13" s="176">
        <v>4492</v>
      </c>
      <c r="D13" s="209"/>
      <c r="E13" s="209">
        <v>3368</v>
      </c>
      <c r="F13" s="209"/>
      <c r="G13" s="212">
        <v>80248</v>
      </c>
      <c r="H13" s="209"/>
      <c r="I13" s="209">
        <v>99996</v>
      </c>
    </row>
    <row r="14" spans="1:9" ht="19.5" customHeight="1" x14ac:dyDescent="0.25">
      <c r="A14" s="122" t="s">
        <v>47</v>
      </c>
      <c r="B14" s="152"/>
      <c r="C14" s="209">
        <v>37272</v>
      </c>
      <c r="D14" s="209"/>
      <c r="E14" s="209">
        <v>32415</v>
      </c>
      <c r="F14" s="209"/>
      <c r="G14" s="209">
        <v>774</v>
      </c>
      <c r="H14" s="209"/>
      <c r="I14" s="212">
        <v>0</v>
      </c>
    </row>
    <row r="15" spans="1:9" ht="19.5" customHeight="1" x14ac:dyDescent="0.25">
      <c r="A15" s="122" t="s">
        <v>48</v>
      </c>
      <c r="B15" s="152">
        <v>2</v>
      </c>
      <c r="C15" s="127">
        <v>60425</v>
      </c>
      <c r="D15" s="209"/>
      <c r="E15" s="209">
        <v>55884</v>
      </c>
      <c r="F15" s="209"/>
      <c r="G15" s="127">
        <v>41641</v>
      </c>
      <c r="H15" s="209"/>
      <c r="I15" s="209">
        <v>43506</v>
      </c>
    </row>
    <row r="16" spans="1:9" ht="19.5" customHeight="1" x14ac:dyDescent="0.25">
      <c r="A16" s="3" t="s">
        <v>165</v>
      </c>
      <c r="B16" s="152"/>
      <c r="C16" s="210">
        <f>SUM(C11:C15)</f>
        <v>4283051</v>
      </c>
      <c r="D16" s="4"/>
      <c r="E16" s="175">
        <f>SUM(E11:E15)</f>
        <v>4013181</v>
      </c>
      <c r="F16" s="4"/>
      <c r="G16" s="210">
        <f>SUM(G11:G15)</f>
        <v>515940</v>
      </c>
      <c r="H16" s="4"/>
      <c r="I16" s="175">
        <f>SUM(I11:I15)</f>
        <v>538663</v>
      </c>
    </row>
    <row r="17" spans="1:9" ht="19.5" customHeight="1" x14ac:dyDescent="0.25">
      <c r="A17" s="122"/>
      <c r="B17" s="152"/>
      <c r="C17" s="17"/>
      <c r="D17" s="176"/>
      <c r="E17" s="17"/>
      <c r="F17" s="176"/>
      <c r="G17" s="17"/>
      <c r="H17" s="176"/>
      <c r="I17" s="17"/>
    </row>
    <row r="18" spans="1:9" ht="19.5" customHeight="1" x14ac:dyDescent="0.3">
      <c r="A18" s="126" t="s">
        <v>49</v>
      </c>
      <c r="B18" s="152"/>
      <c r="C18" s="221"/>
      <c r="D18" s="75"/>
      <c r="E18" s="221"/>
      <c r="F18" s="75"/>
      <c r="G18" s="221"/>
      <c r="H18" s="75"/>
      <c r="I18" s="221"/>
    </row>
    <row r="19" spans="1:9" ht="19.5" customHeight="1" x14ac:dyDescent="0.25">
      <c r="A19" s="5" t="s">
        <v>50</v>
      </c>
      <c r="B19" s="152">
        <v>2</v>
      </c>
      <c r="C19" s="176">
        <v>3448561</v>
      </c>
      <c r="D19" s="176"/>
      <c r="E19" s="176">
        <v>3269032</v>
      </c>
      <c r="F19" s="176"/>
      <c r="G19" s="176">
        <v>380858</v>
      </c>
      <c r="H19" s="176"/>
      <c r="I19" s="176">
        <v>395151</v>
      </c>
    </row>
    <row r="20" spans="1:9" ht="19.5" customHeight="1" x14ac:dyDescent="0.25">
      <c r="A20" s="5" t="s">
        <v>100</v>
      </c>
      <c r="B20" s="152"/>
      <c r="C20" s="176">
        <v>133215</v>
      </c>
      <c r="D20" s="176"/>
      <c r="E20" s="176">
        <v>120179</v>
      </c>
      <c r="F20" s="176"/>
      <c r="G20" s="212">
        <v>0</v>
      </c>
      <c r="H20" s="176"/>
      <c r="I20" s="212">
        <v>0</v>
      </c>
    </row>
    <row r="21" spans="1:9" ht="19.5" customHeight="1" x14ac:dyDescent="0.25">
      <c r="A21" s="5" t="s">
        <v>104</v>
      </c>
      <c r="B21" s="152">
        <v>2</v>
      </c>
      <c r="C21" s="176">
        <v>156990</v>
      </c>
      <c r="D21" s="176"/>
      <c r="E21" s="176">
        <v>162657</v>
      </c>
      <c r="F21" s="176"/>
      <c r="G21" s="176">
        <v>17300</v>
      </c>
      <c r="H21" s="176"/>
      <c r="I21" s="176">
        <v>27826</v>
      </c>
    </row>
    <row r="22" spans="1:9" ht="19.5" customHeight="1" x14ac:dyDescent="0.25">
      <c r="A22" s="5" t="s">
        <v>51</v>
      </c>
      <c r="B22" s="152">
        <v>2</v>
      </c>
      <c r="C22" s="176">
        <v>203250</v>
      </c>
      <c r="D22" s="176"/>
      <c r="E22" s="176">
        <v>181890</v>
      </c>
      <c r="F22" s="176"/>
      <c r="G22" s="176">
        <v>79923</v>
      </c>
      <c r="H22" s="176"/>
      <c r="I22" s="176">
        <v>73143</v>
      </c>
    </row>
    <row r="23" spans="1:9" ht="19.5" customHeight="1" x14ac:dyDescent="0.25">
      <c r="A23" s="5" t="s">
        <v>52</v>
      </c>
      <c r="B23" s="152"/>
      <c r="C23" s="219">
        <v>0</v>
      </c>
      <c r="D23" s="176"/>
      <c r="E23" s="219">
        <v>0</v>
      </c>
      <c r="F23" s="65"/>
      <c r="G23" s="219">
        <v>0</v>
      </c>
      <c r="H23" s="65"/>
      <c r="I23" s="212">
        <v>176</v>
      </c>
    </row>
    <row r="24" spans="1:9" ht="19.5" customHeight="1" x14ac:dyDescent="0.25">
      <c r="A24" s="3" t="s">
        <v>54</v>
      </c>
      <c r="B24" s="152"/>
      <c r="C24" s="210">
        <f>SUM(C19:C23)</f>
        <v>3942016</v>
      </c>
      <c r="D24" s="4"/>
      <c r="E24" s="175">
        <f>SUM(E19:E23)</f>
        <v>3733758</v>
      </c>
      <c r="F24" s="4"/>
      <c r="G24" s="210">
        <f>SUM(G19:G23)</f>
        <v>478081</v>
      </c>
      <c r="H24" s="4"/>
      <c r="I24" s="175">
        <f>SUM(I19:I23)</f>
        <v>496296</v>
      </c>
    </row>
    <row r="25" spans="1:9" ht="18" customHeight="1" x14ac:dyDescent="0.25">
      <c r="A25" s="3"/>
      <c r="B25" s="152"/>
      <c r="C25" s="128"/>
      <c r="D25" s="4"/>
      <c r="E25" s="128"/>
      <c r="F25" s="4"/>
      <c r="G25" s="128"/>
      <c r="H25" s="4"/>
      <c r="I25" s="128"/>
    </row>
    <row r="26" spans="1:9" ht="19.5" customHeight="1" x14ac:dyDescent="0.25">
      <c r="A26" s="3" t="s">
        <v>133</v>
      </c>
      <c r="B26" s="152"/>
      <c r="C26" s="220">
        <f>C16-C24</f>
        <v>341035</v>
      </c>
      <c r="D26" s="4"/>
      <c r="E26" s="128">
        <f>E16-E24</f>
        <v>279423</v>
      </c>
      <c r="F26" s="4"/>
      <c r="G26" s="220">
        <f>G16-G24</f>
        <v>37859</v>
      </c>
      <c r="H26" s="4"/>
      <c r="I26" s="128">
        <f>I16-I24</f>
        <v>42367</v>
      </c>
    </row>
    <row r="27" spans="1:9" ht="19.5" customHeight="1" x14ac:dyDescent="0.25">
      <c r="A27" s="5" t="s">
        <v>53</v>
      </c>
      <c r="B27" s="152">
        <v>2</v>
      </c>
      <c r="C27" s="94">
        <v>-21367</v>
      </c>
      <c r="D27" s="209"/>
      <c r="E27" s="222">
        <v>-23222</v>
      </c>
      <c r="F27" s="209"/>
      <c r="G27" s="176">
        <v>-1049</v>
      </c>
      <c r="H27" s="209"/>
      <c r="I27" s="222">
        <v>-2094</v>
      </c>
    </row>
    <row r="28" spans="1:9" ht="19.5" customHeight="1" x14ac:dyDescent="0.25">
      <c r="A28" s="5" t="s">
        <v>166</v>
      </c>
      <c r="B28" s="152"/>
      <c r="C28" s="17"/>
      <c r="D28" s="176"/>
      <c r="E28" s="17"/>
      <c r="F28" s="176"/>
      <c r="G28" s="17"/>
      <c r="H28" s="176"/>
      <c r="I28" s="17"/>
    </row>
    <row r="29" spans="1:9" ht="19.5" customHeight="1" x14ac:dyDescent="0.25">
      <c r="A29" s="66" t="s">
        <v>177</v>
      </c>
      <c r="B29" s="152"/>
      <c r="C29" s="216">
        <v>215</v>
      </c>
      <c r="D29" s="176"/>
      <c r="E29" s="222">
        <v>172</v>
      </c>
      <c r="F29" s="216"/>
      <c r="G29" s="222">
        <v>0</v>
      </c>
      <c r="H29" s="216"/>
      <c r="I29" s="222">
        <v>0</v>
      </c>
    </row>
    <row r="30" spans="1:9" ht="19.5" customHeight="1" x14ac:dyDescent="0.25">
      <c r="A30" s="5" t="s">
        <v>130</v>
      </c>
      <c r="B30" s="152"/>
      <c r="C30" s="216"/>
      <c r="D30" s="209"/>
      <c r="E30" s="222"/>
      <c r="F30" s="209"/>
      <c r="G30" s="209"/>
      <c r="H30" s="209"/>
      <c r="I30" s="222"/>
    </row>
    <row r="31" spans="1:9" ht="19.5" customHeight="1" x14ac:dyDescent="0.25">
      <c r="A31" s="5" t="s">
        <v>131</v>
      </c>
      <c r="B31" s="152">
        <v>4</v>
      </c>
      <c r="C31" s="223">
        <v>53</v>
      </c>
      <c r="D31" s="209"/>
      <c r="E31" s="223">
        <v>46</v>
      </c>
      <c r="F31" s="209"/>
      <c r="G31" s="222">
        <v>0</v>
      </c>
      <c r="H31" s="209"/>
      <c r="I31" s="224">
        <v>0</v>
      </c>
    </row>
    <row r="32" spans="1:9" ht="27" customHeight="1" x14ac:dyDescent="0.25">
      <c r="A32" s="3" t="s">
        <v>55</v>
      </c>
      <c r="B32" s="152"/>
      <c r="C32" s="225">
        <f>SUM(C26:C31)</f>
        <v>319936</v>
      </c>
      <c r="D32" s="128"/>
      <c r="E32" s="129">
        <f>SUM(E26:E31)</f>
        <v>256419</v>
      </c>
      <c r="F32" s="128"/>
      <c r="G32" s="225">
        <f>SUM(G26:G31)</f>
        <v>36810</v>
      </c>
      <c r="H32" s="128"/>
      <c r="I32" s="129">
        <f>SUM(I26:I31)</f>
        <v>40273</v>
      </c>
    </row>
    <row r="33" spans="1:9" ht="19.5" customHeight="1" x14ac:dyDescent="0.25">
      <c r="A33" s="5" t="s">
        <v>151</v>
      </c>
      <c r="B33" s="152" t="s">
        <v>178</v>
      </c>
      <c r="C33" s="173">
        <v>53915</v>
      </c>
      <c r="D33" s="176"/>
      <c r="E33" s="179">
        <v>23232</v>
      </c>
      <c r="F33" s="176"/>
      <c r="G33" s="174">
        <v>-6</v>
      </c>
      <c r="H33" s="176"/>
      <c r="I33" s="215">
        <v>-462</v>
      </c>
    </row>
    <row r="34" spans="1:9" ht="28.35" customHeight="1" x14ac:dyDescent="0.25">
      <c r="A34" s="3" t="s">
        <v>148</v>
      </c>
      <c r="B34" s="152"/>
      <c r="C34" s="226">
        <f>C32-C33</f>
        <v>266021</v>
      </c>
      <c r="D34" s="4"/>
      <c r="E34" s="38">
        <f>E32-E33</f>
        <v>233187</v>
      </c>
      <c r="F34" s="4"/>
      <c r="G34" s="226">
        <f>G32-G33</f>
        <v>36816</v>
      </c>
      <c r="H34" s="227"/>
      <c r="I34" s="38">
        <f>I32-I33</f>
        <v>40735</v>
      </c>
    </row>
    <row r="35" spans="1:9" ht="19.5" customHeight="1" x14ac:dyDescent="0.25">
      <c r="A35" s="3"/>
      <c r="B35" s="204"/>
      <c r="C35" s="7"/>
      <c r="D35" s="4"/>
      <c r="E35" s="7"/>
      <c r="F35" s="4"/>
      <c r="G35" s="7"/>
      <c r="H35" s="4"/>
      <c r="I35" s="7"/>
    </row>
    <row r="36" spans="1:9" ht="19.5" customHeight="1" x14ac:dyDescent="0.25">
      <c r="A36" s="3"/>
      <c r="B36" s="204"/>
      <c r="C36" s="7"/>
      <c r="D36" s="4"/>
      <c r="E36" s="7"/>
      <c r="F36" s="4"/>
      <c r="G36" s="7"/>
      <c r="H36" s="4"/>
      <c r="I36" s="7"/>
    </row>
    <row r="37" spans="1:9" ht="19.5" customHeight="1" x14ac:dyDescent="0.3">
      <c r="A37" s="68" t="s">
        <v>0</v>
      </c>
      <c r="B37" s="152"/>
      <c r="C37" s="221"/>
      <c r="D37" s="221"/>
      <c r="E37" s="221"/>
      <c r="F37" s="221"/>
      <c r="G37" s="221"/>
      <c r="H37" s="221"/>
      <c r="I37" s="221"/>
    </row>
    <row r="38" spans="1:9" ht="19.5" customHeight="1" x14ac:dyDescent="0.3">
      <c r="A38" s="125" t="s">
        <v>144</v>
      </c>
      <c r="B38" s="152"/>
      <c r="C38" s="221"/>
      <c r="D38" s="221"/>
      <c r="E38" s="221"/>
      <c r="F38" s="221"/>
      <c r="G38" s="221"/>
      <c r="H38" s="221"/>
      <c r="I38" s="221"/>
    </row>
    <row r="39" spans="1:9" ht="19.5" customHeight="1" x14ac:dyDescent="0.3">
      <c r="A39" s="125"/>
      <c r="B39" s="152"/>
      <c r="C39" s="221"/>
      <c r="D39" s="221"/>
      <c r="E39" s="221"/>
      <c r="F39" s="221"/>
      <c r="G39" s="221"/>
      <c r="H39" s="221"/>
      <c r="I39" s="221"/>
    </row>
    <row r="40" spans="1:9" ht="19.5" customHeight="1" x14ac:dyDescent="0.25">
      <c r="A40" s="71"/>
      <c r="B40" s="148"/>
      <c r="C40" s="269" t="s">
        <v>45</v>
      </c>
      <c r="D40" s="269"/>
      <c r="E40" s="269"/>
      <c r="F40" s="131"/>
      <c r="G40" s="269" t="s">
        <v>3</v>
      </c>
      <c r="H40" s="269"/>
      <c r="I40" s="269"/>
    </row>
    <row r="41" spans="1:9" ht="19.5" customHeight="1" x14ac:dyDescent="0.25">
      <c r="A41" s="71"/>
      <c r="B41" s="148"/>
      <c r="C41" s="269" t="s">
        <v>4</v>
      </c>
      <c r="D41" s="269"/>
      <c r="E41" s="269"/>
      <c r="F41" s="131"/>
      <c r="G41" s="269" t="s">
        <v>4</v>
      </c>
      <c r="H41" s="269"/>
      <c r="I41" s="269"/>
    </row>
    <row r="42" spans="1:9" ht="19.5" customHeight="1" x14ac:dyDescent="0.25">
      <c r="A42" s="71"/>
      <c r="B42" s="148"/>
      <c r="C42" s="270" t="s">
        <v>212</v>
      </c>
      <c r="D42" s="270"/>
      <c r="E42" s="270"/>
      <c r="F42" s="133"/>
      <c r="G42" s="270" t="s">
        <v>212</v>
      </c>
      <c r="H42" s="270"/>
      <c r="I42" s="270"/>
    </row>
    <row r="43" spans="1:9" ht="19.5" customHeight="1" x14ac:dyDescent="0.25">
      <c r="A43" s="71"/>
      <c r="B43" s="148"/>
      <c r="C43" s="271" t="s">
        <v>206</v>
      </c>
      <c r="D43" s="270"/>
      <c r="E43" s="270"/>
      <c r="F43" s="133"/>
      <c r="G43" s="271" t="s">
        <v>206</v>
      </c>
      <c r="H43" s="270"/>
      <c r="I43" s="270"/>
    </row>
    <row r="44" spans="1:9" ht="19.5" customHeight="1" x14ac:dyDescent="0.25">
      <c r="A44" s="71"/>
      <c r="B44" s="148" t="s">
        <v>71</v>
      </c>
      <c r="C44" s="72">
        <v>2024</v>
      </c>
      <c r="D44" s="72"/>
      <c r="E44" s="72">
        <v>2023</v>
      </c>
      <c r="F44" s="72"/>
      <c r="G44" s="72">
        <v>2024</v>
      </c>
      <c r="H44" s="72"/>
      <c r="I44" s="72">
        <v>2023</v>
      </c>
    </row>
    <row r="45" spans="1:9" ht="19.5" customHeight="1" x14ac:dyDescent="0.25">
      <c r="A45" s="71"/>
      <c r="B45" s="148"/>
      <c r="C45" s="264" t="s">
        <v>142</v>
      </c>
      <c r="D45" s="264"/>
      <c r="E45" s="264"/>
      <c r="F45" s="264"/>
      <c r="G45" s="264"/>
      <c r="H45" s="264"/>
      <c r="I45" s="264"/>
    </row>
    <row r="46" spans="1:9" ht="19.5" customHeight="1" x14ac:dyDescent="0.25">
      <c r="A46" s="3" t="s">
        <v>56</v>
      </c>
      <c r="B46" s="152"/>
      <c r="C46" s="228"/>
      <c r="D46" s="131"/>
      <c r="E46" s="228"/>
      <c r="F46" s="131"/>
      <c r="G46" s="228"/>
      <c r="H46" s="131"/>
      <c r="I46" s="228"/>
    </row>
    <row r="47" spans="1:9" ht="19.5" customHeight="1" x14ac:dyDescent="0.3">
      <c r="A47" s="8" t="s">
        <v>191</v>
      </c>
      <c r="B47" s="204"/>
      <c r="C47" s="228"/>
      <c r="D47" s="131"/>
      <c r="E47" s="228"/>
      <c r="F47" s="131"/>
      <c r="G47" s="228"/>
      <c r="H47" s="131"/>
      <c r="I47" s="228"/>
    </row>
    <row r="48" spans="1:9" ht="18.899999999999999" customHeight="1" x14ac:dyDescent="0.25">
      <c r="A48" s="5" t="s">
        <v>119</v>
      </c>
      <c r="B48" s="204">
        <v>3</v>
      </c>
      <c r="C48" s="257">
        <v>81649</v>
      </c>
      <c r="D48" s="133"/>
      <c r="E48" s="222">
        <v>0</v>
      </c>
      <c r="F48" s="133"/>
      <c r="G48" s="222">
        <v>30763</v>
      </c>
      <c r="H48" s="133"/>
      <c r="I48" s="222">
        <v>0</v>
      </c>
    </row>
    <row r="49" spans="1:9" ht="19.5" customHeight="1" x14ac:dyDescent="0.25">
      <c r="A49" s="9" t="s">
        <v>195</v>
      </c>
      <c r="B49" s="152"/>
      <c r="C49" s="223">
        <v>-16330</v>
      </c>
      <c r="D49" s="133"/>
      <c r="E49" s="224">
        <v>0</v>
      </c>
      <c r="F49" s="133"/>
      <c r="G49" s="224">
        <v>-6153</v>
      </c>
      <c r="H49" s="133"/>
      <c r="I49" s="224">
        <v>0</v>
      </c>
    </row>
    <row r="50" spans="1:9" ht="19.5" customHeight="1" x14ac:dyDescent="0.25">
      <c r="A50" s="3" t="s">
        <v>196</v>
      </c>
      <c r="B50" s="152"/>
      <c r="C50" s="258">
        <f>SUM(C48:C49)</f>
        <v>65319</v>
      </c>
      <c r="D50" s="131"/>
      <c r="E50" s="259">
        <f>SUM(E48:E49)</f>
        <v>0</v>
      </c>
      <c r="F50" s="131"/>
      <c r="G50" s="259">
        <f>SUM(G48:G49)</f>
        <v>24610</v>
      </c>
      <c r="H50" s="131"/>
      <c r="I50" s="259">
        <f>SUM(I48:I49)</f>
        <v>0</v>
      </c>
    </row>
    <row r="51" spans="1:9" ht="19.5" customHeight="1" x14ac:dyDescent="0.25">
      <c r="A51" s="3" t="s">
        <v>197</v>
      </c>
      <c r="B51" s="152"/>
      <c r="C51" s="230">
        <f>C50</f>
        <v>65319</v>
      </c>
      <c r="D51" s="220"/>
      <c r="E51" s="260">
        <f>E50</f>
        <v>0</v>
      </c>
      <c r="F51" s="220"/>
      <c r="G51" s="230">
        <f>G50</f>
        <v>24610</v>
      </c>
      <c r="H51" s="231"/>
      <c r="I51" s="260">
        <f>I50</f>
        <v>0</v>
      </c>
    </row>
    <row r="52" spans="1:9" ht="19.5" customHeight="1" thickBot="1" x14ac:dyDescent="0.3">
      <c r="A52" s="3" t="s">
        <v>147</v>
      </c>
      <c r="B52" s="152"/>
      <c r="C52" s="214">
        <f>SUM(C34,C51)</f>
        <v>331340</v>
      </c>
      <c r="D52" s="227"/>
      <c r="E52" s="214">
        <f>SUM(E34,E51)</f>
        <v>233187</v>
      </c>
      <c r="F52" s="227"/>
      <c r="G52" s="214">
        <f>SUM(G34,G51)</f>
        <v>61426</v>
      </c>
      <c r="H52" s="4"/>
      <c r="I52" s="214">
        <f>SUM(I34,I51)</f>
        <v>40735</v>
      </c>
    </row>
    <row r="53" spans="1:9" ht="19.5" customHeight="1" thickTop="1" x14ac:dyDescent="0.25">
      <c r="A53" s="71"/>
      <c r="B53" s="148"/>
      <c r="C53" s="232"/>
      <c r="D53" s="232"/>
      <c r="E53" s="232"/>
      <c r="F53" s="232"/>
      <c r="G53" s="232"/>
      <c r="H53" s="232"/>
      <c r="I53" s="232"/>
    </row>
    <row r="54" spans="1:9" ht="19.5" customHeight="1" x14ac:dyDescent="0.25">
      <c r="A54" s="3" t="s">
        <v>167</v>
      </c>
      <c r="B54" s="152"/>
      <c r="C54" s="1"/>
      <c r="D54" s="2"/>
      <c r="E54" s="1"/>
      <c r="F54" s="2"/>
      <c r="G54" s="11"/>
      <c r="H54" s="2"/>
      <c r="I54" s="11"/>
    </row>
    <row r="55" spans="1:9" ht="19.5" customHeight="1" x14ac:dyDescent="0.25">
      <c r="A55" s="5" t="s">
        <v>105</v>
      </c>
      <c r="B55" s="152"/>
      <c r="C55" s="233">
        <v>129264</v>
      </c>
      <c r="D55" s="233"/>
      <c r="E55" s="234">
        <v>93939</v>
      </c>
      <c r="F55" s="233"/>
      <c r="G55" s="233">
        <f>G34</f>
        <v>36816</v>
      </c>
      <c r="H55" s="233"/>
      <c r="I55" s="235">
        <v>40735</v>
      </c>
    </row>
    <row r="56" spans="1:9" ht="19.5" customHeight="1" x14ac:dyDescent="0.25">
      <c r="A56" s="5" t="s">
        <v>57</v>
      </c>
      <c r="B56" s="152"/>
      <c r="C56" s="234">
        <v>136757</v>
      </c>
      <c r="D56" s="235"/>
      <c r="E56" s="234">
        <v>139248</v>
      </c>
      <c r="F56" s="235"/>
      <c r="G56" s="219">
        <v>0</v>
      </c>
      <c r="H56" s="236"/>
      <c r="I56" s="219">
        <v>0</v>
      </c>
    </row>
    <row r="57" spans="1:9" ht="19.5" customHeight="1" thickBot="1" x14ac:dyDescent="0.3">
      <c r="A57" s="3" t="s">
        <v>148</v>
      </c>
      <c r="B57" s="152"/>
      <c r="C57" s="237">
        <f>SUM(C55:C56)</f>
        <v>266021</v>
      </c>
      <c r="D57" s="220"/>
      <c r="E57" s="237">
        <f>SUM(E55:E56)</f>
        <v>233187</v>
      </c>
      <c r="F57" s="220"/>
      <c r="G57" s="237">
        <f>SUM(G55:G56)</f>
        <v>36816</v>
      </c>
      <c r="H57" s="220"/>
      <c r="I57" s="237">
        <f>SUM(I55:I56)</f>
        <v>40735</v>
      </c>
    </row>
    <row r="58" spans="1:9" ht="19.5" customHeight="1" thickTop="1" x14ac:dyDescent="0.25">
      <c r="A58" s="3"/>
      <c r="B58" s="152"/>
      <c r="C58" s="233"/>
      <c r="D58" s="229"/>
      <c r="E58" s="233"/>
      <c r="F58" s="229"/>
      <c r="G58" s="233"/>
      <c r="H58" s="229"/>
      <c r="I58" s="233"/>
    </row>
    <row r="59" spans="1:9" ht="19.5" customHeight="1" x14ac:dyDescent="0.25">
      <c r="A59" s="3" t="s">
        <v>58</v>
      </c>
      <c r="B59" s="152"/>
      <c r="C59" s="238"/>
      <c r="D59" s="233"/>
      <c r="E59" s="238"/>
      <c r="F59" s="233"/>
      <c r="G59" s="239"/>
      <c r="H59" s="233"/>
      <c r="I59" s="239"/>
    </row>
    <row r="60" spans="1:9" ht="19.5" customHeight="1" x14ac:dyDescent="0.25">
      <c r="A60" s="5" t="s">
        <v>105</v>
      </c>
      <c r="B60" s="152"/>
      <c r="C60" s="235">
        <v>181378</v>
      </c>
      <c r="D60" s="235"/>
      <c r="E60" s="235">
        <f>E55</f>
        <v>93939</v>
      </c>
      <c r="F60" s="235"/>
      <c r="G60" s="235">
        <f>G55+G51</f>
        <v>61426</v>
      </c>
      <c r="H60" s="235"/>
      <c r="I60" s="235">
        <f>I55</f>
        <v>40735</v>
      </c>
    </row>
    <row r="61" spans="1:9" ht="19.5" customHeight="1" x14ac:dyDescent="0.25">
      <c r="A61" s="5" t="s">
        <v>57</v>
      </c>
      <c r="B61" s="152"/>
      <c r="C61" s="234">
        <v>149962</v>
      </c>
      <c r="D61" s="235"/>
      <c r="E61" s="234">
        <f>E56</f>
        <v>139248</v>
      </c>
      <c r="F61" s="235"/>
      <c r="G61" s="223">
        <f>G56</f>
        <v>0</v>
      </c>
      <c r="H61" s="236"/>
      <c r="I61" s="223">
        <f>I56</f>
        <v>0</v>
      </c>
    </row>
    <row r="62" spans="1:9" ht="19.5" customHeight="1" thickBot="1" x14ac:dyDescent="0.3">
      <c r="A62" s="3" t="s">
        <v>147</v>
      </c>
      <c r="B62" s="152"/>
      <c r="C62" s="237">
        <f>SUM(C60:C61)</f>
        <v>331340</v>
      </c>
      <c r="D62" s="220"/>
      <c r="E62" s="237">
        <f>SUM(E60:E61)</f>
        <v>233187</v>
      </c>
      <c r="F62" s="220"/>
      <c r="G62" s="237">
        <f>SUM(G60:G61)</f>
        <v>61426</v>
      </c>
      <c r="H62" s="220"/>
      <c r="I62" s="237">
        <f>SUM(I60:I61)</f>
        <v>40735</v>
      </c>
    </row>
    <row r="63" spans="1:9" ht="19.5" customHeight="1" thickTop="1" x14ac:dyDescent="0.25">
      <c r="A63" s="3"/>
      <c r="B63" s="152"/>
      <c r="C63" s="44"/>
      <c r="D63" s="44"/>
      <c r="E63" s="44"/>
      <c r="F63" s="44"/>
      <c r="G63" s="44"/>
      <c r="H63" s="44"/>
      <c r="I63" s="44"/>
    </row>
    <row r="64" spans="1:9" ht="19.5" customHeight="1" thickBot="1" x14ac:dyDescent="0.35">
      <c r="A64" s="3" t="s">
        <v>168</v>
      </c>
      <c r="B64" s="152"/>
      <c r="C64" s="60">
        <f>C55/269999</f>
        <v>0.47875732873084714</v>
      </c>
      <c r="D64" s="41"/>
      <c r="E64" s="60">
        <f>E55/269999</f>
        <v>0.34792351082781786</v>
      </c>
      <c r="F64" s="59"/>
      <c r="G64" s="60">
        <f>G55/269999</f>
        <v>0.13635606057800215</v>
      </c>
      <c r="H64" s="59"/>
      <c r="I64" s="60">
        <f>I55/269999</f>
        <v>0.15087092915158945</v>
      </c>
    </row>
    <row r="65" spans="1:9" ht="19.5" customHeight="1" thickTop="1" x14ac:dyDescent="0.25">
      <c r="A65" s="122"/>
      <c r="B65" s="152"/>
      <c r="C65" s="53"/>
      <c r="D65" s="53"/>
      <c r="E65" s="53"/>
      <c r="F65" s="53"/>
      <c r="G65" s="53"/>
      <c r="H65" s="53"/>
      <c r="I65" s="53"/>
    </row>
    <row r="66" spans="1:9" ht="19.5" customHeight="1" x14ac:dyDescent="0.25">
      <c r="A66" s="122"/>
      <c r="B66" s="152"/>
      <c r="C66" s="109"/>
      <c r="D66" s="109"/>
      <c r="E66" s="109"/>
      <c r="F66" s="109"/>
      <c r="G66" s="109"/>
      <c r="H66" s="109"/>
      <c r="I66" s="109"/>
    </row>
  </sheetData>
  <mergeCells count="18">
    <mergeCell ref="C42:E42"/>
    <mergeCell ref="G42:I42"/>
    <mergeCell ref="C43:E43"/>
    <mergeCell ref="G43:I43"/>
    <mergeCell ref="C45:I45"/>
    <mergeCell ref="C41:E41"/>
    <mergeCell ref="G41:I41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0:E40"/>
    <mergeCell ref="G40:I40"/>
  </mergeCells>
  <pageMargins left="0.7" right="0.7" top="0.48" bottom="0.5" header="0.5" footer="0.5"/>
  <pageSetup paperSize="9" scale="85" firstPageNumber="6" orientation="portrait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36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showGridLines="0" zoomScale="80" zoomScaleNormal="80" zoomScaleSheetLayoutView="70" workbookViewId="0">
      <selection activeCell="D27" sqref="D27"/>
    </sheetView>
  </sheetViews>
  <sheetFormatPr defaultColWidth="9.109375" defaultRowHeight="13.8" x14ac:dyDescent="0.25"/>
  <cols>
    <col min="1" max="1" width="49.88671875" style="122" customWidth="1"/>
    <col min="2" max="2" width="5.5546875" style="152" customWidth="1"/>
    <col min="3" max="3" width="1.109375" style="109" customWidth="1"/>
    <col min="4" max="4" width="10.5546875" style="109" customWidth="1"/>
    <col min="5" max="5" width="1.109375" style="109" customWidth="1"/>
    <col min="6" max="6" width="11" style="109" bestFit="1" customWidth="1"/>
    <col min="7" max="7" width="1.109375" style="109" customWidth="1"/>
    <col min="8" max="8" width="9.88671875" style="109" bestFit="1" customWidth="1"/>
    <col min="9" max="9" width="1.109375" style="109" customWidth="1"/>
    <col min="10" max="10" width="12.44140625" style="109" customWidth="1"/>
    <col min="11" max="11" width="1.109375" style="109" customWidth="1"/>
    <col min="12" max="12" width="13.33203125" style="109" customWidth="1"/>
    <col min="13" max="13" width="1.109375" style="109" customWidth="1"/>
    <col min="14" max="14" width="16.109375" style="109" customWidth="1"/>
    <col min="15" max="15" width="1.109375" style="109" customWidth="1"/>
    <col min="16" max="16" width="12.44140625" style="109" customWidth="1"/>
    <col min="17" max="17" width="1.109375" style="109" customWidth="1"/>
    <col min="18" max="18" width="12.77734375" style="109" bestFit="1" customWidth="1"/>
    <col min="19" max="16384" width="9.109375" style="109"/>
  </cols>
  <sheetData>
    <row r="1" spans="1:26" ht="19.5" customHeight="1" x14ac:dyDescent="0.35">
      <c r="A1" s="68" t="s">
        <v>0</v>
      </c>
      <c r="B1" s="68"/>
      <c r="C1" s="68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8"/>
    </row>
    <row r="2" spans="1:26" ht="19.5" customHeight="1" x14ac:dyDescent="0.3">
      <c r="A2" s="73" t="s">
        <v>145</v>
      </c>
      <c r="B2" s="110"/>
      <c r="C2" s="110"/>
      <c r="D2" s="9"/>
      <c r="E2" s="9"/>
      <c r="F2" s="9"/>
      <c r="G2" s="111"/>
      <c r="H2" s="9"/>
      <c r="I2" s="9"/>
      <c r="J2" s="9"/>
      <c r="K2" s="9"/>
      <c r="L2" s="111" t="s">
        <v>59</v>
      </c>
      <c r="M2" s="111"/>
      <c r="N2" s="9"/>
      <c r="O2" s="9"/>
      <c r="P2" s="9"/>
      <c r="Q2" s="9"/>
      <c r="R2" s="112"/>
    </row>
    <row r="3" spans="1:26" s="9" customFormat="1" ht="19.5" customHeight="1" x14ac:dyDescent="0.25">
      <c r="A3" s="3"/>
      <c r="B3" s="3"/>
      <c r="C3" s="3"/>
    </row>
    <row r="4" spans="1:26" s="13" customFormat="1" ht="19.5" customHeight="1" x14ac:dyDescent="0.25">
      <c r="A4" s="113"/>
      <c r="B4" s="113"/>
      <c r="C4" s="113"/>
      <c r="D4" s="268" t="s">
        <v>60</v>
      </c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</row>
    <row r="5" spans="1:26" s="13" customFormat="1" ht="19.5" customHeight="1" x14ac:dyDescent="0.25">
      <c r="A5" s="113"/>
      <c r="B5" s="113"/>
      <c r="C5" s="113"/>
      <c r="D5" s="150"/>
      <c r="E5" s="150"/>
      <c r="F5" s="150"/>
      <c r="G5" s="150"/>
      <c r="H5" s="150"/>
      <c r="I5" s="150"/>
      <c r="J5" s="150"/>
      <c r="K5" s="150"/>
      <c r="L5" s="149" t="s">
        <v>140</v>
      </c>
      <c r="M5" s="149"/>
      <c r="N5" s="150"/>
      <c r="O5" s="150"/>
      <c r="P5" s="150"/>
      <c r="Q5" s="150"/>
      <c r="R5" s="150"/>
    </row>
    <row r="6" spans="1:26" s="13" customFormat="1" ht="19.5" customHeight="1" x14ac:dyDescent="0.25">
      <c r="A6" s="114"/>
      <c r="B6" s="114"/>
      <c r="C6" s="114"/>
      <c r="E6" s="149"/>
      <c r="F6" s="149"/>
      <c r="G6" s="150"/>
      <c r="H6" s="272" t="s">
        <v>61</v>
      </c>
      <c r="I6" s="272"/>
      <c r="J6" s="272"/>
      <c r="K6" s="149"/>
      <c r="L6" s="151" t="s">
        <v>134</v>
      </c>
      <c r="M6" s="149"/>
      <c r="N6" s="149"/>
      <c r="O6" s="149"/>
      <c r="P6" s="149"/>
      <c r="Q6" s="149"/>
      <c r="R6" s="149"/>
    </row>
    <row r="7" spans="1:26" s="13" customFormat="1" ht="19.5" customHeight="1" x14ac:dyDescent="0.25">
      <c r="A7" s="114"/>
      <c r="B7" s="114"/>
      <c r="C7" s="114"/>
      <c r="D7" s="149" t="s">
        <v>62</v>
      </c>
      <c r="E7" s="149"/>
      <c r="F7" s="149"/>
      <c r="G7" s="149"/>
      <c r="H7" s="149"/>
      <c r="K7" s="148"/>
      <c r="L7" s="149"/>
      <c r="M7" s="149"/>
      <c r="N7" s="149" t="s">
        <v>36</v>
      </c>
      <c r="O7" s="149"/>
      <c r="Q7" s="149"/>
    </row>
    <row r="8" spans="1:26" s="13" customFormat="1" ht="19.5" customHeight="1" x14ac:dyDescent="0.25">
      <c r="A8" s="114"/>
      <c r="B8" s="114"/>
      <c r="C8" s="114"/>
      <c r="D8" s="149" t="s">
        <v>65</v>
      </c>
      <c r="E8" s="149"/>
      <c r="F8" s="149" t="s">
        <v>66</v>
      </c>
      <c r="G8" s="149"/>
      <c r="H8" s="200" t="s">
        <v>218</v>
      </c>
      <c r="K8" s="148"/>
      <c r="L8" s="149" t="s">
        <v>67</v>
      </c>
      <c r="M8" s="149"/>
      <c r="N8" s="149" t="s">
        <v>64</v>
      </c>
      <c r="O8" s="149"/>
      <c r="P8" s="149" t="s">
        <v>69</v>
      </c>
      <c r="Q8" s="149"/>
      <c r="R8" s="149" t="s">
        <v>70</v>
      </c>
    </row>
    <row r="9" spans="1:26" s="13" customFormat="1" ht="19.5" customHeight="1" x14ac:dyDescent="0.25">
      <c r="A9" s="114"/>
      <c r="B9" s="115" t="s">
        <v>71</v>
      </c>
      <c r="C9" s="114"/>
      <c r="D9" s="149" t="s">
        <v>72</v>
      </c>
      <c r="E9" s="149"/>
      <c r="F9" s="149" t="s">
        <v>73</v>
      </c>
      <c r="G9" s="149"/>
      <c r="H9" s="149" t="s">
        <v>217</v>
      </c>
      <c r="I9" s="149"/>
      <c r="J9" s="149" t="s">
        <v>75</v>
      </c>
      <c r="K9" s="149"/>
      <c r="L9" s="149" t="s">
        <v>117</v>
      </c>
      <c r="M9" s="266" t="s">
        <v>136</v>
      </c>
      <c r="N9" s="266"/>
      <c r="O9" s="266"/>
      <c r="P9" s="149" t="s">
        <v>78</v>
      </c>
      <c r="Q9" s="149"/>
      <c r="R9" s="149" t="s">
        <v>79</v>
      </c>
    </row>
    <row r="10" spans="1:26" s="13" customFormat="1" ht="19.5" customHeight="1" x14ac:dyDescent="0.25">
      <c r="A10" s="113"/>
      <c r="B10" s="113"/>
      <c r="C10" s="113"/>
      <c r="D10" s="267" t="s">
        <v>142</v>
      </c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</row>
    <row r="11" spans="1:26" s="9" customFormat="1" ht="19.5" customHeight="1" x14ac:dyDescent="0.25">
      <c r="A11" s="113" t="s">
        <v>207</v>
      </c>
      <c r="B11" s="113"/>
      <c r="C11" s="113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</row>
    <row r="12" spans="1:26" s="13" customFormat="1" ht="19.5" customHeight="1" x14ac:dyDescent="0.25">
      <c r="A12" s="3" t="s">
        <v>171</v>
      </c>
      <c r="B12" s="152"/>
      <c r="C12" s="3"/>
      <c r="D12" s="16">
        <v>269999</v>
      </c>
      <c r="E12" s="16"/>
      <c r="F12" s="16">
        <v>270000</v>
      </c>
      <c r="G12" s="16"/>
      <c r="H12" s="16">
        <v>27000</v>
      </c>
      <c r="I12" s="16"/>
      <c r="J12" s="16">
        <v>824588</v>
      </c>
      <c r="K12" s="16"/>
      <c r="L12" s="16">
        <v>477974</v>
      </c>
      <c r="M12" s="16"/>
      <c r="N12" s="16">
        <f>SUM(D12:L12)</f>
        <v>1869561</v>
      </c>
      <c r="O12" s="16"/>
      <c r="P12" s="16">
        <v>498184</v>
      </c>
      <c r="Q12" s="16"/>
      <c r="R12" s="16">
        <f>SUM(N12:P12)</f>
        <v>2367745</v>
      </c>
      <c r="S12" s="12"/>
      <c r="T12" s="12"/>
      <c r="U12" s="12"/>
      <c r="V12" s="12"/>
      <c r="W12" s="12"/>
      <c r="X12" s="12"/>
      <c r="Y12" s="12"/>
      <c r="Z12" s="12"/>
    </row>
    <row r="13" spans="1:26" s="13" customFormat="1" ht="19.5" customHeight="1" x14ac:dyDescent="0.25">
      <c r="A13" s="3"/>
      <c r="B13" s="152"/>
      <c r="C13" s="3"/>
      <c r="D13" s="15"/>
      <c r="E13" s="117"/>
      <c r="F13" s="15"/>
      <c r="G13" s="123"/>
      <c r="H13" s="15"/>
      <c r="I13" s="123"/>
      <c r="J13" s="15"/>
      <c r="K13" s="117"/>
      <c r="L13" s="15"/>
      <c r="M13" s="15"/>
      <c r="N13" s="15"/>
      <c r="O13" s="123"/>
      <c r="P13" s="15"/>
      <c r="Q13" s="123"/>
      <c r="R13" s="15"/>
      <c r="S13" s="12"/>
      <c r="T13" s="12"/>
      <c r="U13" s="12"/>
      <c r="V13" s="12"/>
      <c r="W13" s="12"/>
      <c r="X13" s="12"/>
      <c r="Y13" s="12"/>
      <c r="Z13" s="12"/>
    </row>
    <row r="14" spans="1:26" s="13" customFormat="1" ht="19.5" customHeight="1" x14ac:dyDescent="0.25">
      <c r="A14" s="49" t="s">
        <v>80</v>
      </c>
      <c r="B14" s="3"/>
      <c r="C14" s="3"/>
      <c r="D14" s="15"/>
      <c r="E14" s="16"/>
      <c r="F14" s="15"/>
      <c r="G14" s="16"/>
      <c r="H14" s="15"/>
      <c r="I14" s="16"/>
      <c r="J14" s="15"/>
      <c r="K14" s="15"/>
      <c r="L14" s="15"/>
      <c r="M14" s="15"/>
      <c r="N14" s="15"/>
      <c r="O14" s="16"/>
      <c r="P14" s="15"/>
      <c r="Q14" s="16"/>
      <c r="R14" s="15"/>
      <c r="S14" s="12"/>
      <c r="T14" s="12"/>
      <c r="U14" s="12"/>
      <c r="V14" s="12"/>
      <c r="W14" s="12"/>
      <c r="X14" s="12"/>
      <c r="Y14" s="12"/>
      <c r="Z14" s="12"/>
    </row>
    <row r="15" spans="1:26" s="13" customFormat="1" ht="19.5" customHeight="1" x14ac:dyDescent="0.3">
      <c r="A15" s="8" t="s">
        <v>157</v>
      </c>
      <c r="B15" s="152"/>
      <c r="C15" s="17"/>
      <c r="D15" s="10"/>
      <c r="E15" s="10"/>
      <c r="F15" s="10"/>
      <c r="G15" s="18"/>
      <c r="H15" s="10"/>
      <c r="I15" s="18"/>
      <c r="J15" s="19"/>
      <c r="K15" s="10"/>
      <c r="L15" s="10"/>
      <c r="M15" s="10"/>
      <c r="N15" s="19"/>
      <c r="O15" s="18"/>
      <c r="P15" s="18"/>
      <c r="Q15" s="18"/>
      <c r="R15" s="19"/>
      <c r="S15" s="12"/>
      <c r="T15" s="12"/>
      <c r="U15" s="12"/>
      <c r="V15" s="12"/>
      <c r="W15" s="12"/>
      <c r="X15" s="12"/>
      <c r="Y15" s="12"/>
      <c r="Z15" s="12"/>
    </row>
    <row r="16" spans="1:26" s="13" customFormat="1" ht="19.5" customHeight="1" x14ac:dyDescent="0.25">
      <c r="A16" s="33" t="s">
        <v>186</v>
      </c>
      <c r="B16" s="152">
        <v>6</v>
      </c>
      <c r="C16" s="17"/>
      <c r="D16" s="240">
        <v>0</v>
      </c>
      <c r="E16" s="10"/>
      <c r="F16" s="240">
        <v>0</v>
      </c>
      <c r="G16" s="18"/>
      <c r="H16" s="240">
        <v>0</v>
      </c>
      <c r="I16" s="18"/>
      <c r="J16" s="247">
        <v>-129975</v>
      </c>
      <c r="K16" s="10"/>
      <c r="L16" s="240">
        <v>0</v>
      </c>
      <c r="M16" s="10"/>
      <c r="N16" s="247">
        <f>SUM(D16:L16)</f>
        <v>-129975</v>
      </c>
      <c r="O16" s="18"/>
      <c r="P16" s="247">
        <v>0</v>
      </c>
      <c r="Q16" s="18"/>
      <c r="R16" s="247">
        <f>SUM(N16:P16)</f>
        <v>-129975</v>
      </c>
      <c r="S16" s="12"/>
      <c r="T16" s="12"/>
      <c r="U16" s="12"/>
      <c r="V16" s="12"/>
      <c r="W16" s="12"/>
      <c r="X16" s="12"/>
      <c r="Y16" s="12"/>
      <c r="Z16" s="12"/>
    </row>
    <row r="17" spans="1:26" s="13" customFormat="1" ht="19.5" customHeight="1" x14ac:dyDescent="0.25">
      <c r="A17" s="33" t="s">
        <v>158</v>
      </c>
      <c r="B17" s="204">
        <v>2</v>
      </c>
      <c r="C17" s="17"/>
      <c r="D17" s="241">
        <v>0</v>
      </c>
      <c r="E17" s="10"/>
      <c r="F17" s="241">
        <v>0</v>
      </c>
      <c r="G17" s="18"/>
      <c r="H17" s="241">
        <v>0</v>
      </c>
      <c r="I17" s="18"/>
      <c r="J17" s="256">
        <v>0</v>
      </c>
      <c r="K17" s="10"/>
      <c r="L17" s="241">
        <v>0</v>
      </c>
      <c r="M17" s="242"/>
      <c r="N17" s="244">
        <f>SUM(D17:L17)</f>
        <v>0</v>
      </c>
      <c r="O17" s="12"/>
      <c r="P17" s="244">
        <v>-76267</v>
      </c>
      <c r="Q17" s="12"/>
      <c r="R17" s="244">
        <f>SUM(N17:P17)</f>
        <v>-76267</v>
      </c>
      <c r="S17" s="12"/>
      <c r="T17" s="12"/>
      <c r="U17" s="12"/>
      <c r="V17" s="12"/>
      <c r="W17" s="12"/>
      <c r="X17" s="12"/>
      <c r="Y17" s="12"/>
      <c r="Z17" s="12"/>
    </row>
    <row r="18" spans="1:26" s="9" customFormat="1" ht="19.5" customHeight="1" x14ac:dyDescent="0.3">
      <c r="A18" s="8" t="s">
        <v>162</v>
      </c>
      <c r="B18" s="3"/>
      <c r="C18" s="3"/>
      <c r="D18" s="245">
        <f>SUM(D16:D17)</f>
        <v>0</v>
      </c>
      <c r="E18" s="117"/>
      <c r="F18" s="245">
        <f>SUM(F16:F17)</f>
        <v>0</v>
      </c>
      <c r="G18" s="117"/>
      <c r="H18" s="245">
        <f>SUM(H16:H17)</f>
        <v>0</v>
      </c>
      <c r="I18" s="117"/>
      <c r="J18" s="254">
        <f>SUM(J16:J17)</f>
        <v>-129975</v>
      </c>
      <c r="K18" s="117"/>
      <c r="L18" s="245">
        <f>SUM(L16:L17)</f>
        <v>0</v>
      </c>
      <c r="M18" s="246"/>
      <c r="N18" s="254">
        <f>SUM(N16:N17)</f>
        <v>-129975</v>
      </c>
      <c r="O18" s="16"/>
      <c r="P18" s="254">
        <f>SUM(P16:P17)</f>
        <v>-76267</v>
      </c>
      <c r="Q18" s="16"/>
      <c r="R18" s="255">
        <f>SUM(R16:R17)</f>
        <v>-206242</v>
      </c>
    </row>
    <row r="19" spans="1:26" s="9" customFormat="1" ht="19.5" customHeight="1" x14ac:dyDescent="0.25">
      <c r="A19" s="49" t="s">
        <v>81</v>
      </c>
      <c r="B19" s="3"/>
      <c r="C19" s="3"/>
      <c r="D19" s="245">
        <f>D18</f>
        <v>0</v>
      </c>
      <c r="E19" s="16"/>
      <c r="F19" s="245">
        <f>F18</f>
        <v>0</v>
      </c>
      <c r="G19" s="16"/>
      <c r="H19" s="245">
        <f>H18</f>
        <v>0</v>
      </c>
      <c r="I19" s="16"/>
      <c r="J19" s="254">
        <f>J18</f>
        <v>-129975</v>
      </c>
      <c r="K19" s="16"/>
      <c r="L19" s="245">
        <f>L18</f>
        <v>0</v>
      </c>
      <c r="M19" s="246"/>
      <c r="N19" s="254">
        <f>N18</f>
        <v>-129975</v>
      </c>
      <c r="O19" s="16"/>
      <c r="P19" s="254">
        <f>P18</f>
        <v>-76267</v>
      </c>
      <c r="Q19" s="16"/>
      <c r="R19" s="255">
        <f>R18</f>
        <v>-206242</v>
      </c>
    </row>
    <row r="20" spans="1:26" s="9" customFormat="1" ht="19.5" customHeight="1" x14ac:dyDescent="0.25">
      <c r="A20" s="14"/>
      <c r="B20" s="3"/>
      <c r="C20" s="26"/>
      <c r="D20" s="240"/>
      <c r="E20" s="10"/>
      <c r="F20" s="240"/>
      <c r="G20" s="18"/>
      <c r="H20" s="240"/>
      <c r="I20" s="10"/>
      <c r="J20" s="19"/>
      <c r="K20" s="20"/>
      <c r="L20" s="240"/>
      <c r="M20" s="240"/>
      <c r="N20" s="19"/>
      <c r="O20" s="21"/>
      <c r="P20" s="19"/>
      <c r="Q20" s="21"/>
      <c r="R20" s="19"/>
    </row>
    <row r="21" spans="1:26" s="9" customFormat="1" ht="19.5" customHeight="1" x14ac:dyDescent="0.25">
      <c r="A21" s="3" t="s">
        <v>149</v>
      </c>
      <c r="B21" s="26"/>
      <c r="C21" s="26"/>
      <c r="D21" s="21"/>
      <c r="E21" s="21"/>
      <c r="F21" s="21"/>
      <c r="G21" s="21"/>
      <c r="H21" s="21"/>
      <c r="I21" s="21"/>
      <c r="J21" s="21"/>
      <c r="K21" s="21"/>
      <c r="L21" s="21"/>
      <c r="M21" s="18"/>
      <c r="N21" s="195"/>
      <c r="O21" s="21"/>
      <c r="P21" s="195"/>
      <c r="Q21" s="21"/>
      <c r="R21" s="21"/>
    </row>
    <row r="22" spans="1:26" s="9" customFormat="1" ht="19.5" customHeight="1" x14ac:dyDescent="0.25">
      <c r="A22" s="33" t="s">
        <v>169</v>
      </c>
      <c r="B22" s="26"/>
      <c r="C22" s="3"/>
      <c r="D22" s="243">
        <v>0</v>
      </c>
      <c r="E22" s="19"/>
      <c r="F22" s="243">
        <v>0</v>
      </c>
      <c r="G22" s="42"/>
      <c r="H22" s="243">
        <v>0</v>
      </c>
      <c r="I22" s="18"/>
      <c r="J22" s="247">
        <f>'PL 6-7(9M)'!E55</f>
        <v>93939</v>
      </c>
      <c r="K22" s="10"/>
      <c r="L22" s="243">
        <v>0</v>
      </c>
      <c r="M22" s="240"/>
      <c r="N22" s="22">
        <f>SUM(D22:L22)</f>
        <v>93939</v>
      </c>
      <c r="O22" s="19"/>
      <c r="P22" s="22">
        <f>'PL 6-7(9M)'!E56</f>
        <v>139248</v>
      </c>
      <c r="Q22" s="19"/>
      <c r="R22" s="22">
        <f>SUM(N22:P22)</f>
        <v>233187</v>
      </c>
    </row>
    <row r="23" spans="1:26" s="9" customFormat="1" ht="19.5" customHeight="1" x14ac:dyDescent="0.25">
      <c r="A23" s="3" t="s">
        <v>147</v>
      </c>
      <c r="B23" s="3"/>
      <c r="C23" s="26"/>
      <c r="D23" s="245">
        <f>D22</f>
        <v>0</v>
      </c>
      <c r="E23" s="248"/>
      <c r="F23" s="245">
        <f>F22</f>
        <v>0</v>
      </c>
      <c r="G23" s="248"/>
      <c r="H23" s="245">
        <f>H22</f>
        <v>0</v>
      </c>
      <c r="I23" s="248"/>
      <c r="J23" s="249">
        <f>J22</f>
        <v>93939</v>
      </c>
      <c r="K23" s="250"/>
      <c r="L23" s="245">
        <f>L22</f>
        <v>0</v>
      </c>
      <c r="M23" s="246"/>
      <c r="N23" s="254">
        <f>N22</f>
        <v>93939</v>
      </c>
      <c r="O23" s="248"/>
      <c r="P23" s="254">
        <f>P22</f>
        <v>139248</v>
      </c>
      <c r="Q23" s="248"/>
      <c r="R23" s="254">
        <f>SUM(N23:P23)</f>
        <v>233187</v>
      </c>
    </row>
    <row r="24" spans="1:26" s="9" customFormat="1" ht="19.5" customHeight="1" x14ac:dyDescent="0.25">
      <c r="A24" s="26"/>
      <c r="B24" s="26"/>
      <c r="C24" s="26"/>
      <c r="D24" s="21"/>
      <c r="E24" s="21"/>
      <c r="F24" s="21"/>
      <c r="G24" s="21"/>
      <c r="H24" s="21"/>
      <c r="I24" s="21"/>
      <c r="J24" s="21"/>
      <c r="K24" s="21"/>
      <c r="L24" s="21"/>
      <c r="M24" s="18"/>
      <c r="N24" s="195"/>
      <c r="O24" s="21"/>
      <c r="P24" s="21"/>
      <c r="Q24" s="21"/>
      <c r="R24" s="21"/>
    </row>
    <row r="25" spans="1:26" s="9" customFormat="1" ht="19.5" customHeight="1" thickBot="1" x14ac:dyDescent="0.3">
      <c r="A25" s="3" t="s">
        <v>208</v>
      </c>
      <c r="B25" s="26"/>
      <c r="D25" s="251">
        <f>D23+D19+D12</f>
        <v>269999</v>
      </c>
      <c r="E25" s="252"/>
      <c r="F25" s="251">
        <f>F23+F19+F12</f>
        <v>270000</v>
      </c>
      <c r="G25" s="252"/>
      <c r="H25" s="251">
        <f>H23+H19+H12</f>
        <v>27000</v>
      </c>
      <c r="I25" s="252"/>
      <c r="J25" s="251">
        <f>J23+J19+J12</f>
        <v>788552</v>
      </c>
      <c r="K25" s="252"/>
      <c r="L25" s="251">
        <f>L23+L19+L12</f>
        <v>477974</v>
      </c>
      <c r="M25" s="253"/>
      <c r="N25" s="251">
        <f>N23+N19+N12</f>
        <v>1833525</v>
      </c>
      <c r="O25" s="252"/>
      <c r="P25" s="251">
        <f>P23+P19+P12</f>
        <v>561165</v>
      </c>
      <c r="Q25" s="252"/>
      <c r="R25" s="251">
        <f>R23+R19+R12</f>
        <v>2394690</v>
      </c>
    </row>
    <row r="26" spans="1:26" ht="18.75" customHeight="1" thickTop="1" x14ac:dyDescent="0.25">
      <c r="M26" s="137"/>
    </row>
    <row r="27" spans="1:26" x14ac:dyDescent="0.25">
      <c r="M27" s="137"/>
    </row>
  </sheetData>
  <mergeCells count="4">
    <mergeCell ref="H6:J6"/>
    <mergeCell ref="D4:R4"/>
    <mergeCell ref="D10:R10"/>
    <mergeCell ref="M9:O9"/>
  </mergeCells>
  <pageMargins left="0.7" right="0.7" top="0.48" bottom="0.5" header="0.5" footer="0.5"/>
  <pageSetup paperSize="9" scale="85" firstPageNumber="8" orientation="landscape" useFirstPageNumber="1" r:id="rId1"/>
  <headerFooter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showGridLines="0" zoomScale="80" zoomScaleNormal="80" zoomScaleSheetLayoutView="85" workbookViewId="0">
      <selection activeCell="N23" sqref="N23"/>
    </sheetView>
  </sheetViews>
  <sheetFormatPr defaultColWidth="9.109375" defaultRowHeight="18.75" customHeight="1" x14ac:dyDescent="0.25"/>
  <cols>
    <col min="1" max="1" width="51.6640625" style="122" customWidth="1"/>
    <col min="2" max="2" width="4.33203125" style="152" customWidth="1"/>
    <col min="3" max="3" width="1.109375" style="109" customWidth="1"/>
    <col min="4" max="4" width="10.88671875" style="109" customWidth="1"/>
    <col min="5" max="5" width="1.109375" style="109" customWidth="1"/>
    <col min="6" max="6" width="9.5546875" style="109" bestFit="1" customWidth="1"/>
    <col min="7" max="7" width="1.109375" style="109" customWidth="1"/>
    <col min="8" max="8" width="8.44140625" style="109" bestFit="1" customWidth="1"/>
    <col min="9" max="9" width="1.109375" style="109" customWidth="1"/>
    <col min="10" max="10" width="12.88671875" style="109" customWidth="1"/>
    <col min="11" max="11" width="1.109375" style="109" customWidth="1"/>
    <col min="12" max="12" width="11.5546875" style="109" customWidth="1"/>
    <col min="13" max="13" width="1.109375" style="109" customWidth="1"/>
    <col min="14" max="14" width="15.5546875" style="109" customWidth="1"/>
    <col min="15" max="15" width="1.109375" style="109" customWidth="1"/>
    <col min="16" max="16" width="13.109375" style="109" customWidth="1"/>
    <col min="17" max="17" width="1.109375" style="109" customWidth="1"/>
    <col min="18" max="18" width="11.109375" style="109" bestFit="1" customWidth="1"/>
    <col min="19" max="19" width="10.33203125" style="109" bestFit="1" customWidth="1"/>
    <col min="20" max="16384" width="9.109375" style="109"/>
  </cols>
  <sheetData>
    <row r="1" spans="1:26" ht="19.5" customHeight="1" x14ac:dyDescent="0.35">
      <c r="A1" s="68" t="s">
        <v>0</v>
      </c>
      <c r="B1" s="68"/>
      <c r="C1" s="68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8"/>
    </row>
    <row r="2" spans="1:26" ht="19.5" customHeight="1" x14ac:dyDescent="0.3">
      <c r="A2" s="73" t="s">
        <v>145</v>
      </c>
      <c r="B2" s="110"/>
      <c r="C2" s="110"/>
      <c r="D2" s="9"/>
      <c r="E2" s="9"/>
      <c r="F2" s="9"/>
      <c r="G2" s="111"/>
      <c r="H2" s="9"/>
      <c r="I2" s="9"/>
      <c r="J2" s="9"/>
      <c r="K2" s="9"/>
      <c r="L2" s="111" t="s">
        <v>59</v>
      </c>
      <c r="M2" s="111"/>
      <c r="N2" s="9"/>
      <c r="O2" s="9"/>
      <c r="P2" s="9"/>
      <c r="Q2" s="9"/>
      <c r="R2" s="112"/>
    </row>
    <row r="3" spans="1:26" s="9" customFormat="1" ht="19.5" customHeight="1" x14ac:dyDescent="0.25">
      <c r="A3" s="3"/>
      <c r="B3" s="3"/>
      <c r="C3" s="3"/>
    </row>
    <row r="4" spans="1:26" s="13" customFormat="1" ht="19.5" customHeight="1" x14ac:dyDescent="0.25">
      <c r="A4" s="113"/>
      <c r="B4" s="113"/>
      <c r="C4" s="113"/>
      <c r="D4" s="268" t="s">
        <v>60</v>
      </c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</row>
    <row r="5" spans="1:26" s="13" customFormat="1" ht="19.5" customHeight="1" x14ac:dyDescent="0.25">
      <c r="A5" s="113"/>
      <c r="B5" s="113"/>
      <c r="C5" s="113"/>
      <c r="D5" s="150"/>
      <c r="E5" s="150"/>
      <c r="F5" s="150"/>
      <c r="G5" s="150"/>
      <c r="H5" s="150"/>
      <c r="I5" s="150"/>
      <c r="J5" s="150"/>
      <c r="K5" s="150"/>
      <c r="L5" s="149" t="s">
        <v>140</v>
      </c>
      <c r="M5" s="149"/>
      <c r="N5" s="150"/>
      <c r="O5" s="150"/>
      <c r="P5" s="150"/>
      <c r="Q5" s="150"/>
      <c r="R5" s="150"/>
    </row>
    <row r="6" spans="1:26" s="13" customFormat="1" ht="19.5" customHeight="1" x14ac:dyDescent="0.25">
      <c r="A6" s="114"/>
      <c r="B6" s="114"/>
      <c r="C6" s="114"/>
      <c r="E6" s="149"/>
      <c r="F6" s="149"/>
      <c r="G6" s="150"/>
      <c r="H6" s="272" t="s">
        <v>61</v>
      </c>
      <c r="I6" s="272"/>
      <c r="J6" s="272"/>
      <c r="K6" s="149"/>
      <c r="L6" s="151" t="s">
        <v>134</v>
      </c>
      <c r="M6" s="149"/>
      <c r="N6" s="149"/>
      <c r="O6" s="149"/>
      <c r="P6" s="149"/>
      <c r="Q6" s="149"/>
      <c r="R6" s="149"/>
    </row>
    <row r="7" spans="1:26" s="13" customFormat="1" ht="19.5" customHeight="1" x14ac:dyDescent="0.25">
      <c r="A7" s="114"/>
      <c r="B7" s="114"/>
      <c r="C7" s="114"/>
      <c r="D7" s="149" t="s">
        <v>62</v>
      </c>
      <c r="E7" s="149"/>
      <c r="F7" s="149"/>
      <c r="G7" s="149"/>
      <c r="H7" s="149"/>
      <c r="K7" s="148"/>
      <c r="L7" s="149"/>
      <c r="M7" s="149"/>
      <c r="N7" s="149" t="s">
        <v>36</v>
      </c>
      <c r="O7" s="149"/>
      <c r="Q7" s="149"/>
    </row>
    <row r="8" spans="1:26" s="13" customFormat="1" ht="19.5" customHeight="1" x14ac:dyDescent="0.25">
      <c r="A8" s="114"/>
      <c r="B8" s="114"/>
      <c r="C8" s="114"/>
      <c r="D8" s="149" t="s">
        <v>65</v>
      </c>
      <c r="E8" s="149"/>
      <c r="F8" s="149" t="s">
        <v>66</v>
      </c>
      <c r="G8" s="149"/>
      <c r="H8" s="200" t="s">
        <v>218</v>
      </c>
      <c r="K8" s="148"/>
      <c r="L8" s="149" t="s">
        <v>67</v>
      </c>
      <c r="M8" s="149"/>
      <c r="N8" s="149" t="s">
        <v>64</v>
      </c>
      <c r="O8" s="149"/>
      <c r="P8" s="149" t="s">
        <v>69</v>
      </c>
      <c r="Q8" s="149"/>
      <c r="R8" s="149" t="s">
        <v>70</v>
      </c>
    </row>
    <row r="9" spans="1:26" s="13" customFormat="1" ht="19.5" customHeight="1" x14ac:dyDescent="0.25">
      <c r="A9" s="114"/>
      <c r="B9" s="115" t="s">
        <v>71</v>
      </c>
      <c r="C9" s="114"/>
      <c r="D9" s="149" t="s">
        <v>72</v>
      </c>
      <c r="E9" s="149"/>
      <c r="F9" s="149" t="s">
        <v>73</v>
      </c>
      <c r="G9" s="149"/>
      <c r="H9" s="149" t="s">
        <v>217</v>
      </c>
      <c r="I9" s="149"/>
      <c r="J9" s="149" t="s">
        <v>75</v>
      </c>
      <c r="K9" s="149"/>
      <c r="L9" s="149" t="s">
        <v>117</v>
      </c>
      <c r="M9" s="149"/>
      <c r="N9" s="149" t="s">
        <v>136</v>
      </c>
      <c r="O9" s="149"/>
      <c r="P9" s="149" t="s">
        <v>78</v>
      </c>
      <c r="Q9" s="149"/>
      <c r="R9" s="149" t="s">
        <v>79</v>
      </c>
    </row>
    <row r="10" spans="1:26" s="13" customFormat="1" ht="19.5" customHeight="1" x14ac:dyDescent="0.25">
      <c r="A10" s="113"/>
      <c r="B10" s="113"/>
      <c r="C10" s="113"/>
      <c r="D10" s="267" t="s">
        <v>142</v>
      </c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</row>
    <row r="11" spans="1:26" s="9" customFormat="1" ht="19.5" customHeight="1" x14ac:dyDescent="0.25">
      <c r="A11" s="113" t="s">
        <v>209</v>
      </c>
      <c r="B11" s="113"/>
      <c r="C11" s="113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</row>
    <row r="12" spans="1:26" s="13" customFormat="1" ht="19.5" customHeight="1" x14ac:dyDescent="0.25">
      <c r="A12" s="3" t="s">
        <v>184</v>
      </c>
      <c r="B12" s="152"/>
      <c r="C12" s="3"/>
      <c r="D12" s="16">
        <v>269999</v>
      </c>
      <c r="E12" s="16"/>
      <c r="F12" s="16">
        <v>270000</v>
      </c>
      <c r="G12" s="16">
        <v>0</v>
      </c>
      <c r="H12" s="16">
        <v>27000</v>
      </c>
      <c r="I12" s="16"/>
      <c r="J12" s="16">
        <v>825034</v>
      </c>
      <c r="K12" s="16">
        <v>0</v>
      </c>
      <c r="L12" s="16">
        <v>477974</v>
      </c>
      <c r="M12" s="16"/>
      <c r="N12" s="16">
        <f>SUM(D12:L12)</f>
        <v>1870007</v>
      </c>
      <c r="O12" s="16"/>
      <c r="P12" s="16">
        <v>504177</v>
      </c>
      <c r="Q12" s="16"/>
      <c r="R12" s="16">
        <f>SUM(N12:P12)</f>
        <v>2374184</v>
      </c>
      <c r="S12" s="12"/>
      <c r="T12" s="12"/>
      <c r="U12" s="12"/>
      <c r="V12" s="12"/>
      <c r="W12" s="12"/>
      <c r="X12" s="12"/>
      <c r="Y12" s="12"/>
      <c r="Z12" s="12"/>
    </row>
    <row r="13" spans="1:26" s="13" customFormat="1" ht="19.5" customHeight="1" x14ac:dyDescent="0.25">
      <c r="A13" s="3"/>
      <c r="B13" s="152"/>
      <c r="C13" s="3"/>
      <c r="D13" s="15"/>
      <c r="E13" s="117"/>
      <c r="F13" s="15"/>
      <c r="G13" s="123"/>
      <c r="H13" s="15"/>
      <c r="I13" s="123"/>
      <c r="J13" s="15"/>
      <c r="K13" s="117"/>
      <c r="L13" s="15"/>
      <c r="M13" s="15"/>
      <c r="N13" s="15"/>
      <c r="O13" s="123"/>
      <c r="P13" s="15"/>
      <c r="Q13" s="123"/>
      <c r="R13" s="15"/>
      <c r="S13" s="12"/>
      <c r="T13" s="12"/>
      <c r="U13" s="12"/>
      <c r="V13" s="12"/>
      <c r="W13" s="12"/>
      <c r="X13" s="12"/>
      <c r="Y13" s="12"/>
      <c r="Z13" s="12"/>
    </row>
    <row r="14" spans="1:26" s="13" customFormat="1" ht="19.5" customHeight="1" x14ac:dyDescent="0.25">
      <c r="A14" s="49" t="s">
        <v>80</v>
      </c>
      <c r="B14" s="3"/>
      <c r="C14" s="3"/>
      <c r="D14" s="15"/>
      <c r="E14" s="16"/>
      <c r="F14" s="15"/>
      <c r="G14" s="16"/>
      <c r="H14" s="15"/>
      <c r="I14" s="16"/>
      <c r="J14" s="15"/>
      <c r="K14" s="15"/>
      <c r="L14" s="15"/>
      <c r="M14" s="15"/>
      <c r="N14" s="15"/>
      <c r="O14" s="16"/>
      <c r="P14" s="15"/>
      <c r="Q14" s="16"/>
      <c r="R14" s="15"/>
      <c r="S14" s="12"/>
      <c r="T14" s="12"/>
      <c r="U14" s="12"/>
      <c r="V14" s="12"/>
      <c r="W14" s="12"/>
      <c r="X14" s="12"/>
      <c r="Y14" s="12"/>
      <c r="Z14" s="12"/>
    </row>
    <row r="15" spans="1:26" s="13" customFormat="1" ht="19.5" customHeight="1" x14ac:dyDescent="0.3">
      <c r="A15" s="8" t="s">
        <v>157</v>
      </c>
      <c r="B15" s="152"/>
      <c r="C15" s="17"/>
      <c r="D15" s="10"/>
      <c r="E15" s="10"/>
      <c r="F15" s="10"/>
      <c r="G15" s="18"/>
      <c r="H15" s="10"/>
      <c r="I15" s="18"/>
      <c r="J15" s="19"/>
      <c r="K15" s="10"/>
      <c r="L15" s="10"/>
      <c r="M15" s="10"/>
      <c r="N15" s="19"/>
      <c r="O15" s="18"/>
      <c r="P15" s="18"/>
      <c r="Q15" s="18"/>
      <c r="R15" s="19"/>
      <c r="S15" s="12"/>
      <c r="T15" s="12"/>
      <c r="U15" s="12"/>
      <c r="V15" s="12"/>
      <c r="W15" s="12"/>
      <c r="X15" s="12"/>
      <c r="Y15" s="12"/>
      <c r="Z15" s="12"/>
    </row>
    <row r="16" spans="1:26" s="13" customFormat="1" ht="19.5" customHeight="1" x14ac:dyDescent="0.25">
      <c r="A16" s="33" t="s">
        <v>186</v>
      </c>
      <c r="B16" s="152">
        <v>6</v>
      </c>
      <c r="C16" s="17"/>
      <c r="D16" s="6">
        <v>0</v>
      </c>
      <c r="E16" s="6"/>
      <c r="F16" s="6">
        <v>0</v>
      </c>
      <c r="G16" s="6"/>
      <c r="H16" s="6">
        <v>0</v>
      </c>
      <c r="I16" s="18"/>
      <c r="J16" s="48">
        <v>-100008</v>
      </c>
      <c r="K16" s="10"/>
      <c r="L16" s="6">
        <v>0</v>
      </c>
      <c r="M16" s="10"/>
      <c r="N16" s="48">
        <f>SUM(D16:L16)</f>
        <v>-100008</v>
      </c>
      <c r="O16" s="18"/>
      <c r="P16" s="6">
        <v>0</v>
      </c>
      <c r="Q16" s="18"/>
      <c r="R16" s="44">
        <f>SUM(N16:P16)</f>
        <v>-100008</v>
      </c>
      <c r="S16" s="12"/>
      <c r="T16" s="12"/>
      <c r="U16" s="12"/>
      <c r="V16" s="12"/>
      <c r="W16" s="12"/>
      <c r="X16" s="12"/>
      <c r="Y16" s="12"/>
      <c r="Z16" s="12"/>
    </row>
    <row r="17" spans="1:26" s="13" customFormat="1" ht="19.5" customHeight="1" x14ac:dyDescent="0.25">
      <c r="A17" s="33" t="s">
        <v>158</v>
      </c>
      <c r="B17" s="204">
        <v>2</v>
      </c>
      <c r="C17" s="17"/>
      <c r="D17" s="89">
        <v>0</v>
      </c>
      <c r="E17" s="154"/>
      <c r="F17" s="89">
        <v>0</v>
      </c>
      <c r="G17" s="154"/>
      <c r="H17" s="89">
        <v>0</v>
      </c>
      <c r="I17" s="18"/>
      <c r="J17" s="124">
        <v>0</v>
      </c>
      <c r="K17" s="10"/>
      <c r="L17" s="124">
        <v>0</v>
      </c>
      <c r="M17" s="132"/>
      <c r="N17" s="191">
        <f>SUM(D17:L17)</f>
        <v>0</v>
      </c>
      <c r="O17" s="12"/>
      <c r="P17" s="181">
        <v>-77494</v>
      </c>
      <c r="Q17" s="12"/>
      <c r="R17" s="44">
        <f>SUM(N17:P17)</f>
        <v>-77494</v>
      </c>
      <c r="S17" s="12"/>
      <c r="T17" s="12"/>
      <c r="U17" s="12"/>
      <c r="V17" s="12"/>
      <c r="W17" s="12"/>
      <c r="X17" s="12"/>
      <c r="Y17" s="12"/>
      <c r="Z17" s="12"/>
    </row>
    <row r="18" spans="1:26" s="9" customFormat="1" ht="19.5" customHeight="1" x14ac:dyDescent="0.3">
      <c r="A18" s="8" t="s">
        <v>162</v>
      </c>
      <c r="B18" s="3"/>
      <c r="C18" s="3"/>
      <c r="D18" s="61">
        <f>SUM(D16:D17)</f>
        <v>0</v>
      </c>
      <c r="E18" s="28"/>
      <c r="F18" s="61">
        <f>SUM(F16:F17)</f>
        <v>0</v>
      </c>
      <c r="G18" s="28"/>
      <c r="H18" s="61">
        <f>SUM(H16:H17)</f>
        <v>0</v>
      </c>
      <c r="I18" s="28"/>
      <c r="J18" s="142">
        <f>SUM(J16:J17)</f>
        <v>-100008</v>
      </c>
      <c r="K18" s="28"/>
      <c r="L18" s="61">
        <f>SUM(L16:L17)</f>
        <v>0</v>
      </c>
      <c r="M18" s="136"/>
      <c r="N18" s="142">
        <f>SUM(N16:N17)</f>
        <v>-100008</v>
      </c>
      <c r="O18" s="31"/>
      <c r="P18" s="198">
        <f>SUM(P17)</f>
        <v>-77494</v>
      </c>
      <c r="Q18" s="31"/>
      <c r="R18" s="198">
        <f>SUM(N18,P18)</f>
        <v>-177502</v>
      </c>
    </row>
    <row r="19" spans="1:26" s="9" customFormat="1" ht="19.5" customHeight="1" x14ac:dyDescent="0.25">
      <c r="A19" s="49" t="s">
        <v>81</v>
      </c>
      <c r="B19" s="3"/>
      <c r="C19" s="3"/>
      <c r="D19" s="61">
        <f>D18</f>
        <v>0</v>
      </c>
      <c r="E19" s="31"/>
      <c r="F19" s="61">
        <f>F18</f>
        <v>0</v>
      </c>
      <c r="G19" s="31"/>
      <c r="H19" s="61">
        <f>H18</f>
        <v>0</v>
      </c>
      <c r="I19" s="31"/>
      <c r="J19" s="142">
        <f>J18</f>
        <v>-100008</v>
      </c>
      <c r="K19" s="31"/>
      <c r="L19" s="61">
        <f>L18</f>
        <v>0</v>
      </c>
      <c r="M19" s="136"/>
      <c r="N19" s="142">
        <f>N18</f>
        <v>-100008</v>
      </c>
      <c r="O19" s="31"/>
      <c r="P19" s="199">
        <f>P18</f>
        <v>-77494</v>
      </c>
      <c r="Q19" s="31"/>
      <c r="R19" s="199">
        <f>R18</f>
        <v>-177502</v>
      </c>
    </row>
    <row r="20" spans="1:26" s="9" customFormat="1" ht="19.5" customHeight="1" x14ac:dyDescent="0.25">
      <c r="A20" s="14"/>
      <c r="B20" s="3"/>
      <c r="C20" s="26"/>
      <c r="D20" s="6"/>
      <c r="E20" s="10"/>
      <c r="F20" s="6"/>
      <c r="G20" s="18"/>
      <c r="H20" s="6"/>
      <c r="I20" s="10"/>
      <c r="J20" s="19"/>
      <c r="K20" s="20"/>
      <c r="L20" s="6"/>
      <c r="M20" s="6"/>
      <c r="N20" s="19"/>
      <c r="O20" s="21"/>
      <c r="P20" s="18"/>
      <c r="Q20" s="21"/>
      <c r="R20" s="19"/>
    </row>
    <row r="21" spans="1:26" s="9" customFormat="1" ht="19.5" customHeight="1" x14ac:dyDescent="0.25">
      <c r="A21" s="3" t="s">
        <v>149</v>
      </c>
      <c r="B21" s="26"/>
      <c r="C21" s="26"/>
      <c r="M21" s="13"/>
      <c r="P21" s="19"/>
    </row>
    <row r="22" spans="1:26" s="9" customFormat="1" ht="19.5" customHeight="1" x14ac:dyDescent="0.25">
      <c r="A22" s="33" t="s">
        <v>169</v>
      </c>
      <c r="B22" s="26"/>
      <c r="C22" s="3"/>
      <c r="D22" s="6">
        <v>0</v>
      </c>
      <c r="E22" s="6"/>
      <c r="F22" s="6">
        <v>0</v>
      </c>
      <c r="G22" s="6"/>
      <c r="H22" s="6">
        <v>0</v>
      </c>
      <c r="I22" s="18"/>
      <c r="J22" s="47">
        <f>'PL 6-7(9M)'!C55</f>
        <v>129264</v>
      </c>
      <c r="K22" s="10"/>
      <c r="L22" s="6">
        <v>0</v>
      </c>
      <c r="M22" s="6"/>
      <c r="N22" s="47">
        <f t="shared" ref="N22" si="0">SUM(D22:L22)</f>
        <v>129264</v>
      </c>
      <c r="O22" s="19"/>
      <c r="P22" s="47">
        <f>'PL 6-7(9M)'!C56</f>
        <v>136757</v>
      </c>
      <c r="Q22" s="19"/>
      <c r="R22" s="44">
        <f>SUM(N22:P22)</f>
        <v>266021</v>
      </c>
    </row>
    <row r="23" spans="1:26" s="9" customFormat="1" ht="19.5" customHeight="1" x14ac:dyDescent="0.25">
      <c r="A23" s="33" t="s">
        <v>82</v>
      </c>
      <c r="B23" s="26"/>
      <c r="C23" s="3"/>
      <c r="D23" s="89">
        <v>0</v>
      </c>
      <c r="E23" s="154"/>
      <c r="F23" s="89">
        <v>0</v>
      </c>
      <c r="G23" s="154"/>
      <c r="H23" s="89">
        <v>0</v>
      </c>
      <c r="I23" s="18"/>
      <c r="J23" s="89">
        <v>0</v>
      </c>
      <c r="K23" s="10"/>
      <c r="L23" s="63">
        <v>52114</v>
      </c>
      <c r="M23" s="6"/>
      <c r="N23" s="47">
        <f>SUM(D23:L23)</f>
        <v>52114</v>
      </c>
      <c r="O23" s="19"/>
      <c r="P23" s="58">
        <v>13205</v>
      </c>
      <c r="Q23" s="19"/>
      <c r="R23" s="44">
        <f>N23+P23</f>
        <v>65319</v>
      </c>
    </row>
    <row r="24" spans="1:26" s="9" customFormat="1" ht="19.5" customHeight="1" x14ac:dyDescent="0.25">
      <c r="A24" s="3" t="s">
        <v>147</v>
      </c>
      <c r="B24" s="3"/>
      <c r="C24" s="26"/>
      <c r="D24" s="61">
        <f>SUM(D22:D23)</f>
        <v>0</v>
      </c>
      <c r="E24" s="118"/>
      <c r="F24" s="61">
        <f>SUM(F22:F23)</f>
        <v>0</v>
      </c>
      <c r="G24" s="118"/>
      <c r="H24" s="61">
        <f>SUM(H22:H23)</f>
        <v>0</v>
      </c>
      <c r="I24" s="118"/>
      <c r="J24" s="119">
        <f>SUM(J22:J23)</f>
        <v>129264</v>
      </c>
      <c r="K24" s="41"/>
      <c r="L24" s="119">
        <f>SUM(L22:L23)</f>
        <v>52114</v>
      </c>
      <c r="M24" s="136"/>
      <c r="N24" s="119">
        <f>SUM(N22:N23)</f>
        <v>181378</v>
      </c>
      <c r="O24" s="118"/>
      <c r="P24" s="119">
        <f>SUM(P22:P23)</f>
        <v>149962</v>
      </c>
      <c r="Q24" s="118"/>
      <c r="R24" s="198">
        <f>SUM(R22:R23)</f>
        <v>331340</v>
      </c>
    </row>
    <row r="25" spans="1:26" s="9" customFormat="1" ht="19.5" customHeight="1" x14ac:dyDescent="0.25">
      <c r="A25" s="26"/>
      <c r="B25" s="26"/>
      <c r="C25" s="26"/>
      <c r="M25" s="13"/>
    </row>
    <row r="26" spans="1:26" s="9" customFormat="1" ht="19.5" customHeight="1" thickBot="1" x14ac:dyDescent="0.3">
      <c r="A26" s="3" t="s">
        <v>210</v>
      </c>
      <c r="B26" s="26"/>
      <c r="D26" s="121">
        <f>D24+D19+D12</f>
        <v>269999</v>
      </c>
      <c r="E26" s="49"/>
      <c r="F26" s="121">
        <f>F24+F19+F12</f>
        <v>270000</v>
      </c>
      <c r="G26" s="49"/>
      <c r="H26" s="121">
        <f>H24+H19+H12</f>
        <v>27000</v>
      </c>
      <c r="I26" s="49"/>
      <c r="J26" s="121">
        <f>J24+J19+J12</f>
        <v>854290</v>
      </c>
      <c r="K26" s="49"/>
      <c r="L26" s="121">
        <f>L24+L19+L12</f>
        <v>530088</v>
      </c>
      <c r="M26" s="62"/>
      <c r="N26" s="121">
        <f>N24+N19+N12</f>
        <v>1951377</v>
      </c>
      <c r="O26" s="49"/>
      <c r="P26" s="121">
        <f>P24+P19+P12</f>
        <v>576645</v>
      </c>
      <c r="Q26" s="49"/>
      <c r="R26" s="121">
        <f>R24+R19+R12</f>
        <v>2528022</v>
      </c>
      <c r="S26" s="138"/>
    </row>
    <row r="27" spans="1:26" ht="18.75" customHeight="1" thickTop="1" x14ac:dyDescent="0.25">
      <c r="M27" s="137"/>
    </row>
  </sheetData>
  <mergeCells count="3">
    <mergeCell ref="D4:R4"/>
    <mergeCell ref="H6:J6"/>
    <mergeCell ref="D10:R10"/>
  </mergeCells>
  <pageMargins left="0.7" right="0.7" top="0.48" bottom="0.5" header="0.5" footer="0.5"/>
  <pageSetup paperSize="9" scale="85" firstPageNumber="9" orientation="landscape" useFirstPageNumber="1" r:id="rId1"/>
  <headerFooter alignWithMargins="0">
    <oddFooter>&amp;LThe accompanying notes are an integral part of the interim financial statements.
&amp;C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showGridLines="0" zoomScale="80" zoomScaleNormal="80" zoomScaleSheetLayoutView="70" workbookViewId="0">
      <selection activeCell="R22" sqref="R22"/>
    </sheetView>
  </sheetViews>
  <sheetFormatPr defaultColWidth="20" defaultRowHeight="13.8" x14ac:dyDescent="0.25"/>
  <cols>
    <col min="1" max="1" width="55.33203125" style="122" customWidth="1"/>
    <col min="2" max="2" width="8.44140625" style="122" customWidth="1"/>
    <col min="3" max="3" width="1.88671875" style="152" customWidth="1"/>
    <col min="4" max="4" width="13.6640625" style="109" customWidth="1"/>
    <col min="5" max="5" width="1.88671875" style="109" customWidth="1"/>
    <col min="6" max="6" width="13.109375" style="109" customWidth="1"/>
    <col min="7" max="7" width="1.88671875" style="109" customWidth="1"/>
    <col min="8" max="8" width="13.44140625" style="109" customWidth="1"/>
    <col min="9" max="9" width="1.88671875" style="109" customWidth="1"/>
    <col min="10" max="10" width="13.6640625" style="109" customWidth="1"/>
    <col min="11" max="11" width="1.109375" style="109" customWidth="1"/>
    <col min="12" max="12" width="13.88671875" style="109" customWidth="1"/>
    <col min="13" max="13" width="1.44140625" style="109" customWidth="1"/>
    <col min="14" max="14" width="17.109375" style="109" hidden="1" customWidth="1"/>
    <col min="15" max="15" width="1.44140625" style="109" hidden="1" customWidth="1"/>
    <col min="16" max="16" width="17.44140625" style="109" hidden="1" customWidth="1"/>
    <col min="17" max="17" width="1.44140625" style="109" hidden="1" customWidth="1"/>
    <col min="18" max="18" width="14.5546875" style="109" customWidth="1"/>
    <col min="19" max="16384" width="20" style="109"/>
  </cols>
  <sheetData>
    <row r="1" spans="1:26" ht="20.399999999999999" customHeight="1" x14ac:dyDescent="0.35">
      <c r="A1" s="68" t="s">
        <v>0</v>
      </c>
      <c r="B1" s="68"/>
      <c r="C1" s="68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8"/>
    </row>
    <row r="2" spans="1:26" ht="20.399999999999999" customHeight="1" x14ac:dyDescent="0.3">
      <c r="A2" s="73" t="s">
        <v>145</v>
      </c>
      <c r="B2" s="73"/>
      <c r="C2" s="110"/>
      <c r="D2" s="9"/>
      <c r="E2" s="9"/>
      <c r="F2" s="9"/>
      <c r="G2" s="111"/>
      <c r="H2" s="9"/>
      <c r="I2" s="9"/>
      <c r="J2" s="9"/>
      <c r="K2" s="9"/>
      <c r="L2" s="111" t="s">
        <v>59</v>
      </c>
      <c r="M2" s="9"/>
      <c r="N2" s="9"/>
      <c r="O2" s="9"/>
      <c r="P2" s="9"/>
      <c r="Q2" s="9"/>
      <c r="R2" s="112"/>
    </row>
    <row r="3" spans="1:26" ht="20.399999999999999" customHeight="1" x14ac:dyDescent="0.25">
      <c r="A3" s="3"/>
      <c r="B3" s="3"/>
      <c r="C3" s="3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26" s="13" customFormat="1" ht="20.399999999999999" customHeight="1" x14ac:dyDescent="0.25">
      <c r="A4" s="113"/>
      <c r="B4" s="113"/>
      <c r="C4" s="113"/>
      <c r="D4" s="268" t="s">
        <v>83</v>
      </c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</row>
    <row r="5" spans="1:26" s="13" customFormat="1" ht="20.399999999999999" customHeight="1" x14ac:dyDescent="0.25">
      <c r="A5" s="113"/>
      <c r="B5" s="113"/>
      <c r="C5" s="113"/>
      <c r="D5" s="150"/>
      <c r="E5" s="150"/>
      <c r="F5" s="150"/>
      <c r="G5" s="150"/>
      <c r="H5" s="150"/>
      <c r="I5" s="150"/>
      <c r="J5" s="150"/>
      <c r="K5" s="150"/>
      <c r="L5" s="149" t="s">
        <v>135</v>
      </c>
      <c r="M5" s="150"/>
      <c r="N5" s="150"/>
      <c r="O5" s="150"/>
      <c r="P5" s="150"/>
      <c r="Q5" s="150"/>
      <c r="R5" s="150"/>
    </row>
    <row r="6" spans="1:26" s="13" customFormat="1" ht="20.399999999999999" customHeight="1" x14ac:dyDescent="0.25">
      <c r="A6" s="114"/>
      <c r="B6" s="114"/>
      <c r="C6" s="114"/>
      <c r="E6" s="149"/>
      <c r="F6" s="149"/>
      <c r="G6" s="150"/>
      <c r="H6" s="272" t="s">
        <v>61</v>
      </c>
      <c r="I6" s="272"/>
      <c r="J6" s="272"/>
      <c r="K6" s="149"/>
      <c r="L6" s="273" t="s">
        <v>134</v>
      </c>
      <c r="M6" s="272"/>
      <c r="N6" s="272"/>
      <c r="O6" s="272"/>
      <c r="P6" s="272"/>
      <c r="Q6" s="149"/>
      <c r="R6" s="149"/>
    </row>
    <row r="7" spans="1:26" s="13" customFormat="1" ht="20.399999999999999" customHeight="1" x14ac:dyDescent="0.25">
      <c r="A7" s="114"/>
      <c r="B7" s="114"/>
      <c r="C7" s="114"/>
      <c r="D7" s="149" t="s">
        <v>62</v>
      </c>
      <c r="E7" s="149"/>
      <c r="F7" s="149"/>
      <c r="G7" s="149"/>
      <c r="H7" s="149"/>
      <c r="K7" s="148"/>
      <c r="L7" s="149"/>
      <c r="M7" s="148"/>
      <c r="N7" s="149" t="s">
        <v>106</v>
      </c>
      <c r="O7" s="148"/>
      <c r="P7" s="149" t="s">
        <v>63</v>
      </c>
      <c r="Q7" s="148"/>
    </row>
    <row r="8" spans="1:26" s="13" customFormat="1" ht="20.399999999999999" customHeight="1" x14ac:dyDescent="0.25">
      <c r="A8" s="114"/>
      <c r="B8" s="114"/>
      <c r="C8" s="114"/>
      <c r="D8" s="149" t="s">
        <v>65</v>
      </c>
      <c r="E8" s="149"/>
      <c r="F8" s="149" t="s">
        <v>66</v>
      </c>
      <c r="G8" s="149"/>
      <c r="H8" s="149"/>
      <c r="K8" s="148"/>
      <c r="L8" s="149" t="s">
        <v>67</v>
      </c>
      <c r="M8" s="148"/>
      <c r="N8" s="149" t="s">
        <v>107</v>
      </c>
      <c r="O8" s="148"/>
      <c r="P8" s="149" t="s">
        <v>68</v>
      </c>
      <c r="Q8" s="148"/>
      <c r="R8" s="149" t="s">
        <v>70</v>
      </c>
    </row>
    <row r="9" spans="1:26" s="13" customFormat="1" ht="20.399999999999999" customHeight="1" x14ac:dyDescent="0.25">
      <c r="A9" s="114"/>
      <c r="B9" s="115" t="s">
        <v>71</v>
      </c>
      <c r="C9" s="115"/>
      <c r="D9" s="149" t="s">
        <v>72</v>
      </c>
      <c r="E9" s="149"/>
      <c r="F9" s="149" t="s">
        <v>73</v>
      </c>
      <c r="G9" s="149"/>
      <c r="H9" s="149" t="s">
        <v>74</v>
      </c>
      <c r="I9" s="149"/>
      <c r="J9" s="149" t="s">
        <v>75</v>
      </c>
      <c r="K9" s="149"/>
      <c r="L9" s="149" t="s">
        <v>117</v>
      </c>
      <c r="M9" s="149"/>
      <c r="N9" s="116" t="s">
        <v>76</v>
      </c>
      <c r="O9" s="149"/>
      <c r="P9" s="116" t="s">
        <v>77</v>
      </c>
      <c r="Q9" s="149"/>
      <c r="R9" s="149" t="s">
        <v>79</v>
      </c>
    </row>
    <row r="10" spans="1:26" s="13" customFormat="1" ht="20.399999999999999" customHeight="1" x14ac:dyDescent="0.25">
      <c r="A10" s="113"/>
      <c r="B10" s="113"/>
      <c r="C10" s="113"/>
      <c r="D10" s="267" t="s">
        <v>142</v>
      </c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</row>
    <row r="11" spans="1:26" s="9" customFormat="1" x14ac:dyDescent="0.25">
      <c r="A11" s="113" t="s">
        <v>207</v>
      </c>
      <c r="B11" s="113"/>
      <c r="C11" s="113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</row>
    <row r="12" spans="1:26" s="13" customFormat="1" ht="20.399999999999999" customHeight="1" x14ac:dyDescent="0.25">
      <c r="A12" s="3" t="s">
        <v>171</v>
      </c>
      <c r="B12" s="3"/>
      <c r="C12" s="3"/>
      <c r="D12" s="15">
        <v>269999</v>
      </c>
      <c r="E12" s="15"/>
      <c r="F12" s="15">
        <v>270000</v>
      </c>
      <c r="G12" s="15"/>
      <c r="H12" s="15">
        <v>27000</v>
      </c>
      <c r="I12" s="15"/>
      <c r="J12" s="15">
        <v>840485</v>
      </c>
      <c r="K12" s="15"/>
      <c r="L12" s="15">
        <v>286262</v>
      </c>
      <c r="M12" s="15"/>
      <c r="N12" s="15" t="s">
        <v>16</v>
      </c>
      <c r="O12" s="15"/>
      <c r="P12" s="15">
        <f>L12</f>
        <v>286262</v>
      </c>
      <c r="Q12" s="15"/>
      <c r="R12" s="15">
        <f>SUM(D12:L12)</f>
        <v>1693746</v>
      </c>
      <c r="S12" s="12"/>
      <c r="T12" s="12"/>
      <c r="U12" s="12"/>
      <c r="V12" s="12"/>
      <c r="W12" s="12"/>
      <c r="X12" s="12"/>
      <c r="Y12" s="12"/>
      <c r="Z12" s="12"/>
    </row>
    <row r="13" spans="1:26" s="13" customFormat="1" ht="18.75" customHeight="1" x14ac:dyDescent="0.25">
      <c r="A13" s="3"/>
      <c r="B13" s="3"/>
      <c r="C13" s="3"/>
      <c r="D13" s="15"/>
      <c r="E13" s="16"/>
      <c r="F13" s="15"/>
      <c r="G13" s="16"/>
      <c r="H13" s="15"/>
      <c r="I13" s="16"/>
      <c r="J13" s="15"/>
      <c r="K13" s="15"/>
      <c r="L13" s="15"/>
      <c r="M13" s="15"/>
      <c r="N13" s="32"/>
      <c r="O13" s="15"/>
      <c r="P13" s="15"/>
      <c r="Q13" s="15"/>
      <c r="R13" s="15"/>
      <c r="S13" s="12"/>
      <c r="T13" s="12"/>
      <c r="U13" s="12"/>
      <c r="V13" s="12"/>
      <c r="W13" s="12"/>
      <c r="X13" s="12"/>
      <c r="Y13" s="12"/>
      <c r="Z13" s="12"/>
    </row>
    <row r="14" spans="1:26" s="13" customFormat="1" ht="18.75" customHeight="1" x14ac:dyDescent="0.25">
      <c r="A14" s="14" t="s">
        <v>80</v>
      </c>
      <c r="B14" s="14"/>
      <c r="C14" s="3"/>
      <c r="D14" s="15"/>
      <c r="E14" s="16"/>
      <c r="F14" s="15"/>
      <c r="G14" s="16"/>
      <c r="H14" s="15"/>
      <c r="I14" s="16"/>
      <c r="J14" s="15"/>
      <c r="K14" s="15"/>
      <c r="L14" s="15"/>
      <c r="M14" s="15"/>
      <c r="N14" s="15"/>
      <c r="O14" s="15"/>
      <c r="P14" s="15"/>
      <c r="Q14" s="15"/>
      <c r="R14" s="15"/>
      <c r="S14" s="12"/>
      <c r="T14" s="12"/>
      <c r="U14" s="12"/>
      <c r="V14" s="12"/>
      <c r="W14" s="12"/>
      <c r="X14" s="12"/>
      <c r="Y14" s="12"/>
      <c r="Z14" s="12"/>
    </row>
    <row r="15" spans="1:26" s="13" customFormat="1" ht="18.75" customHeight="1" x14ac:dyDescent="0.3">
      <c r="A15" s="34" t="s">
        <v>113</v>
      </c>
      <c r="B15" s="34"/>
      <c r="C15" s="152"/>
      <c r="D15" s="10"/>
      <c r="E15" s="10"/>
      <c r="F15" s="10"/>
      <c r="G15" s="18"/>
      <c r="H15" s="10"/>
      <c r="I15" s="18"/>
      <c r="J15" s="19"/>
      <c r="K15" s="10"/>
      <c r="L15" s="10"/>
      <c r="M15" s="18"/>
      <c r="N15" s="18"/>
      <c r="O15" s="18"/>
      <c r="P15" s="18"/>
      <c r="Q15" s="18"/>
      <c r="R15" s="19"/>
      <c r="S15" s="12"/>
      <c r="T15" s="12"/>
      <c r="U15" s="12"/>
      <c r="V15" s="12"/>
      <c r="W15" s="12"/>
      <c r="X15" s="12"/>
      <c r="Y15" s="12"/>
      <c r="Z15" s="12"/>
    </row>
    <row r="16" spans="1:26" s="13" customFormat="1" ht="18.75" customHeight="1" x14ac:dyDescent="0.25">
      <c r="A16" s="9" t="s">
        <v>141</v>
      </c>
      <c r="B16" s="153">
        <v>6</v>
      </c>
      <c r="C16" s="152"/>
      <c r="D16" s="124">
        <v>0</v>
      </c>
      <c r="E16" s="20"/>
      <c r="F16" s="124">
        <v>0</v>
      </c>
      <c r="G16" s="21"/>
      <c r="H16" s="124">
        <v>0</v>
      </c>
      <c r="I16" s="21"/>
      <c r="J16" s="22">
        <v>-129975</v>
      </c>
      <c r="K16" s="20"/>
      <c r="L16" s="124">
        <v>0</v>
      </c>
      <c r="M16" s="21"/>
      <c r="N16" s="36"/>
      <c r="O16" s="20"/>
      <c r="P16" s="42" t="s">
        <v>16</v>
      </c>
      <c r="Q16" s="21"/>
      <c r="R16" s="18">
        <f>SUM(J16:L16)</f>
        <v>-129975</v>
      </c>
      <c r="S16" s="12"/>
      <c r="T16" s="12"/>
      <c r="U16" s="12"/>
      <c r="V16" s="12"/>
      <c r="W16" s="12"/>
      <c r="X16" s="12"/>
      <c r="Y16" s="12"/>
      <c r="Z16" s="12"/>
    </row>
    <row r="17" spans="1:26" s="13" customFormat="1" ht="18.75" customHeight="1" x14ac:dyDescent="0.3">
      <c r="A17" s="34" t="s">
        <v>114</v>
      </c>
      <c r="B17" s="34"/>
      <c r="C17" s="152"/>
      <c r="D17" s="140">
        <f>SUM(D16)</f>
        <v>0</v>
      </c>
      <c r="E17" s="23"/>
      <c r="F17" s="140">
        <f>SUM(F16)</f>
        <v>0</v>
      </c>
      <c r="G17" s="12"/>
      <c r="H17" s="140">
        <f>SUM(H16)</f>
        <v>0</v>
      </c>
      <c r="I17" s="12"/>
      <c r="J17" s="119">
        <f>SUM(J16)</f>
        <v>-129975</v>
      </c>
      <c r="K17" s="23"/>
      <c r="L17" s="140">
        <f>SUM(L16)</f>
        <v>0</v>
      </c>
      <c r="M17" s="12"/>
      <c r="N17" s="25" t="s">
        <v>16</v>
      </c>
      <c r="O17" s="23"/>
      <c r="P17" s="25" t="s">
        <v>16</v>
      </c>
      <c r="Q17" s="12"/>
      <c r="R17" s="24">
        <f>SUM(J17:L17)</f>
        <v>-129975</v>
      </c>
      <c r="S17" s="12"/>
      <c r="T17" s="12"/>
      <c r="U17" s="12"/>
      <c r="V17" s="12"/>
      <c r="W17" s="12"/>
      <c r="X17" s="12"/>
      <c r="Y17" s="12"/>
      <c r="Z17" s="12"/>
    </row>
    <row r="18" spans="1:26" s="9" customFormat="1" ht="18.75" customHeight="1" x14ac:dyDescent="0.25">
      <c r="A18" s="14" t="s">
        <v>81</v>
      </c>
      <c r="B18" s="14"/>
      <c r="C18" s="3"/>
      <c r="D18" s="140">
        <f>SUM(D17)</f>
        <v>0</v>
      </c>
      <c r="E18" s="28"/>
      <c r="F18" s="140">
        <f>SUM(F17)</f>
        <v>0</v>
      </c>
      <c r="G18" s="28"/>
      <c r="H18" s="140">
        <f>SUM(H17)</f>
        <v>0</v>
      </c>
      <c r="I18" s="28"/>
      <c r="J18" s="119">
        <f>SUM(J17)</f>
        <v>-129975</v>
      </c>
      <c r="K18" s="28"/>
      <c r="L18" s="140">
        <f>SUM(L17)</f>
        <v>0</v>
      </c>
      <c r="M18" s="29"/>
      <c r="N18" s="30" t="s">
        <v>16</v>
      </c>
      <c r="O18" s="29"/>
      <c r="P18" s="30" t="s">
        <v>16</v>
      </c>
      <c r="Q18" s="29"/>
      <c r="R18" s="24">
        <f>SUM(R17)</f>
        <v>-129975</v>
      </c>
    </row>
    <row r="19" spans="1:26" s="9" customFormat="1" ht="14.1" customHeight="1" x14ac:dyDescent="0.25">
      <c r="A19" s="14"/>
      <c r="B19" s="14"/>
      <c r="C19" s="3"/>
      <c r="D19" s="32"/>
      <c r="E19" s="29"/>
      <c r="F19" s="32"/>
      <c r="G19" s="29"/>
      <c r="H19" s="32"/>
      <c r="I19" s="29"/>
      <c r="J19" s="15"/>
      <c r="K19" s="29"/>
      <c r="L19" s="32"/>
      <c r="M19" s="29"/>
      <c r="N19" s="29"/>
      <c r="O19" s="29"/>
      <c r="P19" s="29"/>
      <c r="Q19" s="29"/>
      <c r="R19" s="15"/>
    </row>
    <row r="20" spans="1:26" s="9" customFormat="1" ht="20.399999999999999" customHeight="1" x14ac:dyDescent="0.25">
      <c r="A20" s="3" t="s">
        <v>149</v>
      </c>
      <c r="B20" s="3"/>
      <c r="C20" s="26"/>
      <c r="D20" s="6"/>
      <c r="E20" s="10"/>
      <c r="F20" s="6"/>
      <c r="G20" s="18"/>
      <c r="H20" s="6"/>
      <c r="I20" s="10"/>
      <c r="J20" s="19"/>
      <c r="K20" s="20"/>
      <c r="L20" s="6"/>
      <c r="M20" s="20"/>
      <c r="N20" s="20"/>
      <c r="O20" s="20"/>
      <c r="P20" s="20"/>
      <c r="Q20" s="20"/>
      <c r="R20" s="19"/>
    </row>
    <row r="21" spans="1:26" s="9" customFormat="1" x14ac:dyDescent="0.25">
      <c r="A21" s="26" t="s">
        <v>159</v>
      </c>
      <c r="B21" s="26"/>
      <c r="C21" s="26"/>
      <c r="D21" s="124">
        <v>0</v>
      </c>
      <c r="E21" s="10"/>
      <c r="F21" s="124">
        <v>0</v>
      </c>
      <c r="G21" s="18"/>
      <c r="H21" s="124">
        <v>0</v>
      </c>
      <c r="I21" s="18"/>
      <c r="J21" s="191">
        <f>'PL 6-7(9M)'!I60</f>
        <v>40735</v>
      </c>
      <c r="K21" s="10"/>
      <c r="L21" s="124">
        <v>0</v>
      </c>
      <c r="M21" s="18"/>
      <c r="N21" s="42" t="s">
        <v>16</v>
      </c>
      <c r="O21" s="10"/>
      <c r="P21" s="42" t="s">
        <v>16</v>
      </c>
      <c r="Q21" s="18"/>
      <c r="R21" s="143">
        <f>SUM(D21:L21)</f>
        <v>40735</v>
      </c>
    </row>
    <row r="22" spans="1:26" s="9" customFormat="1" ht="20.399999999999999" customHeight="1" x14ac:dyDescent="0.25">
      <c r="A22" s="3" t="s">
        <v>147</v>
      </c>
      <c r="B22" s="3"/>
      <c r="C22" s="3"/>
      <c r="D22" s="61">
        <f>D21</f>
        <v>0</v>
      </c>
      <c r="E22" s="118"/>
      <c r="F22" s="61">
        <f>F21</f>
        <v>0</v>
      </c>
      <c r="G22" s="118"/>
      <c r="H22" s="61">
        <f>H21</f>
        <v>0</v>
      </c>
      <c r="I22" s="118"/>
      <c r="J22" s="142">
        <f>J21</f>
        <v>40735</v>
      </c>
      <c r="K22" s="41"/>
      <c r="L22" s="61">
        <f>L21</f>
        <v>0</v>
      </c>
      <c r="M22" s="41"/>
      <c r="N22" s="119">
        <f>SUM(N21:N21)</f>
        <v>0</v>
      </c>
      <c r="O22" s="41"/>
      <c r="P22" s="120" t="s">
        <v>16</v>
      </c>
      <c r="Q22" s="41"/>
      <c r="R22" s="196">
        <f>R21</f>
        <v>40735</v>
      </c>
    </row>
    <row r="23" spans="1:26" s="9" customFormat="1" ht="18.75" customHeight="1" x14ac:dyDescent="0.25">
      <c r="A23" s="26"/>
      <c r="B23" s="26"/>
      <c r="C23" s="26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  <row r="24" spans="1:26" s="9" customFormat="1" ht="20.399999999999999" customHeight="1" thickBot="1" x14ac:dyDescent="0.3">
      <c r="A24" s="3" t="s">
        <v>208</v>
      </c>
      <c r="B24" s="3"/>
      <c r="C24" s="26"/>
      <c r="D24" s="121">
        <f>SUM(D12,D18,D22)</f>
        <v>269999</v>
      </c>
      <c r="E24" s="49"/>
      <c r="F24" s="121">
        <f>SUM(F12,F18,F22)</f>
        <v>270000</v>
      </c>
      <c r="G24" s="49"/>
      <c r="H24" s="121">
        <f>SUM(H12,H18,H22)</f>
        <v>27000</v>
      </c>
      <c r="I24" s="49"/>
      <c r="J24" s="121">
        <f>SUM(J12,J18,J22)</f>
        <v>751245</v>
      </c>
      <c r="K24" s="49"/>
      <c r="L24" s="121">
        <f>SUM(L12,L18,L22)</f>
        <v>286262</v>
      </c>
      <c r="M24" s="49"/>
      <c r="N24" s="37" t="s">
        <v>16</v>
      </c>
      <c r="O24" s="49"/>
      <c r="P24" s="121" t="e">
        <f>#REF!</f>
        <v>#REF!</v>
      </c>
      <c r="Q24" s="49"/>
      <c r="R24" s="121">
        <f>SUM(R12,R18,R22)</f>
        <v>1604506</v>
      </c>
    </row>
    <row r="25" spans="1:26" ht="18.75" customHeight="1" thickTop="1" x14ac:dyDescent="0.25">
      <c r="J25" s="105"/>
      <c r="P25" s="105"/>
      <c r="R25" s="105"/>
    </row>
  </sheetData>
  <mergeCells count="4">
    <mergeCell ref="D4:R4"/>
    <mergeCell ref="H6:J6"/>
    <mergeCell ref="L6:P6"/>
    <mergeCell ref="D10:R10"/>
  </mergeCells>
  <pageMargins left="0.7" right="0.7" top="0.48" bottom="0.5" header="0.5" footer="0.5"/>
  <pageSetup paperSize="9" scale="85" firstPageNumber="10" orientation="landscape" useFirstPageNumber="1" r:id="rId1"/>
  <headerFooter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"/>
  <sheetViews>
    <sheetView showGridLines="0" zoomScale="80" zoomScaleNormal="80" zoomScaleSheetLayoutView="70" workbookViewId="0">
      <selection activeCell="R2" sqref="R2"/>
    </sheetView>
  </sheetViews>
  <sheetFormatPr defaultColWidth="20" defaultRowHeight="18.75" customHeight="1" x14ac:dyDescent="0.25"/>
  <cols>
    <col min="1" max="1" width="53.109375" style="122" customWidth="1"/>
    <col min="2" max="2" width="8.44140625" style="122" customWidth="1"/>
    <col min="3" max="3" width="1.88671875" style="152" customWidth="1"/>
    <col min="4" max="4" width="14.44140625" style="109" customWidth="1"/>
    <col min="5" max="5" width="1.88671875" style="109" customWidth="1"/>
    <col min="6" max="6" width="14.44140625" style="109" customWidth="1"/>
    <col min="7" max="7" width="1.88671875" style="109" customWidth="1"/>
    <col min="8" max="8" width="14.33203125" style="109" customWidth="1"/>
    <col min="9" max="9" width="1.88671875" style="109" customWidth="1"/>
    <col min="10" max="10" width="14.109375" style="109" customWidth="1"/>
    <col min="11" max="11" width="1.109375" style="109" customWidth="1"/>
    <col min="12" max="12" width="14.33203125" style="109" customWidth="1"/>
    <col min="13" max="13" width="1.44140625" style="109" customWidth="1"/>
    <col min="14" max="14" width="17.109375" style="109" hidden="1" customWidth="1"/>
    <col min="15" max="15" width="1.44140625" style="109" hidden="1" customWidth="1"/>
    <col min="16" max="16" width="17.44140625" style="109" hidden="1" customWidth="1"/>
    <col min="17" max="17" width="1.44140625" style="109" hidden="1" customWidth="1"/>
    <col min="18" max="18" width="14.5546875" style="109" customWidth="1"/>
    <col min="19" max="16384" width="20" style="109"/>
  </cols>
  <sheetData>
    <row r="1" spans="1:26" ht="20.399999999999999" customHeight="1" x14ac:dyDescent="0.35">
      <c r="A1" s="68" t="s">
        <v>0</v>
      </c>
      <c r="B1" s="68"/>
      <c r="C1" s="68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8"/>
    </row>
    <row r="2" spans="1:26" ht="20.399999999999999" customHeight="1" x14ac:dyDescent="0.3">
      <c r="A2" s="73" t="s">
        <v>145</v>
      </c>
      <c r="B2" s="73"/>
      <c r="C2" s="110"/>
      <c r="D2" s="9"/>
      <c r="E2" s="9"/>
      <c r="F2" s="9"/>
      <c r="G2" s="111"/>
      <c r="H2" s="9"/>
      <c r="I2" s="9"/>
      <c r="J2" s="9"/>
      <c r="K2" s="9"/>
      <c r="L2" s="111" t="s">
        <v>59</v>
      </c>
      <c r="M2" s="9"/>
      <c r="N2" s="9"/>
      <c r="O2" s="9"/>
      <c r="P2" s="9"/>
      <c r="Q2" s="9"/>
      <c r="R2" s="112"/>
    </row>
    <row r="3" spans="1:26" ht="20.399999999999999" customHeight="1" x14ac:dyDescent="0.25">
      <c r="A3" s="3"/>
      <c r="B3" s="3"/>
      <c r="C3" s="3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26" s="13" customFormat="1" ht="20.399999999999999" customHeight="1" x14ac:dyDescent="0.25">
      <c r="A4" s="113"/>
      <c r="B4" s="113"/>
      <c r="C4" s="113"/>
      <c r="D4" s="268" t="s">
        <v>83</v>
      </c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</row>
    <row r="5" spans="1:26" s="13" customFormat="1" ht="20.399999999999999" customHeight="1" x14ac:dyDescent="0.25">
      <c r="A5" s="113"/>
      <c r="B5" s="113"/>
      <c r="C5" s="113"/>
      <c r="D5" s="150"/>
      <c r="E5" s="150"/>
      <c r="F5" s="150"/>
      <c r="G5" s="150"/>
      <c r="H5" s="150"/>
      <c r="I5" s="150"/>
      <c r="J5" s="150"/>
      <c r="K5" s="150"/>
      <c r="L5" s="149" t="s">
        <v>135</v>
      </c>
      <c r="M5" s="150"/>
      <c r="N5" s="150"/>
      <c r="O5" s="150"/>
      <c r="P5" s="150"/>
      <c r="Q5" s="150"/>
      <c r="R5" s="150"/>
    </row>
    <row r="6" spans="1:26" s="13" customFormat="1" ht="20.399999999999999" customHeight="1" x14ac:dyDescent="0.25">
      <c r="A6" s="114"/>
      <c r="B6" s="114"/>
      <c r="C6" s="114"/>
      <c r="E6" s="149"/>
      <c r="F6" s="149"/>
      <c r="G6" s="150"/>
      <c r="H6" s="272" t="s">
        <v>61</v>
      </c>
      <c r="I6" s="272"/>
      <c r="J6" s="272"/>
      <c r="K6" s="149"/>
      <c r="L6" s="273" t="s">
        <v>134</v>
      </c>
      <c r="M6" s="272"/>
      <c r="N6" s="272"/>
      <c r="O6" s="272"/>
      <c r="P6" s="272"/>
      <c r="Q6" s="149"/>
      <c r="R6" s="149"/>
    </row>
    <row r="7" spans="1:26" s="13" customFormat="1" ht="20.399999999999999" customHeight="1" x14ac:dyDescent="0.25">
      <c r="A7" s="114"/>
      <c r="B7" s="114"/>
      <c r="C7" s="114"/>
      <c r="D7" s="149" t="s">
        <v>62</v>
      </c>
      <c r="E7" s="149"/>
      <c r="F7" s="149"/>
      <c r="G7" s="149"/>
      <c r="H7" s="149"/>
      <c r="K7" s="148"/>
      <c r="L7" s="149"/>
      <c r="M7" s="148"/>
      <c r="N7" s="149" t="s">
        <v>106</v>
      </c>
      <c r="O7" s="148"/>
      <c r="P7" s="149" t="s">
        <v>63</v>
      </c>
      <c r="Q7" s="148"/>
    </row>
    <row r="8" spans="1:26" s="13" customFormat="1" ht="20.399999999999999" customHeight="1" x14ac:dyDescent="0.25">
      <c r="A8" s="114"/>
      <c r="B8" s="114"/>
      <c r="C8" s="114"/>
      <c r="D8" s="149" t="s">
        <v>65</v>
      </c>
      <c r="E8" s="149"/>
      <c r="F8" s="149" t="s">
        <v>66</v>
      </c>
      <c r="G8" s="149"/>
      <c r="H8" s="149"/>
      <c r="K8" s="148"/>
      <c r="L8" s="149" t="s">
        <v>67</v>
      </c>
      <c r="M8" s="148"/>
      <c r="N8" s="149" t="s">
        <v>107</v>
      </c>
      <c r="O8" s="148"/>
      <c r="P8" s="149" t="s">
        <v>68</v>
      </c>
      <c r="Q8" s="148"/>
      <c r="R8" s="149" t="s">
        <v>70</v>
      </c>
    </row>
    <row r="9" spans="1:26" s="13" customFormat="1" ht="20.399999999999999" customHeight="1" x14ac:dyDescent="0.25">
      <c r="A9" s="114"/>
      <c r="B9" s="115" t="s">
        <v>71</v>
      </c>
      <c r="C9" s="115"/>
      <c r="D9" s="149" t="s">
        <v>72</v>
      </c>
      <c r="E9" s="149"/>
      <c r="F9" s="149" t="s">
        <v>73</v>
      </c>
      <c r="G9" s="149"/>
      <c r="H9" s="149" t="s">
        <v>74</v>
      </c>
      <c r="I9" s="149"/>
      <c r="J9" s="149" t="s">
        <v>75</v>
      </c>
      <c r="K9" s="149"/>
      <c r="L9" s="149" t="s">
        <v>117</v>
      </c>
      <c r="M9" s="149"/>
      <c r="N9" s="116" t="s">
        <v>76</v>
      </c>
      <c r="O9" s="149"/>
      <c r="P9" s="116" t="s">
        <v>77</v>
      </c>
      <c r="Q9" s="149"/>
      <c r="R9" s="149" t="s">
        <v>79</v>
      </c>
    </row>
    <row r="10" spans="1:26" s="13" customFormat="1" ht="20.399999999999999" customHeight="1" x14ac:dyDescent="0.25">
      <c r="A10" s="113"/>
      <c r="B10" s="113"/>
      <c r="C10" s="113"/>
      <c r="D10" s="267" t="s">
        <v>142</v>
      </c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</row>
    <row r="11" spans="1:26" s="9" customFormat="1" ht="13.8" x14ac:dyDescent="0.25">
      <c r="A11" s="113" t="s">
        <v>209</v>
      </c>
      <c r="B11" s="113"/>
      <c r="C11" s="113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</row>
    <row r="12" spans="1:26" s="13" customFormat="1" ht="20.399999999999999" customHeight="1" x14ac:dyDescent="0.25">
      <c r="A12" s="3" t="s">
        <v>184</v>
      </c>
      <c r="B12" s="3"/>
      <c r="C12" s="3"/>
      <c r="D12" s="15">
        <v>269999</v>
      </c>
      <c r="E12" s="15"/>
      <c r="F12" s="15">
        <v>270000</v>
      </c>
      <c r="G12" s="15"/>
      <c r="H12" s="15">
        <v>27000</v>
      </c>
      <c r="I12" s="15"/>
      <c r="J12" s="15">
        <v>864629</v>
      </c>
      <c r="K12" s="15"/>
      <c r="L12" s="15">
        <v>286262</v>
      </c>
      <c r="M12" s="15"/>
      <c r="N12" s="15" t="s">
        <v>16</v>
      </c>
      <c r="O12" s="15"/>
      <c r="P12" s="15">
        <f>L12</f>
        <v>286262</v>
      </c>
      <c r="Q12" s="15"/>
      <c r="R12" s="15">
        <f>SUM(D12:L12)</f>
        <v>1717890</v>
      </c>
      <c r="S12" s="12"/>
      <c r="T12" s="12"/>
      <c r="U12" s="12"/>
      <c r="V12" s="12"/>
      <c r="W12" s="12"/>
      <c r="X12" s="12"/>
      <c r="Y12" s="12"/>
      <c r="Z12" s="12"/>
    </row>
    <row r="13" spans="1:26" s="13" customFormat="1" ht="18.75" customHeight="1" x14ac:dyDescent="0.25">
      <c r="A13" s="3"/>
      <c r="B13" s="3"/>
      <c r="C13" s="3"/>
      <c r="D13" s="15"/>
      <c r="E13" s="16"/>
      <c r="F13" s="15"/>
      <c r="G13" s="16"/>
      <c r="H13" s="15"/>
      <c r="I13" s="16"/>
      <c r="J13" s="15"/>
      <c r="K13" s="15"/>
      <c r="L13" s="15"/>
      <c r="M13" s="15"/>
      <c r="N13" s="32"/>
      <c r="O13" s="15"/>
      <c r="P13" s="15"/>
      <c r="Q13" s="15"/>
      <c r="R13" s="15"/>
      <c r="S13" s="12"/>
      <c r="T13" s="12"/>
      <c r="U13" s="12"/>
      <c r="V13" s="12"/>
      <c r="W13" s="12"/>
      <c r="X13" s="12"/>
      <c r="Y13" s="12"/>
      <c r="Z13" s="12"/>
    </row>
    <row r="14" spans="1:26" s="13" customFormat="1" ht="18.75" customHeight="1" x14ac:dyDescent="0.25">
      <c r="A14" s="14" t="s">
        <v>80</v>
      </c>
      <c r="B14" s="14"/>
      <c r="C14" s="3"/>
      <c r="D14" s="15"/>
      <c r="E14" s="16"/>
      <c r="F14" s="15"/>
      <c r="G14" s="16"/>
      <c r="H14" s="15"/>
      <c r="I14" s="16"/>
      <c r="J14" s="15"/>
      <c r="K14" s="15"/>
      <c r="L14" s="15"/>
      <c r="M14" s="15"/>
      <c r="N14" s="15"/>
      <c r="O14" s="15"/>
      <c r="P14" s="15"/>
      <c r="Q14" s="15"/>
      <c r="R14" s="15"/>
      <c r="S14" s="12"/>
      <c r="T14" s="12"/>
      <c r="U14" s="12"/>
      <c r="V14" s="12"/>
      <c r="W14" s="12"/>
      <c r="X14" s="12"/>
      <c r="Y14" s="12"/>
      <c r="Z14" s="12"/>
    </row>
    <row r="15" spans="1:26" s="13" customFormat="1" ht="18.75" customHeight="1" x14ac:dyDescent="0.3">
      <c r="A15" s="34" t="s">
        <v>113</v>
      </c>
      <c r="B15" s="34"/>
      <c r="C15" s="152"/>
      <c r="D15" s="10"/>
      <c r="E15" s="10"/>
      <c r="F15" s="10"/>
      <c r="G15" s="18"/>
      <c r="H15" s="10"/>
      <c r="I15" s="18"/>
      <c r="J15" s="19"/>
      <c r="K15" s="10"/>
      <c r="L15" s="10"/>
      <c r="M15" s="18"/>
      <c r="N15" s="18"/>
      <c r="O15" s="18"/>
      <c r="P15" s="18"/>
      <c r="Q15" s="18"/>
      <c r="R15" s="19"/>
      <c r="S15" s="12"/>
      <c r="T15" s="12"/>
      <c r="U15" s="12"/>
      <c r="V15" s="12"/>
      <c r="W15" s="12"/>
      <c r="X15" s="12"/>
      <c r="Y15" s="12"/>
      <c r="Z15" s="12"/>
    </row>
    <row r="16" spans="1:26" s="13" customFormat="1" ht="18.75" customHeight="1" x14ac:dyDescent="0.25">
      <c r="A16" s="9" t="s">
        <v>141</v>
      </c>
      <c r="B16" s="153">
        <v>6</v>
      </c>
      <c r="C16" s="152"/>
      <c r="D16" s="124">
        <f>D15</f>
        <v>0</v>
      </c>
      <c r="E16" s="20"/>
      <c r="F16" s="124">
        <f>F15</f>
        <v>0</v>
      </c>
      <c r="G16" s="21"/>
      <c r="H16" s="124">
        <f>H15</f>
        <v>0</v>
      </c>
      <c r="I16" s="21"/>
      <c r="J16" s="145">
        <v>-100008</v>
      </c>
      <c r="K16" s="20"/>
      <c r="L16" s="124">
        <f>L15</f>
        <v>0</v>
      </c>
      <c r="M16" s="21"/>
      <c r="N16" s="36"/>
      <c r="O16" s="20"/>
      <c r="P16" s="42" t="s">
        <v>16</v>
      </c>
      <c r="Q16" s="21"/>
      <c r="R16" s="54">
        <f>SUM(J16:L16)</f>
        <v>-100008</v>
      </c>
      <c r="S16" s="12"/>
      <c r="T16" s="12"/>
      <c r="U16" s="12"/>
      <c r="V16" s="12"/>
      <c r="W16" s="12"/>
      <c r="X16" s="12"/>
      <c r="Y16" s="12"/>
      <c r="Z16" s="12"/>
    </row>
    <row r="17" spans="1:26" s="13" customFormat="1" ht="18.75" customHeight="1" x14ac:dyDescent="0.3">
      <c r="A17" s="34" t="s">
        <v>114</v>
      </c>
      <c r="B17" s="34"/>
      <c r="C17" s="152"/>
      <c r="D17" s="61">
        <f>D16</f>
        <v>0</v>
      </c>
      <c r="E17" s="23"/>
      <c r="F17" s="61">
        <f>F16</f>
        <v>0</v>
      </c>
      <c r="G17" s="12"/>
      <c r="H17" s="61">
        <f>H16</f>
        <v>0</v>
      </c>
      <c r="I17" s="12"/>
      <c r="J17" s="142">
        <f>J16</f>
        <v>-100008</v>
      </c>
      <c r="K17" s="23"/>
      <c r="L17" s="61">
        <f>L16</f>
        <v>0</v>
      </c>
      <c r="M17" s="12"/>
      <c r="N17" s="25" t="s">
        <v>16</v>
      </c>
      <c r="O17" s="23"/>
      <c r="P17" s="25" t="s">
        <v>16</v>
      </c>
      <c r="Q17" s="12"/>
      <c r="R17" s="142">
        <f>SUM(J17:L17)</f>
        <v>-100008</v>
      </c>
      <c r="S17" s="12"/>
      <c r="T17" s="12"/>
      <c r="U17" s="12"/>
      <c r="V17" s="12"/>
      <c r="W17" s="12"/>
      <c r="X17" s="12"/>
      <c r="Y17" s="12"/>
      <c r="Z17" s="12"/>
    </row>
    <row r="18" spans="1:26" s="9" customFormat="1" ht="18.75" customHeight="1" x14ac:dyDescent="0.25">
      <c r="A18" s="14" t="s">
        <v>81</v>
      </c>
      <c r="B18" s="14"/>
      <c r="C18" s="3"/>
      <c r="D18" s="61">
        <f>D17</f>
        <v>0</v>
      </c>
      <c r="E18" s="28"/>
      <c r="F18" s="61">
        <f>F17</f>
        <v>0</v>
      </c>
      <c r="G18" s="28"/>
      <c r="H18" s="61">
        <f>H17</f>
        <v>0</v>
      </c>
      <c r="I18" s="28"/>
      <c r="J18" s="142">
        <f>J17</f>
        <v>-100008</v>
      </c>
      <c r="K18" s="28"/>
      <c r="L18" s="61">
        <f>L17</f>
        <v>0</v>
      </c>
      <c r="M18" s="29"/>
      <c r="N18" s="30" t="s">
        <v>16</v>
      </c>
      <c r="O18" s="29"/>
      <c r="P18" s="30" t="s">
        <v>16</v>
      </c>
      <c r="Q18" s="29"/>
      <c r="R18" s="142">
        <f>R17</f>
        <v>-100008</v>
      </c>
    </row>
    <row r="19" spans="1:26" s="9" customFormat="1" ht="13.8" x14ac:dyDescent="0.25">
      <c r="A19" s="14"/>
      <c r="B19" s="14"/>
      <c r="C19" s="3"/>
      <c r="D19" s="32"/>
      <c r="E19" s="29"/>
      <c r="F19" s="32"/>
      <c r="G19" s="29"/>
      <c r="H19" s="32"/>
      <c r="I19" s="29"/>
      <c r="J19" s="15"/>
      <c r="K19" s="29"/>
      <c r="L19" s="32"/>
      <c r="M19" s="29"/>
      <c r="N19" s="29"/>
      <c r="O19" s="29"/>
      <c r="P19" s="29"/>
      <c r="Q19" s="29"/>
      <c r="R19" s="15"/>
    </row>
    <row r="20" spans="1:26" s="9" customFormat="1" ht="20.399999999999999" customHeight="1" x14ac:dyDescent="0.25">
      <c r="A20" s="3" t="s">
        <v>149</v>
      </c>
      <c r="B20" s="3"/>
      <c r="C20" s="26"/>
      <c r="D20" s="6"/>
      <c r="E20" s="10"/>
      <c r="F20" s="6"/>
      <c r="G20" s="18"/>
      <c r="H20" s="6"/>
      <c r="I20" s="10"/>
      <c r="J20" s="19"/>
      <c r="K20" s="20"/>
      <c r="L20" s="6"/>
      <c r="M20" s="20"/>
      <c r="N20" s="20"/>
      <c r="O20" s="20"/>
      <c r="P20" s="20"/>
      <c r="Q20" s="20"/>
      <c r="R20" s="19"/>
    </row>
    <row r="21" spans="1:26" s="9" customFormat="1" ht="20.399999999999999" customHeight="1" x14ac:dyDescent="0.25">
      <c r="A21" s="26" t="s">
        <v>159</v>
      </c>
      <c r="B21" s="26"/>
      <c r="C21" s="26"/>
      <c r="D21" s="132">
        <v>0</v>
      </c>
      <c r="E21" s="10"/>
      <c r="F21" s="132">
        <v>0</v>
      </c>
      <c r="G21" s="18"/>
      <c r="H21" s="132">
        <v>0</v>
      </c>
      <c r="I21" s="18"/>
      <c r="J21" s="46">
        <f>'PL 6-7(9M)'!G55</f>
        <v>36816</v>
      </c>
      <c r="K21" s="10"/>
      <c r="L21" s="132">
        <f>L20</f>
        <v>0</v>
      </c>
      <c r="M21" s="18"/>
      <c r="N21" s="42" t="s">
        <v>16</v>
      </c>
      <c r="O21" s="10"/>
      <c r="P21" s="42" t="s">
        <v>16</v>
      </c>
      <c r="Q21" s="18"/>
      <c r="R21" s="45">
        <f>SUM(D21:L21)</f>
        <v>36816</v>
      </c>
    </row>
    <row r="22" spans="1:26" s="9" customFormat="1" ht="18.75" customHeight="1" x14ac:dyDescent="0.25">
      <c r="A22" s="33" t="s">
        <v>82</v>
      </c>
      <c r="B22" s="33"/>
      <c r="C22" s="26"/>
      <c r="D22" s="124">
        <v>0</v>
      </c>
      <c r="E22" s="10"/>
      <c r="F22" s="124">
        <v>0</v>
      </c>
      <c r="G22" s="18"/>
      <c r="H22" s="124">
        <v>0</v>
      </c>
      <c r="I22" s="18"/>
      <c r="J22" s="145">
        <v>0</v>
      </c>
      <c r="K22" s="10"/>
      <c r="L22" s="145">
        <f>'PL 6-7(9M)'!G50</f>
        <v>24610</v>
      </c>
      <c r="M22" s="18"/>
      <c r="N22" s="42">
        <v>73623664</v>
      </c>
      <c r="O22" s="10"/>
      <c r="P22" s="42" t="s">
        <v>16</v>
      </c>
      <c r="Q22" s="18"/>
      <c r="R22" s="54">
        <f t="shared" ref="R22" si="0">SUM(D22:L22)</f>
        <v>24610</v>
      </c>
    </row>
    <row r="23" spans="1:26" s="9" customFormat="1" ht="20.399999999999999" customHeight="1" x14ac:dyDescent="0.25">
      <c r="A23" s="3" t="s">
        <v>147</v>
      </c>
      <c r="B23" s="3"/>
      <c r="C23" s="3"/>
      <c r="D23" s="61">
        <f>SUM(D21:D22)</f>
        <v>0</v>
      </c>
      <c r="E23" s="118"/>
      <c r="F23" s="61">
        <f>SUM(F21:F22)</f>
        <v>0</v>
      </c>
      <c r="G23" s="118"/>
      <c r="H23" s="61">
        <f>SUM(H21:H22)</f>
        <v>0</v>
      </c>
      <c r="I23" s="118"/>
      <c r="J23" s="142">
        <f>SUM(J21:J22)</f>
        <v>36816</v>
      </c>
      <c r="K23" s="41"/>
      <c r="L23" s="142">
        <f>SUM(L21:L22)</f>
        <v>24610</v>
      </c>
      <c r="M23" s="41"/>
      <c r="N23" s="119">
        <f>SUM(N21:N22)</f>
        <v>73623664</v>
      </c>
      <c r="O23" s="41"/>
      <c r="P23" s="120" t="s">
        <v>16</v>
      </c>
      <c r="Q23" s="41"/>
      <c r="R23" s="142">
        <f>SUM(R21:R22)</f>
        <v>61426</v>
      </c>
    </row>
    <row r="24" spans="1:26" s="9" customFormat="1" ht="18.75" customHeight="1" x14ac:dyDescent="0.25">
      <c r="A24" s="26"/>
      <c r="B24" s="26"/>
      <c r="C24" s="26"/>
    </row>
    <row r="25" spans="1:26" s="9" customFormat="1" ht="20.399999999999999" customHeight="1" thickBot="1" x14ac:dyDescent="0.3">
      <c r="A25" s="3" t="s">
        <v>210</v>
      </c>
      <c r="B25" s="3"/>
      <c r="C25" s="26"/>
      <c r="D25" s="121">
        <f>SUM(D12,D18,D23)</f>
        <v>269999</v>
      </c>
      <c r="F25" s="121">
        <f>SUM(F12,F18,F23)</f>
        <v>270000</v>
      </c>
      <c r="H25" s="121">
        <f>SUM(H12,H18,H23)</f>
        <v>27000</v>
      </c>
      <c r="J25" s="121">
        <f>SUM(J12,J18,J23)</f>
        <v>801437</v>
      </c>
      <c r="L25" s="121">
        <f>SUM(L12,L18,L23)</f>
        <v>310872</v>
      </c>
      <c r="N25" s="37" t="s">
        <v>16</v>
      </c>
      <c r="P25" s="121" t="e">
        <f>#REF!</f>
        <v>#REF!</v>
      </c>
      <c r="R25" s="121">
        <f>SUM(R12,R18,R23)</f>
        <v>1679308</v>
      </c>
      <c r="S25" s="138"/>
    </row>
    <row r="26" spans="1:26" ht="18.75" customHeight="1" thickTop="1" x14ac:dyDescent="0.25">
      <c r="J26" s="105"/>
      <c r="P26" s="105"/>
      <c r="R26" s="105"/>
    </row>
  </sheetData>
  <mergeCells count="4">
    <mergeCell ref="D4:R4"/>
    <mergeCell ref="H6:J6"/>
    <mergeCell ref="L6:P6"/>
    <mergeCell ref="D10:R10"/>
  </mergeCells>
  <pageMargins left="0.7" right="0.7" top="0.48" bottom="0.5" header="0.5" footer="0.5"/>
  <pageSetup paperSize="9" scale="85" firstPageNumber="11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showGridLines="0" zoomScale="90" zoomScaleNormal="90" zoomScaleSheetLayoutView="90" workbookViewId="0">
      <selection activeCell="J45" sqref="J45"/>
    </sheetView>
  </sheetViews>
  <sheetFormatPr defaultColWidth="9.109375" defaultRowHeight="19.5" customHeight="1" x14ac:dyDescent="0.25"/>
  <cols>
    <col min="1" max="1" width="50.88671875" style="79" customWidth="1"/>
    <col min="2" max="2" width="6.33203125" style="79" customWidth="1"/>
    <col min="3" max="3" width="11.88671875" style="66" customWidth="1"/>
    <col min="4" max="4" width="1.109375" style="66" customWidth="1"/>
    <col min="5" max="5" width="11.88671875" style="66" customWidth="1"/>
    <col min="6" max="6" width="1.109375" style="66" customWidth="1"/>
    <col min="7" max="7" width="11.88671875" style="66" customWidth="1"/>
    <col min="8" max="8" width="1.109375" style="66" customWidth="1"/>
    <col min="9" max="9" width="11.88671875" style="66" customWidth="1"/>
    <col min="10" max="14" width="9.109375" style="155"/>
    <col min="15" max="16384" width="9.109375" style="66"/>
  </cols>
  <sheetData>
    <row r="1" spans="1:18" ht="19.5" customHeight="1" x14ac:dyDescent="0.3">
      <c r="A1" s="90" t="s">
        <v>0</v>
      </c>
      <c r="B1" s="80"/>
    </row>
    <row r="2" spans="1:18" s="91" customFormat="1" ht="19.5" customHeight="1" x14ac:dyDescent="0.3">
      <c r="A2" s="70" t="s">
        <v>150</v>
      </c>
      <c r="B2" s="70"/>
      <c r="J2" s="156"/>
      <c r="K2" s="156"/>
      <c r="L2" s="156"/>
      <c r="M2" s="156"/>
      <c r="N2" s="156"/>
    </row>
    <row r="3" spans="1:18" ht="18.600000000000001" customHeight="1" x14ac:dyDescent="0.25">
      <c r="A3" s="80"/>
      <c r="B3" s="80"/>
    </row>
    <row r="4" spans="1:18" s="92" customFormat="1" ht="19.5" customHeight="1" x14ac:dyDescent="0.25">
      <c r="A4" s="80"/>
      <c r="B4" s="80"/>
      <c r="C4" s="277" t="s">
        <v>45</v>
      </c>
      <c r="D4" s="277"/>
      <c r="E4" s="277"/>
      <c r="F4" s="14"/>
      <c r="G4" s="277" t="s">
        <v>84</v>
      </c>
      <c r="H4" s="277"/>
      <c r="I4" s="277"/>
      <c r="J4" s="155"/>
      <c r="K4" s="155"/>
      <c r="L4" s="155"/>
      <c r="M4" s="155"/>
      <c r="N4" s="155"/>
    </row>
    <row r="5" spans="1:18" s="92" customFormat="1" ht="19.5" customHeight="1" x14ac:dyDescent="0.25">
      <c r="A5" s="52"/>
      <c r="B5" s="52"/>
      <c r="C5" s="277" t="s">
        <v>4</v>
      </c>
      <c r="D5" s="277"/>
      <c r="E5" s="277"/>
      <c r="F5" s="14"/>
      <c r="G5" s="277" t="s">
        <v>85</v>
      </c>
      <c r="H5" s="277"/>
      <c r="I5" s="277"/>
      <c r="J5" s="155"/>
      <c r="K5" s="155"/>
      <c r="L5" s="155"/>
      <c r="M5" s="155"/>
      <c r="N5" s="155"/>
    </row>
    <row r="6" spans="1:18" s="92" customFormat="1" ht="19.5" customHeight="1" x14ac:dyDescent="0.25">
      <c r="A6" s="52"/>
      <c r="B6" s="52"/>
      <c r="C6" s="275" t="s">
        <v>212</v>
      </c>
      <c r="D6" s="275"/>
      <c r="E6" s="275"/>
      <c r="F6" s="14"/>
      <c r="G6" s="275" t="s">
        <v>212</v>
      </c>
      <c r="H6" s="275"/>
      <c r="I6" s="275"/>
      <c r="J6" s="155"/>
      <c r="K6" s="155"/>
      <c r="L6" s="155"/>
      <c r="M6" s="155"/>
      <c r="N6" s="155"/>
    </row>
    <row r="7" spans="1:18" s="92" customFormat="1" ht="19.5" customHeight="1" x14ac:dyDescent="0.25">
      <c r="A7" s="52"/>
      <c r="B7" s="52"/>
      <c r="C7" s="274" t="s">
        <v>206</v>
      </c>
      <c r="D7" s="275"/>
      <c r="E7" s="275"/>
      <c r="F7" s="14"/>
      <c r="G7" s="274" t="s">
        <v>206</v>
      </c>
      <c r="H7" s="275"/>
      <c r="I7" s="275"/>
      <c r="J7" s="155"/>
      <c r="K7" s="155"/>
      <c r="L7" s="155"/>
      <c r="M7" s="155"/>
      <c r="N7" s="155"/>
    </row>
    <row r="8" spans="1:18" s="92" customFormat="1" ht="19.5" customHeight="1" x14ac:dyDescent="0.25">
      <c r="A8" s="52"/>
      <c r="B8" s="93"/>
      <c r="C8" s="72">
        <v>2024</v>
      </c>
      <c r="D8" s="72"/>
      <c r="E8" s="72">
        <v>2023</v>
      </c>
      <c r="F8" s="72"/>
      <c r="G8" s="72">
        <v>2024</v>
      </c>
      <c r="H8" s="72"/>
      <c r="I8" s="72">
        <v>2023</v>
      </c>
      <c r="J8" s="155"/>
      <c r="K8" s="155"/>
      <c r="L8" s="155"/>
      <c r="M8" s="155"/>
      <c r="N8" s="155"/>
    </row>
    <row r="9" spans="1:18" s="92" customFormat="1" ht="19.5" customHeight="1" x14ac:dyDescent="0.25">
      <c r="A9" s="52"/>
      <c r="B9" s="52"/>
      <c r="C9" s="276" t="s">
        <v>142</v>
      </c>
      <c r="D9" s="276"/>
      <c r="E9" s="276"/>
      <c r="F9" s="276"/>
      <c r="G9" s="276"/>
      <c r="H9" s="276"/>
      <c r="I9" s="276"/>
      <c r="J9" s="155"/>
      <c r="K9" s="155"/>
      <c r="L9" s="155"/>
      <c r="M9" s="155"/>
      <c r="N9" s="155"/>
    </row>
    <row r="10" spans="1:18" s="92" customFormat="1" ht="19.350000000000001" customHeight="1" x14ac:dyDescent="0.3">
      <c r="A10" s="74" t="s">
        <v>86</v>
      </c>
      <c r="B10" s="74"/>
      <c r="C10" s="64"/>
      <c r="D10" s="94"/>
      <c r="E10" s="64"/>
      <c r="F10" s="94"/>
      <c r="G10" s="39"/>
      <c r="H10" s="94"/>
      <c r="I10" s="39"/>
      <c r="J10" s="155"/>
      <c r="K10" s="155"/>
      <c r="L10" s="155"/>
      <c r="M10" s="155"/>
      <c r="N10" s="155"/>
    </row>
    <row r="11" spans="1:18" s="92" customFormat="1" ht="19.350000000000001" customHeight="1" x14ac:dyDescent="0.25">
      <c r="A11" s="52" t="s">
        <v>148</v>
      </c>
      <c r="B11" s="52"/>
      <c r="C11" s="182">
        <f>'PL 6-7(9M)'!C34</f>
        <v>266021</v>
      </c>
      <c r="D11" s="193"/>
      <c r="E11" s="182">
        <f>'PL 6-7(9M)'!E34</f>
        <v>233187</v>
      </c>
      <c r="F11" s="189"/>
      <c r="G11" s="193">
        <f>'PL 6-7(9M)'!G34</f>
        <v>36816</v>
      </c>
      <c r="H11" s="189"/>
      <c r="I11" s="193">
        <f>'PL 6-7(9M)'!I34</f>
        <v>40735</v>
      </c>
      <c r="J11" s="155"/>
      <c r="K11" s="155"/>
      <c r="L11" s="155"/>
      <c r="M11" s="155"/>
      <c r="N11" s="155"/>
    </row>
    <row r="12" spans="1:18" s="92" customFormat="1" ht="19.350000000000001" customHeight="1" x14ac:dyDescent="0.25">
      <c r="A12" s="87" t="s">
        <v>198</v>
      </c>
      <c r="B12" s="52"/>
      <c r="C12" s="182"/>
      <c r="D12" s="193"/>
      <c r="E12" s="182"/>
      <c r="F12" s="189"/>
      <c r="G12" s="193"/>
      <c r="H12" s="189"/>
      <c r="I12" s="193"/>
      <c r="J12" s="155"/>
      <c r="K12" s="155"/>
      <c r="L12" s="155"/>
      <c r="M12" s="155"/>
      <c r="N12" s="155"/>
    </row>
    <row r="13" spans="1:18" s="92" customFormat="1" ht="19.350000000000001" customHeight="1" x14ac:dyDescent="0.25">
      <c r="A13" s="52" t="s">
        <v>151</v>
      </c>
      <c r="B13" s="52"/>
      <c r="C13" s="183">
        <f>'PL 6-7(9M)'!C33</f>
        <v>53915</v>
      </c>
      <c r="D13" s="184"/>
      <c r="E13" s="183">
        <v>23232</v>
      </c>
      <c r="F13" s="189"/>
      <c r="G13" s="183">
        <f>'PL 6-7(9M)'!G33</f>
        <v>-6</v>
      </c>
      <c r="H13" s="189"/>
      <c r="I13" s="183">
        <v>-462</v>
      </c>
      <c r="J13" s="155"/>
      <c r="K13" s="155"/>
      <c r="L13" s="157"/>
      <c r="M13" s="155"/>
      <c r="N13" s="157"/>
      <c r="P13" s="95"/>
      <c r="R13" s="95"/>
    </row>
    <row r="14" spans="1:18" s="92" customFormat="1" ht="19.350000000000001" customHeight="1" x14ac:dyDescent="0.25">
      <c r="A14" s="52" t="s">
        <v>53</v>
      </c>
      <c r="B14" s="52"/>
      <c r="C14" s="183">
        <f>-'PL 6-7(9M)'!C27</f>
        <v>21367</v>
      </c>
      <c r="D14" s="193"/>
      <c r="E14" s="183">
        <v>23222</v>
      </c>
      <c r="F14" s="189"/>
      <c r="G14" s="183">
        <f>-'PL 6-7(9M)'!G27</f>
        <v>1049</v>
      </c>
      <c r="H14" s="189"/>
      <c r="I14" s="184">
        <v>2094</v>
      </c>
      <c r="J14" s="155"/>
      <c r="K14" s="155"/>
      <c r="L14" s="157"/>
      <c r="M14" s="155"/>
      <c r="N14" s="157"/>
      <c r="P14" s="95"/>
      <c r="R14" s="95"/>
    </row>
    <row r="15" spans="1:18" s="92" customFormat="1" ht="19.350000000000001" customHeight="1" x14ac:dyDescent="0.25">
      <c r="A15" s="52" t="s">
        <v>87</v>
      </c>
      <c r="B15" s="52"/>
      <c r="C15" s="183">
        <v>206313</v>
      </c>
      <c r="D15" s="184"/>
      <c r="E15" s="183">
        <v>246738</v>
      </c>
      <c r="F15" s="189"/>
      <c r="G15" s="184">
        <v>40820</v>
      </c>
      <c r="H15" s="189"/>
      <c r="I15" s="184">
        <v>45805</v>
      </c>
      <c r="J15" s="155"/>
      <c r="K15" s="155"/>
      <c r="L15" s="157"/>
      <c r="M15" s="155"/>
      <c r="N15" s="157"/>
      <c r="P15" s="95"/>
      <c r="R15" s="95"/>
    </row>
    <row r="16" spans="1:18" s="92" customFormat="1" ht="19.350000000000001" customHeight="1" x14ac:dyDescent="0.25">
      <c r="A16" s="52" t="s">
        <v>101</v>
      </c>
      <c r="B16" s="52"/>
      <c r="C16" s="183">
        <v>2814</v>
      </c>
      <c r="D16" s="184"/>
      <c r="E16" s="183">
        <v>2829</v>
      </c>
      <c r="F16" s="189"/>
      <c r="G16" s="184">
        <v>777</v>
      </c>
      <c r="H16" s="189"/>
      <c r="I16" s="184">
        <v>913</v>
      </c>
      <c r="J16" s="155"/>
      <c r="K16" s="155"/>
      <c r="L16" s="157"/>
      <c r="M16" s="155"/>
      <c r="N16" s="157"/>
      <c r="P16" s="95"/>
      <c r="R16" s="95"/>
    </row>
    <row r="17" spans="1:18" s="92" customFormat="1" ht="19.350000000000001" customHeight="1" x14ac:dyDescent="0.25">
      <c r="A17" s="52" t="s">
        <v>88</v>
      </c>
      <c r="B17" s="52"/>
      <c r="C17" s="183">
        <v>0</v>
      </c>
      <c r="D17" s="184"/>
      <c r="E17" s="186">
        <v>-650</v>
      </c>
      <c r="F17" s="189"/>
      <c r="G17" s="184">
        <v>-74440</v>
      </c>
      <c r="H17" s="189"/>
      <c r="I17" s="184">
        <v>-95032</v>
      </c>
      <c r="J17" s="155"/>
      <c r="K17" s="155"/>
      <c r="L17" s="157"/>
      <c r="M17" s="155"/>
      <c r="N17" s="157"/>
      <c r="P17" s="95"/>
      <c r="R17" s="95"/>
    </row>
    <row r="18" spans="1:18" s="92" customFormat="1" ht="19.350000000000001" customHeight="1" x14ac:dyDescent="0.25">
      <c r="A18" s="52" t="s">
        <v>89</v>
      </c>
      <c r="B18" s="52"/>
      <c r="C18" s="183">
        <v>16568</v>
      </c>
      <c r="D18" s="184"/>
      <c r="E18" s="182">
        <v>15468</v>
      </c>
      <c r="F18" s="189"/>
      <c r="G18" s="184">
        <v>3163</v>
      </c>
      <c r="H18" s="189"/>
      <c r="I18" s="184">
        <v>2818</v>
      </c>
      <c r="J18" s="155"/>
      <c r="K18" s="155"/>
      <c r="L18" s="157"/>
      <c r="M18" s="155"/>
      <c r="N18" s="157"/>
      <c r="P18" s="95"/>
      <c r="R18" s="95"/>
    </row>
    <row r="19" spans="1:18" s="92" customFormat="1" ht="19.350000000000001" customHeight="1" x14ac:dyDescent="0.25">
      <c r="A19" s="52" t="s">
        <v>225</v>
      </c>
      <c r="B19" s="52"/>
      <c r="C19" s="183">
        <v>-9508</v>
      </c>
      <c r="D19" s="184"/>
      <c r="E19" s="182">
        <v>5323</v>
      </c>
      <c r="F19" s="189"/>
      <c r="G19" s="184">
        <v>-984</v>
      </c>
      <c r="H19" s="189"/>
      <c r="I19" s="193">
        <v>659</v>
      </c>
      <c r="J19" s="155"/>
      <c r="K19" s="155"/>
      <c r="L19" s="157"/>
      <c r="M19" s="155"/>
      <c r="N19" s="157"/>
      <c r="P19" s="95"/>
      <c r="R19" s="95"/>
    </row>
    <row r="20" spans="1:18" s="92" customFormat="1" ht="19.350000000000001" customHeight="1" x14ac:dyDescent="0.25">
      <c r="A20" s="52" t="s">
        <v>226</v>
      </c>
      <c r="B20" s="52"/>
      <c r="C20" s="183">
        <v>-87</v>
      </c>
      <c r="D20" s="193"/>
      <c r="E20" s="182">
        <v>803</v>
      </c>
      <c r="F20" s="189"/>
      <c r="G20" s="182">
        <v>-87</v>
      </c>
      <c r="H20" s="189"/>
      <c r="I20" s="193">
        <v>803</v>
      </c>
      <c r="J20" s="155"/>
      <c r="K20" s="155"/>
      <c r="L20" s="157"/>
      <c r="M20" s="155"/>
      <c r="N20" s="157"/>
      <c r="P20" s="95"/>
      <c r="R20" s="95"/>
    </row>
    <row r="21" spans="1:18" s="92" customFormat="1" ht="19.350000000000001" customHeight="1" x14ac:dyDescent="0.25">
      <c r="A21" s="52" t="s">
        <v>199</v>
      </c>
      <c r="B21" s="52"/>
      <c r="C21" s="183">
        <v>-53</v>
      </c>
      <c r="D21" s="193"/>
      <c r="E21" s="182">
        <v>-46</v>
      </c>
      <c r="F21" s="189"/>
      <c r="G21" s="194">
        <v>0</v>
      </c>
      <c r="H21" s="189"/>
      <c r="I21" s="194">
        <v>0</v>
      </c>
      <c r="J21" s="155"/>
      <c r="K21" s="155"/>
      <c r="L21" s="157"/>
      <c r="M21" s="155"/>
      <c r="N21" s="157"/>
      <c r="P21" s="95"/>
      <c r="R21" s="95"/>
    </row>
    <row r="22" spans="1:18" s="92" customFormat="1" ht="19.350000000000001" customHeight="1" x14ac:dyDescent="0.25">
      <c r="A22" s="52" t="s">
        <v>179</v>
      </c>
      <c r="B22" s="52"/>
      <c r="C22" s="183">
        <v>-215</v>
      </c>
      <c r="D22" s="193"/>
      <c r="E22" s="193">
        <v>-172</v>
      </c>
      <c r="F22" s="189"/>
      <c r="G22" s="183">
        <v>0</v>
      </c>
      <c r="H22" s="189"/>
      <c r="I22" s="184">
        <v>0</v>
      </c>
      <c r="J22" s="155"/>
      <c r="K22" s="155"/>
      <c r="L22" s="155"/>
      <c r="M22" s="155"/>
      <c r="N22" s="155"/>
    </row>
    <row r="23" spans="1:18" s="92" customFormat="1" ht="19.5" customHeight="1" x14ac:dyDescent="0.25">
      <c r="A23" s="52" t="s">
        <v>201</v>
      </c>
      <c r="B23" s="52"/>
      <c r="C23" s="183">
        <v>3318</v>
      </c>
      <c r="D23" s="193"/>
      <c r="E23" s="193">
        <v>1170</v>
      </c>
      <c r="F23" s="193"/>
      <c r="G23" s="183">
        <v>534</v>
      </c>
      <c r="H23" s="193"/>
      <c r="I23" s="184">
        <v>-189</v>
      </c>
      <c r="J23" s="155"/>
      <c r="K23" s="155"/>
      <c r="L23" s="155"/>
      <c r="M23" s="155"/>
      <c r="N23" s="155"/>
    </row>
    <row r="24" spans="1:18" s="92" customFormat="1" ht="19.350000000000001" customHeight="1" x14ac:dyDescent="0.25">
      <c r="A24" s="52" t="s">
        <v>200</v>
      </c>
      <c r="B24" s="52"/>
      <c r="C24" s="183">
        <v>-1036</v>
      </c>
      <c r="D24" s="193"/>
      <c r="E24" s="193">
        <v>176</v>
      </c>
      <c r="F24" s="189"/>
      <c r="G24" s="182">
        <v>-121</v>
      </c>
      <c r="H24" s="189"/>
      <c r="I24" s="193">
        <v>-13</v>
      </c>
      <c r="J24" s="155"/>
      <c r="K24" s="155"/>
      <c r="L24" s="155"/>
      <c r="M24" s="155"/>
      <c r="N24" s="155"/>
    </row>
    <row r="25" spans="1:18" s="92" customFormat="1" ht="19.5" customHeight="1" x14ac:dyDescent="0.25">
      <c r="A25" s="52" t="s">
        <v>108</v>
      </c>
      <c r="B25" s="52"/>
      <c r="C25" s="181">
        <v>-4492</v>
      </c>
      <c r="D25" s="193"/>
      <c r="E25" s="188">
        <v>-2718</v>
      </c>
      <c r="F25" s="189"/>
      <c r="G25" s="188">
        <v>-5808</v>
      </c>
      <c r="H25" s="189"/>
      <c r="I25" s="188">
        <v>-4964</v>
      </c>
      <c r="J25" s="155"/>
      <c r="K25" s="155"/>
      <c r="L25" s="155"/>
      <c r="M25" s="155"/>
      <c r="N25" s="155"/>
    </row>
    <row r="26" spans="1:18" s="92" customFormat="1" ht="19.350000000000001" customHeight="1" x14ac:dyDescent="0.25">
      <c r="A26" s="80"/>
      <c r="B26" s="80"/>
      <c r="C26" s="189">
        <f>SUM(C11:C25)</f>
        <v>554925</v>
      </c>
      <c r="D26" s="189"/>
      <c r="E26" s="189">
        <f>SUM(E11:E25)</f>
        <v>548562</v>
      </c>
      <c r="F26" s="189"/>
      <c r="G26" s="189">
        <f>SUM(G11:G25)</f>
        <v>1713</v>
      </c>
      <c r="H26" s="189"/>
      <c r="I26" s="189">
        <f>SUM(I11:I25)</f>
        <v>-6833</v>
      </c>
      <c r="J26" s="155"/>
      <c r="K26" s="155"/>
      <c r="L26" s="155"/>
      <c r="M26" s="155"/>
      <c r="N26" s="155"/>
    </row>
    <row r="27" spans="1:18" s="92" customFormat="1" ht="19.350000000000001" customHeight="1" x14ac:dyDescent="0.25">
      <c r="A27" s="87" t="s">
        <v>90</v>
      </c>
      <c r="B27" s="87"/>
      <c r="C27" s="189"/>
      <c r="D27" s="189"/>
      <c r="E27" s="189"/>
      <c r="F27" s="189"/>
      <c r="G27" s="189"/>
      <c r="H27" s="189"/>
      <c r="I27" s="189"/>
      <c r="J27" s="155"/>
      <c r="K27" s="155"/>
      <c r="L27" s="155"/>
      <c r="M27" s="155"/>
      <c r="N27" s="155"/>
    </row>
    <row r="28" spans="1:18" s="92" customFormat="1" ht="19.5" customHeight="1" x14ac:dyDescent="0.25">
      <c r="A28" s="52" t="s">
        <v>91</v>
      </c>
      <c r="B28" s="52"/>
      <c r="C28" s="183">
        <v>-54103</v>
      </c>
      <c r="D28" s="189"/>
      <c r="E28" s="189">
        <v>-6225</v>
      </c>
      <c r="F28" s="189"/>
      <c r="G28" s="189">
        <v>-2899</v>
      </c>
      <c r="H28" s="189"/>
      <c r="I28" s="189">
        <v>-4948</v>
      </c>
      <c r="J28" s="155"/>
      <c r="K28" s="155"/>
      <c r="L28" s="157"/>
      <c r="M28" s="155"/>
      <c r="N28" s="157"/>
      <c r="P28" s="95"/>
      <c r="R28" s="95"/>
    </row>
    <row r="29" spans="1:18" s="92" customFormat="1" ht="19.5" customHeight="1" x14ac:dyDescent="0.25">
      <c r="A29" s="52" t="s">
        <v>11</v>
      </c>
      <c r="B29" s="52"/>
      <c r="C29" s="183">
        <v>-9308</v>
      </c>
      <c r="D29" s="189"/>
      <c r="E29" s="189">
        <v>5846</v>
      </c>
      <c r="F29" s="189"/>
      <c r="G29" s="189">
        <v>-2790</v>
      </c>
      <c r="H29" s="189"/>
      <c r="I29" s="189">
        <v>-7814</v>
      </c>
      <c r="J29" s="155"/>
      <c r="K29" s="155"/>
      <c r="L29" s="157"/>
      <c r="M29" s="155"/>
      <c r="N29" s="157"/>
      <c r="P29" s="189"/>
      <c r="R29" s="189"/>
    </row>
    <row r="30" spans="1:18" s="92" customFormat="1" ht="19.350000000000001" customHeight="1" x14ac:dyDescent="0.25">
      <c r="A30" s="52" t="s">
        <v>12</v>
      </c>
      <c r="B30" s="52"/>
      <c r="C30" s="183">
        <v>50171</v>
      </c>
      <c r="D30" s="189"/>
      <c r="E30" s="189">
        <v>-91960</v>
      </c>
      <c r="F30" s="189"/>
      <c r="G30" s="189">
        <v>2477</v>
      </c>
      <c r="H30" s="189"/>
      <c r="I30" s="189">
        <v>37459</v>
      </c>
      <c r="J30" s="155"/>
      <c r="K30" s="155"/>
      <c r="L30" s="157"/>
      <c r="M30" s="155"/>
      <c r="N30" s="157"/>
      <c r="P30" s="189"/>
      <c r="R30" s="189"/>
    </row>
    <row r="31" spans="1:18" s="92" customFormat="1" ht="19.5" customHeight="1" x14ac:dyDescent="0.25">
      <c r="A31" s="52" t="s">
        <v>21</v>
      </c>
      <c r="B31" s="52"/>
      <c r="C31" s="183">
        <v>652</v>
      </c>
      <c r="D31" s="189"/>
      <c r="E31" s="189">
        <v>-5783</v>
      </c>
      <c r="F31" s="189"/>
      <c r="G31" s="189">
        <v>94</v>
      </c>
      <c r="H31" s="189"/>
      <c r="I31" s="189">
        <v>83</v>
      </c>
      <c r="J31" s="155"/>
      <c r="K31" s="155"/>
      <c r="L31" s="157"/>
      <c r="M31" s="155"/>
      <c r="N31" s="157"/>
      <c r="P31" s="189"/>
      <c r="R31" s="189"/>
    </row>
    <row r="32" spans="1:18" s="92" customFormat="1" ht="19.5" customHeight="1" x14ac:dyDescent="0.25">
      <c r="A32" s="52" t="s">
        <v>27</v>
      </c>
      <c r="B32" s="52"/>
      <c r="C32" s="183">
        <v>50630</v>
      </c>
      <c r="D32" s="189"/>
      <c r="E32" s="189">
        <v>9464</v>
      </c>
      <c r="F32" s="189"/>
      <c r="G32" s="189">
        <v>-1387</v>
      </c>
      <c r="H32" s="189"/>
      <c r="I32" s="189">
        <v>-9021</v>
      </c>
      <c r="J32" s="155"/>
      <c r="K32" s="155"/>
      <c r="L32" s="157"/>
      <c r="M32" s="155"/>
      <c r="N32" s="157"/>
      <c r="P32" s="189"/>
      <c r="R32" s="189"/>
    </row>
    <row r="33" spans="1:18" s="92" customFormat="1" ht="19.5" customHeight="1" x14ac:dyDescent="0.25">
      <c r="A33" s="52" t="s">
        <v>28</v>
      </c>
      <c r="B33" s="52"/>
      <c r="C33" s="183">
        <v>-86448</v>
      </c>
      <c r="D33" s="189"/>
      <c r="E33" s="189">
        <v>-32344</v>
      </c>
      <c r="F33" s="189"/>
      <c r="G33" s="189">
        <v>-2746</v>
      </c>
      <c r="H33" s="189"/>
      <c r="I33" s="189">
        <v>-19064</v>
      </c>
      <c r="J33" s="155"/>
      <c r="K33" s="155"/>
      <c r="L33" s="157"/>
      <c r="M33" s="155"/>
      <c r="N33" s="157"/>
      <c r="P33" s="189"/>
      <c r="R33" s="189"/>
    </row>
    <row r="34" spans="1:18" s="92" customFormat="1" ht="19.5" customHeight="1" x14ac:dyDescent="0.25">
      <c r="A34" s="52" t="s">
        <v>170</v>
      </c>
      <c r="B34" s="52"/>
      <c r="C34" s="181">
        <v>-6276</v>
      </c>
      <c r="D34" s="189"/>
      <c r="E34" s="187">
        <v>-3869</v>
      </c>
      <c r="F34" s="186"/>
      <c r="G34" s="187">
        <v>-2327</v>
      </c>
      <c r="H34" s="186"/>
      <c r="I34" s="185">
        <v>-1261</v>
      </c>
      <c r="J34" s="155"/>
      <c r="K34" s="155"/>
      <c r="L34" s="157"/>
      <c r="M34" s="155"/>
      <c r="N34" s="157"/>
      <c r="P34" s="189"/>
      <c r="R34" s="189"/>
    </row>
    <row r="35" spans="1:18" s="92" customFormat="1" ht="19.5" customHeight="1" x14ac:dyDescent="0.25">
      <c r="A35" s="92" t="s">
        <v>173</v>
      </c>
      <c r="B35" s="80"/>
      <c r="C35" s="189">
        <f>SUM(C26:C34)</f>
        <v>500243</v>
      </c>
      <c r="D35" s="189"/>
      <c r="E35" s="189">
        <f>SUM(E26:E34)</f>
        <v>423691</v>
      </c>
      <c r="F35" s="189"/>
      <c r="G35" s="189">
        <f>SUM(G26:G34)</f>
        <v>-7865</v>
      </c>
      <c r="H35" s="189"/>
      <c r="I35" s="189">
        <f>SUM(I26:I34)</f>
        <v>-11399</v>
      </c>
      <c r="J35" s="155"/>
      <c r="K35" s="155"/>
      <c r="L35" s="155"/>
      <c r="M35" s="155"/>
      <c r="N35" s="155"/>
    </row>
    <row r="36" spans="1:18" s="92" customFormat="1" ht="19.5" customHeight="1" x14ac:dyDescent="0.25">
      <c r="A36" s="52" t="s">
        <v>214</v>
      </c>
      <c r="B36" s="80"/>
      <c r="C36" s="187">
        <v>-53953</v>
      </c>
      <c r="D36" s="189"/>
      <c r="E36" s="187">
        <v>-29964</v>
      </c>
      <c r="F36" s="189"/>
      <c r="G36" s="187">
        <v>1244</v>
      </c>
      <c r="H36" s="189"/>
      <c r="I36" s="187">
        <v>-1164</v>
      </c>
      <c r="J36" s="155"/>
      <c r="K36" s="155"/>
      <c r="L36" s="157"/>
      <c r="M36" s="155"/>
      <c r="N36" s="157"/>
      <c r="P36" s="189"/>
      <c r="R36" s="189"/>
    </row>
    <row r="37" spans="1:18" s="92" customFormat="1" ht="19.5" customHeight="1" x14ac:dyDescent="0.25">
      <c r="A37" s="80" t="s">
        <v>109</v>
      </c>
      <c r="B37" s="80"/>
      <c r="C37" s="35">
        <f>SUM(C35:C36)</f>
        <v>446290</v>
      </c>
      <c r="D37" s="190"/>
      <c r="E37" s="35">
        <f>SUM(E35:E36)</f>
        <v>393727</v>
      </c>
      <c r="F37" s="190"/>
      <c r="G37" s="35">
        <f>SUM(G35:G36)</f>
        <v>-6621</v>
      </c>
      <c r="H37" s="186"/>
      <c r="I37" s="35">
        <f>SUM(I35:I36)</f>
        <v>-12563</v>
      </c>
      <c r="J37" s="155"/>
      <c r="K37" s="155"/>
      <c r="L37" s="155"/>
      <c r="M37" s="155"/>
      <c r="N37" s="155"/>
    </row>
    <row r="38" spans="1:18" s="92" customFormat="1" ht="19.5" customHeight="1" x14ac:dyDescent="0.25">
      <c r="A38" s="80"/>
      <c r="B38" s="80"/>
      <c r="C38" s="62"/>
      <c r="D38" s="190"/>
      <c r="E38" s="62"/>
      <c r="F38" s="190"/>
      <c r="G38" s="62"/>
      <c r="H38" s="186"/>
      <c r="I38" s="62"/>
      <c r="J38" s="155"/>
      <c r="K38" s="155"/>
      <c r="L38" s="155"/>
      <c r="M38" s="155"/>
      <c r="N38" s="155"/>
    </row>
    <row r="39" spans="1:18" s="96" customFormat="1" ht="18.75" customHeight="1" x14ac:dyDescent="0.35">
      <c r="A39" s="90" t="s">
        <v>0</v>
      </c>
      <c r="B39" s="80"/>
      <c r="C39" s="192"/>
      <c r="D39" s="192"/>
      <c r="E39" s="192"/>
      <c r="F39" s="192"/>
      <c r="G39" s="192"/>
      <c r="H39" s="192"/>
      <c r="I39" s="192"/>
      <c r="J39" s="158"/>
      <c r="K39" s="158"/>
      <c r="L39" s="158"/>
      <c r="M39" s="158"/>
      <c r="N39" s="158"/>
    </row>
    <row r="40" spans="1:18" ht="18.75" customHeight="1" x14ac:dyDescent="0.3">
      <c r="A40" s="70" t="s">
        <v>150</v>
      </c>
      <c r="B40" s="80"/>
      <c r="C40" s="192"/>
      <c r="D40" s="192"/>
      <c r="E40" s="192"/>
      <c r="F40" s="192"/>
      <c r="G40" s="192"/>
      <c r="H40" s="192"/>
      <c r="I40" s="192"/>
    </row>
    <row r="41" spans="1:18" ht="18.600000000000001" customHeight="1" x14ac:dyDescent="0.25">
      <c r="A41" s="80"/>
      <c r="B41" s="80"/>
      <c r="C41" s="192"/>
      <c r="D41" s="192"/>
      <c r="E41" s="192"/>
      <c r="F41" s="192"/>
      <c r="G41" s="192"/>
      <c r="H41" s="192"/>
      <c r="I41" s="192"/>
    </row>
    <row r="42" spans="1:18" s="92" customFormat="1" ht="18.75" customHeight="1" x14ac:dyDescent="0.25">
      <c r="A42" s="52"/>
      <c r="B42" s="52"/>
      <c r="C42" s="279" t="s">
        <v>45</v>
      </c>
      <c r="D42" s="279"/>
      <c r="E42" s="279"/>
      <c r="F42" s="97"/>
      <c r="G42" s="279" t="s">
        <v>92</v>
      </c>
      <c r="H42" s="279"/>
      <c r="I42" s="279"/>
      <c r="J42" s="155"/>
      <c r="K42" s="155"/>
      <c r="L42" s="155"/>
      <c r="M42" s="155"/>
      <c r="N42" s="155"/>
    </row>
    <row r="43" spans="1:18" s="92" customFormat="1" ht="18.75" customHeight="1" x14ac:dyDescent="0.25">
      <c r="A43" s="52"/>
      <c r="B43" s="52"/>
      <c r="C43" s="279" t="s">
        <v>4</v>
      </c>
      <c r="D43" s="279"/>
      <c r="E43" s="279"/>
      <c r="F43" s="97"/>
      <c r="G43" s="279" t="s">
        <v>93</v>
      </c>
      <c r="H43" s="279"/>
      <c r="I43" s="279"/>
      <c r="J43" s="155"/>
      <c r="K43" s="155"/>
      <c r="L43" s="155"/>
      <c r="M43" s="155"/>
      <c r="N43" s="155"/>
    </row>
    <row r="44" spans="1:18" s="92" customFormat="1" ht="18.75" customHeight="1" x14ac:dyDescent="0.25">
      <c r="A44" s="52"/>
      <c r="B44" s="52"/>
      <c r="C44" s="280" t="s">
        <v>212</v>
      </c>
      <c r="D44" s="280"/>
      <c r="E44" s="280"/>
      <c r="F44" s="97"/>
      <c r="G44" s="280" t="s">
        <v>212</v>
      </c>
      <c r="H44" s="280"/>
      <c r="I44" s="280"/>
      <c r="J44" s="155"/>
      <c r="K44" s="155"/>
      <c r="L44" s="155"/>
      <c r="M44" s="155"/>
      <c r="N44" s="155"/>
    </row>
    <row r="45" spans="1:18" s="92" customFormat="1" ht="18.75" customHeight="1" x14ac:dyDescent="0.25">
      <c r="A45" s="52"/>
      <c r="B45" s="52"/>
      <c r="C45" s="281" t="s">
        <v>206</v>
      </c>
      <c r="D45" s="280"/>
      <c r="E45" s="280"/>
      <c r="F45" s="97"/>
      <c r="G45" s="281" t="s">
        <v>206</v>
      </c>
      <c r="H45" s="280"/>
      <c r="I45" s="280"/>
      <c r="J45" s="155"/>
      <c r="K45" s="155"/>
      <c r="L45" s="155"/>
      <c r="M45" s="155"/>
      <c r="N45" s="155"/>
    </row>
    <row r="46" spans="1:18" s="92" customFormat="1" ht="18.75" customHeight="1" x14ac:dyDescent="0.25">
      <c r="A46" s="52"/>
      <c r="B46" s="87"/>
      <c r="C46" s="71">
        <v>2024</v>
      </c>
      <c r="D46" s="71"/>
      <c r="E46" s="71">
        <v>2023</v>
      </c>
      <c r="F46" s="71"/>
      <c r="G46" s="71">
        <v>2024</v>
      </c>
      <c r="H46" s="71"/>
      <c r="I46" s="71">
        <v>2023</v>
      </c>
      <c r="J46" s="155"/>
      <c r="K46" s="155"/>
      <c r="L46" s="155"/>
      <c r="M46" s="155"/>
      <c r="N46" s="155"/>
    </row>
    <row r="47" spans="1:18" s="92" customFormat="1" ht="13.8" x14ac:dyDescent="0.25">
      <c r="A47" s="52"/>
      <c r="B47" s="52"/>
      <c r="C47" s="278" t="s">
        <v>142</v>
      </c>
      <c r="D47" s="278"/>
      <c r="E47" s="278"/>
      <c r="F47" s="278"/>
      <c r="G47" s="278"/>
      <c r="H47" s="278"/>
      <c r="I47" s="278"/>
      <c r="J47" s="155"/>
      <c r="K47" s="155"/>
      <c r="L47" s="155"/>
      <c r="M47" s="155"/>
      <c r="N47" s="155"/>
    </row>
    <row r="48" spans="1:18" s="92" customFormat="1" ht="18.75" customHeight="1" x14ac:dyDescent="0.3">
      <c r="A48" s="74" t="s">
        <v>94</v>
      </c>
      <c r="B48" s="74"/>
      <c r="C48" s="189"/>
      <c r="D48" s="189"/>
      <c r="E48" s="189"/>
      <c r="F48" s="189"/>
      <c r="G48" s="189"/>
      <c r="H48" s="189"/>
      <c r="I48" s="189"/>
      <c r="J48" s="155"/>
      <c r="K48" s="155"/>
      <c r="L48" s="155"/>
      <c r="M48" s="155"/>
      <c r="N48" s="155"/>
    </row>
    <row r="49" spans="1:18" s="92" customFormat="1" ht="18.75" customHeight="1" x14ac:dyDescent="0.25">
      <c r="A49" s="52" t="s">
        <v>120</v>
      </c>
      <c r="B49" s="52"/>
      <c r="C49" s="183">
        <v>1385</v>
      </c>
      <c r="D49" s="192"/>
      <c r="E49" s="186">
        <v>389</v>
      </c>
      <c r="F49" s="192"/>
      <c r="G49" s="43">
        <v>185</v>
      </c>
      <c r="H49" s="192"/>
      <c r="I49" s="193">
        <v>23</v>
      </c>
      <c r="J49" s="155"/>
      <c r="K49" s="155"/>
      <c r="L49" s="157"/>
      <c r="M49" s="155"/>
      <c r="N49" s="157"/>
      <c r="P49" s="95"/>
      <c r="R49" s="95"/>
    </row>
    <row r="50" spans="1:18" s="92" customFormat="1" ht="18.75" customHeight="1" x14ac:dyDescent="0.25">
      <c r="A50" s="52" t="s">
        <v>123</v>
      </c>
      <c r="B50" s="52"/>
      <c r="C50" s="183">
        <v>-61469</v>
      </c>
      <c r="D50" s="192"/>
      <c r="E50" s="186">
        <v>-104260</v>
      </c>
      <c r="F50" s="192"/>
      <c r="G50" s="43">
        <v>-11124</v>
      </c>
      <c r="H50" s="192"/>
      <c r="I50" s="193">
        <v>-17833</v>
      </c>
      <c r="J50" s="155"/>
      <c r="K50" s="155"/>
      <c r="L50" s="157"/>
      <c r="M50" s="155"/>
      <c r="N50" s="157"/>
      <c r="P50" s="95"/>
      <c r="R50" s="95"/>
    </row>
    <row r="51" spans="1:18" s="92" customFormat="1" ht="18.75" customHeight="1" x14ac:dyDescent="0.25">
      <c r="A51" s="52" t="s">
        <v>163</v>
      </c>
      <c r="B51" s="52"/>
      <c r="C51" s="183">
        <v>-311</v>
      </c>
      <c r="D51" s="192"/>
      <c r="E51" s="186">
        <v>-1025</v>
      </c>
      <c r="F51" s="192"/>
      <c r="G51" s="180">
        <v>-71</v>
      </c>
      <c r="H51" s="192"/>
      <c r="I51" s="193">
        <v>-198</v>
      </c>
      <c r="J51" s="155"/>
      <c r="K51" s="155"/>
      <c r="L51" s="157"/>
      <c r="M51" s="155"/>
      <c r="N51" s="157"/>
      <c r="P51" s="95"/>
      <c r="R51" s="95"/>
    </row>
    <row r="52" spans="1:18" s="92" customFormat="1" ht="18.75" customHeight="1" x14ac:dyDescent="0.25">
      <c r="A52" s="52" t="s">
        <v>124</v>
      </c>
      <c r="B52" s="52"/>
      <c r="C52" s="183">
        <v>-2608</v>
      </c>
      <c r="D52" s="192"/>
      <c r="E52" s="186">
        <v>-2218</v>
      </c>
      <c r="F52" s="192"/>
      <c r="G52" s="177">
        <v>-9</v>
      </c>
      <c r="H52" s="192"/>
      <c r="I52" s="193">
        <v>-62</v>
      </c>
      <c r="J52" s="155"/>
      <c r="K52" s="155"/>
      <c r="L52" s="157"/>
      <c r="M52" s="155"/>
      <c r="N52" s="157"/>
      <c r="P52" s="95"/>
      <c r="R52" s="95"/>
    </row>
    <row r="53" spans="1:18" s="92" customFormat="1" ht="18.75" customHeight="1" x14ac:dyDescent="0.25">
      <c r="A53" s="52" t="s">
        <v>152</v>
      </c>
      <c r="B53" s="52"/>
      <c r="C53" s="183">
        <v>0</v>
      </c>
      <c r="D53" s="99"/>
      <c r="E53" s="194">
        <v>0</v>
      </c>
      <c r="F53" s="192"/>
      <c r="G53" s="177">
        <v>0</v>
      </c>
      <c r="H53" s="192"/>
      <c r="I53" s="193">
        <v>-3000</v>
      </c>
      <c r="J53" s="155"/>
      <c r="K53" s="155"/>
      <c r="L53" s="157"/>
      <c r="M53" s="155"/>
      <c r="N53" s="157"/>
      <c r="P53" s="95"/>
      <c r="R53" s="95"/>
    </row>
    <row r="54" spans="1:18" s="92" customFormat="1" ht="18.75" customHeight="1" x14ac:dyDescent="0.25">
      <c r="A54" s="52" t="s">
        <v>110</v>
      </c>
      <c r="B54" s="52"/>
      <c r="C54" s="183">
        <v>0</v>
      </c>
      <c r="D54" s="192"/>
      <c r="E54" s="186">
        <v>650</v>
      </c>
      <c r="F54" s="192"/>
      <c r="G54" s="177">
        <v>159201</v>
      </c>
      <c r="H54" s="192"/>
      <c r="I54" s="193">
        <v>95032</v>
      </c>
      <c r="J54" s="155"/>
      <c r="K54" s="155"/>
      <c r="L54" s="157"/>
      <c r="M54" s="155"/>
      <c r="N54" s="157"/>
      <c r="P54" s="95"/>
      <c r="R54" s="95"/>
    </row>
    <row r="55" spans="1:18" s="92" customFormat="1" ht="18.75" customHeight="1" x14ac:dyDescent="0.25">
      <c r="A55" s="52" t="s">
        <v>111</v>
      </c>
      <c r="B55" s="52"/>
      <c r="C55" s="100">
        <v>4745</v>
      </c>
      <c r="D55" s="192"/>
      <c r="E55" s="187">
        <v>2713</v>
      </c>
      <c r="F55" s="192"/>
      <c r="G55" s="178">
        <v>5862</v>
      </c>
      <c r="H55" s="192"/>
      <c r="I55" s="188">
        <v>4957</v>
      </c>
      <c r="J55" s="155"/>
      <c r="K55" s="155"/>
      <c r="L55" s="157"/>
      <c r="M55" s="155"/>
      <c r="N55" s="157"/>
      <c r="P55" s="95"/>
      <c r="R55" s="95"/>
    </row>
    <row r="56" spans="1:18" s="92" customFormat="1" ht="18.75" customHeight="1" x14ac:dyDescent="0.25">
      <c r="A56" s="80" t="s">
        <v>95</v>
      </c>
      <c r="B56" s="80"/>
      <c r="C56" s="101">
        <f>SUM(C49:C55)</f>
        <v>-58258</v>
      </c>
      <c r="D56" s="97"/>
      <c r="E56" s="101">
        <f>SUM(E49:E55)</f>
        <v>-103751</v>
      </c>
      <c r="F56" s="97"/>
      <c r="G56" s="101">
        <f>SUM(G49:G55)</f>
        <v>154044</v>
      </c>
      <c r="H56" s="97"/>
      <c r="I56" s="101">
        <f>SUM(I49:I55)</f>
        <v>78919</v>
      </c>
      <c r="J56" s="155"/>
      <c r="K56" s="155"/>
      <c r="L56" s="155"/>
      <c r="M56" s="155"/>
      <c r="N56" s="155"/>
    </row>
    <row r="57" spans="1:18" s="92" customFormat="1" ht="13.8" x14ac:dyDescent="0.25">
      <c r="A57" s="80"/>
      <c r="B57" s="80"/>
      <c r="C57" s="192"/>
      <c r="D57" s="192"/>
      <c r="E57" s="192"/>
      <c r="F57" s="192"/>
      <c r="G57" s="192"/>
      <c r="H57" s="192"/>
      <c r="I57" s="192"/>
      <c r="J57" s="155"/>
      <c r="K57" s="155"/>
      <c r="L57" s="155"/>
      <c r="M57" s="155"/>
      <c r="N57" s="155"/>
    </row>
    <row r="58" spans="1:18" s="92" customFormat="1" ht="18.75" customHeight="1" x14ac:dyDescent="0.3">
      <c r="A58" s="74" t="s">
        <v>96</v>
      </c>
      <c r="B58" s="74"/>
      <c r="C58" s="192"/>
      <c r="D58" s="192"/>
      <c r="E58" s="192"/>
      <c r="F58" s="192"/>
      <c r="G58" s="192"/>
      <c r="H58" s="192"/>
      <c r="I58" s="192"/>
      <c r="J58" s="155"/>
      <c r="K58" s="155"/>
      <c r="L58" s="155"/>
      <c r="M58" s="155"/>
      <c r="N58" s="155"/>
    </row>
    <row r="59" spans="1:18" s="92" customFormat="1" ht="18.600000000000001" customHeight="1" x14ac:dyDescent="0.25">
      <c r="A59" s="52" t="s">
        <v>180</v>
      </c>
      <c r="B59" s="52"/>
      <c r="C59" s="98">
        <v>2410575</v>
      </c>
      <c r="D59" s="98"/>
      <c r="E59" s="189">
        <v>2360798</v>
      </c>
      <c r="F59" s="98"/>
      <c r="G59" s="55">
        <v>186217</v>
      </c>
      <c r="H59" s="98"/>
      <c r="I59" s="190">
        <v>590996</v>
      </c>
      <c r="J59" s="155"/>
      <c r="K59" s="155"/>
      <c r="L59" s="155"/>
      <c r="M59" s="155"/>
      <c r="N59" s="155"/>
    </row>
    <row r="60" spans="1:18" s="92" customFormat="1" ht="18.600000000000001" customHeight="1" x14ac:dyDescent="0.25">
      <c r="A60" s="52" t="s">
        <v>181</v>
      </c>
      <c r="B60" s="52"/>
      <c r="C60" s="56">
        <v>-2602128</v>
      </c>
      <c r="D60" s="98"/>
      <c r="E60" s="189">
        <v>-2368021</v>
      </c>
      <c r="F60" s="98"/>
      <c r="G60" s="55">
        <v>-232217</v>
      </c>
      <c r="H60" s="98"/>
      <c r="I60" s="190">
        <v>-528736</v>
      </c>
      <c r="J60" s="155"/>
      <c r="K60" s="155"/>
      <c r="L60" s="157"/>
      <c r="M60" s="155"/>
      <c r="N60" s="157"/>
      <c r="P60" s="95"/>
      <c r="R60" s="95"/>
    </row>
    <row r="61" spans="1:18" s="92" customFormat="1" ht="18.600000000000001" customHeight="1" x14ac:dyDescent="0.25">
      <c r="A61" s="52" t="s">
        <v>153</v>
      </c>
      <c r="B61" s="52"/>
      <c r="C61" s="192">
        <v>-12571</v>
      </c>
      <c r="D61" s="98"/>
      <c r="E61" s="189">
        <v>-29876</v>
      </c>
      <c r="F61" s="98"/>
      <c r="G61" s="192">
        <v>-1790</v>
      </c>
      <c r="H61" s="98"/>
      <c r="I61" s="190">
        <v>-1882</v>
      </c>
      <c r="J61" s="155"/>
      <c r="K61" s="155"/>
      <c r="L61" s="157"/>
      <c r="M61" s="155"/>
      <c r="N61" s="157"/>
      <c r="P61" s="95"/>
      <c r="R61" s="95"/>
    </row>
    <row r="62" spans="1:18" s="92" customFormat="1" ht="18.600000000000001" customHeight="1" x14ac:dyDescent="0.25">
      <c r="A62" s="52" t="s">
        <v>182</v>
      </c>
      <c r="B62" s="52"/>
      <c r="C62" s="98">
        <v>1921</v>
      </c>
      <c r="D62" s="98"/>
      <c r="E62" s="189">
        <v>73442</v>
      </c>
      <c r="F62" s="99"/>
      <c r="G62" s="43">
        <v>1921</v>
      </c>
      <c r="H62" s="99"/>
      <c r="I62" s="194">
        <v>5762</v>
      </c>
      <c r="J62" s="155"/>
      <c r="K62" s="155"/>
      <c r="L62" s="157"/>
      <c r="M62" s="155"/>
      <c r="N62" s="157"/>
      <c r="P62" s="95"/>
      <c r="R62" s="95"/>
    </row>
    <row r="63" spans="1:18" s="92" customFormat="1" ht="18.600000000000001" customHeight="1" x14ac:dyDescent="0.25">
      <c r="A63" s="52" t="s">
        <v>183</v>
      </c>
      <c r="B63" s="52"/>
      <c r="C63" s="55">
        <v>-60014</v>
      </c>
      <c r="D63" s="98"/>
      <c r="E63" s="189">
        <v>-104724</v>
      </c>
      <c r="F63" s="98"/>
      <c r="G63" s="57">
        <v>-1944</v>
      </c>
      <c r="H63" s="98"/>
      <c r="I63" s="190">
        <v>-1296</v>
      </c>
      <c r="J63" s="155"/>
      <c r="K63" s="155"/>
      <c r="L63" s="157"/>
      <c r="M63" s="155"/>
      <c r="N63" s="157"/>
      <c r="P63" s="95"/>
      <c r="R63" s="95"/>
    </row>
    <row r="64" spans="1:18" s="92" customFormat="1" ht="18.600000000000001" customHeight="1" x14ac:dyDescent="0.25">
      <c r="A64" s="52" t="s">
        <v>187</v>
      </c>
      <c r="B64" s="52"/>
      <c r="C64" s="55">
        <v>-100008</v>
      </c>
      <c r="D64" s="98"/>
      <c r="E64" s="189">
        <v>-129975</v>
      </c>
      <c r="F64" s="98"/>
      <c r="G64" s="57">
        <v>-100008</v>
      </c>
      <c r="H64" s="98"/>
      <c r="I64" s="189">
        <v>-129975</v>
      </c>
      <c r="J64" s="155"/>
      <c r="K64" s="155"/>
      <c r="L64" s="157"/>
      <c r="M64" s="155"/>
      <c r="N64" s="157"/>
      <c r="P64" s="95"/>
      <c r="R64" s="95"/>
    </row>
    <row r="65" spans="1:18" s="92" customFormat="1" ht="18.600000000000001" customHeight="1" x14ac:dyDescent="0.25">
      <c r="A65" s="52" t="s">
        <v>97</v>
      </c>
      <c r="B65" s="52"/>
      <c r="C65" s="192">
        <v>-77494</v>
      </c>
      <c r="D65" s="98"/>
      <c r="E65" s="189">
        <v>-76267</v>
      </c>
      <c r="F65" s="98"/>
      <c r="G65" s="43">
        <v>0</v>
      </c>
      <c r="H65" s="98"/>
      <c r="I65" s="194">
        <v>0</v>
      </c>
      <c r="J65" s="155"/>
      <c r="K65" s="155"/>
      <c r="L65" s="157"/>
      <c r="M65" s="155"/>
      <c r="N65" s="157"/>
      <c r="P65" s="95"/>
      <c r="R65" s="95"/>
    </row>
    <row r="66" spans="1:18" s="92" customFormat="1" ht="18.600000000000001" customHeight="1" x14ac:dyDescent="0.25">
      <c r="A66" s="52" t="s">
        <v>112</v>
      </c>
      <c r="B66" s="52"/>
      <c r="C66" s="100">
        <v>-22437</v>
      </c>
      <c r="D66" s="192"/>
      <c r="E66" s="191">
        <v>-23707</v>
      </c>
      <c r="F66" s="192"/>
      <c r="G66" s="100">
        <v>-1111</v>
      </c>
      <c r="H66" s="192"/>
      <c r="I66" s="191">
        <v>-2183</v>
      </c>
      <c r="J66" s="155"/>
      <c r="K66" s="155"/>
      <c r="L66" s="157"/>
      <c r="M66" s="155"/>
      <c r="N66" s="157"/>
      <c r="P66" s="95"/>
      <c r="R66" s="95"/>
    </row>
    <row r="67" spans="1:18" s="92" customFormat="1" ht="18.75" customHeight="1" x14ac:dyDescent="0.25">
      <c r="A67" s="80" t="s">
        <v>194</v>
      </c>
      <c r="B67" s="80"/>
      <c r="C67" s="101">
        <f>SUM(C59:C66)</f>
        <v>-462156</v>
      </c>
      <c r="D67" s="97"/>
      <c r="E67" s="101">
        <f>SUM(E59:E66)</f>
        <v>-298330</v>
      </c>
      <c r="F67" s="97"/>
      <c r="G67" s="101">
        <f>SUM(G59:G66)</f>
        <v>-148932</v>
      </c>
      <c r="H67" s="97"/>
      <c r="I67" s="101">
        <f>SUM(I59:I66)</f>
        <v>-67314</v>
      </c>
      <c r="J67" s="155"/>
      <c r="K67" s="155"/>
      <c r="L67" s="155"/>
      <c r="M67" s="155"/>
      <c r="N67" s="155"/>
    </row>
    <row r="68" spans="1:18" s="92" customFormat="1" ht="13.65" customHeight="1" x14ac:dyDescent="0.25">
      <c r="A68" s="80"/>
      <c r="B68" s="80"/>
      <c r="C68" s="192"/>
      <c r="D68" s="192"/>
      <c r="E68" s="192"/>
      <c r="F68" s="192"/>
      <c r="G68" s="192"/>
      <c r="H68" s="192"/>
      <c r="I68" s="192"/>
      <c r="J68" s="155"/>
      <c r="K68" s="155"/>
      <c r="L68" s="155"/>
      <c r="M68" s="155"/>
      <c r="N68" s="155"/>
    </row>
    <row r="69" spans="1:18" s="92" customFormat="1" ht="18.75" customHeight="1" x14ac:dyDescent="0.25">
      <c r="A69" s="80" t="s">
        <v>215</v>
      </c>
      <c r="B69" s="80"/>
      <c r="C69" s="97">
        <f>C37+C56+C67</f>
        <v>-74124</v>
      </c>
      <c r="D69" s="97"/>
      <c r="E69" s="97">
        <f>E37+E56+E67</f>
        <v>-8354</v>
      </c>
      <c r="F69" s="97"/>
      <c r="G69" s="97">
        <f>G37+G56+G67</f>
        <v>-1509</v>
      </c>
      <c r="H69" s="97"/>
      <c r="I69" s="97">
        <f>I37+I56+I67</f>
        <v>-958</v>
      </c>
      <c r="J69" s="155"/>
      <c r="K69" s="155"/>
      <c r="L69" s="155"/>
      <c r="M69" s="155"/>
      <c r="N69" s="155"/>
    </row>
    <row r="70" spans="1:18" s="92" customFormat="1" ht="18.75" customHeight="1" x14ac:dyDescent="0.25">
      <c r="A70" s="52" t="s">
        <v>98</v>
      </c>
      <c r="B70" s="93"/>
      <c r="C70" s="261">
        <f>'BL 2-3'!F11</f>
        <v>458095</v>
      </c>
      <c r="D70" s="192"/>
      <c r="E70" s="261">
        <v>325640</v>
      </c>
      <c r="F70" s="192"/>
      <c r="G70" s="261">
        <f>'BL 2-3'!J11</f>
        <v>5825</v>
      </c>
      <c r="H70" s="192"/>
      <c r="I70" s="261">
        <v>4553</v>
      </c>
      <c r="J70" s="155"/>
      <c r="K70" s="155"/>
      <c r="L70" s="157"/>
      <c r="M70" s="155"/>
      <c r="N70" s="157"/>
      <c r="P70" s="95"/>
      <c r="R70" s="102"/>
    </row>
    <row r="71" spans="1:18" s="92" customFormat="1" ht="18.75" customHeight="1" thickBot="1" x14ac:dyDescent="0.35">
      <c r="A71" s="80" t="s">
        <v>211</v>
      </c>
      <c r="B71" s="103"/>
      <c r="C71" s="104">
        <f>SUM(C69:C70)</f>
        <v>383971</v>
      </c>
      <c r="D71" s="97"/>
      <c r="E71" s="104">
        <f>SUM(E69:E70)</f>
        <v>317286</v>
      </c>
      <c r="F71" s="97"/>
      <c r="G71" s="104">
        <f>SUM(G69:G70)</f>
        <v>4316</v>
      </c>
      <c r="H71" s="97"/>
      <c r="I71" s="104">
        <f>SUM(I69:I70)</f>
        <v>3595</v>
      </c>
      <c r="J71" s="157">
        <f>C71-'BL 2-3'!D11</f>
        <v>0</v>
      </c>
      <c r="K71" s="157">
        <f>G71-'BL 2-3'!H11</f>
        <v>0</v>
      </c>
      <c r="L71" s="155"/>
      <c r="M71" s="155"/>
      <c r="N71" s="155"/>
    </row>
    <row r="72" spans="1:18" s="92" customFormat="1" ht="13.65" customHeight="1" thickTop="1" x14ac:dyDescent="0.25">
      <c r="A72" s="52"/>
      <c r="B72" s="52"/>
      <c r="C72" s="192"/>
      <c r="D72" s="192"/>
      <c r="E72" s="192"/>
      <c r="F72" s="192"/>
      <c r="G72" s="192"/>
      <c r="H72" s="192"/>
      <c r="I72" s="192"/>
      <c r="J72" s="155"/>
      <c r="K72" s="155"/>
      <c r="L72" s="155"/>
      <c r="M72" s="155"/>
      <c r="N72" s="155"/>
    </row>
    <row r="73" spans="1:18" s="92" customFormat="1" ht="18.75" customHeight="1" x14ac:dyDescent="0.25">
      <c r="A73" s="80" t="s">
        <v>121</v>
      </c>
      <c r="C73" s="192"/>
      <c r="D73" s="192"/>
      <c r="E73" s="192"/>
      <c r="F73" s="192"/>
      <c r="G73" s="192"/>
      <c r="H73" s="192"/>
      <c r="I73" s="192"/>
      <c r="J73" s="155"/>
      <c r="K73" s="155"/>
      <c r="L73" s="155"/>
      <c r="M73" s="155"/>
      <c r="N73" s="155"/>
    </row>
    <row r="74" spans="1:18" s="92" customFormat="1" ht="18.600000000000001" customHeight="1" x14ac:dyDescent="0.25">
      <c r="A74" s="52" t="s">
        <v>202</v>
      </c>
      <c r="B74" s="95"/>
      <c r="C74" s="192"/>
      <c r="D74" s="192"/>
      <c r="E74" s="192"/>
      <c r="F74" s="192"/>
      <c r="G74" s="192"/>
      <c r="H74" s="192"/>
      <c r="I74" s="192"/>
      <c r="J74" s="155"/>
      <c r="K74" s="155"/>
      <c r="L74" s="155"/>
      <c r="M74" s="155"/>
      <c r="N74" s="155"/>
    </row>
    <row r="75" spans="1:18" s="92" customFormat="1" ht="18.600000000000001" customHeight="1" x14ac:dyDescent="0.25">
      <c r="A75" s="52" t="s">
        <v>154</v>
      </c>
      <c r="B75" s="95"/>
      <c r="C75" s="45">
        <v>65735</v>
      </c>
      <c r="D75" s="177"/>
      <c r="E75" s="189">
        <v>99040</v>
      </c>
      <c r="F75" s="177"/>
      <c r="G75" s="45">
        <v>10873</v>
      </c>
      <c r="H75" s="177"/>
      <c r="I75" s="190">
        <v>14616</v>
      </c>
      <c r="J75" s="155"/>
      <c r="K75" s="155"/>
      <c r="L75" s="157"/>
      <c r="M75" s="155"/>
      <c r="N75" s="157"/>
      <c r="P75" s="95"/>
      <c r="R75" s="95"/>
    </row>
    <row r="76" spans="1:18" s="92" customFormat="1" ht="18.600000000000001" customHeight="1" x14ac:dyDescent="0.25">
      <c r="A76" s="52" t="s">
        <v>155</v>
      </c>
      <c r="B76" s="95"/>
      <c r="C76" s="192">
        <v>-1450</v>
      </c>
      <c r="D76" s="105"/>
      <c r="E76" s="194">
        <v>-2153</v>
      </c>
      <c r="F76" s="105"/>
      <c r="G76" s="180">
        <v>0</v>
      </c>
      <c r="H76" s="105"/>
      <c r="I76" s="194">
        <v>-336</v>
      </c>
      <c r="J76" s="155"/>
      <c r="K76" s="155"/>
      <c r="L76" s="157"/>
      <c r="M76" s="155"/>
      <c r="N76" s="157"/>
      <c r="P76" s="95"/>
      <c r="R76" s="95"/>
    </row>
    <row r="77" spans="1:18" s="92" customFormat="1" ht="18.600000000000001" customHeight="1" x14ac:dyDescent="0.25">
      <c r="A77" s="52" t="s">
        <v>203</v>
      </c>
      <c r="B77" s="95"/>
      <c r="C77" s="192">
        <v>-883</v>
      </c>
      <c r="D77" s="177"/>
      <c r="E77" s="189">
        <v>-2134</v>
      </c>
      <c r="F77" s="177"/>
      <c r="G77" s="180">
        <v>-132</v>
      </c>
      <c r="H77" s="177"/>
      <c r="I77" s="194">
        <v>-578</v>
      </c>
      <c r="J77" s="155"/>
      <c r="K77" s="155"/>
      <c r="L77" s="157"/>
      <c r="M77" s="155"/>
      <c r="N77" s="157"/>
      <c r="P77" s="95"/>
      <c r="R77" s="95"/>
    </row>
    <row r="78" spans="1:18" s="92" customFormat="1" ht="18.600000000000001" customHeight="1" x14ac:dyDescent="0.25">
      <c r="A78" s="52" t="s">
        <v>156</v>
      </c>
      <c r="B78" s="95"/>
      <c r="C78" s="192">
        <v>-203</v>
      </c>
      <c r="D78" s="105"/>
      <c r="E78" s="189">
        <v>-281</v>
      </c>
      <c r="F78" s="105"/>
      <c r="G78" s="180">
        <v>-203</v>
      </c>
      <c r="H78" s="105"/>
      <c r="I78" s="194">
        <v>-168</v>
      </c>
      <c r="J78" s="155"/>
      <c r="K78" s="155"/>
      <c r="L78" s="157"/>
      <c r="M78" s="155"/>
      <c r="N78" s="157"/>
      <c r="P78" s="95"/>
      <c r="R78" s="95"/>
    </row>
    <row r="79" spans="1:18" s="92" customFormat="1" ht="18.600000000000001" customHeight="1" x14ac:dyDescent="0.25">
      <c r="A79" s="52" t="s">
        <v>223</v>
      </c>
      <c r="B79" s="95"/>
      <c r="C79" s="192"/>
      <c r="D79" s="105"/>
      <c r="E79" s="189"/>
      <c r="F79" s="105"/>
      <c r="G79" s="45"/>
      <c r="H79" s="105"/>
      <c r="I79" s="193"/>
      <c r="J79" s="155"/>
      <c r="K79" s="155"/>
      <c r="L79" s="157"/>
      <c r="M79" s="155"/>
      <c r="N79" s="157"/>
      <c r="P79" s="95"/>
      <c r="R79" s="95"/>
    </row>
    <row r="80" spans="1:18" s="92" customFormat="1" ht="18.600000000000001" customHeight="1" x14ac:dyDescent="0.25">
      <c r="A80" s="203" t="s">
        <v>224</v>
      </c>
      <c r="B80" s="189"/>
      <c r="C80" s="192">
        <v>-3056</v>
      </c>
      <c r="D80" s="105"/>
      <c r="E80" s="189">
        <v>9574</v>
      </c>
      <c r="F80" s="105"/>
      <c r="G80" s="45">
        <v>676</v>
      </c>
      <c r="H80" s="105"/>
      <c r="I80" s="193">
        <v>4271</v>
      </c>
      <c r="J80" s="155"/>
      <c r="K80" s="155"/>
      <c r="L80" s="157"/>
      <c r="M80" s="155"/>
      <c r="N80" s="157"/>
      <c r="P80" s="189"/>
      <c r="R80" s="189"/>
    </row>
    <row r="81" spans="1:18" s="92" customFormat="1" ht="18.600000000000001" customHeight="1" x14ac:dyDescent="0.25">
      <c r="A81" s="52" t="s">
        <v>185</v>
      </c>
      <c r="B81" s="95"/>
      <c r="C81" s="192">
        <v>1326</v>
      </c>
      <c r="D81" s="105"/>
      <c r="E81" s="189">
        <v>214</v>
      </c>
      <c r="F81" s="105"/>
      <c r="G81" s="45">
        <v>-90</v>
      </c>
      <c r="H81" s="105"/>
      <c r="I81" s="193">
        <v>28</v>
      </c>
      <c r="J81" s="155"/>
      <c r="K81" s="155"/>
      <c r="L81" s="157"/>
      <c r="M81" s="155"/>
      <c r="N81" s="157"/>
      <c r="P81" s="95"/>
      <c r="R81" s="95"/>
    </row>
    <row r="82" spans="1:18" s="92" customFormat="1" ht="18.75" customHeight="1" thickBot="1" x14ac:dyDescent="0.3">
      <c r="A82" s="80" t="s">
        <v>122</v>
      </c>
      <c r="B82" s="41"/>
      <c r="C82" s="40">
        <f>SUM(C75:C81)</f>
        <v>61469</v>
      </c>
      <c r="D82" s="41"/>
      <c r="E82" s="40">
        <f>SUM(E75:E81)</f>
        <v>104260</v>
      </c>
      <c r="F82" s="41"/>
      <c r="G82" s="40">
        <f>SUM(G75:G81)</f>
        <v>11124</v>
      </c>
      <c r="H82" s="41"/>
      <c r="I82" s="40">
        <f>SUM(I75:I81)</f>
        <v>17833</v>
      </c>
      <c r="J82" s="157">
        <f>G50+G82</f>
        <v>0</v>
      </c>
      <c r="K82" s="157">
        <f>C50+C82</f>
        <v>0</v>
      </c>
      <c r="L82" s="155"/>
      <c r="M82" s="155"/>
      <c r="N82" s="155"/>
    </row>
    <row r="83" spans="1:18" ht="19.5" customHeight="1" thickTop="1" x14ac:dyDescent="0.25">
      <c r="C83" s="69"/>
      <c r="D83" s="69"/>
      <c r="E83" s="69"/>
      <c r="F83" s="69"/>
      <c r="G83" s="69"/>
      <c r="H83" s="69"/>
      <c r="I83" s="69"/>
    </row>
    <row r="85" spans="1:18" ht="19.5" customHeight="1" x14ac:dyDescent="0.25">
      <c r="C85" s="106"/>
      <c r="E85" s="106"/>
      <c r="G85" s="106"/>
      <c r="I85" s="106"/>
    </row>
  </sheetData>
  <mergeCells count="18">
    <mergeCell ref="C47:I47"/>
    <mergeCell ref="C42:E42"/>
    <mergeCell ref="G42:I42"/>
    <mergeCell ref="C43:E43"/>
    <mergeCell ref="G43:I43"/>
    <mergeCell ref="C44:E44"/>
    <mergeCell ref="G44:I44"/>
    <mergeCell ref="C45:E45"/>
    <mergeCell ref="G45:I45"/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5" top="0.48" bottom="0.5" header="0.5" footer="0.5"/>
  <pageSetup paperSize="9" scale="85" firstPageNumber="12" orientation="portrait" useFirstPageNumber="1" r:id="rId1"/>
  <headerFooter alignWithMargins="0">
    <oddFooter>&amp;L The accompanying notes are an integral part of the interim financial statements.
&amp;C &amp;P</oddFoot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F21A8F-52A6-4F25-ADB6-02387FAE59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485E57-CEA5-4C0D-BB1B-73184F4BE5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BL 2-3</vt:lpstr>
      <vt:lpstr>PL 4-5</vt:lpstr>
      <vt:lpstr>PL 6-7(9M)</vt:lpstr>
      <vt:lpstr>SH8</vt:lpstr>
      <vt:lpstr>SH 9</vt:lpstr>
      <vt:lpstr>SH10</vt:lpstr>
      <vt:lpstr>SH11</vt:lpstr>
      <vt:lpstr>CF 12-13</vt:lpstr>
      <vt:lpstr>'BL 2-3'!Print_Area</vt:lpstr>
      <vt:lpstr>'CF 12-13'!Print_Area</vt:lpstr>
      <vt:lpstr>'PL 4-5'!Print_Area</vt:lpstr>
      <vt:lpstr>'PL 6-7(9M)'!Print_Area</vt:lpstr>
      <vt:lpstr>'SH 9'!Print_Area</vt:lpstr>
      <vt:lpstr>'SH10'!Print_Area</vt:lpstr>
      <vt:lpstr>'SH11'!Print_Area</vt:lpstr>
      <vt:lpstr>'SH8'!Print_Area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(TP) Sumonta Boonchob</cp:lastModifiedBy>
  <cp:lastPrinted>2024-11-11T07:19:31Z</cp:lastPrinted>
  <dcterms:created xsi:type="dcterms:W3CDTF">2016-10-28T06:44:33Z</dcterms:created>
  <dcterms:modified xsi:type="dcterms:W3CDTF">2024-11-12T09:18:44Z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