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3.xml" ContentType="application/vnd.openxmlformats-officedocument.drawing+xml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drawings/drawing4.xml" ContentType="application/vnd.openxmlformats-officedocument.drawing+xml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Thonburi Medical Centre\2024\Q3'2024\KDH\"/>
    </mc:Choice>
  </mc:AlternateContent>
  <xr:revisionPtr revIDLastSave="0" documentId="8_{1E04525A-1DC7-4F11-B21E-74E9E431421F}" xr6:coauthVersionLast="47" xr6:coauthVersionMax="47" xr10:uidLastSave="{00000000-0000-0000-0000-000000000000}"/>
  <bookViews>
    <workbookView xWindow="-120" yWindow="-120" windowWidth="29040" windowHeight="15720" tabRatio="649" firstSheet="1" activeTab="1" xr2:uid="{00000000-000D-0000-FFFF-FFFF00000000}"/>
  </bookViews>
  <sheets>
    <sheet name="000000" sheetId="1" state="veryHidden" r:id="rId1"/>
    <sheet name="BS" sheetId="9" r:id="rId2"/>
    <sheet name="PL_3mth" sheetId="2" r:id="rId3"/>
    <sheet name="PL_9mth" sheetId="10" r:id="rId4"/>
    <sheet name="SCSEnew" sheetId="8" r:id="rId5"/>
    <sheet name="Cash flows" sheetId="11" r:id="rId6"/>
    <sheet name="000" sheetId="3" state="veryHidden" r:id="rId7"/>
  </sheets>
  <definedNames>
    <definedName name="_xlnm._FilterDatabase" localSheetId="5" hidden="1">'Cash flows'!$F$11:$F$16</definedName>
    <definedName name="_xlnm.Print_Area" localSheetId="1">BS!$A$1:$I$82</definedName>
    <definedName name="_xlnm.Print_Area" localSheetId="5">'Cash flows'!$A$1:$I$65</definedName>
    <definedName name="_xlnm.Print_Area" localSheetId="2">PL_3mth!$A$1:$I$47</definedName>
    <definedName name="_xlnm.Print_Area" localSheetId="3">PL_9mth!$A$1:$I$47</definedName>
    <definedName name="_xlnm.Print_Area" localSheetId="4">SCSEnew!$A$1:$M$23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3" i="11" l="1"/>
  <c r="F49" i="11"/>
  <c r="F14" i="10"/>
  <c r="F10" i="10"/>
  <c r="F14" i="2"/>
  <c r="F10" i="2"/>
  <c r="F15" i="2" s="1"/>
  <c r="F18" i="2" s="1"/>
  <c r="F15" i="10" l="1"/>
  <c r="F18" i="10" s="1"/>
  <c r="F22" i="9"/>
  <c r="F15" i="9"/>
  <c r="F23" i="9" l="1"/>
  <c r="H53" i="11" l="1"/>
  <c r="H49" i="11"/>
  <c r="H14" i="10" l="1"/>
  <c r="H10" i="10"/>
  <c r="H15" i="10" s="1"/>
  <c r="H18" i="10" s="1"/>
  <c r="H20" i="10" s="1"/>
  <c r="H23" i="10" s="1"/>
  <c r="H14" i="2"/>
  <c r="H10" i="2"/>
  <c r="H15" i="2" s="1"/>
  <c r="H18" i="2" s="1"/>
  <c r="H20" i="2" s="1"/>
  <c r="H23" i="2" s="1"/>
  <c r="L13" i="8" l="1"/>
  <c r="L20" i="8" l="1"/>
  <c r="F70" i="9" l="1"/>
  <c r="H12" i="8"/>
  <c r="H14" i="8" s="1"/>
  <c r="F12" i="8"/>
  <c r="F14" i="8" s="1"/>
  <c r="D12" i="8"/>
  <c r="D14" i="8" s="1"/>
  <c r="L11" i="8"/>
  <c r="L16" i="8"/>
  <c r="L9" i="8"/>
  <c r="L10" i="8"/>
  <c r="L12" i="8" l="1"/>
  <c r="L14" i="8" s="1"/>
  <c r="H70" i="9"/>
  <c r="H71" i="9"/>
  <c r="H68" i="9"/>
  <c r="H67" i="9"/>
  <c r="H72" i="9" l="1"/>
  <c r="L18" i="8" l="1"/>
  <c r="H46" i="9" l="1"/>
  <c r="F46" i="9"/>
  <c r="H15" i="9"/>
  <c r="H19" i="8"/>
  <c r="H21" i="8" s="1"/>
  <c r="F19" i="8"/>
  <c r="F21" i="8" s="1"/>
  <c r="D19" i="8"/>
  <c r="D21" i="8" s="1"/>
  <c r="J12" i="8" l="1"/>
  <c r="J14" i="8" s="1"/>
  <c r="H41" i="9"/>
  <c r="H47" i="9" s="1"/>
  <c r="H73" i="9" s="1"/>
  <c r="F41" i="9"/>
  <c r="H22" i="9"/>
  <c r="H23" i="9" s="1"/>
  <c r="F47" i="9" l="1"/>
  <c r="H8" i="11"/>
  <c r="H21" i="11" s="1"/>
  <c r="H32" i="11" s="1"/>
  <c r="H35" i="10"/>
  <c r="H40" i="10" s="1"/>
  <c r="H35" i="2"/>
  <c r="H40" i="2" s="1"/>
  <c r="H35" i="11" l="1"/>
  <c r="H54" i="11" s="1"/>
  <c r="H56" i="11" s="1"/>
  <c r="F20" i="10"/>
  <c r="F23" i="10" s="1"/>
  <c r="F20" i="2"/>
  <c r="F23" i="2" l="1"/>
  <c r="F35" i="2"/>
  <c r="F40" i="2" s="1"/>
  <c r="F8" i="11"/>
  <c r="F21" i="11" s="1"/>
  <c r="F35" i="10"/>
  <c r="F32" i="11" l="1"/>
  <c r="F35" i="11" s="1"/>
  <c r="F54" i="11" s="1"/>
  <c r="F40" i="10"/>
  <c r="J17" i="8"/>
  <c r="F56" i="11" l="1"/>
  <c r="L17" i="8"/>
  <c r="L19" i="8" s="1"/>
  <c r="L21" i="8" s="1"/>
  <c r="J19" i="8"/>
  <c r="J21" i="8" s="1"/>
  <c r="F71" i="9" l="1"/>
  <c r="F72" i="9" l="1"/>
  <c r="F73" i="9" l="1"/>
</calcChain>
</file>

<file path=xl/sharedStrings.xml><?xml version="1.0" encoding="utf-8"?>
<sst xmlns="http://schemas.openxmlformats.org/spreadsheetml/2006/main" count="243" uniqueCount="151">
  <si>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</si>
  <si>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</si>
  <si>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</si>
  <si>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</si>
  <si>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</si>
  <si>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</si>
  <si>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</si>
  <si>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</si>
  <si>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</si>
  <si>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</si>
  <si>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</si>
  <si>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</si>
  <si>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</si>
  <si>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งบกระแสเงินสด</t>
  </si>
  <si>
    <t>งบกระแสเงินสด (ต่อ)</t>
  </si>
  <si>
    <t>รายได้</t>
  </si>
  <si>
    <t>รวมรายได้</t>
  </si>
  <si>
    <t>ค่าใช้จ่าย</t>
  </si>
  <si>
    <t>รวมค่าใช้จ่าย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</si>
  <si>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</si>
  <si>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</si>
  <si>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</si>
  <si>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</si>
  <si>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</si>
  <si>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รวม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</si>
  <si>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</si>
  <si>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</si>
  <si>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</si>
  <si>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 xml:space="preserve">   </t>
  </si>
  <si>
    <t>เงินสดและรายการเทียบเท่าเงินสด</t>
  </si>
  <si>
    <t>สินทรัพย์ไม่หมุนเวียนอื่น</t>
  </si>
  <si>
    <t xml:space="preserve"> 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</si>
  <si>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</si>
  <si>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</si>
  <si>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</si>
  <si>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</si>
  <si>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</si>
  <si>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</si>
  <si>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>รายได้อื่น</t>
  </si>
  <si>
    <t xml:space="preserve">   ค่าเสื่อมราคาและค่าตัดจำหน่าย</t>
  </si>
  <si>
    <t xml:space="preserve">   สินค้าคงเหลือ</t>
  </si>
  <si>
    <t>หนี้สินดำเนินงานเพิ่มขึ้น (ลดลง)</t>
  </si>
  <si>
    <t>หนี้สินและส่วนของผู้ถือหุ้น</t>
  </si>
  <si>
    <t>ค่าใช้จ่ายในการบริหาร</t>
  </si>
  <si>
    <t>สินทรัพย์</t>
  </si>
  <si>
    <t>ทุนเรือนหุ้นที่ออก</t>
  </si>
  <si>
    <t>รายการที่ไม่ใช่เงินสด</t>
  </si>
  <si>
    <t xml:space="preserve">   หนี้สินหมุนเวียนอื่น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</si>
  <si>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</si>
  <si>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</si>
  <si>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</si>
  <si>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</si>
  <si>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</si>
  <si>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งบกำไรขาดทุนเบ็ดเสร็จ</t>
  </si>
  <si>
    <t xml:space="preserve">   จากกิจกรรมดำเนินงาน:</t>
  </si>
  <si>
    <t xml:space="preserve">   ในสินทรัพย์และหนี้สินดำเนินงาน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</si>
  <si>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</si>
  <si>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</si>
  <si>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หนี้สินไม่หมุนเวียนอื่น    </t>
  </si>
  <si>
    <t>บริษัท ธนบุรี เมดิเคิล เซ็นเตอร์ จำกัด (มหาชน)</t>
  </si>
  <si>
    <t xml:space="preserve">บริษัท ธนบุรี เมดิเคิล เซ็นเตอร์ จำกัด (มหาชน) </t>
  </si>
  <si>
    <t>สินทรัพย์ภาษีเงินได้รอตัดบัญชี</t>
  </si>
  <si>
    <t>ค่าใช้จ่ายค้างจ่าย</t>
  </si>
  <si>
    <t xml:space="preserve">      หุ้นสามัญ 22,500,000 หุ้น มูลค่าหุ้นละ 10 บาท</t>
  </si>
  <si>
    <t xml:space="preserve">   ค่าใช้จ่ายค้างจ่าย</t>
  </si>
  <si>
    <t xml:space="preserve">      หุ้นสามัญ 19,384,226 หุ้น มูลค่าหุ้นละ 10 บาท</t>
  </si>
  <si>
    <t>จำนวนหุ้นสามัญถัวเฉลี่ยถ่วงน้ำหนัก (หุ้น)</t>
  </si>
  <si>
    <t>กำไรขาดทุนเบ็ดเสร็จอื่น:</t>
  </si>
  <si>
    <t>หนี้สินและส่วนของผู้ถือหุ้น (ต่อ)</t>
  </si>
  <si>
    <t>รายได้ค่ารักษาพยาบาล</t>
  </si>
  <si>
    <t>ต้นทุนค่ารักษาพยาบาล</t>
  </si>
  <si>
    <t>จัดสรรแล้ว -</t>
  </si>
  <si>
    <t>สำรองตามกฎหมาย</t>
  </si>
  <si>
    <t>กำไรจากการดำเนินงานก่อนการเปลี่ยนแปลง</t>
  </si>
  <si>
    <t>ณ วันที่</t>
  </si>
  <si>
    <t xml:space="preserve">กำไรขาดทุนเบ็ดเสร็จรวมสำหรับงวด 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</si>
  <si>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</si>
  <si>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</si>
  <si>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</si>
  <si>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</si>
  <si>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</si>
  <si>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</si>
  <si>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</si>
  <si>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</si>
  <si>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</si>
  <si>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ต้นทุนทางการเงิน</t>
  </si>
  <si>
    <t>ส่วนเกิน</t>
  </si>
  <si>
    <t>ส่วนเกินมูลค่าหุ้นสามัญ</t>
  </si>
  <si>
    <t>กระแสเงินสดสุทธิใช้ไปในกิจกรรมจัดหาเงิน</t>
  </si>
  <si>
    <t>กำไรสำหรับงวด</t>
  </si>
  <si>
    <t>ค่าใช้จ่ายภาษีเงินได้</t>
  </si>
  <si>
    <t>กำไรก่อนค่าใช้จ่ายภาษีเงินได้</t>
  </si>
  <si>
    <t>เงินสดและรายการเทียบเท่าเงินสดเพิ่มขึ้นสุทธิ</t>
  </si>
  <si>
    <t xml:space="preserve">ปรับกระทบกำไรก่อนค่าใช้จ่ายภาษีเงินได้เป็นเงินสดรับ (จ่าย) </t>
  </si>
  <si>
    <t>กระแสเงินสดได้มาจากกิจกรรมดำเนินงาน</t>
  </si>
  <si>
    <t>กระแสเงินสดสุทธิได้มาจากกิจกรรมดำเนินงาน</t>
  </si>
  <si>
    <t>(หน่วย: พันบาท ยกเว้นกำไรต่อหุ้นแสดงเป็นบาท)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</si>
  <si>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</si>
  <si>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</si>
  <si>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ประมาณการหนี้สินผลประโยชน์พนักงาน</t>
  </si>
  <si>
    <t>รายได้ทางการเงิน</t>
  </si>
  <si>
    <t>เงินสดจ่ายชำระหนี้สินตามสัญญาเช่า</t>
  </si>
  <si>
    <t>กำไรจากกิจกรรมดำเนินงาน</t>
  </si>
  <si>
    <t xml:space="preserve">กำไรต่อหุ้นขั้นพื้นฐาน </t>
  </si>
  <si>
    <t xml:space="preserve">   กำไรสำหรับงวด</t>
  </si>
  <si>
    <t xml:space="preserve">   กำไรจากการจำหน่ายที่ดิน อาคารและอุปกรณ์</t>
  </si>
  <si>
    <t>เงินสดและรายการเทียบเท่าเงินสดปลายงวด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</si>
  <si>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</si>
  <si>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</si>
  <si>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เงินสดรับจากรายได้ทางการเงิน</t>
  </si>
  <si>
    <t>กำไรขาดทุนเบ็ดเสร็จรวมสำหรับงวด</t>
  </si>
  <si>
    <t xml:space="preserve">      และเงินประกันผลงานเพิ่มขึ้น (ลดลง)</t>
  </si>
  <si>
    <t>สินทรัพย์ทางการเงินหมุนเวียนอื่น</t>
  </si>
  <si>
    <t>สินทรัพย์หมุนเวียนอื่น</t>
  </si>
  <si>
    <t>2, 3</t>
  </si>
  <si>
    <t>ภาษีเงินได้ค้างจ่าย</t>
  </si>
  <si>
    <t>หนี้สินตามสัญญาเช่า</t>
  </si>
  <si>
    <t xml:space="preserve">   สินทรัพย์หมุนเวียนอื่น</t>
  </si>
  <si>
    <t>สินทรัพย์ทางการเงินหมุนเวียนอื่นเพิ่มขึ้น</t>
  </si>
  <si>
    <t xml:space="preserve">สินทรัพย์ดำเนินงาน (เพิ่มขึ้น) ลดลง </t>
  </si>
  <si>
    <t>ยอดคงเหลือ ณ วันที่ 1 มกราคม 2566</t>
  </si>
  <si>
    <t>เงินปันผลจ่าย</t>
  </si>
  <si>
    <t xml:space="preserve">   สินทรัพย์สิทธิการใช้เพิ่มขึ้น</t>
  </si>
  <si>
    <t>กำไรสะสม</t>
  </si>
  <si>
    <t xml:space="preserve">   ยังไม่ได้จัดสรร</t>
  </si>
  <si>
    <t>มูลค่าหุ้นสามัญ</t>
  </si>
  <si>
    <t xml:space="preserve">   จ่ายภาษีเงินได้</t>
  </si>
  <si>
    <t>ข้อมูลกระแสเงินสดเปิดเผยเพิ่มเติม</t>
  </si>
  <si>
    <t xml:space="preserve">   เจ้าหนี้ค่าซื้อที่ดิน อาคาร และอุปกรณ์ ค่าก่อสร้าง</t>
  </si>
  <si>
    <t>ยอดคงเหลือ ณ วันที่ 30 กันยายน 2566</t>
  </si>
  <si>
    <t xml:space="preserve">   ค่าใช้จ่ายประมาณการหนี้สินผลประโยชน์พนักงาน</t>
  </si>
  <si>
    <t>เงินสดจ่ายซื้อสินทรัพย์ไม่มีตัวตน</t>
  </si>
  <si>
    <t xml:space="preserve">   เงินปันผลค้างจ่ายลดลง</t>
  </si>
  <si>
    <t xml:space="preserve">สำหรับงวดเก้าเดือนสิ้นสุดวันที่ 30 กันยายน 2567 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</si>
  <si>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</si>
  <si>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</si>
  <si>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</si>
  <si>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 xml:space="preserve">สำหรับงวดสามเดือนสิ้นสุดวันที่ 30 กันยายน 2567 </t>
  </si>
  <si>
    <t>30 กันยายน 2567</t>
  </si>
  <si>
    <t>31 ธันวาคม 2566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</si>
  <si>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</si>
  <si>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</si>
  <si>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</si>
  <si>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ยังไม่ได้จัดสรร</t>
  </si>
  <si>
    <t>เงินปันผลจ่าย (หมายเหตุ 6)</t>
  </si>
  <si>
    <t xml:space="preserve">   หนี้สูญและค่าเผื่อผลขาดทุนด้านเครดิตที่คาดว่าจะเกิดขึ้น</t>
  </si>
  <si>
    <t xml:space="preserve">   ขาดทุนจากการตัดจำหน่ายของภาษีเงินได้ถูกหัก ณ ที่จ่าย</t>
  </si>
  <si>
    <t>กระแสเงินสดสุทธิได้มาจาก(ใช้ไป)ในกิจกรรมลงทุน</t>
  </si>
  <si>
    <t xml:space="preserve">   กลับรายการค่าเผื่อการปรับลดราคาทุนให้เป็นมูลค่าสุทธิที่จะได้รับ</t>
  </si>
  <si>
    <t xml:space="preserve">      ของสินค้าคงเหลือ</t>
  </si>
  <si>
    <t xml:space="preserve">   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</si>
</sst>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_(* #,##0_);_(* \(#,##0\);_(* &quot;-&quot;??_);_(@_)"/>
    <numFmt numFmtId="167" formatCode="0.00_)"/>
    <numFmt numFmtId="168" formatCode="#,##0.00\ &quot;F&quot;;\-#,##0.00\ &quot;F&quot;"/>
    <numFmt numFmtId="169" formatCode="_(* #,##0.00_);_(* \(#,##0.00\);_(* &quot;-&quot;_);_(@_)"/>
  </numFmts>
  <fonts count="18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" fontId="3" fillId="0" borderId="0" applyFont="0" applyFill="0" applyBorder="0" applyAlignment="0" applyProtection="0"/>
    <xf numFmtId="168" fontId="4" fillId="0" borderId="0"/>
    <xf numFmtId="165" fontId="4" fillId="0" borderId="0"/>
    <xf numFmtId="164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2" fillId="0" borderId="0"/>
    <xf numFmtId="0" fontId="1" fillId="0" borderId="0"/>
    <xf numFmtId="0" fontId="15" fillId="0" borderId="0"/>
    <xf numFmtId="0" fontId="3" fillId="0" borderId="0"/>
  </cellStyleXfs>
  <cellXfs count="99">
    <xf numFmtId="0" fontId="0" fillId="0" borderId="0" xfId="0"/>
    <xf numFmtId="0" fontId="9" fillId="0" borderId="0" xfId="0" applyFont="1" applyAlignment="1">
      <alignment horizontal="center"/>
    </xf>
    <xf numFmtId="37" fontId="11" fillId="0" borderId="0" xfId="0" applyNumberFormat="1" applyFont="1"/>
    <xf numFmtId="41" fontId="9" fillId="0" borderId="0" xfId="0" applyNumberFormat="1" applyFont="1"/>
    <xf numFmtId="41" fontId="9" fillId="0" borderId="0" xfId="0" applyNumberFormat="1" applyFont="1" applyAlignment="1">
      <alignment horizontal="center"/>
    </xf>
    <xf numFmtId="37" fontId="9" fillId="0" borderId="0" xfId="0" applyNumberFormat="1" applyFont="1"/>
    <xf numFmtId="37" fontId="11" fillId="0" borderId="0" xfId="0" quotePrefix="1" applyNumberFormat="1" applyFont="1" applyAlignment="1">
      <alignment horizontal="left"/>
    </xf>
    <xf numFmtId="166" fontId="9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166" fontId="9" fillId="0" borderId="0" xfId="0" applyNumberFormat="1" applyFont="1"/>
    <xf numFmtId="43" fontId="9" fillId="0" borderId="0" xfId="0" applyNumberFormat="1" applyFont="1"/>
    <xf numFmtId="41" fontId="9" fillId="0" borderId="0" xfId="1" applyNumberFormat="1" applyFont="1" applyFill="1" applyAlignment="1"/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Border="1" applyAlignment="1"/>
    <xf numFmtId="41" fontId="9" fillId="0" borderId="3" xfId="1" applyNumberFormat="1" applyFont="1" applyFill="1" applyBorder="1" applyAlignment="1"/>
    <xf numFmtId="41" fontId="9" fillId="0" borderId="7" xfId="1" applyNumberFormat="1" applyFont="1" applyFill="1" applyBorder="1" applyAlignment="1"/>
    <xf numFmtId="37" fontId="9" fillId="0" borderId="0" xfId="0" quotePrefix="1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right"/>
    </xf>
    <xf numFmtId="0" fontId="9" fillId="0" borderId="0" xfId="0" quotePrefix="1" applyFont="1" applyAlignment="1">
      <alignment horizontal="center"/>
    </xf>
    <xf numFmtId="37" fontId="11" fillId="0" borderId="0" xfId="0" applyNumberFormat="1" applyFont="1" applyAlignment="1">
      <alignment horizontal="left"/>
    </xf>
    <xf numFmtId="49" fontId="9" fillId="0" borderId="4" xfId="0" quotePrefix="1" applyNumberFormat="1" applyFont="1" applyBorder="1" applyAlignment="1">
      <alignment horizontal="center"/>
    </xf>
    <xf numFmtId="49" fontId="11" fillId="0" borderId="0" xfId="0" quotePrefix="1" applyNumberFormat="1" applyFont="1" applyAlignment="1">
      <alignment horizontal="left"/>
    </xf>
    <xf numFmtId="37" fontId="9" fillId="0" borderId="6" xfId="0" applyNumberFormat="1" applyFont="1" applyBorder="1"/>
    <xf numFmtId="0" fontId="9" fillId="0" borderId="0" xfId="0" applyFont="1"/>
    <xf numFmtId="41" fontId="9" fillId="0" borderId="8" xfId="0" applyNumberFormat="1" applyFont="1" applyBorder="1" applyAlignment="1">
      <alignment horizontal="center"/>
    </xf>
    <xf numFmtId="38" fontId="9" fillId="0" borderId="0" xfId="0" applyNumberFormat="1" applyFont="1"/>
    <xf numFmtId="0" fontId="11" fillId="0" borderId="0" xfId="0" applyFont="1" applyAlignment="1">
      <alignment horizontal="left"/>
    </xf>
    <xf numFmtId="166" fontId="10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center"/>
    </xf>
    <xf numFmtId="0" fontId="9" fillId="0" borderId="8" xfId="0" applyFont="1" applyBorder="1" applyAlignment="1">
      <alignment horizontal="center"/>
    </xf>
    <xf numFmtId="166" fontId="9" fillId="0" borderId="4" xfId="0" applyNumberFormat="1" applyFont="1" applyBorder="1" applyAlignment="1">
      <alignment horizontal="center"/>
    </xf>
    <xf numFmtId="0" fontId="11" fillId="0" borderId="0" xfId="0" applyFont="1"/>
    <xf numFmtId="41" fontId="9" fillId="0" borderId="9" xfId="0" applyNumberFormat="1" applyFont="1" applyBorder="1"/>
    <xf numFmtId="41" fontId="9" fillId="0" borderId="9" xfId="0" applyNumberFormat="1" applyFont="1" applyBorder="1" applyAlignment="1">
      <alignment horizontal="center"/>
    </xf>
    <xf numFmtId="41" fontId="9" fillId="0" borderId="10" xfId="0" applyNumberFormat="1" applyFont="1" applyBorder="1"/>
    <xf numFmtId="41" fontId="9" fillId="0" borderId="3" xfId="0" applyNumberFormat="1" applyFont="1" applyBorder="1"/>
    <xf numFmtId="41" fontId="9" fillId="0" borderId="0" xfId="1" applyNumberFormat="1" applyFont="1" applyFill="1" applyBorder="1" applyAlignment="1">
      <alignment horizontal="center"/>
    </xf>
    <xf numFmtId="41" fontId="9" fillId="0" borderId="0" xfId="0" applyNumberFormat="1" applyFont="1" applyAlignment="1">
      <alignment horizontal="right"/>
    </xf>
    <xf numFmtId="41" fontId="9" fillId="0" borderId="4" xfId="0" applyNumberFormat="1" applyFont="1" applyBorder="1" applyAlignment="1">
      <alignment horizontal="right"/>
    </xf>
    <xf numFmtId="166" fontId="9" fillId="0" borderId="0" xfId="0" quotePrefix="1" applyNumberFormat="1" applyFont="1"/>
    <xf numFmtId="0" fontId="17" fillId="0" borderId="0" xfId="0" applyFont="1"/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41" fontId="9" fillId="0" borderId="5" xfId="0" applyNumberFormat="1" applyFont="1" applyBorder="1" applyAlignment="1">
      <alignment horizontal="right"/>
    </xf>
    <xf numFmtId="41" fontId="9" fillId="0" borderId="3" xfId="0" applyNumberFormat="1" applyFont="1" applyBorder="1" applyAlignment="1">
      <alignment horizontal="right"/>
    </xf>
    <xf numFmtId="37" fontId="12" fillId="0" borderId="0" xfId="0" applyNumberFormat="1" applyFont="1"/>
    <xf numFmtId="41" fontId="9" fillId="0" borderId="4" xfId="0" applyNumberFormat="1" applyFont="1" applyBorder="1"/>
    <xf numFmtId="37" fontId="9" fillId="0" borderId="0" xfId="0" applyNumberFormat="1" applyFont="1" applyAlignment="1">
      <alignment horizontal="left"/>
    </xf>
    <xf numFmtId="37" fontId="12" fillId="0" borderId="0" xfId="13" applyNumberFormat="1" applyFont="1" applyAlignment="1">
      <alignment horizontal="center"/>
    </xf>
    <xf numFmtId="0" fontId="9" fillId="4" borderId="0" xfId="0" applyFont="1" applyFill="1"/>
    <xf numFmtId="0" fontId="9" fillId="4" borderId="0" xfId="0" applyFont="1" applyFill="1" applyAlignment="1">
      <alignment horizontal="center"/>
    </xf>
    <xf numFmtId="41" fontId="9" fillId="0" borderId="4" xfId="0" applyNumberFormat="1" applyFont="1" applyBorder="1" applyAlignment="1">
      <alignment horizontal="center"/>
    </xf>
    <xf numFmtId="41" fontId="9" fillId="0" borderId="2" xfId="0" applyNumberFormat="1" applyFont="1" applyBorder="1"/>
    <xf numFmtId="39" fontId="9" fillId="0" borderId="0" xfId="0" applyNumberFormat="1" applyFont="1"/>
    <xf numFmtId="3" fontId="11" fillId="0" borderId="0" xfId="1" applyNumberFormat="1" applyFont="1" applyFill="1" applyAlignment="1">
      <alignment horizontal="left"/>
    </xf>
    <xf numFmtId="3" fontId="9" fillId="0" borderId="0" xfId="1" applyNumberFormat="1" applyFont="1" applyFill="1"/>
    <xf numFmtId="3" fontId="9" fillId="0" borderId="0" xfId="1" applyNumberFormat="1" applyFont="1"/>
    <xf numFmtId="3" fontId="9" fillId="0" borderId="0" xfId="1" applyNumberFormat="1" applyFont="1" applyFill="1" applyAlignment="1"/>
    <xf numFmtId="43" fontId="11" fillId="0" borderId="0" xfId="1" applyNumberFormat="1" applyFont="1" applyFill="1" applyAlignment="1">
      <alignment horizontal="left"/>
    </xf>
    <xf numFmtId="43" fontId="9" fillId="0" borderId="0" xfId="1" applyNumberFormat="1" applyFont="1" applyFill="1"/>
    <xf numFmtId="43" fontId="9" fillId="0" borderId="0" xfId="1" applyNumberFormat="1" applyFont="1" applyFill="1" applyAlignment="1"/>
    <xf numFmtId="43" fontId="17" fillId="0" borderId="0" xfId="1" applyNumberFormat="1" applyFont="1" applyFill="1"/>
    <xf numFmtId="43" fontId="17" fillId="0" borderId="0" xfId="1" applyNumberFormat="1" applyFont="1" applyFill="1" applyAlignment="1"/>
    <xf numFmtId="43" fontId="9" fillId="0" borderId="0" xfId="1" applyNumberFormat="1" applyFont="1" applyFill="1" applyBorder="1" applyAlignment="1"/>
    <xf numFmtId="43" fontId="17" fillId="0" borderId="0" xfId="1" applyNumberFormat="1" applyFont="1" applyFill="1" applyBorder="1" applyAlignmen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7" fontId="9" fillId="0" borderId="0" xfId="0" quotePrefix="1" applyNumberFormat="1" applyFont="1" applyAlignment="1">
      <alignment horizontal="left"/>
    </xf>
    <xf numFmtId="41" fontId="9" fillId="0" borderId="4" xfId="1" applyNumberFormat="1" applyFont="1" applyFill="1" applyBorder="1" applyAlignment="1">
      <alignment horizontal="center"/>
    </xf>
    <xf numFmtId="41" fontId="9" fillId="0" borderId="4" xfId="1" applyNumberFormat="1" applyFont="1" applyFill="1" applyBorder="1" applyAlignment="1"/>
    <xf numFmtId="41" fontId="9" fillId="0" borderId="8" xfId="0" applyNumberFormat="1" applyFont="1" applyBorder="1"/>
    <xf numFmtId="41" fontId="9" fillId="0" borderId="5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37" fontId="17" fillId="0" borderId="0" xfId="0" applyNumberFormat="1" applyFont="1"/>
    <xf numFmtId="37" fontId="9" fillId="0" borderId="0" xfId="0" applyNumberFormat="1" applyFont="1" applyAlignment="1">
      <alignment horizontal="centerContinuous"/>
    </xf>
    <xf numFmtId="166" fontId="9" fillId="0" borderId="0" xfId="0" applyNumberFormat="1" applyFont="1" applyAlignment="1">
      <alignment horizontal="centerContinuous"/>
    </xf>
    <xf numFmtId="37" fontId="9" fillId="0" borderId="0" xfId="0" quotePrefix="1" applyNumberFormat="1" applyFont="1" applyAlignment="1">
      <alignment horizontal="centerContinuous"/>
    </xf>
    <xf numFmtId="166" fontId="9" fillId="0" borderId="0" xfId="0" quotePrefix="1" applyNumberFormat="1" applyFont="1" applyAlignment="1">
      <alignment horizontal="centerContinuous"/>
    </xf>
    <xf numFmtId="0" fontId="10" fillId="0" borderId="0" xfId="0" applyFont="1" applyAlignment="1">
      <alignment horizontal="right"/>
    </xf>
    <xf numFmtId="41" fontId="9" fillId="0" borderId="7" xfId="0" applyNumberFormat="1" applyFont="1" applyBorder="1" applyAlignment="1">
      <alignment horizontal="center"/>
    </xf>
    <xf numFmtId="169" fontId="9" fillId="0" borderId="5" xfId="0" applyNumberFormat="1" applyFont="1" applyBorder="1"/>
    <xf numFmtId="41" fontId="9" fillId="0" borderId="5" xfId="0" applyNumberFormat="1" applyFont="1" applyBorder="1"/>
    <xf numFmtId="41" fontId="14" fillId="0" borderId="4" xfId="0" applyNumberFormat="1" applyFont="1" applyBorder="1" applyAlignment="1">
      <alignment horizontal="right"/>
    </xf>
    <xf numFmtId="41" fontId="14" fillId="0" borderId="0" xfId="0" applyNumberFormat="1" applyFont="1" applyAlignment="1">
      <alignment horizontal="right"/>
    </xf>
    <xf numFmtId="49" fontId="14" fillId="0" borderId="0" xfId="0" applyNumberFormat="1" applyFont="1"/>
    <xf numFmtId="49" fontId="13" fillId="0" borderId="0" xfId="0" applyNumberFormat="1" applyFont="1"/>
    <xf numFmtId="41" fontId="14" fillId="0" borderId="5" xfId="0" applyNumberFormat="1" applyFont="1" applyBorder="1" applyAlignment="1">
      <alignment horizontal="right"/>
    </xf>
    <xf numFmtId="3" fontId="9" fillId="0" borderId="0" xfId="0" applyNumberFormat="1" applyFont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41" fontId="17" fillId="0" borderId="0" xfId="0" applyNumberFormat="1" applyFont="1"/>
    <xf numFmtId="43" fontId="9" fillId="0" borderId="5" xfId="0" applyNumberFormat="1" applyFont="1" applyBorder="1"/>
    <xf numFmtId="43" fontId="17" fillId="0" borderId="0" xfId="0" applyNumberFormat="1" applyFont="1"/>
    <xf numFmtId="43" fontId="17" fillId="0" borderId="0" xfId="0" quotePrefix="1" applyNumberFormat="1" applyFont="1"/>
    <xf numFmtId="41" fontId="9" fillId="0" borderId="0" xfId="14" applyNumberFormat="1" applyFont="1"/>
    <xf numFmtId="0" fontId="9" fillId="0" borderId="4" xfId="0" applyFont="1" applyBorder="1" applyAlignment="1">
      <alignment horizontal="center"/>
    </xf>
  </cellXfs>
  <cellStyles count="15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2 2 6" xfId="13" xr:uid="{00000000-0005-0000-0000-000009000000}"/>
    <cellStyle name="Normal 2" xfId="11" xr:uid="{00000000-0005-0000-0000-00000A000000}"/>
    <cellStyle name="Normal 2 13" xfId="14" xr:uid="{5E8F2065-2440-4A1B-9AB1-1D786C4D3C9D}"/>
    <cellStyle name="Normal 2 2" xfId="12" xr:uid="{00000000-0005-0000-0000-00000B000000}"/>
    <cellStyle name="Percent [2]" xfId="9" xr:uid="{00000000-0005-0000-0000-00000C000000}"/>
    <cellStyle name="Quantity" xfId="10" xr:uid="{00000000-0005-0000-0000-00000D000000}"/>
  </cellStyles>
  <dxfs count="0"/>
  <tableStyles count="1" defaultTableStyle="TableStyleMedium9" defaultPivotStyle="PivotStyleLight16">
    <tableStyle name="Invisible" pivot="0" table="0" count="0" xr9:uid="{625EA1BC-BF07-4106-A9F2-AC276BE0688D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4FC2C18F-4B80-4130-ABD9-B3F7034B5159}"/>
            </a:ext>
          </a:extLst>
        </xdr:cNvPr>
        <xdr:cNvSpPr txBox="1">
          <a:spLocks noChangeArrowheads="1"/>
        </xdr:cNvSpPr>
      </xdr:nvSpPr>
      <xdr:spPr bwMode="auto">
        <a:xfrm>
          <a:off x="0" y="29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20F4E509-0D9F-4E5C-869D-1243982864F4}"/>
            </a:ext>
          </a:extLst>
        </xdr:cNvPr>
        <xdr:cNvSpPr txBox="1">
          <a:spLocks noChangeArrowheads="1"/>
        </xdr:cNvSpPr>
      </xdr:nvSpPr>
      <xdr:spPr bwMode="auto">
        <a:xfrm>
          <a:off x="0" y="29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80"/>
  <sheetViews>
    <sheetView showGridLines="0" tabSelected="1" view="pageBreakPreview" zoomScaleNormal="85" zoomScaleSheetLayoutView="100" workbookViewId="0">
      <selection activeCell="A3" sqref="A3"/>
    </sheetView>
  </sheetViews>
  <sheetFormatPr defaultColWidth="10.5703125" defaultRowHeight="24" customHeight="1"/>
  <cols>
    <col min="1" max="1" width="40.5703125" style="5" customWidth="1"/>
    <col min="2" max="2" width="8.5703125" style="5" customWidth="1"/>
    <col min="3" max="3" width="1.5703125" style="5" customWidth="1"/>
    <col min="4" max="4" width="8.5703125" style="5" customWidth="1"/>
    <col min="5" max="5" width="1.5703125" style="5" customWidth="1"/>
    <col min="6" max="6" width="15.5703125" style="5" customWidth="1"/>
    <col min="7" max="7" width="1.5703125" style="5" customWidth="1"/>
    <col min="8" max="8" width="15.5703125" style="10" customWidth="1"/>
    <col min="9" max="9" width="1.5703125" style="5" customWidth="1"/>
    <col min="10" max="10" width="10.5703125" style="5" customWidth="1"/>
    <col min="11" max="14" width="10.5703125" style="5"/>
    <col min="15" max="15" width="12.140625" style="61" bestFit="1" customWidth="1"/>
    <col min="16" max="16" width="10.5703125" style="64"/>
    <col min="17" max="16384" width="10.5703125" style="5"/>
  </cols>
  <sheetData>
    <row r="1" spans="1:16" s="23" customFormat="1" ht="24" customHeight="1">
      <c r="A1" s="23" t="s">
        <v>59</v>
      </c>
      <c r="O1" s="58"/>
      <c r="P1" s="62"/>
    </row>
    <row r="2" spans="1:16" s="23" customFormat="1" ht="24" customHeight="1">
      <c r="A2" s="23" t="s">
        <v>140</v>
      </c>
      <c r="O2" s="58"/>
      <c r="P2" s="62"/>
    </row>
    <row r="3" spans="1:16" s="23" customFormat="1" ht="24" customHeight="1">
      <c r="D3" s="6"/>
      <c r="E3" s="6"/>
      <c r="F3" s="6"/>
      <c r="G3" s="6"/>
      <c r="H3" s="21" t="s">
        <v>78</v>
      </c>
      <c r="O3" s="58"/>
      <c r="P3" s="62"/>
    </row>
    <row r="4" spans="1:16" s="23" customFormat="1" ht="24" customHeight="1">
      <c r="D4" s="6"/>
      <c r="E4" s="6"/>
      <c r="F4" s="19" t="s">
        <v>74</v>
      </c>
      <c r="G4" s="6"/>
      <c r="H4" s="19" t="s">
        <v>74</v>
      </c>
      <c r="O4" s="58"/>
      <c r="P4" s="62"/>
    </row>
    <row r="5" spans="1:16" s="23" customFormat="1" ht="24" customHeight="1">
      <c r="D5" s="8" t="s">
        <v>0</v>
      </c>
      <c r="E5" s="6"/>
      <c r="F5" s="24" t="s">
        <v>138</v>
      </c>
      <c r="G5" s="25"/>
      <c r="H5" s="24" t="s">
        <v>139</v>
      </c>
      <c r="O5" s="58"/>
      <c r="P5" s="62"/>
    </row>
    <row r="6" spans="1:16" s="23" customFormat="1" ht="24" customHeight="1">
      <c r="D6" s="8"/>
      <c r="E6" s="6"/>
      <c r="F6" s="1" t="s">
        <v>79</v>
      </c>
      <c r="G6" s="1"/>
      <c r="H6" s="1" t="s">
        <v>80</v>
      </c>
      <c r="O6" s="58"/>
      <c r="P6" s="62"/>
    </row>
    <row r="7" spans="1:16" s="23" customFormat="1" ht="24" customHeight="1">
      <c r="D7" s="8"/>
      <c r="E7" s="6"/>
      <c r="F7" s="1" t="s">
        <v>81</v>
      </c>
      <c r="G7" s="1"/>
      <c r="H7" s="22"/>
      <c r="J7" s="5"/>
      <c r="K7" s="5"/>
      <c r="L7" s="5"/>
      <c r="O7" s="58"/>
      <c r="P7" s="62"/>
    </row>
    <row r="8" spans="1:16" ht="24" customHeight="1">
      <c r="A8" s="2" t="s">
        <v>44</v>
      </c>
      <c r="F8" s="1"/>
      <c r="H8" s="1"/>
      <c r="O8" s="59"/>
      <c r="P8" s="63"/>
    </row>
    <row r="9" spans="1:16" ht="24" customHeight="1">
      <c r="A9" s="2" t="s">
        <v>1</v>
      </c>
      <c r="D9" s="9"/>
      <c r="E9" s="9"/>
      <c r="F9" s="10"/>
      <c r="O9" s="59"/>
      <c r="P9" s="63"/>
    </row>
    <row r="10" spans="1:16" ht="24" customHeight="1">
      <c r="A10" s="71" t="s">
        <v>29</v>
      </c>
      <c r="D10" s="52"/>
      <c r="E10" s="9"/>
      <c r="F10" s="41">
        <v>279513</v>
      </c>
      <c r="G10" s="3"/>
      <c r="H10" s="41">
        <v>160357</v>
      </c>
      <c r="I10" s="3"/>
      <c r="O10" s="59"/>
      <c r="P10" s="63"/>
    </row>
    <row r="11" spans="1:16" ht="24" customHeight="1">
      <c r="A11" s="51" t="s">
        <v>48</v>
      </c>
      <c r="D11" s="52" t="s">
        <v>114</v>
      </c>
      <c r="E11" s="9"/>
      <c r="F11" s="41">
        <v>103250</v>
      </c>
      <c r="G11" s="3"/>
      <c r="H11" s="41">
        <v>84831</v>
      </c>
      <c r="I11" s="3"/>
      <c r="O11" s="59"/>
      <c r="P11" s="63"/>
    </row>
    <row r="12" spans="1:16" ht="24" customHeight="1">
      <c r="A12" s="51" t="s">
        <v>49</v>
      </c>
      <c r="D12" s="52"/>
      <c r="E12" s="9"/>
      <c r="F12" s="41">
        <v>7586</v>
      </c>
      <c r="G12" s="3"/>
      <c r="H12" s="41">
        <v>8888</v>
      </c>
      <c r="I12" s="3"/>
      <c r="O12" s="59"/>
      <c r="P12" s="63"/>
    </row>
    <row r="13" spans="1:16" ht="24" customHeight="1">
      <c r="A13" s="51" t="s">
        <v>112</v>
      </c>
      <c r="D13" s="52"/>
      <c r="E13" s="9"/>
      <c r="F13" s="41">
        <v>350000</v>
      </c>
      <c r="G13" s="3"/>
      <c r="H13" s="41">
        <v>390000</v>
      </c>
      <c r="I13" s="3"/>
      <c r="O13" s="60"/>
      <c r="P13" s="63"/>
    </row>
    <row r="14" spans="1:16" ht="24" customHeight="1">
      <c r="A14" s="51" t="s">
        <v>113</v>
      </c>
      <c r="D14" s="52"/>
      <c r="E14" s="9"/>
      <c r="F14" s="42">
        <v>13</v>
      </c>
      <c r="G14" s="3"/>
      <c r="H14" s="42">
        <v>20</v>
      </c>
      <c r="I14" s="3"/>
      <c r="O14" s="60"/>
      <c r="P14" s="63"/>
    </row>
    <row r="15" spans="1:16" ht="24" customHeight="1">
      <c r="A15" s="2" t="s">
        <v>2</v>
      </c>
      <c r="D15" s="9"/>
      <c r="E15" s="9"/>
      <c r="F15" s="42">
        <f>SUM(F10:F14)</f>
        <v>740362</v>
      </c>
      <c r="G15" s="3"/>
      <c r="H15" s="42">
        <f>SUM(H10:H14)</f>
        <v>644096</v>
      </c>
      <c r="O15" s="59"/>
      <c r="P15" s="63"/>
    </row>
    <row r="16" spans="1:16" ht="24" customHeight="1">
      <c r="A16" s="2" t="s">
        <v>19</v>
      </c>
      <c r="D16" s="9"/>
      <c r="E16" s="9"/>
      <c r="F16" s="41"/>
      <c r="G16" s="3"/>
      <c r="H16" s="41"/>
      <c r="O16" s="59"/>
      <c r="P16" s="63"/>
    </row>
    <row r="17" spans="1:16" ht="24" customHeight="1">
      <c r="A17" s="5" t="s">
        <v>50</v>
      </c>
      <c r="D17" s="9">
        <v>4</v>
      </c>
      <c r="E17" s="9"/>
      <c r="F17" s="41">
        <v>188771</v>
      </c>
      <c r="G17" s="3"/>
      <c r="H17" s="41">
        <v>207909</v>
      </c>
      <c r="O17" s="59"/>
      <c r="P17" s="63"/>
    </row>
    <row r="18" spans="1:16" ht="24" customHeight="1">
      <c r="A18" s="5" t="s">
        <v>97</v>
      </c>
      <c r="D18" s="9">
        <v>5</v>
      </c>
      <c r="E18" s="9"/>
      <c r="F18" s="41">
        <v>7392</v>
      </c>
      <c r="G18" s="3"/>
      <c r="H18" s="41">
        <v>9940</v>
      </c>
      <c r="I18" s="3"/>
      <c r="O18" s="59"/>
      <c r="P18" s="63"/>
    </row>
    <row r="19" spans="1:16" ht="24" customHeight="1">
      <c r="A19" s="5" t="s">
        <v>51</v>
      </c>
      <c r="D19" s="9"/>
      <c r="E19" s="9"/>
      <c r="F19" s="41">
        <v>18326</v>
      </c>
      <c r="G19" s="3"/>
      <c r="H19" s="41">
        <v>7931</v>
      </c>
      <c r="I19" s="3"/>
      <c r="O19" s="59"/>
      <c r="P19" s="63"/>
    </row>
    <row r="20" spans="1:16" ht="24" customHeight="1">
      <c r="A20" s="5" t="s">
        <v>61</v>
      </c>
      <c r="D20" s="9"/>
      <c r="E20" s="9"/>
      <c r="F20" s="41">
        <v>8073</v>
      </c>
      <c r="G20" s="3"/>
      <c r="H20" s="41">
        <v>7074</v>
      </c>
      <c r="I20" s="3"/>
      <c r="O20" s="59"/>
      <c r="P20" s="65"/>
    </row>
    <row r="21" spans="1:16" ht="24" customHeight="1">
      <c r="A21" s="5" t="s">
        <v>30</v>
      </c>
      <c r="D21" s="9"/>
      <c r="E21" s="9"/>
      <c r="F21" s="42">
        <v>367</v>
      </c>
      <c r="G21" s="3"/>
      <c r="H21" s="42">
        <v>367</v>
      </c>
      <c r="I21" s="3"/>
      <c r="O21" s="59"/>
      <c r="P21" s="63"/>
    </row>
    <row r="22" spans="1:16" ht="24" customHeight="1">
      <c r="A22" s="2" t="s">
        <v>20</v>
      </c>
      <c r="D22" s="9"/>
      <c r="E22" s="9"/>
      <c r="F22" s="42">
        <f>SUM(F17:F21)</f>
        <v>222929</v>
      </c>
      <c r="G22" s="3"/>
      <c r="H22" s="42">
        <f>SUM(H17:H21)</f>
        <v>233221</v>
      </c>
      <c r="I22" s="20"/>
      <c r="O22" s="59"/>
      <c r="P22" s="63"/>
    </row>
    <row r="23" spans="1:16" ht="24" customHeight="1" thickBot="1">
      <c r="A23" s="2" t="s">
        <v>3</v>
      </c>
      <c r="D23" s="5" t="s">
        <v>31</v>
      </c>
      <c r="F23" s="47">
        <f>F22+F15</f>
        <v>963291</v>
      </c>
      <c r="G23" s="3"/>
      <c r="H23" s="47">
        <f>H22+H15</f>
        <v>877317</v>
      </c>
      <c r="O23" s="59"/>
      <c r="P23" s="63"/>
    </row>
    <row r="24" spans="1:16" ht="24" customHeight="1" thickTop="1">
      <c r="F24" s="3"/>
      <c r="G24" s="3"/>
      <c r="H24" s="3"/>
      <c r="O24" s="59"/>
      <c r="P24" s="63"/>
    </row>
    <row r="25" spans="1:16" ht="24" customHeight="1">
      <c r="A25" s="5" t="s">
        <v>4</v>
      </c>
      <c r="F25" s="3"/>
      <c r="G25" s="3"/>
      <c r="H25" s="3"/>
      <c r="O25" s="59"/>
      <c r="P25" s="63"/>
    </row>
    <row r="26" spans="1:16" ht="24" customHeight="1">
      <c r="H26" s="5"/>
      <c r="O26" s="59"/>
      <c r="P26" s="63"/>
    </row>
    <row r="27" spans="1:16" s="23" customFormat="1" ht="24" customHeight="1">
      <c r="A27" s="2" t="s">
        <v>60</v>
      </c>
      <c r="B27" s="2"/>
      <c r="C27" s="2"/>
      <c r="D27" s="2"/>
      <c r="E27" s="2"/>
      <c r="F27" s="2"/>
      <c r="G27" s="2"/>
      <c r="H27" s="2"/>
      <c r="I27" s="2"/>
      <c r="O27" s="58"/>
      <c r="P27" s="63"/>
    </row>
    <row r="28" spans="1:16" s="23" customFormat="1" ht="24" customHeight="1">
      <c r="A28" s="2" t="s">
        <v>141</v>
      </c>
      <c r="B28" s="2"/>
      <c r="C28" s="2"/>
      <c r="D28" s="2"/>
      <c r="E28" s="2"/>
      <c r="F28" s="2"/>
      <c r="G28" s="2"/>
      <c r="H28" s="2"/>
      <c r="I28" s="2"/>
      <c r="O28" s="58"/>
      <c r="P28" s="63"/>
    </row>
    <row r="29" spans="1:16" s="23" customFormat="1" ht="24" customHeight="1">
      <c r="D29" s="6"/>
      <c r="E29" s="6"/>
      <c r="F29" s="6"/>
      <c r="G29" s="6"/>
      <c r="H29" s="21" t="s">
        <v>78</v>
      </c>
      <c r="O29" s="58"/>
      <c r="P29" s="63"/>
    </row>
    <row r="30" spans="1:16" s="23" customFormat="1" ht="24" customHeight="1">
      <c r="D30" s="6"/>
      <c r="E30" s="6"/>
      <c r="F30" s="19" t="s">
        <v>74</v>
      </c>
      <c r="G30" s="6"/>
      <c r="H30" s="19" t="s">
        <v>74</v>
      </c>
      <c r="J30" s="5"/>
      <c r="K30" s="5"/>
      <c r="L30" s="5"/>
      <c r="O30" s="58"/>
      <c r="P30" s="63"/>
    </row>
    <row r="31" spans="1:16" s="23" customFormat="1" ht="24" customHeight="1">
      <c r="D31" s="8" t="s">
        <v>0</v>
      </c>
      <c r="E31" s="6"/>
      <c r="F31" s="24" t="s">
        <v>138</v>
      </c>
      <c r="G31" s="25"/>
      <c r="H31" s="24" t="s">
        <v>139</v>
      </c>
      <c r="J31" s="5"/>
      <c r="K31" s="5"/>
      <c r="L31" s="5"/>
      <c r="O31" s="58"/>
      <c r="P31" s="63"/>
    </row>
    <row r="32" spans="1:16" s="23" customFormat="1" ht="24" customHeight="1">
      <c r="D32" s="8"/>
      <c r="E32" s="6"/>
      <c r="F32" s="1" t="s">
        <v>79</v>
      </c>
      <c r="G32" s="1"/>
      <c r="H32" s="1" t="s">
        <v>80</v>
      </c>
      <c r="J32" s="5"/>
      <c r="K32" s="5"/>
      <c r="L32" s="5"/>
      <c r="O32" s="58"/>
      <c r="P32" s="63"/>
    </row>
    <row r="33" spans="1:17" s="23" customFormat="1" ht="24" customHeight="1">
      <c r="D33" s="8"/>
      <c r="E33" s="6"/>
      <c r="F33" s="1" t="s">
        <v>81</v>
      </c>
      <c r="G33" s="1"/>
      <c r="H33" s="22"/>
      <c r="J33" s="5"/>
      <c r="K33" s="5"/>
      <c r="L33" s="5"/>
      <c r="M33" s="5"/>
      <c r="N33" s="5"/>
      <c r="O33" s="59"/>
      <c r="P33" s="63"/>
      <c r="Q33" s="5"/>
    </row>
    <row r="34" spans="1:17" ht="24" customHeight="1">
      <c r="A34" s="2" t="s">
        <v>42</v>
      </c>
      <c r="F34" s="10"/>
      <c r="O34" s="59"/>
      <c r="P34" s="63"/>
    </row>
    <row r="35" spans="1:17" ht="24" customHeight="1">
      <c r="A35" s="2" t="s">
        <v>5</v>
      </c>
      <c r="D35" s="9"/>
      <c r="F35" s="10"/>
      <c r="O35" s="59"/>
      <c r="P35" s="63"/>
    </row>
    <row r="36" spans="1:17" ht="24" customHeight="1">
      <c r="A36" s="51" t="s">
        <v>52</v>
      </c>
      <c r="D36" s="52">
        <v>3</v>
      </c>
      <c r="E36" s="9"/>
      <c r="F36" s="4">
        <v>57855</v>
      </c>
      <c r="G36" s="41"/>
      <c r="H36" s="4">
        <v>65002</v>
      </c>
      <c r="I36" s="41"/>
      <c r="O36" s="59"/>
      <c r="P36" s="63"/>
    </row>
    <row r="37" spans="1:17" ht="24" customHeight="1">
      <c r="A37" s="51" t="s">
        <v>62</v>
      </c>
      <c r="D37" s="52"/>
      <c r="E37" s="9"/>
      <c r="F37" s="4">
        <v>63805</v>
      </c>
      <c r="G37" s="41"/>
      <c r="H37" s="4">
        <v>48451</v>
      </c>
      <c r="I37" s="41"/>
      <c r="O37" s="59"/>
      <c r="P37" s="65"/>
    </row>
    <row r="38" spans="1:17" ht="24" customHeight="1">
      <c r="A38" s="51" t="s">
        <v>98</v>
      </c>
      <c r="D38" s="52"/>
      <c r="E38" s="9"/>
      <c r="F38" s="41">
        <v>3949</v>
      </c>
      <c r="G38" s="41"/>
      <c r="H38" s="41">
        <v>3767</v>
      </c>
      <c r="I38" s="41"/>
      <c r="O38" s="59"/>
      <c r="P38" s="63"/>
    </row>
    <row r="39" spans="1:17" ht="24" customHeight="1">
      <c r="A39" s="51" t="s">
        <v>115</v>
      </c>
      <c r="D39" s="52"/>
      <c r="E39" s="9"/>
      <c r="F39" s="41">
        <v>10076</v>
      </c>
      <c r="G39" s="41"/>
      <c r="H39" s="41">
        <v>11609</v>
      </c>
      <c r="I39" s="41"/>
      <c r="O39" s="59"/>
      <c r="P39" s="65"/>
    </row>
    <row r="40" spans="1:17" ht="24" customHeight="1">
      <c r="A40" s="51" t="s">
        <v>32</v>
      </c>
      <c r="D40" s="9"/>
      <c r="E40" s="9"/>
      <c r="F40" s="41">
        <v>14104</v>
      </c>
      <c r="G40" s="41"/>
      <c r="H40" s="41">
        <v>12284</v>
      </c>
      <c r="I40" s="41"/>
      <c r="O40" s="59"/>
      <c r="P40" s="63"/>
    </row>
    <row r="41" spans="1:17" ht="24" customHeight="1">
      <c r="A41" s="2" t="s">
        <v>6</v>
      </c>
      <c r="D41" s="9"/>
      <c r="E41" s="9"/>
      <c r="F41" s="48">
        <f>SUM(F36:F40)</f>
        <v>149789</v>
      </c>
      <c r="G41" s="41"/>
      <c r="H41" s="48">
        <f>SUM(H36:H40)</f>
        <v>141113</v>
      </c>
      <c r="O41" s="59"/>
      <c r="P41" s="63"/>
    </row>
    <row r="42" spans="1:17" ht="24" customHeight="1">
      <c r="A42" s="2" t="s">
        <v>21</v>
      </c>
      <c r="D42" s="9"/>
      <c r="E42" s="9"/>
      <c r="F42" s="41"/>
      <c r="G42" s="41"/>
      <c r="H42" s="41"/>
      <c r="J42" s="57"/>
      <c r="K42" s="57"/>
      <c r="O42" s="59"/>
      <c r="P42" s="63"/>
    </row>
    <row r="43" spans="1:17" ht="24" customHeight="1">
      <c r="A43" s="51" t="s">
        <v>116</v>
      </c>
      <c r="D43" s="9"/>
      <c r="E43" s="9"/>
      <c r="F43" s="41">
        <v>4402</v>
      </c>
      <c r="G43" s="41"/>
      <c r="H43" s="41">
        <v>7135</v>
      </c>
      <c r="O43" s="59"/>
      <c r="P43" s="63"/>
    </row>
    <row r="44" spans="1:17" ht="24" customHeight="1">
      <c r="A44" s="5" t="s">
        <v>99</v>
      </c>
      <c r="D44" s="52"/>
      <c r="E44" s="9"/>
      <c r="F44" s="41">
        <v>22173</v>
      </c>
      <c r="G44" s="41"/>
      <c r="H44" s="41">
        <v>20559</v>
      </c>
      <c r="I44" s="41"/>
      <c r="O44" s="59"/>
      <c r="P44" s="63"/>
    </row>
    <row r="45" spans="1:17" ht="24" customHeight="1">
      <c r="A45" s="5" t="s">
        <v>33</v>
      </c>
      <c r="D45" s="9"/>
      <c r="E45" s="9"/>
      <c r="F45" s="42">
        <v>3750</v>
      </c>
      <c r="G45" s="41"/>
      <c r="H45" s="42">
        <v>3772</v>
      </c>
      <c r="I45" s="41"/>
      <c r="O45" s="59"/>
      <c r="P45" s="63"/>
    </row>
    <row r="46" spans="1:17" ht="24" customHeight="1">
      <c r="A46" s="2" t="s">
        <v>22</v>
      </c>
      <c r="D46" s="9"/>
      <c r="E46" s="9"/>
      <c r="F46" s="42">
        <f>SUM(F43:F45)</f>
        <v>30325</v>
      </c>
      <c r="G46" s="41"/>
      <c r="H46" s="42">
        <f>SUM(H43:H45)</f>
        <v>31466</v>
      </c>
      <c r="O46" s="59"/>
      <c r="P46" s="63"/>
    </row>
    <row r="47" spans="1:17" ht="24" customHeight="1">
      <c r="A47" s="2" t="s">
        <v>7</v>
      </c>
      <c r="F47" s="42">
        <f>F46+F41</f>
        <v>180114</v>
      </c>
      <c r="G47" s="41"/>
      <c r="H47" s="42">
        <f>H46+H41</f>
        <v>172579</v>
      </c>
      <c r="O47" s="59"/>
      <c r="P47" s="63"/>
    </row>
    <row r="48" spans="1:17" ht="24" customHeight="1">
      <c r="H48" s="5"/>
      <c r="O48" s="59"/>
      <c r="P48" s="63"/>
    </row>
    <row r="49" spans="1:16" ht="24" customHeight="1">
      <c r="A49" s="5" t="s">
        <v>4</v>
      </c>
      <c r="H49" s="5"/>
      <c r="O49" s="59"/>
      <c r="P49" s="63"/>
    </row>
    <row r="50" spans="1:16" ht="24" customHeight="1">
      <c r="H50" s="5"/>
      <c r="O50" s="59"/>
      <c r="P50" s="63"/>
    </row>
    <row r="51" spans="1:16" ht="24" customHeight="1">
      <c r="H51" s="5"/>
      <c r="O51" s="59"/>
      <c r="P51" s="63"/>
    </row>
    <row r="52" spans="1:16" ht="24" customHeight="1">
      <c r="H52" s="5"/>
      <c r="O52" s="59"/>
      <c r="P52" s="63"/>
    </row>
    <row r="53" spans="1:16" ht="24" customHeight="1">
      <c r="H53" s="5"/>
      <c r="J53" s="23"/>
      <c r="K53" s="23"/>
      <c r="L53" s="23"/>
      <c r="O53" s="59"/>
      <c r="P53" s="63"/>
    </row>
    <row r="54" spans="1:16" s="23" customFormat="1" ht="24" customHeight="1">
      <c r="A54" s="2" t="s">
        <v>60</v>
      </c>
      <c r="B54" s="2"/>
      <c r="C54" s="2"/>
      <c r="D54" s="2"/>
      <c r="E54" s="2"/>
      <c r="F54" s="2"/>
      <c r="G54" s="2"/>
      <c r="H54" s="2"/>
      <c r="I54" s="2"/>
      <c r="O54" s="58"/>
      <c r="P54" s="63"/>
    </row>
    <row r="55" spans="1:16" s="23" customFormat="1" ht="24" customHeight="1">
      <c r="A55" s="2" t="s">
        <v>141</v>
      </c>
      <c r="B55" s="2"/>
      <c r="C55" s="2"/>
      <c r="D55" s="2"/>
      <c r="E55" s="2"/>
      <c r="F55" s="2"/>
      <c r="G55" s="2"/>
      <c r="H55" s="2"/>
      <c r="I55" s="2"/>
      <c r="O55" s="58"/>
      <c r="P55" s="63"/>
    </row>
    <row r="56" spans="1:16" s="23" customFormat="1" ht="24" customHeight="1">
      <c r="D56" s="6"/>
      <c r="E56" s="6"/>
      <c r="F56" s="6"/>
      <c r="G56" s="6"/>
      <c r="H56" s="21" t="s">
        <v>78</v>
      </c>
      <c r="O56" s="58"/>
      <c r="P56" s="63"/>
    </row>
    <row r="57" spans="1:16" s="23" customFormat="1" ht="24" customHeight="1">
      <c r="D57" s="6"/>
      <c r="E57" s="6"/>
      <c r="F57" s="19" t="s">
        <v>74</v>
      </c>
      <c r="G57" s="6"/>
      <c r="H57" s="19" t="s">
        <v>74</v>
      </c>
      <c r="J57" s="5"/>
      <c r="K57" s="5"/>
      <c r="L57" s="5"/>
      <c r="O57" s="58"/>
      <c r="P57" s="63"/>
    </row>
    <row r="58" spans="1:16" s="23" customFormat="1" ht="24" customHeight="1">
      <c r="D58" s="8"/>
      <c r="E58" s="6"/>
      <c r="F58" s="24" t="s">
        <v>138</v>
      </c>
      <c r="G58" s="25"/>
      <c r="H58" s="24" t="s">
        <v>139</v>
      </c>
      <c r="J58" s="5"/>
      <c r="K58" s="5"/>
      <c r="L58" s="5"/>
      <c r="O58" s="58"/>
      <c r="P58" s="63"/>
    </row>
    <row r="59" spans="1:16" s="23" customFormat="1" ht="24" customHeight="1">
      <c r="D59" s="8"/>
      <c r="E59" s="6"/>
      <c r="F59" s="1" t="s">
        <v>79</v>
      </c>
      <c r="G59" s="1"/>
      <c r="H59" s="1" t="s">
        <v>80</v>
      </c>
      <c r="J59" s="5"/>
      <c r="K59" s="5"/>
      <c r="L59" s="5"/>
      <c r="O59" s="58"/>
      <c r="P59" s="63"/>
    </row>
    <row r="60" spans="1:16" s="23" customFormat="1" ht="24" customHeight="1">
      <c r="D60" s="8"/>
      <c r="E60" s="6"/>
      <c r="F60" s="1" t="s">
        <v>81</v>
      </c>
      <c r="G60" s="1"/>
      <c r="H60" s="22"/>
      <c r="J60" s="5"/>
      <c r="K60" s="5"/>
      <c r="L60" s="5"/>
      <c r="O60" s="58"/>
      <c r="P60" s="63"/>
    </row>
    <row r="61" spans="1:16" ht="24" customHeight="1">
      <c r="A61" s="2" t="s">
        <v>68</v>
      </c>
      <c r="F61" s="10"/>
      <c r="O61" s="59"/>
      <c r="P61" s="63"/>
    </row>
    <row r="62" spans="1:16" ht="24" customHeight="1">
      <c r="A62" s="2" t="s">
        <v>8</v>
      </c>
      <c r="F62" s="41"/>
      <c r="G62" s="41"/>
      <c r="H62" s="41"/>
      <c r="O62" s="59"/>
      <c r="P62" s="63"/>
    </row>
    <row r="63" spans="1:16" ht="24" customHeight="1">
      <c r="A63" s="5" t="s">
        <v>34</v>
      </c>
      <c r="F63" s="41"/>
      <c r="G63" s="41"/>
      <c r="H63" s="41"/>
      <c r="O63" s="59"/>
      <c r="P63" s="63"/>
    </row>
    <row r="64" spans="1:16" ht="24" customHeight="1">
      <c r="A64" s="5" t="s">
        <v>35</v>
      </c>
      <c r="F64" s="41"/>
      <c r="G64" s="41"/>
      <c r="H64" s="41"/>
      <c r="O64" s="59"/>
      <c r="P64" s="63"/>
    </row>
    <row r="65" spans="1:16" ht="24" customHeight="1" thickBot="1">
      <c r="A65" s="5" t="s">
        <v>63</v>
      </c>
      <c r="D65" s="9"/>
      <c r="E65" s="9"/>
      <c r="F65" s="47">
        <v>225000</v>
      </c>
      <c r="G65" s="41"/>
      <c r="H65" s="47">
        <v>225000</v>
      </c>
      <c r="O65" s="59"/>
      <c r="P65" s="63"/>
    </row>
    <row r="66" spans="1:16" ht="24" customHeight="1" thickTop="1">
      <c r="A66" s="5" t="s">
        <v>36</v>
      </c>
      <c r="D66" s="9"/>
      <c r="E66" s="9"/>
      <c r="F66" s="41"/>
      <c r="G66" s="41"/>
      <c r="H66" s="41"/>
      <c r="O66" s="59"/>
      <c r="P66" s="63"/>
    </row>
    <row r="67" spans="1:16" ht="24" customHeight="1">
      <c r="A67" s="5" t="s">
        <v>65</v>
      </c>
      <c r="D67" s="9"/>
      <c r="E67" s="9"/>
      <c r="F67" s="41">
        <v>193842</v>
      </c>
      <c r="G67" s="41"/>
      <c r="H67" s="41">
        <f>SCSEnew!D16</f>
        <v>193842</v>
      </c>
      <c r="O67" s="59"/>
      <c r="P67" s="63"/>
    </row>
    <row r="68" spans="1:16" ht="24" customHeight="1">
      <c r="A68" s="5" t="s">
        <v>87</v>
      </c>
      <c r="D68" s="9"/>
      <c r="E68" s="9"/>
      <c r="F68" s="41">
        <v>372579</v>
      </c>
      <c r="G68" s="41"/>
      <c r="H68" s="41">
        <f>SCSEnew!F16</f>
        <v>372579</v>
      </c>
      <c r="O68" s="59"/>
      <c r="P68" s="63"/>
    </row>
    <row r="69" spans="1:16" ht="24" customHeight="1">
      <c r="A69" s="5" t="s">
        <v>123</v>
      </c>
      <c r="D69" s="49"/>
      <c r="F69" s="41"/>
      <c r="G69" s="41"/>
      <c r="H69" s="41"/>
      <c r="O69" s="59"/>
      <c r="P69" s="63"/>
    </row>
    <row r="70" spans="1:16" ht="24" customHeight="1">
      <c r="A70" s="5" t="s">
        <v>37</v>
      </c>
      <c r="D70" s="9"/>
      <c r="E70" s="9"/>
      <c r="F70" s="41">
        <f>SCSEnew!H16</f>
        <v>22500</v>
      </c>
      <c r="G70" s="41"/>
      <c r="H70" s="41">
        <f>SCSEnew!H16</f>
        <v>22500</v>
      </c>
      <c r="O70" s="59"/>
      <c r="P70" s="63"/>
    </row>
    <row r="71" spans="1:16" ht="24" customHeight="1">
      <c r="A71" s="5" t="s">
        <v>124</v>
      </c>
      <c r="D71" s="9"/>
      <c r="E71" s="9"/>
      <c r="F71" s="41">
        <f>SCSEnew!J21</f>
        <v>194256</v>
      </c>
      <c r="G71" s="41"/>
      <c r="H71" s="41">
        <f>SCSEnew!J16</f>
        <v>115817</v>
      </c>
      <c r="O71" s="59"/>
      <c r="P71" s="65"/>
    </row>
    <row r="72" spans="1:16" ht="24" customHeight="1">
      <c r="A72" s="2" t="s">
        <v>9</v>
      </c>
      <c r="D72" s="9"/>
      <c r="E72" s="9"/>
      <c r="F72" s="48">
        <f>SUM(F67:F71)</f>
        <v>783177</v>
      </c>
      <c r="G72" s="41"/>
      <c r="H72" s="48">
        <f>SUM(H67:H71)</f>
        <v>704738</v>
      </c>
      <c r="P72" s="63"/>
    </row>
    <row r="73" spans="1:16" ht="24" customHeight="1" thickBot="1">
      <c r="A73" s="2" t="s">
        <v>10</v>
      </c>
      <c r="F73" s="47">
        <f>F72+F47</f>
        <v>963291</v>
      </c>
      <c r="G73" s="41"/>
      <c r="H73" s="47">
        <f>H72+H47</f>
        <v>877317</v>
      </c>
      <c r="P73" s="63"/>
    </row>
    <row r="74" spans="1:16" ht="24" customHeight="1" thickTop="1">
      <c r="F74" s="41"/>
      <c r="G74" s="41"/>
      <c r="H74" s="41"/>
    </row>
    <row r="75" spans="1:16" ht="24" customHeight="1">
      <c r="A75" s="5" t="s">
        <v>4</v>
      </c>
      <c r="F75" s="11"/>
      <c r="H75" s="11"/>
    </row>
    <row r="77" spans="1:16" ht="24" customHeight="1">
      <c r="A77" s="26"/>
    </row>
    <row r="79" spans="1:16" ht="24" customHeight="1">
      <c r="B79" s="5" t="s">
        <v>11</v>
      </c>
    </row>
    <row r="80" spans="1:16" ht="24" customHeight="1">
      <c r="A80" s="26"/>
    </row>
  </sheetData>
  <printOptions horizontalCentered="1" gridLinesSet="0"/>
  <pageMargins left="0.98425196850393704" right="0.196850393700787" top="0.78740157480314998" bottom="0" header="0.196850393700787" footer="0.196850393700787"/>
  <pageSetup paperSize="9" scale="95" fitToHeight="0" orientation="portrait" r:id="rId1"/>
  <rowBreaks count="2" manualBreakCount="2">
    <brk id="26" max="16383" man="1"/>
    <brk id="53" max="16383" man="1"/>
  </rowBreaks>
  <customProperties>
    <customPr name="EpmWorksheetKeyString_GUID" r:id="rId2"/>
    <customPr name="FPMExcelClientCellBasedFunctionStatus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67"/>
  <sheetViews>
    <sheetView showGridLines="0" view="pageBreakPreview" zoomScaleNormal="85" zoomScaleSheetLayoutView="100" workbookViewId="0"/>
  </sheetViews>
  <sheetFormatPr defaultColWidth="10.5703125" defaultRowHeight="24" customHeight="1"/>
  <cols>
    <col min="1" max="1" width="40.5703125" style="5" customWidth="1"/>
    <col min="2" max="2" width="8.5703125" style="5" customWidth="1"/>
    <col min="3" max="3" width="1.5703125" style="5" customWidth="1"/>
    <col min="4" max="4" width="8.5703125" style="20" customWidth="1"/>
    <col min="5" max="5" width="1.5703125" style="5" customWidth="1"/>
    <col min="6" max="6" width="15.5703125" style="5" customWidth="1"/>
    <col min="7" max="7" width="1.5703125" style="5" customWidth="1"/>
    <col min="8" max="8" width="15.5703125" style="10" customWidth="1"/>
    <col min="9" max="9" width="1.5703125" style="5" customWidth="1"/>
    <col min="10" max="12" width="10.5703125" style="5"/>
    <col min="13" max="14" width="10.5703125" style="77"/>
    <col min="15" max="15" width="12.140625" style="66" bestFit="1" customWidth="1"/>
    <col min="16" max="16" width="10.85546875" style="64" bestFit="1" customWidth="1"/>
    <col min="17" max="17" width="10.5703125" style="77"/>
    <col min="18" max="16384" width="10.5703125" style="5"/>
  </cols>
  <sheetData>
    <row r="1" spans="1:16" ht="24" customHeight="1">
      <c r="H1" s="21" t="s">
        <v>82</v>
      </c>
    </row>
    <row r="2" spans="1:16" ht="24" customHeight="1">
      <c r="A2" s="23" t="s">
        <v>60</v>
      </c>
      <c r="B2" s="78"/>
      <c r="C2" s="78"/>
      <c r="D2" s="7"/>
      <c r="E2" s="78"/>
      <c r="F2" s="79"/>
      <c r="H2" s="5"/>
    </row>
    <row r="3" spans="1:16" ht="24" customHeight="1">
      <c r="A3" s="23" t="s">
        <v>12</v>
      </c>
      <c r="B3" s="78"/>
      <c r="C3" s="78"/>
      <c r="D3" s="7"/>
      <c r="E3" s="80"/>
      <c r="F3" s="79"/>
      <c r="H3" s="5"/>
    </row>
    <row r="4" spans="1:16" ht="24" customHeight="1">
      <c r="A4" s="6" t="s">
        <v>137</v>
      </c>
      <c r="B4" s="78"/>
      <c r="C4" s="78"/>
      <c r="D4" s="7"/>
      <c r="E4" s="78"/>
      <c r="F4" s="79"/>
      <c r="H4" s="5"/>
    </row>
    <row r="5" spans="1:16" ht="24" customHeight="1">
      <c r="A5" s="78"/>
      <c r="D5" s="19"/>
      <c r="E5" s="80"/>
      <c r="F5" s="81"/>
      <c r="G5" s="78"/>
      <c r="H5" s="21" t="s">
        <v>96</v>
      </c>
    </row>
    <row r="6" spans="1:16" ht="24" customHeight="1">
      <c r="A6" s="5" t="s">
        <v>28</v>
      </c>
      <c r="D6" s="8" t="s">
        <v>0</v>
      </c>
      <c r="E6" s="8"/>
      <c r="F6" s="76">
        <v>2567</v>
      </c>
      <c r="G6" s="82"/>
      <c r="H6" s="76">
        <v>2566</v>
      </c>
      <c r="M6" s="5"/>
      <c r="N6" s="5"/>
      <c r="O6" s="64"/>
    </row>
    <row r="7" spans="1:16" ht="24" customHeight="1">
      <c r="A7" s="2" t="s">
        <v>15</v>
      </c>
      <c r="F7" s="3"/>
      <c r="G7" s="3"/>
      <c r="H7" s="3"/>
      <c r="M7" s="5"/>
      <c r="N7" s="5"/>
      <c r="O7" s="64"/>
    </row>
    <row r="8" spans="1:16" ht="24" customHeight="1">
      <c r="A8" s="5" t="s">
        <v>69</v>
      </c>
      <c r="D8" s="9">
        <v>3</v>
      </c>
      <c r="E8" s="9"/>
      <c r="F8" s="3">
        <v>272720</v>
      </c>
      <c r="G8" s="3"/>
      <c r="H8" s="3">
        <v>323965</v>
      </c>
      <c r="M8" s="5"/>
      <c r="N8" s="5"/>
      <c r="O8" s="64"/>
    </row>
    <row r="9" spans="1:16" ht="24" customHeight="1">
      <c r="A9" s="5" t="s">
        <v>38</v>
      </c>
      <c r="D9" s="9">
        <v>3</v>
      </c>
      <c r="E9" s="9"/>
      <c r="F9" s="50">
        <v>3143</v>
      </c>
      <c r="G9" s="3"/>
      <c r="H9" s="50">
        <v>3672</v>
      </c>
      <c r="M9" s="5"/>
      <c r="N9" s="5"/>
      <c r="O9" s="64"/>
    </row>
    <row r="10" spans="1:16" ht="24" customHeight="1">
      <c r="A10" s="2" t="s">
        <v>16</v>
      </c>
      <c r="D10" s="9"/>
      <c r="E10" s="9"/>
      <c r="F10" s="50">
        <f>SUM(F8:F9)</f>
        <v>275863</v>
      </c>
      <c r="G10" s="3"/>
      <c r="H10" s="50">
        <f>SUM(H8:H9)</f>
        <v>327637</v>
      </c>
      <c r="M10" s="5"/>
      <c r="N10" s="5"/>
      <c r="O10" s="64"/>
    </row>
    <row r="11" spans="1:16" ht="24" customHeight="1">
      <c r="A11" s="2" t="s">
        <v>17</v>
      </c>
      <c r="D11" s="9"/>
      <c r="E11" s="9"/>
      <c r="F11" s="3"/>
      <c r="G11" s="3"/>
      <c r="H11" s="3"/>
      <c r="M11" s="5"/>
      <c r="N11" s="5"/>
      <c r="O11" s="67"/>
    </row>
    <row r="12" spans="1:16" ht="24" customHeight="1">
      <c r="A12" s="5" t="s">
        <v>70</v>
      </c>
      <c r="D12" s="9">
        <v>3</v>
      </c>
      <c r="E12" s="9"/>
      <c r="F12" s="3">
        <v>164736</v>
      </c>
      <c r="G12" s="3"/>
      <c r="H12" s="3">
        <v>189242</v>
      </c>
      <c r="M12" s="5"/>
      <c r="N12" s="5"/>
      <c r="O12" s="67"/>
    </row>
    <row r="13" spans="1:16" ht="24" customHeight="1">
      <c r="A13" s="5" t="s">
        <v>43</v>
      </c>
      <c r="D13" s="9">
        <v>3</v>
      </c>
      <c r="E13" s="9"/>
      <c r="F13" s="50">
        <v>52314</v>
      </c>
      <c r="G13" s="3"/>
      <c r="H13" s="50">
        <v>93013</v>
      </c>
      <c r="M13" s="5"/>
      <c r="N13" s="5"/>
      <c r="O13" s="67"/>
    </row>
    <row r="14" spans="1:16" ht="24" customHeight="1">
      <c r="A14" s="2" t="s">
        <v>18</v>
      </c>
      <c r="F14" s="50">
        <f>SUM(F12:F13)</f>
        <v>217050</v>
      </c>
      <c r="G14" s="3"/>
      <c r="H14" s="50">
        <f>SUM(H12:H13)</f>
        <v>282255</v>
      </c>
      <c r="M14" s="5"/>
      <c r="N14" s="5"/>
      <c r="O14" s="67"/>
    </row>
    <row r="15" spans="1:16" ht="24" customHeight="1">
      <c r="A15" s="2" t="s">
        <v>102</v>
      </c>
      <c r="D15" s="9"/>
      <c r="E15" s="9"/>
      <c r="F15" s="3">
        <f>SUM(F10-F14)</f>
        <v>58813</v>
      </c>
      <c r="G15" s="3"/>
      <c r="H15" s="3">
        <f>SUM(H10-H14)</f>
        <v>45382</v>
      </c>
      <c r="M15" s="5"/>
      <c r="N15" s="5"/>
      <c r="O15" s="67"/>
    </row>
    <row r="16" spans="1:16" ht="24" customHeight="1">
      <c r="A16" s="5" t="s">
        <v>100</v>
      </c>
      <c r="D16" s="9"/>
      <c r="E16" s="9"/>
      <c r="F16" s="3">
        <v>1635</v>
      </c>
      <c r="G16" s="3"/>
      <c r="H16" s="3">
        <v>922</v>
      </c>
      <c r="M16" s="5"/>
      <c r="N16" s="5"/>
      <c r="O16" s="67"/>
      <c r="P16" s="66"/>
    </row>
    <row r="17" spans="1:16" ht="24" customHeight="1">
      <c r="A17" s="5" t="s">
        <v>85</v>
      </c>
      <c r="D17" s="9"/>
      <c r="E17" s="9"/>
      <c r="F17" s="55">
        <v>-143</v>
      </c>
      <c r="G17" s="3"/>
      <c r="H17" s="55">
        <v>-200</v>
      </c>
      <c r="M17" s="5"/>
      <c r="N17" s="5"/>
      <c r="O17" s="67"/>
    </row>
    <row r="18" spans="1:16" ht="24" customHeight="1">
      <c r="A18" s="2" t="s">
        <v>91</v>
      </c>
      <c r="D18" s="9"/>
      <c r="E18" s="9"/>
      <c r="F18" s="4">
        <f>SUM(F15:F17)</f>
        <v>60305</v>
      </c>
      <c r="G18" s="3"/>
      <c r="H18" s="4">
        <f>SUM(H15:H17)</f>
        <v>46104</v>
      </c>
      <c r="M18" s="5"/>
      <c r="N18" s="5"/>
      <c r="O18" s="67"/>
    </row>
    <row r="19" spans="1:16" ht="24" customHeight="1">
      <c r="A19" s="5" t="s">
        <v>90</v>
      </c>
      <c r="D19" s="9"/>
      <c r="E19" s="9"/>
      <c r="F19" s="4">
        <v>-12073</v>
      </c>
      <c r="G19" s="3"/>
      <c r="H19" s="4">
        <v>-9216</v>
      </c>
      <c r="M19" s="5"/>
      <c r="N19" s="5"/>
      <c r="O19" s="67"/>
    </row>
    <row r="20" spans="1:16" ht="24" customHeight="1" thickBot="1">
      <c r="A20" s="2" t="s">
        <v>89</v>
      </c>
      <c r="D20" s="9"/>
      <c r="F20" s="83">
        <f>F18+F19</f>
        <v>48232</v>
      </c>
      <c r="G20" s="3"/>
      <c r="H20" s="83">
        <f>H18+H19</f>
        <v>36888</v>
      </c>
      <c r="M20" s="5"/>
      <c r="N20" s="5"/>
      <c r="O20" s="67"/>
    </row>
    <row r="21" spans="1:16" ht="24" customHeight="1" thickTop="1">
      <c r="D21" s="19"/>
      <c r="E21" s="80"/>
      <c r="F21" s="3"/>
      <c r="G21" s="10"/>
      <c r="H21" s="3"/>
      <c r="O21" s="68"/>
      <c r="P21" s="67"/>
    </row>
    <row r="22" spans="1:16" ht="24" customHeight="1">
      <c r="A22" s="2" t="s">
        <v>103</v>
      </c>
      <c r="F22" s="3"/>
      <c r="G22" s="10"/>
      <c r="H22" s="3"/>
      <c r="O22" s="68"/>
      <c r="P22" s="67"/>
    </row>
    <row r="23" spans="1:16" ht="24" customHeight="1" thickBot="1">
      <c r="A23" s="5" t="s">
        <v>104</v>
      </c>
      <c r="F23" s="84">
        <f>+F20/F25*1000</f>
        <v>2.4882087115575313</v>
      </c>
      <c r="G23" s="11"/>
      <c r="H23" s="84">
        <f>+H20/H25*1000</f>
        <v>1.9029906068986195</v>
      </c>
      <c r="M23" s="5"/>
      <c r="O23" s="68"/>
      <c r="P23" s="67"/>
    </row>
    <row r="24" spans="1:16" ht="24" customHeight="1" thickTop="1">
      <c r="F24" s="3"/>
      <c r="H24" s="3"/>
    </row>
    <row r="25" spans="1:16" ht="24" customHeight="1" thickBot="1">
      <c r="A25" s="5" t="s">
        <v>66</v>
      </c>
      <c r="F25" s="85">
        <v>19384226</v>
      </c>
      <c r="G25" s="11"/>
      <c r="H25" s="85">
        <v>19384226</v>
      </c>
      <c r="M25" s="5"/>
      <c r="O25" s="68"/>
      <c r="P25" s="67"/>
    </row>
    <row r="26" spans="1:16" ht="24" customHeight="1" thickTop="1">
      <c r="F26" s="10"/>
    </row>
    <row r="27" spans="1:16" ht="24" customHeight="1">
      <c r="A27" s="5" t="s">
        <v>4</v>
      </c>
      <c r="F27" s="10"/>
    </row>
    <row r="28" spans="1:16" ht="24" customHeight="1">
      <c r="H28" s="21" t="s">
        <v>82</v>
      </c>
    </row>
    <row r="29" spans="1:16" ht="24" customHeight="1">
      <c r="A29" s="23" t="s">
        <v>60</v>
      </c>
      <c r="E29" s="78"/>
      <c r="F29" s="79"/>
      <c r="G29" s="78"/>
      <c r="H29" s="79"/>
    </row>
    <row r="30" spans="1:16" ht="24" customHeight="1">
      <c r="A30" s="23" t="s">
        <v>53</v>
      </c>
      <c r="E30" s="78"/>
      <c r="F30" s="79"/>
      <c r="G30" s="80"/>
      <c r="H30" s="79"/>
    </row>
    <row r="31" spans="1:16" ht="24" customHeight="1">
      <c r="A31" s="6" t="s">
        <v>137</v>
      </c>
      <c r="E31" s="78"/>
      <c r="F31" s="79"/>
      <c r="G31" s="78"/>
      <c r="H31" s="79"/>
    </row>
    <row r="32" spans="1:16" ht="24" customHeight="1">
      <c r="A32" s="78"/>
      <c r="D32" s="19"/>
      <c r="E32" s="80"/>
      <c r="F32" s="81"/>
      <c r="G32" s="78"/>
      <c r="H32" s="21" t="s">
        <v>96</v>
      </c>
    </row>
    <row r="33" spans="1:13" ht="24" customHeight="1">
      <c r="A33" s="5" t="s">
        <v>28</v>
      </c>
      <c r="D33" s="8"/>
      <c r="E33" s="8"/>
      <c r="F33" s="76">
        <v>2567</v>
      </c>
      <c r="G33" s="82"/>
      <c r="H33" s="76">
        <v>2566</v>
      </c>
    </row>
    <row r="34" spans="1:13" ht="24" customHeight="1">
      <c r="D34" s="8"/>
      <c r="E34" s="8"/>
      <c r="F34" s="1"/>
      <c r="G34" s="82"/>
      <c r="H34" s="1"/>
    </row>
    <row r="35" spans="1:13" ht="24" customHeight="1">
      <c r="A35" s="2" t="s">
        <v>89</v>
      </c>
      <c r="F35" s="86">
        <f>F20</f>
        <v>48232</v>
      </c>
      <c r="G35" s="87"/>
      <c r="H35" s="86">
        <f>H20</f>
        <v>36888</v>
      </c>
      <c r="M35" s="5"/>
    </row>
    <row r="36" spans="1:13" ht="24" customHeight="1">
      <c r="A36" s="88"/>
      <c r="F36" s="3"/>
      <c r="G36" s="3"/>
      <c r="H36" s="3"/>
    </row>
    <row r="37" spans="1:13" ht="24" customHeight="1">
      <c r="A37" s="89" t="s">
        <v>67</v>
      </c>
      <c r="F37" s="3"/>
      <c r="G37" s="3"/>
      <c r="H37" s="3"/>
    </row>
    <row r="38" spans="1:13" ht="24" customHeight="1">
      <c r="A38" s="89" t="s">
        <v>76</v>
      </c>
      <c r="D38" s="9"/>
      <c r="E38" s="9"/>
      <c r="F38" s="86">
        <v>0</v>
      </c>
      <c r="G38" s="3"/>
      <c r="H38" s="86">
        <v>0</v>
      </c>
    </row>
    <row r="39" spans="1:13" ht="24" customHeight="1">
      <c r="A39" s="89"/>
      <c r="D39" s="9"/>
      <c r="E39" s="9"/>
      <c r="F39" s="3"/>
      <c r="G39" s="3"/>
      <c r="H39" s="3"/>
    </row>
    <row r="40" spans="1:13" ht="24" customHeight="1" thickBot="1">
      <c r="A40" s="89" t="s">
        <v>110</v>
      </c>
      <c r="D40" s="9"/>
      <c r="E40" s="9"/>
      <c r="F40" s="90">
        <f>F35+F38</f>
        <v>48232</v>
      </c>
      <c r="G40" s="87"/>
      <c r="H40" s="90">
        <f>H35+H38</f>
        <v>36888</v>
      </c>
      <c r="M40" s="5"/>
    </row>
    <row r="41" spans="1:13" ht="24" customHeight="1" thickTop="1">
      <c r="D41" s="9"/>
      <c r="E41" s="9"/>
      <c r="F41" s="3"/>
      <c r="G41" s="3"/>
      <c r="H41" s="3"/>
    </row>
    <row r="42" spans="1:13" ht="24" customHeight="1">
      <c r="A42" s="5" t="s">
        <v>4</v>
      </c>
      <c r="D42" s="9"/>
      <c r="E42" s="9"/>
      <c r="F42" s="3"/>
      <c r="G42" s="3"/>
      <c r="H42" s="3"/>
    </row>
    <row r="43" spans="1:13" ht="24" customHeight="1">
      <c r="D43" s="9"/>
      <c r="E43" s="9"/>
      <c r="F43" s="3"/>
      <c r="G43" s="3"/>
      <c r="H43" s="3"/>
    </row>
    <row r="44" spans="1:13" ht="24" customHeight="1">
      <c r="D44" s="9"/>
      <c r="E44" s="9"/>
      <c r="F44" s="3"/>
      <c r="G44" s="3"/>
      <c r="H44" s="3"/>
    </row>
    <row r="45" spans="1:13" ht="24" customHeight="1">
      <c r="D45" s="9"/>
      <c r="E45" s="9"/>
      <c r="F45" s="3"/>
      <c r="G45" s="3"/>
      <c r="H45" s="3"/>
    </row>
    <row r="46" spans="1:13" ht="24" customHeight="1">
      <c r="D46" s="9"/>
      <c r="E46" s="9"/>
      <c r="F46" s="3"/>
      <c r="G46" s="3"/>
      <c r="H46" s="3"/>
    </row>
    <row r="47" spans="1:13" ht="24" customHeight="1">
      <c r="D47" s="9"/>
      <c r="E47" s="9"/>
      <c r="F47" s="3"/>
      <c r="G47" s="3"/>
      <c r="H47" s="3"/>
    </row>
    <row r="48" spans="1:13" ht="24" customHeight="1">
      <c r="D48" s="7"/>
      <c r="F48" s="10"/>
      <c r="H48" s="5"/>
    </row>
    <row r="60" spans="6:6" ht="24" customHeight="1">
      <c r="F60" s="91"/>
    </row>
    <row r="61" spans="6:6" ht="24" customHeight="1">
      <c r="F61" s="91"/>
    </row>
    <row r="62" spans="6:6" ht="24" customHeight="1">
      <c r="F62" s="91"/>
    </row>
    <row r="63" spans="6:6" ht="24" customHeight="1">
      <c r="F63" s="91"/>
    </row>
    <row r="64" spans="6:6" ht="24" customHeight="1">
      <c r="F64" s="91"/>
    </row>
    <row r="65" spans="6:6" ht="24" customHeight="1">
      <c r="F65" s="91"/>
    </row>
    <row r="66" spans="6:6" ht="24" customHeight="1">
      <c r="F66" s="92"/>
    </row>
    <row r="67" spans="6:6" ht="24" customHeight="1">
      <c r="F67" s="91"/>
    </row>
  </sheetData>
  <phoneticPr fontId="0" type="noConversion"/>
  <printOptions horizontalCentered="1" gridLinesSet="0"/>
  <pageMargins left="0.98425196850393704" right="0.196850393700787" top="0.78740157480314998" bottom="0" header="0.196850393700787" footer="0.196850393700787"/>
  <pageSetup paperSize="9" scale="95" fitToHeight="0" orientation="portrait" r:id="rId1"/>
  <rowBreaks count="1" manualBreakCount="1">
    <brk id="27" max="8" man="1"/>
  </rowBreaks>
  <customProperties>
    <customPr name="EpmWorksheetKeyString_GUID" r:id="rId2"/>
    <customPr name="FPMExcelClientCellBasedFunctionStatus" r:id="rId3"/>
  </customPropertie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67"/>
  <sheetViews>
    <sheetView showGridLines="0" view="pageBreakPreview" zoomScale="85" zoomScaleNormal="85" zoomScaleSheetLayoutView="85" workbookViewId="0"/>
  </sheetViews>
  <sheetFormatPr defaultColWidth="10.5703125" defaultRowHeight="24" customHeight="1"/>
  <cols>
    <col min="1" max="1" width="40.5703125" style="5" customWidth="1"/>
    <col min="2" max="2" width="8.5703125" style="5" customWidth="1"/>
    <col min="3" max="3" width="1.5703125" style="5" customWidth="1"/>
    <col min="4" max="4" width="8.5703125" style="20" customWidth="1"/>
    <col min="5" max="5" width="1.5703125" style="5" customWidth="1"/>
    <col min="6" max="6" width="15.5703125" style="5" customWidth="1"/>
    <col min="7" max="7" width="1.5703125" style="5" customWidth="1"/>
    <col min="8" max="8" width="15.5703125" style="10" customWidth="1"/>
    <col min="9" max="9" width="1.5703125" style="77" customWidth="1"/>
    <col min="10" max="15" width="10.5703125" style="5"/>
    <col min="16" max="16" width="10.5703125" style="93"/>
    <col min="17" max="22" width="10.5703125" style="77"/>
    <col min="23" max="16384" width="10.5703125" style="5"/>
  </cols>
  <sheetData>
    <row r="1" spans="1:8" ht="24" customHeight="1">
      <c r="H1" s="21" t="s">
        <v>82</v>
      </c>
    </row>
    <row r="2" spans="1:8" ht="24" customHeight="1">
      <c r="A2" s="23" t="s">
        <v>60</v>
      </c>
      <c r="B2" s="78"/>
      <c r="C2" s="78"/>
      <c r="D2" s="7"/>
      <c r="E2" s="78"/>
      <c r="F2" s="79"/>
      <c r="H2" s="5"/>
    </row>
    <row r="3" spans="1:8" ht="24" customHeight="1">
      <c r="A3" s="23" t="s">
        <v>12</v>
      </c>
      <c r="B3" s="78"/>
      <c r="C3" s="78"/>
      <c r="D3" s="7"/>
      <c r="E3" s="80"/>
      <c r="F3" s="79"/>
      <c r="H3" s="5"/>
    </row>
    <row r="4" spans="1:8" ht="24" customHeight="1">
      <c r="A4" s="6" t="s">
        <v>133</v>
      </c>
      <c r="B4" s="78"/>
      <c r="C4" s="78"/>
      <c r="D4" s="7"/>
      <c r="E4" s="78"/>
      <c r="F4" s="79"/>
      <c r="H4" s="5"/>
    </row>
    <row r="5" spans="1:8" ht="24" customHeight="1">
      <c r="A5" s="78"/>
      <c r="D5" s="19"/>
      <c r="E5" s="80"/>
      <c r="F5" s="81"/>
      <c r="G5" s="78"/>
      <c r="H5" s="21" t="s">
        <v>96</v>
      </c>
    </row>
    <row r="6" spans="1:8" ht="24" customHeight="1">
      <c r="A6" s="5" t="s">
        <v>28</v>
      </c>
      <c r="D6" s="8" t="s">
        <v>0</v>
      </c>
      <c r="E6" s="8"/>
      <c r="F6" s="76">
        <v>2567</v>
      </c>
      <c r="G6" s="82"/>
      <c r="H6" s="76">
        <v>2566</v>
      </c>
    </row>
    <row r="7" spans="1:8" ht="24" customHeight="1">
      <c r="A7" s="2" t="s">
        <v>15</v>
      </c>
      <c r="F7" s="3"/>
      <c r="G7" s="3"/>
      <c r="H7" s="3"/>
    </row>
    <row r="8" spans="1:8" ht="24" customHeight="1">
      <c r="A8" s="5" t="s">
        <v>69</v>
      </c>
      <c r="D8" s="9">
        <v>3</v>
      </c>
      <c r="E8" s="9"/>
      <c r="F8" s="3">
        <v>762925</v>
      </c>
      <c r="G8" s="3"/>
      <c r="H8" s="3">
        <v>912234</v>
      </c>
    </row>
    <row r="9" spans="1:8" ht="24" customHeight="1">
      <c r="A9" s="5" t="s">
        <v>38</v>
      </c>
      <c r="D9" s="9">
        <v>3</v>
      </c>
      <c r="E9" s="9"/>
      <c r="F9" s="50">
        <v>8819</v>
      </c>
      <c r="G9" s="3"/>
      <c r="H9" s="50">
        <v>8878</v>
      </c>
    </row>
    <row r="10" spans="1:8" ht="24" customHeight="1">
      <c r="A10" s="2" t="s">
        <v>16</v>
      </c>
      <c r="D10" s="9"/>
      <c r="E10" s="9"/>
      <c r="F10" s="50">
        <f>SUM(F8:F9)</f>
        <v>771744</v>
      </c>
      <c r="G10" s="3"/>
      <c r="H10" s="50">
        <f>SUM(H8:H9)</f>
        <v>921112</v>
      </c>
    </row>
    <row r="11" spans="1:8" ht="24" customHeight="1">
      <c r="A11" s="2" t="s">
        <v>17</v>
      </c>
      <c r="D11" s="9"/>
      <c r="E11" s="9"/>
      <c r="F11" s="3"/>
      <c r="G11" s="3"/>
      <c r="H11" s="3"/>
    </row>
    <row r="12" spans="1:8" ht="24" customHeight="1">
      <c r="A12" s="5" t="s">
        <v>70</v>
      </c>
      <c r="D12" s="9">
        <v>3</v>
      </c>
      <c r="E12" s="9"/>
      <c r="F12" s="3">
        <v>481437</v>
      </c>
      <c r="G12" s="3"/>
      <c r="H12" s="3">
        <v>548175</v>
      </c>
    </row>
    <row r="13" spans="1:8" ht="24" customHeight="1">
      <c r="A13" s="5" t="s">
        <v>43</v>
      </c>
      <c r="D13" s="9">
        <v>3</v>
      </c>
      <c r="E13" s="9"/>
      <c r="F13" s="50">
        <v>149171</v>
      </c>
      <c r="G13" s="3"/>
      <c r="H13" s="50">
        <v>269726</v>
      </c>
    </row>
    <row r="14" spans="1:8" ht="24" customHeight="1">
      <c r="A14" s="2" t="s">
        <v>18</v>
      </c>
      <c r="F14" s="50">
        <f>SUM(F12:F13)</f>
        <v>630608</v>
      </c>
      <c r="G14" s="3"/>
      <c r="H14" s="50">
        <f>SUM(H12:H13)</f>
        <v>817901</v>
      </c>
    </row>
    <row r="15" spans="1:8" ht="24" customHeight="1">
      <c r="A15" s="2" t="s">
        <v>102</v>
      </c>
      <c r="D15" s="9"/>
      <c r="E15" s="9"/>
      <c r="F15" s="3">
        <f>SUM(F10-F14)</f>
        <v>141136</v>
      </c>
      <c r="G15" s="3"/>
      <c r="H15" s="3">
        <f>SUM(H10-H14)</f>
        <v>103211</v>
      </c>
    </row>
    <row r="16" spans="1:8" ht="24" customHeight="1">
      <c r="A16" s="5" t="s">
        <v>100</v>
      </c>
      <c r="D16" s="9"/>
      <c r="E16" s="9"/>
      <c r="F16" s="3">
        <v>5403</v>
      </c>
      <c r="G16" s="3"/>
      <c r="H16" s="3">
        <v>2631</v>
      </c>
    </row>
    <row r="17" spans="1:22" ht="24" customHeight="1">
      <c r="A17" s="5" t="s">
        <v>85</v>
      </c>
      <c r="D17" s="9"/>
      <c r="E17" s="9"/>
      <c r="F17" s="50">
        <v>-473</v>
      </c>
      <c r="G17" s="3"/>
      <c r="H17" s="50">
        <v>-642</v>
      </c>
      <c r="V17" s="5"/>
    </row>
    <row r="18" spans="1:22" ht="24" customHeight="1">
      <c r="A18" s="2" t="s">
        <v>91</v>
      </c>
      <c r="D18" s="9"/>
      <c r="E18" s="9"/>
      <c r="F18" s="4">
        <f>SUM(F15:F17)</f>
        <v>146066</v>
      </c>
      <c r="G18" s="3"/>
      <c r="H18" s="4">
        <f>SUM(H15:H17)</f>
        <v>105200</v>
      </c>
      <c r="V18" s="5"/>
    </row>
    <row r="19" spans="1:22" ht="24" customHeight="1">
      <c r="A19" s="5" t="s">
        <v>90</v>
      </c>
      <c r="D19" s="9"/>
      <c r="E19" s="9"/>
      <c r="F19" s="4">
        <v>-28859</v>
      </c>
      <c r="G19" s="3"/>
      <c r="H19" s="4">
        <v>-20907</v>
      </c>
      <c r="V19" s="5"/>
    </row>
    <row r="20" spans="1:22" ht="24" customHeight="1" thickBot="1">
      <c r="A20" s="2" t="s">
        <v>89</v>
      </c>
      <c r="D20" s="9"/>
      <c r="F20" s="83">
        <f>F18+F19</f>
        <v>117207</v>
      </c>
      <c r="G20" s="3"/>
      <c r="H20" s="83">
        <f>H18+H19</f>
        <v>84293</v>
      </c>
      <c r="V20" s="5"/>
    </row>
    <row r="21" spans="1:22" ht="24" customHeight="1" thickTop="1">
      <c r="D21" s="19"/>
      <c r="E21" s="80"/>
      <c r="F21" s="3"/>
      <c r="G21" s="10"/>
      <c r="H21" s="3"/>
      <c r="V21" s="5"/>
    </row>
    <row r="22" spans="1:22" ht="24" customHeight="1">
      <c r="A22" s="2" t="s">
        <v>103</v>
      </c>
      <c r="F22" s="3"/>
      <c r="G22" s="10"/>
      <c r="H22" s="3"/>
      <c r="V22" s="5"/>
    </row>
    <row r="23" spans="1:22" ht="24" customHeight="1" thickBot="1">
      <c r="A23" s="5" t="s">
        <v>104</v>
      </c>
      <c r="F23" s="94">
        <f>+F20/F25*1000</f>
        <v>6.0465143152994605</v>
      </c>
      <c r="G23" s="11"/>
      <c r="H23" s="94">
        <f>+H20/H25*1000</f>
        <v>4.3485357630477477</v>
      </c>
    </row>
    <row r="24" spans="1:22" ht="24" customHeight="1" thickTop="1">
      <c r="F24" s="3"/>
      <c r="H24" s="3"/>
    </row>
    <row r="25" spans="1:22" ht="24" customHeight="1" thickBot="1">
      <c r="A25" s="5" t="s">
        <v>66</v>
      </c>
      <c r="F25" s="85">
        <v>19384226</v>
      </c>
      <c r="G25" s="11"/>
      <c r="H25" s="85">
        <v>19384226</v>
      </c>
    </row>
    <row r="26" spans="1:22" ht="24" customHeight="1" thickTop="1">
      <c r="F26" s="10"/>
    </row>
    <row r="27" spans="1:22" ht="24" customHeight="1">
      <c r="A27" s="5" t="s">
        <v>4</v>
      </c>
      <c r="F27" s="10"/>
    </row>
    <row r="28" spans="1:22" ht="24" customHeight="1">
      <c r="H28" s="21" t="s">
        <v>82</v>
      </c>
    </row>
    <row r="29" spans="1:22" ht="24" customHeight="1">
      <c r="A29" s="23" t="s">
        <v>60</v>
      </c>
      <c r="E29" s="78"/>
      <c r="F29" s="79"/>
      <c r="G29" s="78"/>
      <c r="H29" s="79"/>
    </row>
    <row r="30" spans="1:22" ht="24" customHeight="1">
      <c r="A30" s="23" t="s">
        <v>53</v>
      </c>
      <c r="E30" s="78"/>
      <c r="F30" s="79"/>
      <c r="G30" s="80"/>
      <c r="H30" s="79"/>
    </row>
    <row r="31" spans="1:22" ht="24" customHeight="1">
      <c r="A31" s="6" t="s">
        <v>133</v>
      </c>
      <c r="E31" s="78"/>
      <c r="F31" s="79"/>
      <c r="G31" s="78"/>
      <c r="H31" s="79"/>
    </row>
    <row r="32" spans="1:22" ht="24" customHeight="1">
      <c r="A32" s="78"/>
      <c r="D32" s="19"/>
      <c r="E32" s="80"/>
      <c r="F32" s="81"/>
      <c r="G32" s="78"/>
      <c r="H32" s="21" t="s">
        <v>96</v>
      </c>
    </row>
    <row r="33" spans="1:8" ht="24" customHeight="1">
      <c r="A33" s="5" t="s">
        <v>28</v>
      </c>
      <c r="D33" s="8"/>
      <c r="E33" s="8"/>
      <c r="F33" s="76">
        <v>2567</v>
      </c>
      <c r="G33" s="82"/>
      <c r="H33" s="76">
        <v>2566</v>
      </c>
    </row>
    <row r="34" spans="1:8" ht="24" customHeight="1">
      <c r="D34" s="8"/>
      <c r="E34" s="8"/>
      <c r="F34" s="1"/>
      <c r="G34" s="82"/>
      <c r="H34" s="1"/>
    </row>
    <row r="35" spans="1:8" ht="24" customHeight="1">
      <c r="A35" s="2" t="s">
        <v>89</v>
      </c>
      <c r="F35" s="86">
        <f>F20</f>
        <v>117207</v>
      </c>
      <c r="G35" s="87"/>
      <c r="H35" s="86">
        <f>H20</f>
        <v>84293</v>
      </c>
    </row>
    <row r="36" spans="1:8" ht="24" customHeight="1">
      <c r="A36" s="88"/>
      <c r="F36" s="3"/>
      <c r="G36" s="3"/>
      <c r="H36" s="3"/>
    </row>
    <row r="37" spans="1:8" ht="24" customHeight="1">
      <c r="A37" s="89" t="s">
        <v>67</v>
      </c>
      <c r="F37" s="3"/>
      <c r="G37" s="3"/>
      <c r="H37" s="3"/>
    </row>
    <row r="38" spans="1:8" ht="24" customHeight="1">
      <c r="A38" s="89" t="s">
        <v>76</v>
      </c>
      <c r="D38" s="9"/>
      <c r="E38" s="9"/>
      <c r="F38" s="86">
        <v>0</v>
      </c>
      <c r="G38" s="3"/>
      <c r="H38" s="86">
        <v>0</v>
      </c>
    </row>
    <row r="39" spans="1:8" ht="24" customHeight="1">
      <c r="A39" s="89"/>
      <c r="D39" s="9"/>
      <c r="E39" s="9"/>
      <c r="F39" s="3"/>
      <c r="G39" s="3"/>
      <c r="H39" s="3"/>
    </row>
    <row r="40" spans="1:8" ht="24" customHeight="1" thickBot="1">
      <c r="A40" s="89" t="s">
        <v>110</v>
      </c>
      <c r="D40" s="9"/>
      <c r="E40" s="9"/>
      <c r="F40" s="90">
        <f>F35+F38</f>
        <v>117207</v>
      </c>
      <c r="G40" s="87"/>
      <c r="H40" s="90">
        <f>H35+H38</f>
        <v>84293</v>
      </c>
    </row>
    <row r="41" spans="1:8" ht="24" customHeight="1" thickTop="1">
      <c r="D41" s="9"/>
      <c r="E41" s="9"/>
      <c r="F41" s="3"/>
      <c r="G41" s="3"/>
      <c r="H41" s="3"/>
    </row>
    <row r="42" spans="1:8" ht="24" customHeight="1">
      <c r="A42" s="5" t="s">
        <v>4</v>
      </c>
      <c r="D42" s="9"/>
      <c r="E42" s="9"/>
      <c r="F42" s="3"/>
      <c r="G42" s="3"/>
      <c r="H42" s="3"/>
    </row>
    <row r="43" spans="1:8" ht="24" customHeight="1">
      <c r="D43" s="9"/>
      <c r="E43" s="9"/>
      <c r="F43" s="3"/>
      <c r="G43" s="3"/>
      <c r="H43" s="3"/>
    </row>
    <row r="44" spans="1:8" ht="24" customHeight="1">
      <c r="D44" s="9"/>
      <c r="E44" s="9"/>
      <c r="F44" s="3"/>
      <c r="G44" s="3"/>
      <c r="H44" s="3"/>
    </row>
    <row r="45" spans="1:8" ht="24" customHeight="1">
      <c r="D45" s="9"/>
      <c r="E45" s="9"/>
      <c r="F45" s="3"/>
      <c r="G45" s="3"/>
      <c r="H45" s="3"/>
    </row>
    <row r="46" spans="1:8" ht="24" customHeight="1">
      <c r="D46" s="9"/>
      <c r="E46" s="9"/>
      <c r="F46" s="3"/>
      <c r="G46" s="3"/>
      <c r="H46" s="3"/>
    </row>
    <row r="47" spans="1:8" ht="24" customHeight="1">
      <c r="D47" s="9"/>
      <c r="E47" s="9"/>
      <c r="F47" s="3"/>
      <c r="G47" s="3"/>
      <c r="H47" s="3"/>
    </row>
    <row r="48" spans="1:8" ht="24" customHeight="1">
      <c r="D48" s="7"/>
      <c r="F48" s="10"/>
      <c r="H48" s="5"/>
    </row>
    <row r="60" spans="6:6" ht="24" customHeight="1">
      <c r="F60" s="91"/>
    </row>
    <row r="61" spans="6:6" ht="24" customHeight="1">
      <c r="F61" s="91"/>
    </row>
    <row r="62" spans="6:6" ht="24" customHeight="1">
      <c r="F62" s="91"/>
    </row>
    <row r="63" spans="6:6" ht="24" customHeight="1">
      <c r="F63" s="91"/>
    </row>
    <row r="64" spans="6:6" ht="24" customHeight="1">
      <c r="F64" s="91"/>
    </row>
    <row r="65" spans="6:6" ht="24" customHeight="1">
      <c r="F65" s="91"/>
    </row>
    <row r="66" spans="6:6" ht="24" customHeight="1">
      <c r="F66" s="92"/>
    </row>
    <row r="67" spans="6:6" ht="24" customHeight="1">
      <c r="F67" s="91"/>
    </row>
  </sheetData>
  <printOptions horizontalCentered="1" gridLinesSet="0"/>
  <pageMargins left="0.98425196850393704" right="0.196850393700787" top="0.78740157480314998" bottom="0" header="0.196850393700787" footer="0.196850393700787"/>
  <pageSetup paperSize="9" scale="95" fitToHeight="0" orientation="portrait" r:id="rId1"/>
  <rowBreaks count="1" manualBreakCount="1">
    <brk id="27" max="8" man="1"/>
  </rowBreaks>
  <customProperties>
    <customPr name="EpmWorksheetKeyString_GUID" r:id="rId2"/>
    <customPr name="FPMExcelClientCellBasedFunctionStatus" r:id="rId3"/>
  </customPropertie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T23"/>
  <sheetViews>
    <sheetView showGridLines="0" view="pageBreakPreview" zoomScale="85" zoomScaleNormal="85" zoomScaleSheetLayoutView="85" workbookViewId="0"/>
  </sheetViews>
  <sheetFormatPr defaultColWidth="9.140625" defaultRowHeight="23.1" customHeight="1"/>
  <cols>
    <col min="1" max="1" width="39" style="27" customWidth="1"/>
    <col min="2" max="2" width="8.5703125" style="27" customWidth="1"/>
    <col min="3" max="3" width="1.5703125" style="27" customWidth="1"/>
    <col min="4" max="4" width="16.5703125" style="10" customWidth="1"/>
    <col min="5" max="5" width="1.5703125" style="29" customWidth="1"/>
    <col min="6" max="6" width="16.5703125" style="10" customWidth="1"/>
    <col min="7" max="7" width="1.5703125" style="10" customWidth="1"/>
    <col min="8" max="8" width="16.5703125" style="10" customWidth="1"/>
    <col min="9" max="9" width="1.5703125" style="27" customWidth="1"/>
    <col min="10" max="10" width="16.5703125" style="10" customWidth="1"/>
    <col min="11" max="11" width="1.5703125" style="27" customWidth="1"/>
    <col min="12" max="12" width="16.5703125" style="10" customWidth="1"/>
    <col min="13" max="13" width="1.5703125" style="27" customWidth="1"/>
    <col min="14" max="20" width="9.140625" style="44"/>
    <col min="21" max="16384" width="9.140625" style="27"/>
  </cols>
  <sheetData>
    <row r="1" spans="1:20" ht="23.1" customHeight="1">
      <c r="L1" s="21" t="s">
        <v>82</v>
      </c>
    </row>
    <row r="2" spans="1:20" s="30" customFormat="1" ht="23.1" customHeight="1">
      <c r="A2" s="30" t="s">
        <v>60</v>
      </c>
      <c r="N2" s="45"/>
      <c r="O2" s="45"/>
      <c r="P2" s="45"/>
      <c r="Q2" s="45"/>
      <c r="R2" s="45"/>
      <c r="S2" s="45"/>
      <c r="T2" s="45"/>
    </row>
    <row r="3" spans="1:20" s="30" customFormat="1" ht="23.1" customHeight="1">
      <c r="A3" s="30" t="s">
        <v>142</v>
      </c>
      <c r="N3" s="45"/>
      <c r="O3" s="45"/>
      <c r="P3" s="45"/>
      <c r="Q3" s="45"/>
      <c r="R3" s="45"/>
      <c r="S3" s="45"/>
      <c r="T3" s="45"/>
    </row>
    <row r="4" spans="1:20" s="30" customFormat="1" ht="23.1" customHeight="1">
      <c r="A4" s="30" t="s">
        <v>134</v>
      </c>
      <c r="N4" s="45"/>
      <c r="O4" s="45"/>
      <c r="P4" s="45"/>
      <c r="Q4" s="45"/>
      <c r="R4" s="45"/>
      <c r="S4" s="45"/>
      <c r="T4" s="45"/>
    </row>
    <row r="5" spans="1:20" ht="23.1" customHeight="1">
      <c r="F5" s="43"/>
      <c r="L5" s="21" t="s">
        <v>78</v>
      </c>
    </row>
    <row r="6" spans="1:20" s="1" customFormat="1" ht="23.1" customHeight="1">
      <c r="G6" s="7"/>
      <c r="H6" s="98" t="s">
        <v>123</v>
      </c>
      <c r="I6" s="98"/>
      <c r="J6" s="98"/>
      <c r="K6" s="27"/>
      <c r="L6" s="31"/>
      <c r="N6" s="46"/>
      <c r="O6" s="46"/>
      <c r="P6" s="46"/>
      <c r="Q6" s="46"/>
      <c r="R6" s="46"/>
      <c r="S6" s="46"/>
      <c r="T6" s="46"/>
    </row>
    <row r="7" spans="1:20" s="1" customFormat="1" ht="23.1" customHeight="1">
      <c r="D7" s="7" t="s">
        <v>45</v>
      </c>
      <c r="E7" s="32"/>
      <c r="F7" s="7" t="s">
        <v>86</v>
      </c>
      <c r="G7" s="7"/>
      <c r="H7" s="33" t="s">
        <v>71</v>
      </c>
      <c r="I7" s="33"/>
      <c r="J7" s="33"/>
      <c r="K7" s="27"/>
      <c r="L7" s="1" t="s">
        <v>24</v>
      </c>
      <c r="N7" s="46"/>
      <c r="O7" s="46"/>
      <c r="P7" s="46"/>
      <c r="Q7" s="46"/>
      <c r="R7" s="46"/>
      <c r="S7" s="46"/>
      <c r="T7" s="46"/>
    </row>
    <row r="8" spans="1:20" s="1" customFormat="1" ht="23.1" customHeight="1">
      <c r="B8" s="69"/>
      <c r="D8" s="34" t="s">
        <v>23</v>
      </c>
      <c r="E8" s="32"/>
      <c r="F8" s="34" t="s">
        <v>125</v>
      </c>
      <c r="G8" s="7"/>
      <c r="H8" s="34" t="s">
        <v>72</v>
      </c>
      <c r="J8" s="34" t="s">
        <v>143</v>
      </c>
      <c r="L8" s="34" t="s">
        <v>8</v>
      </c>
      <c r="N8" s="54"/>
      <c r="O8" s="46"/>
      <c r="P8" s="46"/>
      <c r="Q8" s="46"/>
      <c r="R8" s="46"/>
      <c r="S8" s="46"/>
      <c r="T8" s="46"/>
    </row>
    <row r="9" spans="1:20" ht="23.1" customHeight="1">
      <c r="A9" s="35" t="s">
        <v>120</v>
      </c>
      <c r="B9" s="35"/>
      <c r="D9" s="39">
        <v>193842</v>
      </c>
      <c r="E9" s="3"/>
      <c r="F9" s="39">
        <v>372579</v>
      </c>
      <c r="G9" s="3"/>
      <c r="H9" s="39">
        <v>22500</v>
      </c>
      <c r="I9" s="3"/>
      <c r="J9" s="39">
        <v>24770</v>
      </c>
      <c r="K9" s="3"/>
      <c r="L9" s="74">
        <f>SUM(D9:K9)</f>
        <v>613691</v>
      </c>
      <c r="N9" s="53"/>
    </row>
    <row r="10" spans="1:20" ht="23.1" customHeight="1">
      <c r="A10" s="27" t="s">
        <v>89</v>
      </c>
      <c r="D10" s="36">
        <v>0</v>
      </c>
      <c r="E10" s="3"/>
      <c r="F10" s="36">
        <v>0</v>
      </c>
      <c r="G10" s="3"/>
      <c r="H10" s="36">
        <v>0</v>
      </c>
      <c r="I10" s="3"/>
      <c r="J10" s="37">
        <v>84293</v>
      </c>
      <c r="K10" s="3"/>
      <c r="L10" s="36">
        <f>SUM(D10:K10)</f>
        <v>84293</v>
      </c>
      <c r="N10" s="53"/>
    </row>
    <row r="11" spans="1:20" ht="23.1" customHeight="1">
      <c r="A11" s="27" t="s">
        <v>76</v>
      </c>
      <c r="D11" s="38">
        <v>0</v>
      </c>
      <c r="E11" s="3"/>
      <c r="F11" s="38">
        <v>0</v>
      </c>
      <c r="G11" s="3"/>
      <c r="H11" s="38">
        <v>0</v>
      </c>
      <c r="I11" s="3"/>
      <c r="J11" s="38">
        <v>0</v>
      </c>
      <c r="K11" s="3"/>
      <c r="L11" s="38">
        <f>SUM(D11:K11)</f>
        <v>0</v>
      </c>
      <c r="N11" s="53"/>
    </row>
    <row r="12" spans="1:20" ht="23.1" customHeight="1">
      <c r="A12" s="27" t="s">
        <v>75</v>
      </c>
      <c r="D12" s="28">
        <f>SUM(D10:D11)</f>
        <v>0</v>
      </c>
      <c r="E12" s="3"/>
      <c r="F12" s="28">
        <f>SUM(F10:F11)</f>
        <v>0</v>
      </c>
      <c r="G12" s="4"/>
      <c r="H12" s="28">
        <f>SUM(H10:H11)</f>
        <v>0</v>
      </c>
      <c r="I12" s="3"/>
      <c r="J12" s="28">
        <f>SUM(J10:J11)</f>
        <v>84293</v>
      </c>
      <c r="K12" s="3"/>
      <c r="L12" s="4">
        <f>SUM(L10:L11)</f>
        <v>84293</v>
      </c>
      <c r="N12" s="53"/>
    </row>
    <row r="13" spans="1:20" ht="23.1" customHeight="1">
      <c r="A13" s="27" t="s">
        <v>144</v>
      </c>
      <c r="B13" s="70"/>
      <c r="D13" s="55">
        <v>0</v>
      </c>
      <c r="E13" s="3"/>
      <c r="F13" s="55">
        <v>0</v>
      </c>
      <c r="G13" s="4"/>
      <c r="H13" s="55">
        <v>0</v>
      </c>
      <c r="I13" s="3"/>
      <c r="J13" s="55">
        <v>-14538</v>
      </c>
      <c r="K13" s="3"/>
      <c r="L13" s="55">
        <f>SUM(D13:K13)</f>
        <v>-14538</v>
      </c>
    </row>
    <row r="14" spans="1:20" ht="23.1" customHeight="1" thickBot="1">
      <c r="A14" s="35" t="s">
        <v>129</v>
      </c>
      <c r="B14" s="35"/>
      <c r="D14" s="75">
        <f>SUM(D9:D13)-D12</f>
        <v>193842</v>
      </c>
      <c r="E14" s="3"/>
      <c r="F14" s="75">
        <f>SUM(F9:F13)-F12</f>
        <v>372579</v>
      </c>
      <c r="G14" s="4"/>
      <c r="H14" s="75">
        <f>SUM(H9:H13)-H12</f>
        <v>22500</v>
      </c>
      <c r="I14" s="3"/>
      <c r="J14" s="75">
        <f>SUM(J9:J13)-J12</f>
        <v>94525</v>
      </c>
      <c r="K14" s="3"/>
      <c r="L14" s="75">
        <f>SUM(L9:L13)-L12</f>
        <v>683446</v>
      </c>
      <c r="N14" s="53"/>
    </row>
    <row r="15" spans="1:20" ht="23.1" customHeight="1" thickTop="1">
      <c r="D15" s="3"/>
      <c r="E15" s="3"/>
      <c r="F15" s="3"/>
      <c r="G15" s="3"/>
      <c r="H15" s="3"/>
      <c r="I15" s="3"/>
      <c r="J15" s="3"/>
      <c r="K15" s="3"/>
      <c r="L15" s="3"/>
    </row>
    <row r="16" spans="1:20" ht="23.1" customHeight="1">
      <c r="A16" s="35" t="s">
        <v>135</v>
      </c>
      <c r="B16" s="35"/>
      <c r="D16" s="50">
        <v>193842</v>
      </c>
      <c r="E16" s="3"/>
      <c r="F16" s="50">
        <v>372579</v>
      </c>
      <c r="G16" s="3"/>
      <c r="H16" s="50">
        <v>22500</v>
      </c>
      <c r="I16" s="3"/>
      <c r="J16" s="50">
        <v>115817</v>
      </c>
      <c r="K16" s="3"/>
      <c r="L16" s="50">
        <f>SUM(D16:K16)</f>
        <v>704738</v>
      </c>
    </row>
    <row r="17" spans="1:12" ht="23.1" customHeight="1">
      <c r="A17" s="27" t="s">
        <v>89</v>
      </c>
      <c r="D17" s="36">
        <v>0</v>
      </c>
      <c r="E17" s="3"/>
      <c r="F17" s="36">
        <v>0</v>
      </c>
      <c r="G17" s="3"/>
      <c r="H17" s="36">
        <v>0</v>
      </c>
      <c r="I17" s="3"/>
      <c r="J17" s="37">
        <f>PL_9mth!F35</f>
        <v>117207</v>
      </c>
      <c r="K17" s="3"/>
      <c r="L17" s="56">
        <f>SUM(D17:K17)</f>
        <v>117207</v>
      </c>
    </row>
    <row r="18" spans="1:12" ht="23.1" customHeight="1">
      <c r="A18" s="27" t="s">
        <v>76</v>
      </c>
      <c r="B18" s="70"/>
      <c r="D18" s="38">
        <v>0</v>
      </c>
      <c r="E18" s="3"/>
      <c r="F18" s="38">
        <v>0</v>
      </c>
      <c r="G18" s="3"/>
      <c r="H18" s="38">
        <v>0</v>
      </c>
      <c r="I18" s="3"/>
      <c r="J18" s="38">
        <v>0</v>
      </c>
      <c r="K18" s="3"/>
      <c r="L18" s="38">
        <f>SUM(D18:K18)</f>
        <v>0</v>
      </c>
    </row>
    <row r="19" spans="1:12" ht="23.1" customHeight="1">
      <c r="A19" s="27" t="s">
        <v>75</v>
      </c>
      <c r="D19" s="28">
        <f>SUM(D17:D18)</f>
        <v>0</v>
      </c>
      <c r="E19" s="3"/>
      <c r="F19" s="28">
        <f>SUM(F17:F18)</f>
        <v>0</v>
      </c>
      <c r="G19" s="4"/>
      <c r="H19" s="28">
        <f>SUM(H17:H18)</f>
        <v>0</v>
      </c>
      <c r="I19" s="3"/>
      <c r="J19" s="28">
        <f>SUM(J17:J18)</f>
        <v>117207</v>
      </c>
      <c r="K19" s="3"/>
      <c r="L19" s="28">
        <f>SUM(L17:L18)</f>
        <v>117207</v>
      </c>
    </row>
    <row r="20" spans="1:12" ht="23.1" customHeight="1">
      <c r="A20" s="27" t="s">
        <v>144</v>
      </c>
      <c r="B20" s="70"/>
      <c r="D20" s="55">
        <v>0</v>
      </c>
      <c r="E20" s="3"/>
      <c r="F20" s="55">
        <v>0</v>
      </c>
      <c r="G20" s="4"/>
      <c r="H20" s="55">
        <v>0</v>
      </c>
      <c r="I20" s="3"/>
      <c r="J20" s="55">
        <v>-38768</v>
      </c>
      <c r="K20" s="3"/>
      <c r="L20" s="55">
        <f>SUM(D20:K20)</f>
        <v>-38768</v>
      </c>
    </row>
    <row r="21" spans="1:12" ht="23.1" customHeight="1" thickBot="1">
      <c r="A21" s="35" t="s">
        <v>136</v>
      </c>
      <c r="B21" s="35"/>
      <c r="D21" s="75">
        <f>SUM(D16:D19)-D19</f>
        <v>193842</v>
      </c>
      <c r="E21" s="3"/>
      <c r="F21" s="75">
        <f>SUM(F16:F19)-F19+F20</f>
        <v>372579</v>
      </c>
      <c r="G21" s="4"/>
      <c r="H21" s="75">
        <f>SUM(H16:H19)-H19+H20</f>
        <v>22500</v>
      </c>
      <c r="I21" s="3"/>
      <c r="J21" s="75">
        <f>SUM(J16:J19)-J19+J20</f>
        <v>194256</v>
      </c>
      <c r="K21" s="4"/>
      <c r="L21" s="75">
        <f>SUM(L16:L19)-L19+L20</f>
        <v>783177</v>
      </c>
    </row>
    <row r="22" spans="1:12" ht="23.1" customHeight="1" thickTop="1">
      <c r="A22" s="35"/>
      <c r="B22" s="35"/>
      <c r="D22" s="4"/>
      <c r="E22" s="3"/>
      <c r="F22" s="4"/>
      <c r="G22" s="4"/>
      <c r="H22" s="4"/>
      <c r="I22" s="3"/>
      <c r="J22" s="4"/>
      <c r="K22" s="3"/>
      <c r="L22" s="4"/>
    </row>
    <row r="23" spans="1:12" ht="23.1" customHeight="1">
      <c r="A23" s="27" t="s">
        <v>4</v>
      </c>
    </row>
  </sheetData>
  <mergeCells count="1">
    <mergeCell ref="H6:J6"/>
  </mergeCells>
  <phoneticPr fontId="0" type="noConversion"/>
  <printOptions horizontalCentered="1"/>
  <pageMargins left="0.39370078740157499" right="0" top="0.98425196850393704" bottom="0" header="0.196850393700787" footer="0.196850393700787"/>
  <pageSetup paperSize="9" scale="90" orientation="landscape" r:id="rId1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X85"/>
  <sheetViews>
    <sheetView showGridLines="0" view="pageBreakPreview" zoomScaleNormal="85" zoomScaleSheetLayoutView="100" workbookViewId="0">
      <selection activeCell="F3" sqref="F3"/>
    </sheetView>
  </sheetViews>
  <sheetFormatPr defaultColWidth="10.5703125" defaultRowHeight="24" customHeight="1"/>
  <cols>
    <col min="1" max="1" width="40.5703125" style="5" customWidth="1"/>
    <col min="2" max="2" width="8.5703125" style="5" customWidth="1"/>
    <col min="3" max="3" width="1.5703125" style="5" customWidth="1"/>
    <col min="4" max="4" width="8.5703125" style="20" customWidth="1"/>
    <col min="5" max="5" width="1.5703125" style="5" customWidth="1"/>
    <col min="6" max="6" width="15.5703125" style="5" customWidth="1"/>
    <col min="7" max="7" width="1.5703125" style="5" customWidth="1"/>
    <col min="8" max="8" width="15.5703125" style="10" customWidth="1"/>
    <col min="9" max="9" width="1.5703125" style="5" customWidth="1"/>
    <col min="10" max="14" width="10.5703125" style="77"/>
    <col min="15" max="15" width="11.42578125" style="95" bestFit="1" customWidth="1"/>
    <col min="16" max="16" width="10.85546875" style="95" bestFit="1" customWidth="1"/>
    <col min="17" max="24" width="10.5703125" style="77"/>
    <col min="25" max="16384" width="10.5703125" style="5"/>
  </cols>
  <sheetData>
    <row r="1" spans="1:16" ht="22.5" customHeight="1">
      <c r="H1" s="21" t="s">
        <v>82</v>
      </c>
      <c r="P1" s="96"/>
    </row>
    <row r="2" spans="1:16" ht="22.5" customHeight="1">
      <c r="A2" s="23" t="s">
        <v>60</v>
      </c>
      <c r="D2" s="19"/>
      <c r="E2" s="80"/>
      <c r="F2" s="79"/>
      <c r="G2" s="78"/>
      <c r="H2" s="79"/>
    </row>
    <row r="3" spans="1:16" ht="22.5" customHeight="1">
      <c r="A3" s="23" t="s">
        <v>13</v>
      </c>
      <c r="D3" s="19"/>
      <c r="E3" s="80"/>
      <c r="F3" s="81"/>
      <c r="G3" s="78"/>
      <c r="H3" s="81"/>
    </row>
    <row r="4" spans="1:16" ht="22.5" customHeight="1">
      <c r="A4" s="6" t="s">
        <v>133</v>
      </c>
      <c r="E4" s="78"/>
      <c r="F4" s="79"/>
      <c r="G4" s="78"/>
      <c r="H4" s="79"/>
    </row>
    <row r="5" spans="1:16" ht="22.5" customHeight="1">
      <c r="A5" s="78"/>
      <c r="D5" s="19"/>
      <c r="E5" s="80"/>
      <c r="F5" s="81"/>
      <c r="G5" s="78"/>
      <c r="H5" s="21" t="s">
        <v>78</v>
      </c>
    </row>
    <row r="6" spans="1:16" ht="22.5" customHeight="1">
      <c r="A6" s="5" t="s">
        <v>28</v>
      </c>
      <c r="D6" s="8"/>
      <c r="E6" s="8"/>
      <c r="F6" s="76">
        <v>2567</v>
      </c>
      <c r="G6" s="82"/>
      <c r="H6" s="76">
        <v>2566</v>
      </c>
      <c r="J6" s="5"/>
      <c r="K6" s="5"/>
      <c r="L6" s="5"/>
      <c r="M6" s="5"/>
      <c r="N6" s="5"/>
      <c r="O6" s="11"/>
    </row>
    <row r="7" spans="1:16" ht="22.5" customHeight="1">
      <c r="A7" s="2" t="s">
        <v>25</v>
      </c>
      <c r="F7" s="10"/>
      <c r="J7" s="5"/>
      <c r="K7" s="5"/>
      <c r="L7" s="5"/>
      <c r="M7" s="5"/>
      <c r="N7" s="5"/>
      <c r="O7" s="11"/>
    </row>
    <row r="8" spans="1:16" ht="22.5" customHeight="1">
      <c r="A8" s="5" t="s">
        <v>91</v>
      </c>
      <c r="F8" s="3">
        <f>PL_9mth!F18</f>
        <v>146066</v>
      </c>
      <c r="H8" s="3">
        <f>PL_9mth!H18</f>
        <v>105200</v>
      </c>
      <c r="J8" s="5"/>
      <c r="K8" s="5"/>
      <c r="L8" s="5"/>
      <c r="M8" s="5"/>
      <c r="N8" s="5"/>
      <c r="O8" s="11"/>
    </row>
    <row r="9" spans="1:16" ht="22.5" customHeight="1">
      <c r="A9" s="5" t="s">
        <v>93</v>
      </c>
      <c r="F9" s="12"/>
      <c r="G9" s="3"/>
      <c r="H9" s="12"/>
      <c r="J9" s="5"/>
      <c r="K9" s="5"/>
      <c r="L9" s="5"/>
      <c r="M9" s="5"/>
      <c r="N9" s="5"/>
      <c r="O9" s="11"/>
    </row>
    <row r="10" spans="1:16" ht="22.5" customHeight="1">
      <c r="A10" s="5" t="s">
        <v>54</v>
      </c>
      <c r="F10" s="12"/>
      <c r="G10" s="3"/>
      <c r="H10" s="12"/>
      <c r="J10" s="5"/>
      <c r="K10" s="5"/>
      <c r="L10" s="5"/>
      <c r="M10" s="5"/>
      <c r="N10" s="5"/>
      <c r="O10" s="11"/>
    </row>
    <row r="11" spans="1:16" ht="22.5" customHeight="1">
      <c r="A11" s="5" t="s">
        <v>39</v>
      </c>
      <c r="F11" s="12">
        <v>30485</v>
      </c>
      <c r="G11" s="3"/>
      <c r="H11" s="12">
        <v>30697</v>
      </c>
      <c r="J11" s="5"/>
      <c r="K11" s="5"/>
      <c r="L11" s="5"/>
      <c r="M11" s="5"/>
      <c r="N11" s="5"/>
      <c r="O11" s="11"/>
    </row>
    <row r="12" spans="1:16" ht="22.5" customHeight="1">
      <c r="A12" s="5" t="s">
        <v>146</v>
      </c>
      <c r="F12" s="12">
        <v>12</v>
      </c>
      <c r="G12" s="3"/>
      <c r="H12" s="12">
        <v>60</v>
      </c>
      <c r="J12" s="5"/>
      <c r="K12" s="5"/>
      <c r="L12" s="5"/>
      <c r="M12" s="5"/>
      <c r="N12" s="5"/>
      <c r="O12" s="11"/>
    </row>
    <row r="13" spans="1:16" ht="22.5" customHeight="1">
      <c r="A13" s="5" t="s">
        <v>145</v>
      </c>
      <c r="F13" s="12">
        <v>2566</v>
      </c>
      <c r="G13" s="3"/>
      <c r="H13" s="12">
        <v>1414</v>
      </c>
      <c r="J13" s="5"/>
      <c r="K13" s="5"/>
      <c r="L13" s="5"/>
      <c r="M13" s="5"/>
      <c r="N13" s="5"/>
      <c r="O13" s="11"/>
    </row>
    <row r="14" spans="1:16" ht="22.5" customHeight="1">
      <c r="A14" s="5" t="s">
        <v>148</v>
      </c>
      <c r="F14" s="12"/>
      <c r="G14" s="3"/>
      <c r="H14" s="12"/>
      <c r="J14" s="5"/>
      <c r="K14" s="5"/>
      <c r="L14" s="5"/>
      <c r="M14" s="5"/>
      <c r="N14" s="5"/>
      <c r="O14" s="11"/>
    </row>
    <row r="15" spans="1:16" ht="22.5" customHeight="1">
      <c r="A15" s="5" t="s">
        <v>149</v>
      </c>
      <c r="F15" s="12">
        <v>0</v>
      </c>
      <c r="G15" s="3"/>
      <c r="H15" s="12">
        <v>-1284</v>
      </c>
      <c r="J15" s="5"/>
      <c r="K15" s="5"/>
      <c r="L15" s="5"/>
      <c r="M15" s="5"/>
      <c r="N15" s="5"/>
      <c r="O15" s="11"/>
    </row>
    <row r="16" spans="1:16" ht="22.5" customHeight="1">
      <c r="A16" s="5" t="s">
        <v>105</v>
      </c>
      <c r="F16" s="12">
        <v>-44</v>
      </c>
      <c r="G16" s="3"/>
      <c r="H16" s="12">
        <v>-6</v>
      </c>
      <c r="J16" s="5"/>
      <c r="K16" s="5"/>
      <c r="L16" s="5"/>
      <c r="M16" s="5"/>
      <c r="N16" s="5"/>
      <c r="O16" s="11"/>
    </row>
    <row r="17" spans="1:15" ht="22.5" customHeight="1">
      <c r="A17" s="5" t="s">
        <v>130</v>
      </c>
      <c r="F17" s="12">
        <v>1839</v>
      </c>
      <c r="G17" s="3"/>
      <c r="H17" s="12">
        <v>1677</v>
      </c>
      <c r="J17" s="5"/>
      <c r="K17" s="5"/>
      <c r="L17" s="5"/>
      <c r="M17" s="5"/>
      <c r="N17" s="5"/>
      <c r="O17" s="11"/>
    </row>
    <row r="18" spans="1:15" ht="22.5" customHeight="1">
      <c r="A18" s="5" t="s">
        <v>107</v>
      </c>
      <c r="F18" s="12">
        <v>-5403</v>
      </c>
      <c r="G18" s="3"/>
      <c r="H18" s="12">
        <v>-2631</v>
      </c>
      <c r="J18" s="5"/>
      <c r="K18" s="5"/>
      <c r="L18" s="5"/>
      <c r="M18" s="5"/>
      <c r="N18" s="5"/>
      <c r="O18" s="11"/>
    </row>
    <row r="19" spans="1:15" ht="22.5" customHeight="1">
      <c r="A19" s="5" t="s">
        <v>108</v>
      </c>
      <c r="F19" s="72">
        <v>473</v>
      </c>
      <c r="G19" s="3"/>
      <c r="H19" s="72">
        <v>642</v>
      </c>
      <c r="J19" s="5"/>
      <c r="K19" s="5"/>
      <c r="L19" s="5"/>
      <c r="M19" s="5"/>
      <c r="N19" s="5"/>
      <c r="O19" s="11"/>
    </row>
    <row r="20" spans="1:15" ht="22.5" customHeight="1">
      <c r="A20" s="5" t="s">
        <v>73</v>
      </c>
      <c r="F20" s="14"/>
      <c r="G20" s="3"/>
      <c r="H20" s="14"/>
      <c r="J20" s="5"/>
      <c r="K20" s="5"/>
      <c r="L20" s="5"/>
      <c r="M20" s="5"/>
      <c r="N20" s="5"/>
      <c r="O20" s="11"/>
    </row>
    <row r="21" spans="1:15" ht="22.5" customHeight="1">
      <c r="A21" s="5" t="s">
        <v>55</v>
      </c>
      <c r="F21" s="15">
        <f>SUM(F8:F19)</f>
        <v>175994</v>
      </c>
      <c r="G21" s="3"/>
      <c r="H21" s="15">
        <f>SUM(H8:H19)</f>
        <v>135769</v>
      </c>
      <c r="J21" s="5"/>
      <c r="K21" s="5"/>
      <c r="L21" s="5"/>
      <c r="M21" s="5"/>
      <c r="N21" s="5"/>
      <c r="O21" s="11"/>
    </row>
    <row r="22" spans="1:15" ht="22.5" customHeight="1">
      <c r="A22" s="5" t="s">
        <v>119</v>
      </c>
      <c r="F22" s="12"/>
      <c r="G22" s="3"/>
      <c r="H22" s="12"/>
      <c r="J22" s="5"/>
      <c r="K22" s="5"/>
      <c r="L22" s="5"/>
      <c r="M22" s="5"/>
      <c r="N22" s="5"/>
      <c r="O22" s="11"/>
    </row>
    <row r="23" spans="1:15" ht="22.5" customHeight="1">
      <c r="A23" s="5" t="s">
        <v>56</v>
      </c>
      <c r="F23" s="12">
        <v>-20046</v>
      </c>
      <c r="G23" s="3"/>
      <c r="H23" s="12">
        <v>-8074</v>
      </c>
      <c r="J23" s="5"/>
      <c r="K23" s="5"/>
      <c r="L23" s="5"/>
      <c r="M23" s="5"/>
      <c r="N23" s="5"/>
      <c r="O23" s="11"/>
    </row>
    <row r="24" spans="1:15" ht="22.5" customHeight="1">
      <c r="A24" s="5" t="s">
        <v>40</v>
      </c>
      <c r="F24" s="12">
        <v>1302</v>
      </c>
      <c r="G24" s="3"/>
      <c r="H24" s="12">
        <v>4257</v>
      </c>
      <c r="J24" s="5"/>
      <c r="K24" s="5"/>
      <c r="L24" s="5"/>
      <c r="M24" s="5"/>
      <c r="N24" s="5"/>
      <c r="O24" s="11"/>
    </row>
    <row r="25" spans="1:15" ht="22.5" customHeight="1">
      <c r="A25" s="5" t="s">
        <v>117</v>
      </c>
      <c r="F25" s="12">
        <v>7</v>
      </c>
      <c r="G25" s="3"/>
      <c r="H25" s="12">
        <v>-43</v>
      </c>
      <c r="J25" s="5"/>
      <c r="K25" s="5"/>
      <c r="L25" s="5"/>
      <c r="M25" s="5"/>
      <c r="N25" s="5"/>
      <c r="O25" s="11"/>
    </row>
    <row r="26" spans="1:15" ht="22.5" customHeight="1">
      <c r="A26" s="5" t="s">
        <v>41</v>
      </c>
      <c r="F26" s="12"/>
      <c r="G26" s="3"/>
      <c r="H26" s="12"/>
      <c r="J26" s="5"/>
      <c r="K26" s="5"/>
      <c r="L26" s="5"/>
      <c r="M26" s="5"/>
      <c r="N26" s="5"/>
      <c r="O26" s="11"/>
    </row>
    <row r="27" spans="1:15" ht="22.5" customHeight="1">
      <c r="A27" s="5" t="s">
        <v>57</v>
      </c>
      <c r="F27" s="12">
        <v>-4763</v>
      </c>
      <c r="G27" s="3"/>
      <c r="H27" s="12">
        <v>25935</v>
      </c>
      <c r="J27" s="5"/>
      <c r="K27" s="5"/>
      <c r="L27" s="5"/>
      <c r="M27" s="5"/>
      <c r="N27" s="5"/>
      <c r="O27" s="11"/>
    </row>
    <row r="28" spans="1:15" ht="22.5" customHeight="1">
      <c r="A28" s="5" t="s">
        <v>64</v>
      </c>
      <c r="F28" s="12">
        <v>15354</v>
      </c>
      <c r="G28" s="3"/>
      <c r="H28" s="12">
        <v>7896</v>
      </c>
      <c r="J28" s="5"/>
      <c r="K28" s="5"/>
      <c r="L28" s="5"/>
      <c r="M28" s="5"/>
      <c r="N28" s="5"/>
      <c r="O28" s="11"/>
    </row>
    <row r="29" spans="1:15" ht="22.5" customHeight="1">
      <c r="A29" s="5" t="s">
        <v>47</v>
      </c>
      <c r="F29" s="40">
        <v>2022</v>
      </c>
      <c r="G29" s="3"/>
      <c r="H29" s="40">
        <v>4026</v>
      </c>
      <c r="J29" s="5"/>
      <c r="K29" s="5"/>
      <c r="L29" s="5"/>
      <c r="M29" s="5"/>
      <c r="N29" s="5"/>
      <c r="O29" s="11"/>
    </row>
    <row r="30" spans="1:15" ht="22.5" customHeight="1">
      <c r="A30" s="5" t="s">
        <v>150</v>
      </c>
      <c r="F30" s="97">
        <v>-225</v>
      </c>
      <c r="G30" s="97"/>
      <c r="H30" s="97">
        <v>0</v>
      </c>
      <c r="J30" s="5"/>
      <c r="K30" s="5"/>
      <c r="L30" s="5"/>
      <c r="M30" s="5"/>
      <c r="N30" s="5"/>
      <c r="O30" s="11"/>
    </row>
    <row r="31" spans="1:15" ht="22.5" customHeight="1">
      <c r="A31" s="5" t="s">
        <v>58</v>
      </c>
      <c r="F31" s="73">
        <v>-22</v>
      </c>
      <c r="G31" s="3"/>
      <c r="H31" s="73">
        <v>3</v>
      </c>
      <c r="J31" s="5"/>
      <c r="K31" s="5"/>
      <c r="L31" s="5"/>
      <c r="M31" s="5"/>
      <c r="N31" s="5"/>
      <c r="O31" s="11"/>
    </row>
    <row r="32" spans="1:15" ht="22.5" customHeight="1">
      <c r="A32" s="5" t="s">
        <v>94</v>
      </c>
      <c r="F32" s="40">
        <f>SUM(F21:F31)</f>
        <v>169623</v>
      </c>
      <c r="G32" s="3"/>
      <c r="H32" s="40">
        <f>SUM(H21:H31)</f>
        <v>169769</v>
      </c>
      <c r="J32" s="5"/>
      <c r="K32" s="5"/>
      <c r="L32" s="5"/>
      <c r="M32" s="5"/>
      <c r="N32" s="5"/>
      <c r="O32" s="11"/>
    </row>
    <row r="33" spans="1:18" ht="22.5" customHeight="1">
      <c r="A33" s="5" t="s">
        <v>109</v>
      </c>
      <c r="F33" s="12">
        <v>4464</v>
      </c>
      <c r="G33" s="3"/>
      <c r="H33" s="12">
        <v>2525</v>
      </c>
      <c r="J33" s="5"/>
      <c r="K33" s="5"/>
      <c r="L33" s="5"/>
      <c r="M33" s="5"/>
      <c r="N33" s="5"/>
      <c r="O33" s="11"/>
    </row>
    <row r="34" spans="1:18" ht="22.5" customHeight="1">
      <c r="A34" s="5" t="s">
        <v>126</v>
      </c>
      <c r="F34" s="12">
        <v>-31403</v>
      </c>
      <c r="G34" s="3"/>
      <c r="H34" s="12">
        <v>-25846</v>
      </c>
      <c r="J34" s="5"/>
      <c r="K34" s="5"/>
      <c r="L34" s="5"/>
      <c r="M34" s="5"/>
      <c r="N34" s="5"/>
      <c r="O34" s="5"/>
      <c r="P34" s="5"/>
      <c r="Q34" s="5"/>
      <c r="R34" s="5"/>
    </row>
    <row r="35" spans="1:18" ht="22.5" customHeight="1">
      <c r="A35" s="2" t="s">
        <v>95</v>
      </c>
      <c r="F35" s="17">
        <f>SUM(F32:F34)</f>
        <v>142684</v>
      </c>
      <c r="G35" s="3"/>
      <c r="H35" s="17">
        <f>SUM(H32:H34)</f>
        <v>146448</v>
      </c>
      <c r="J35" s="5"/>
      <c r="K35" s="5"/>
      <c r="L35" s="5"/>
      <c r="M35" s="5"/>
      <c r="N35" s="5"/>
      <c r="O35" s="11"/>
    </row>
    <row r="36" spans="1:18" ht="22.5" customHeight="1">
      <c r="A36" s="2"/>
      <c r="F36" s="16"/>
      <c r="G36" s="3"/>
      <c r="H36" s="16"/>
    </row>
    <row r="37" spans="1:18" ht="22.5" customHeight="1">
      <c r="A37" s="5" t="s">
        <v>4</v>
      </c>
      <c r="F37" s="10"/>
    </row>
    <row r="38" spans="1:18" ht="24" customHeight="1">
      <c r="H38" s="21" t="s">
        <v>82</v>
      </c>
    </row>
    <row r="39" spans="1:18" ht="24" customHeight="1">
      <c r="A39" s="23" t="s">
        <v>60</v>
      </c>
      <c r="D39" s="19"/>
      <c r="E39" s="80"/>
      <c r="F39" s="79"/>
      <c r="G39" s="78"/>
      <c r="H39" s="79"/>
    </row>
    <row r="40" spans="1:18" ht="24" customHeight="1">
      <c r="A40" s="23" t="s">
        <v>14</v>
      </c>
      <c r="D40" s="19"/>
      <c r="E40" s="80"/>
      <c r="F40" s="81"/>
      <c r="G40" s="78"/>
      <c r="H40" s="81"/>
    </row>
    <row r="41" spans="1:18" ht="24" customHeight="1">
      <c r="A41" s="6" t="s">
        <v>134</v>
      </c>
      <c r="E41" s="78"/>
      <c r="F41" s="79"/>
      <c r="G41" s="78"/>
      <c r="H41" s="79"/>
    </row>
    <row r="42" spans="1:18" ht="24" customHeight="1">
      <c r="A42" s="78"/>
      <c r="D42" s="19"/>
      <c r="E42" s="80"/>
      <c r="F42" s="81"/>
      <c r="G42" s="78"/>
      <c r="H42" s="21" t="s">
        <v>78</v>
      </c>
    </row>
    <row r="43" spans="1:18" ht="24" customHeight="1">
      <c r="A43" s="5" t="s">
        <v>28</v>
      </c>
      <c r="D43" s="8"/>
      <c r="E43" s="8"/>
      <c r="F43" s="76">
        <v>2567</v>
      </c>
      <c r="G43" s="82"/>
      <c r="H43" s="76">
        <v>2566</v>
      </c>
    </row>
    <row r="44" spans="1:18" ht="24" customHeight="1">
      <c r="A44" s="2" t="s">
        <v>27</v>
      </c>
      <c r="F44" s="10"/>
      <c r="J44" s="5"/>
      <c r="K44" s="5"/>
      <c r="L44" s="5"/>
      <c r="M44" s="5"/>
      <c r="N44" s="5"/>
      <c r="O44" s="11"/>
    </row>
    <row r="45" spans="1:18" ht="24" customHeight="1">
      <c r="A45" s="5" t="s">
        <v>118</v>
      </c>
      <c r="F45" s="3">
        <v>40000</v>
      </c>
      <c r="G45" s="3"/>
      <c r="H45" s="3">
        <v>0</v>
      </c>
      <c r="J45" s="5"/>
      <c r="K45" s="5"/>
      <c r="L45" s="5"/>
      <c r="M45" s="5"/>
      <c r="N45" s="5"/>
      <c r="O45" s="11"/>
    </row>
    <row r="46" spans="1:18" ht="24" customHeight="1">
      <c r="A46" s="5" t="s">
        <v>83</v>
      </c>
      <c r="F46" s="3">
        <v>-10407</v>
      </c>
      <c r="G46" s="3"/>
      <c r="H46" s="3">
        <v>-13902</v>
      </c>
      <c r="J46" s="5"/>
      <c r="K46" s="5"/>
      <c r="L46" s="5"/>
      <c r="M46" s="5"/>
      <c r="N46" s="5"/>
      <c r="O46" s="11"/>
    </row>
    <row r="47" spans="1:18" ht="24" customHeight="1">
      <c r="A47" s="5" t="s">
        <v>84</v>
      </c>
      <c r="F47" s="12">
        <v>44</v>
      </c>
      <c r="G47" s="13"/>
      <c r="H47" s="12">
        <v>6</v>
      </c>
      <c r="J47" s="5"/>
      <c r="K47" s="5"/>
      <c r="L47" s="5"/>
      <c r="M47" s="5"/>
      <c r="N47" s="5"/>
      <c r="O47" s="11"/>
    </row>
    <row r="48" spans="1:18" ht="24" customHeight="1">
      <c r="A48" s="5" t="s">
        <v>131</v>
      </c>
      <c r="F48" s="12">
        <v>-11171</v>
      </c>
      <c r="G48" s="13"/>
      <c r="H48" s="12">
        <v>-6102</v>
      </c>
      <c r="J48" s="5"/>
      <c r="K48" s="5"/>
      <c r="L48" s="5"/>
      <c r="M48" s="5"/>
      <c r="N48" s="5"/>
      <c r="O48" s="11"/>
    </row>
    <row r="49" spans="1:17" ht="24" customHeight="1">
      <c r="A49" s="2" t="s">
        <v>147</v>
      </c>
      <c r="F49" s="17">
        <f>SUM(F45:F48)</f>
        <v>18466</v>
      </c>
      <c r="G49" s="3"/>
      <c r="H49" s="17">
        <f>SUM(H45:H48)</f>
        <v>-19998</v>
      </c>
      <c r="J49" s="5"/>
      <c r="K49" s="5"/>
      <c r="L49" s="5"/>
      <c r="M49" s="5"/>
      <c r="N49" s="5"/>
      <c r="O49" s="11"/>
    </row>
    <row r="50" spans="1:17" ht="24" customHeight="1">
      <c r="A50" s="2" t="s">
        <v>26</v>
      </c>
      <c r="F50" s="16"/>
      <c r="G50" s="3"/>
      <c r="H50" s="16"/>
      <c r="J50" s="5"/>
      <c r="K50" s="5"/>
      <c r="L50" s="5"/>
      <c r="M50" s="5"/>
      <c r="N50" s="5"/>
      <c r="O50" s="11"/>
    </row>
    <row r="51" spans="1:17" ht="24" customHeight="1">
      <c r="A51" s="5" t="s">
        <v>101</v>
      </c>
      <c r="F51" s="16">
        <v>-3024</v>
      </c>
      <c r="G51" s="3"/>
      <c r="H51" s="16">
        <v>-2988</v>
      </c>
      <c r="J51" s="5"/>
      <c r="K51" s="5"/>
      <c r="L51" s="5"/>
      <c r="M51" s="5"/>
      <c r="N51" s="5"/>
      <c r="O51" s="5"/>
      <c r="P51" s="5"/>
      <c r="Q51" s="5"/>
    </row>
    <row r="52" spans="1:17" ht="24" customHeight="1">
      <c r="A52" s="5" t="s">
        <v>121</v>
      </c>
      <c r="F52" s="12">
        <v>-38970</v>
      </c>
      <c r="G52" s="3"/>
      <c r="H52" s="12">
        <v>-14551</v>
      </c>
      <c r="J52" s="5"/>
      <c r="K52" s="5"/>
      <c r="L52" s="5"/>
      <c r="M52" s="5"/>
      <c r="N52" s="5"/>
      <c r="O52" s="11"/>
    </row>
    <row r="53" spans="1:17" ht="24" customHeight="1">
      <c r="A53" s="2" t="s">
        <v>88</v>
      </c>
      <c r="F53" s="17">
        <f>SUM(F51:F52)</f>
        <v>-41994</v>
      </c>
      <c r="G53" s="3"/>
      <c r="H53" s="17">
        <f>SUM(H51:H52)</f>
        <v>-17539</v>
      </c>
      <c r="J53" s="5"/>
      <c r="K53" s="5"/>
      <c r="L53" s="5"/>
      <c r="M53" s="5"/>
      <c r="N53" s="5"/>
      <c r="O53" s="11"/>
    </row>
    <row r="54" spans="1:17" ht="24" customHeight="1">
      <c r="A54" s="2" t="s">
        <v>92</v>
      </c>
      <c r="F54" s="12">
        <f>F35+F49+F53</f>
        <v>119156</v>
      </c>
      <c r="G54" s="12"/>
      <c r="H54" s="12">
        <f>H35+H49+H53</f>
        <v>108911</v>
      </c>
      <c r="J54" s="5"/>
      <c r="K54" s="5"/>
      <c r="L54" s="5"/>
      <c r="M54" s="5"/>
      <c r="N54" s="5"/>
      <c r="O54" s="11"/>
    </row>
    <row r="55" spans="1:17" ht="24" customHeight="1">
      <c r="A55" s="5" t="s">
        <v>77</v>
      </c>
      <c r="F55" s="12">
        <v>160357</v>
      </c>
      <c r="G55" s="12"/>
      <c r="H55" s="12">
        <v>168200</v>
      </c>
      <c r="J55" s="5"/>
      <c r="K55" s="5"/>
      <c r="L55" s="5"/>
      <c r="M55" s="5"/>
      <c r="N55" s="5"/>
      <c r="O55" s="11"/>
    </row>
    <row r="56" spans="1:17" ht="24" customHeight="1" thickBot="1">
      <c r="A56" s="2" t="s">
        <v>106</v>
      </c>
      <c r="D56" s="9"/>
      <c r="E56" s="9"/>
      <c r="F56" s="18">
        <f>SUM(F54:F55)</f>
        <v>279513</v>
      </c>
      <c r="G56" s="12"/>
      <c r="H56" s="18">
        <f>SUM(H54:H55)</f>
        <v>277111</v>
      </c>
      <c r="J56" s="5"/>
      <c r="K56" s="5"/>
      <c r="L56" s="5"/>
      <c r="M56" s="5"/>
      <c r="N56" s="5"/>
      <c r="O56" s="11"/>
    </row>
    <row r="57" spans="1:17" ht="24" customHeight="1" thickTop="1">
      <c r="F57" s="3"/>
      <c r="G57" s="3"/>
      <c r="H57" s="3"/>
    </row>
    <row r="58" spans="1:17" ht="24" customHeight="1">
      <c r="A58" s="2" t="s">
        <v>127</v>
      </c>
      <c r="F58" s="3"/>
      <c r="G58" s="3"/>
      <c r="H58" s="3"/>
    </row>
    <row r="59" spans="1:17" ht="24" customHeight="1">
      <c r="A59" s="5" t="s">
        <v>46</v>
      </c>
      <c r="F59" s="15"/>
      <c r="G59" s="4"/>
      <c r="H59" s="15"/>
    </row>
    <row r="60" spans="1:17" ht="24" customHeight="1">
      <c r="A60" s="5" t="s">
        <v>122</v>
      </c>
      <c r="D60" s="7"/>
      <c r="F60" s="3">
        <v>0</v>
      </c>
      <c r="G60" s="3"/>
      <c r="H60" s="3">
        <v>2017</v>
      </c>
    </row>
    <row r="61" spans="1:17" ht="24" customHeight="1">
      <c r="A61" s="5" t="s">
        <v>128</v>
      </c>
      <c r="F61" s="16"/>
      <c r="G61" s="4"/>
      <c r="H61" s="16"/>
    </row>
    <row r="62" spans="1:17" ht="24" customHeight="1">
      <c r="A62" s="5" t="s">
        <v>111</v>
      </c>
      <c r="D62" s="7"/>
      <c r="F62" s="3">
        <v>-2384</v>
      </c>
      <c r="G62" s="3"/>
      <c r="H62" s="3">
        <v>666</v>
      </c>
    </row>
    <row r="63" spans="1:17" ht="24" customHeight="1">
      <c r="A63" s="5" t="s">
        <v>132</v>
      </c>
      <c r="D63" s="7"/>
      <c r="F63" s="3">
        <v>-202</v>
      </c>
      <c r="G63" s="3"/>
      <c r="H63" s="3">
        <v>-13</v>
      </c>
    </row>
    <row r="64" spans="1:17" ht="24" customHeight="1">
      <c r="D64" s="7"/>
      <c r="F64" s="10"/>
    </row>
    <row r="65" spans="1:6" ht="24" customHeight="1">
      <c r="A65" s="5" t="s">
        <v>4</v>
      </c>
      <c r="D65" s="7"/>
      <c r="F65" s="10"/>
    </row>
    <row r="66" spans="1:6" ht="24" customHeight="1">
      <c r="D66" s="7"/>
      <c r="F66" s="10"/>
    </row>
    <row r="78" spans="1:6" ht="24" customHeight="1">
      <c r="F78" s="91"/>
    </row>
    <row r="79" spans="1:6" ht="24" customHeight="1">
      <c r="F79" s="91"/>
    </row>
    <row r="80" spans="1:6" ht="24" customHeight="1">
      <c r="F80" s="91"/>
    </row>
    <row r="81" spans="6:6" ht="24" customHeight="1">
      <c r="F81" s="91"/>
    </row>
    <row r="82" spans="6:6" ht="24" customHeight="1">
      <c r="F82" s="91"/>
    </row>
    <row r="83" spans="6:6" ht="24" customHeight="1">
      <c r="F83" s="91"/>
    </row>
    <row r="84" spans="6:6" ht="24" customHeight="1">
      <c r="F84" s="92"/>
    </row>
    <row r="85" spans="6:6" ht="24" customHeight="1">
      <c r="F85" s="91"/>
    </row>
  </sheetData>
  <printOptions horizontalCentered="1" gridLinesSet="0"/>
  <pageMargins left="0.98425196850393704" right="0.196850393700787" top="0.78740157480314998" bottom="0" header="0.196850393700787" footer="0.196850393700787"/>
  <pageSetup paperSize="9" scale="95" fitToHeight="0" orientation="portrait" r:id="rId1"/>
  <rowBreaks count="1" manualBreakCount="1">
    <brk id="37" max="8" man="1"/>
  </rowBreaks>
  <customProperties>
    <customPr name="EpmWorksheetKeyString_GUI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582808-70e3-4662-87b1-3168301a42c6">
      <Terms xmlns="http://schemas.microsoft.com/office/infopath/2007/PartnerControls"/>
    </lcf76f155ced4ddcb4097134ff3c332f>
    <TaxCatchAll xmlns="d5c24db1-190a-4ec1-aebb-5a8163ba29d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F97CB93A6F9245856B586707C943B1" ma:contentTypeVersion="13" ma:contentTypeDescription="สร้างเอกสารใหม่" ma:contentTypeScope="" ma:versionID="3cb4b3ac7971bde1be15ea38af622eb7">
  <xsd:schema xmlns:xsd="http://www.w3.org/2001/XMLSchema" xmlns:xs="http://www.w3.org/2001/XMLSchema" xmlns:p="http://schemas.microsoft.com/office/2006/metadata/properties" xmlns:ns2="24582808-70e3-4662-87b1-3168301a42c6" xmlns:ns3="d5c24db1-190a-4ec1-aebb-5a8163ba29d0" targetNamespace="http://schemas.microsoft.com/office/2006/metadata/properties" ma:root="true" ma:fieldsID="e28f5f30572fbbbfe39ff5e0772fd06f" ns2:_="" ns3:_="">
    <xsd:import namespace="24582808-70e3-4662-87b1-3168301a42c6"/>
    <xsd:import namespace="d5c24db1-190a-4ec1-aebb-5a8163ba29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82808-70e3-4662-87b1-3168301a42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24db1-190a-4ec1-aebb-5a8163ba29d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1864777-4d2d-4795-a10a-d42e76c7c917}" ma:internalName="TaxCatchAll" ma:showField="CatchAllData" ma:web="d5c24db1-190a-4ec1-aebb-5a8163ba29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B497EE-5073-4513-93CB-0E78678FEF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E22208-016B-40D8-B948-3A050EB8223C}">
  <ds:schemaRefs>
    <ds:schemaRef ds:uri="http://schemas.microsoft.com/office/2006/metadata/properties"/>
    <ds:schemaRef ds:uri="http://schemas.microsoft.com/office/infopath/2007/PartnerControls"/>
    <ds:schemaRef ds:uri="24582808-70e3-4662-87b1-3168301a42c6"/>
    <ds:schemaRef ds:uri="d5c24db1-190a-4ec1-aebb-5a8163ba29d0"/>
  </ds:schemaRefs>
</ds:datastoreItem>
</file>

<file path=customXml/itemProps3.xml><?xml version="1.0" encoding="utf-8"?>
<ds:datastoreItem xmlns:ds="http://schemas.openxmlformats.org/officeDocument/2006/customXml" ds:itemID="{35462FA7-0012-4374-9B94-A5573EF5C7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582808-70e3-4662-87b1-3168301a42c6"/>
    <ds:schemaRef ds:uri="d5c24db1-190a-4ec1-aebb-5a8163ba29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PL_3mth</vt:lpstr>
      <vt:lpstr>PL_9mth</vt:lpstr>
      <vt:lpstr>SCSEnew</vt:lpstr>
      <vt:lpstr>Cash flows</vt:lpstr>
      <vt:lpstr>BS!Print_Area</vt:lpstr>
      <vt:lpstr>'Cash flows'!Print_Area</vt:lpstr>
      <vt:lpstr>PL_3mth!Print_Area</vt:lpstr>
      <vt:lpstr>PL_9mth!Print_Area</vt:lpstr>
      <vt:lpstr>SCSEnew!Print_Area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COMPAQ PRESARIO 660 M 340</dc:creator>
  <cp:lastModifiedBy>Wanwimon Unanuya</cp:lastModifiedBy>
  <cp:lastPrinted>2024-11-06T08:30:52Z</cp:lastPrinted>
  <dcterms:created xsi:type="dcterms:W3CDTF">1999-07-21T02:14:34Z</dcterms:created>
  <dcterms:modified xsi:type="dcterms:W3CDTF">2024-11-11T04:38:59Z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0x010100D4F97CB93A6F9245856B586707C943B1</vt:lpwstr>
  </property>
  <property fmtid="{D5CDD505-2E9C-101B-9397-08002B2CF9AE}" pid="3" name="Order">
    <vt:r8>7866800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