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Audit-BCK_thewa\0BCK-Audit 2024\2137y67-TWP\2137c67-A1-FS - TWP\"/>
    </mc:Choice>
  </mc:AlternateContent>
  <xr:revisionPtr revIDLastSave="0" documentId="13_ncr:1_{6545678E-7E29-4BE5-AE8F-E28427BBDC66}" xr6:coauthVersionLast="40" xr6:coauthVersionMax="40" xr10:uidLastSave="{00000000-0000-0000-0000-000000000000}"/>
  <bookViews>
    <workbookView xWindow="32772" yWindow="32772" windowWidth="23040" windowHeight="10404" tabRatio="853" firstSheet="2" activeTab="6" xr2:uid="{00000000-000D-0000-FFFF-FFFF00000000}"/>
  </bookViews>
  <sheets>
    <sheet name="TB-master" sheetId="24" state="hidden" r:id="rId1"/>
    <sheet name="Sheet4" sheetId="53" state="hidden" r:id="rId2"/>
    <sheet name="BS" sheetId="41" r:id="rId3"/>
    <sheet name="PL-3" sheetId="50" r:id="rId4"/>
    <sheet name="PL-9" sheetId="44" r:id="rId5"/>
    <sheet name="SH" sheetId="67" r:id="rId6"/>
    <sheet name="CF" sheetId="4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2">BS!$A$1:$F$93</definedName>
    <definedName name="_xlnm.Print_Area" localSheetId="6">CF!$A$1:$F$87</definedName>
    <definedName name="_xlnm.Print_Area" localSheetId="3">'PL-3'!$A$1:$F$45</definedName>
    <definedName name="_xlnm.Print_Area" localSheetId="4">'PL-9'!$A$1:$F$40</definedName>
    <definedName name="_xlnm.Print_Area" localSheetId="5">SH!$A$1:$V$29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">#REF!</definedName>
    <definedName name="เงินฝากประจำ">#REF!</definedName>
    <definedName name="เบี้ยประกันจ่ายล่วงหน้า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calcChain.xml><?xml version="1.0" encoding="utf-8"?>
<calcChain xmlns="http://schemas.openxmlformats.org/spreadsheetml/2006/main">
  <c r="D36" i="53" l="1"/>
  <c r="D37" i="53" s="1"/>
  <c r="D38" i="53" s="1"/>
  <c r="D39" i="53" s="1"/>
  <c r="D40" i="53" s="1"/>
  <c r="D41" i="53" s="1"/>
  <c r="D35" i="53"/>
  <c r="F36" i="53"/>
  <c r="E41" i="53"/>
  <c r="E40" i="53"/>
  <c r="E39" i="53"/>
  <c r="E38" i="53"/>
  <c r="E37" i="53"/>
  <c r="E36" i="53"/>
  <c r="F35" i="53"/>
  <c r="E35" i="53"/>
  <c r="F34" i="53"/>
  <c r="E34" i="53"/>
  <c r="E75" i="53"/>
  <c r="A76" i="53"/>
  <c r="A75" i="53"/>
  <c r="D79" i="53"/>
  <c r="F76" i="53"/>
  <c r="B76" i="53"/>
  <c r="F68" i="53"/>
  <c r="E68" i="53"/>
  <c r="E67" i="53"/>
  <c r="C61" i="53"/>
  <c r="D61" i="53" s="1"/>
  <c r="D64" i="53" s="1"/>
  <c r="A61" i="53"/>
  <c r="F61" i="53"/>
  <c r="E60" i="53"/>
  <c r="G60" i="53" s="1"/>
  <c r="D60" i="53"/>
  <c r="D55" i="53"/>
  <c r="D56" i="53" s="1"/>
  <c r="F52" i="53"/>
  <c r="E52" i="53"/>
  <c r="B52" i="53"/>
  <c r="B61" i="53" s="1"/>
  <c r="E61" i="53" s="1"/>
  <c r="E51" i="53"/>
  <c r="G51" i="53" s="1"/>
  <c r="G35" i="53" l="1"/>
  <c r="C67" i="53"/>
  <c r="D67" i="53" s="1"/>
  <c r="D68" i="53" s="1"/>
  <c r="G68" i="53" s="1"/>
  <c r="D75" i="53"/>
  <c r="D80" i="53" s="1"/>
  <c r="C68" i="53"/>
  <c r="D43" i="53"/>
  <c r="D44" i="53" s="1"/>
  <c r="G34" i="53"/>
  <c r="F37" i="53"/>
  <c r="F38" i="53" s="1"/>
  <c r="F39" i="53" s="1"/>
  <c r="G36" i="53"/>
  <c r="E76" i="53"/>
  <c r="G76" i="53" s="1"/>
  <c r="E79" i="53"/>
  <c r="E55" i="53"/>
  <c r="E64" i="53"/>
  <c r="G52" i="53"/>
  <c r="G55" i="53" s="1"/>
  <c r="G61" i="53"/>
  <c r="G64" i="53" s="1"/>
  <c r="G75" i="53" l="1"/>
  <c r="G79" i="53" s="1"/>
  <c r="G67" i="53"/>
  <c r="G71" i="53" s="1"/>
  <c r="G38" i="53"/>
  <c r="G39" i="53"/>
  <c r="F40" i="53"/>
  <c r="G37" i="53"/>
  <c r="G65" i="53"/>
  <c r="G40" i="53" l="1"/>
  <c r="G43" i="53" s="1"/>
  <c r="F41" i="53"/>
  <c r="G41" i="53" s="1"/>
  <c r="D13" i="53" l="1"/>
  <c r="D14" i="53"/>
  <c r="E20" i="53"/>
  <c r="F20" i="53"/>
  <c r="F22" i="53" s="1"/>
  <c r="D21" i="53"/>
  <c r="E21" i="53"/>
  <c r="F21" i="53"/>
  <c r="F23" i="53" s="1"/>
  <c r="E22" i="53"/>
  <c r="G22" i="53" s="1"/>
  <c r="E23" i="53"/>
  <c r="E24" i="53"/>
  <c r="E25" i="53"/>
  <c r="E26" i="53"/>
  <c r="E27" i="53"/>
  <c r="E28" i="53"/>
  <c r="D12" i="53"/>
  <c r="E13" i="53"/>
  <c r="B4" i="53"/>
  <c r="E4" i="53" s="1"/>
  <c r="G21" i="53" l="1"/>
  <c r="D30" i="53"/>
  <c r="D31" i="53" s="1"/>
  <c r="D16" i="53"/>
  <c r="G23" i="53"/>
  <c r="F24" i="53"/>
  <c r="G20" i="53"/>
  <c r="B5" i="53"/>
  <c r="B14" i="53" s="1"/>
  <c r="E14" i="53" s="1"/>
  <c r="F25" i="53" l="1"/>
  <c r="G24" i="53"/>
  <c r="F26" i="53" l="1"/>
  <c r="G25" i="53"/>
  <c r="G26" i="53" l="1"/>
  <c r="F27" i="53"/>
  <c r="F28" i="53" l="1"/>
  <c r="G28" i="53" s="1"/>
  <c r="G27" i="53"/>
  <c r="G30" i="53" l="1"/>
  <c r="E3" i="53" l="1"/>
  <c r="E12" i="53"/>
  <c r="E16" i="53" s="1"/>
  <c r="G12" i="53" l="1"/>
  <c r="F13" i="53"/>
  <c r="F14" i="53" l="1"/>
  <c r="G14" i="53" s="1"/>
  <c r="G13" i="53"/>
  <c r="G16" i="53" l="1"/>
  <c r="D7" i="53" l="1"/>
  <c r="D8" i="53" s="1"/>
  <c r="E5" i="53"/>
  <c r="E7" i="53" s="1"/>
  <c r="F4" i="53"/>
  <c r="F5" i="53" s="1"/>
  <c r="G3" i="53"/>
  <c r="G5" i="53" l="1"/>
  <c r="G4" i="53"/>
  <c r="G7" i="53" l="1"/>
  <c r="G17" i="53" l="1"/>
</calcChain>
</file>

<file path=xl/sharedStrings.xml><?xml version="1.0" encoding="utf-8"?>
<sst xmlns="http://schemas.openxmlformats.org/spreadsheetml/2006/main" count="984" uniqueCount="838">
  <si>
    <t>THAI WIRE PRODUCTS PUBLIC COMPANY LIMITED</t>
  </si>
  <si>
    <t>SHARE CAPITAL</t>
  </si>
  <si>
    <t>ACCRUED VAT</t>
  </si>
  <si>
    <t>STORE SUPPLIES</t>
  </si>
  <si>
    <t>SPARE PARTS</t>
  </si>
  <si>
    <t>DEPOSIT</t>
  </si>
  <si>
    <t>PETTY CASH</t>
  </si>
  <si>
    <t>CASH ON HAND</t>
  </si>
  <si>
    <t>LAND</t>
  </si>
  <si>
    <t>LEASEHOLD IMPROVEMENT</t>
  </si>
  <si>
    <t>PLANT</t>
  </si>
  <si>
    <t>OTHER BUILDING</t>
  </si>
  <si>
    <t>BUILDING IMPROVEMENT</t>
  </si>
  <si>
    <t>PLANT UTILITIES</t>
  </si>
  <si>
    <t>TOOLS</t>
  </si>
  <si>
    <t>OFFICE EQUIP.&amp;FURNITURE</t>
  </si>
  <si>
    <t>HOME FURNITURE</t>
  </si>
  <si>
    <t>AUTOMOBILE</t>
  </si>
  <si>
    <t>TOTAL EXPENSES</t>
  </si>
  <si>
    <t>ASSETS FOR SALES</t>
  </si>
  <si>
    <t>TOTAL ASSETS</t>
  </si>
  <si>
    <t>CURRENT LIABILITIES</t>
  </si>
  <si>
    <t>SHAREHOLDERS' EQUITY</t>
  </si>
  <si>
    <t>ACCRUED SOCIAL GUARANTEE</t>
  </si>
  <si>
    <t>SUSPENSE DEBTORS</t>
  </si>
  <si>
    <t>IMMOVABLE OTHER ASSETS</t>
  </si>
  <si>
    <t>ADV. RECEIVED FROM CUS</t>
  </si>
  <si>
    <t>TRUST RECEIPT</t>
  </si>
  <si>
    <t>ACTUARIAL GAIN/LOSS</t>
  </si>
  <si>
    <t>INVEST. PROP.-LAND(NAVA)</t>
  </si>
  <si>
    <t>Deferred tax liabilities</t>
  </si>
  <si>
    <t>Cost of sales</t>
  </si>
  <si>
    <t>Other income</t>
  </si>
  <si>
    <t>Administrative expenses</t>
  </si>
  <si>
    <t>C/A DEP.-SCB(CHAI YOD)#0403011197</t>
  </si>
  <si>
    <t>C/A DEP-BBL#5(AREE) #1273146918</t>
  </si>
  <si>
    <t>C/A DEP.-TFB(ZEER) #4181031692</t>
  </si>
  <si>
    <t>C/A DEP.-BOC(HO)#100000300698987</t>
  </si>
  <si>
    <t>C/A DEP.-TMB(THAMASART2) #0501050587</t>
  </si>
  <si>
    <t>S/A DEP-SCB(ZEER)#4085865479</t>
  </si>
  <si>
    <t>S/A DEP.-BBL(SOI AREE#1) #1270466301</t>
  </si>
  <si>
    <t>S/A DEP.-BBL#3(SOI AREE) #1274036464</t>
  </si>
  <si>
    <t>S/A DEP.-BBL(MAPT.#2) #4430723074</t>
  </si>
  <si>
    <t>S/A DEP.-BBL(AREE)#5 #1274229440</t>
  </si>
  <si>
    <t>S/A DEP.-TFB(ZEER) #4182849001</t>
  </si>
  <si>
    <t>S/A DEP-GSB(HO) #020178909535</t>
  </si>
  <si>
    <t>S/A DEP.-BOC(HO)#100000300698976</t>
  </si>
  <si>
    <t>S/A DEP.-TMB(THAMASART3) #0502273022</t>
  </si>
  <si>
    <t>FIXED DEP-BBL(AREE#2) #1272344829</t>
  </si>
  <si>
    <t>FIXED DEP-BBL(AREE#4) #1272386036</t>
  </si>
  <si>
    <t>FIXED DEP.-TFB(BANGMOD) #0903006668</t>
  </si>
  <si>
    <t>FIXED DEP-GSB(HO) #300028050833</t>
  </si>
  <si>
    <t>FIXED DEP-TMB(THAMMASAT) #0503310971</t>
  </si>
  <si>
    <t>ACCT.RECV.-TRADE(WIRE)</t>
  </si>
  <si>
    <t>ALL.DOUBTFUL DEBT-WIRE</t>
  </si>
  <si>
    <t>ACCT.RECV.-OTHER</t>
  </si>
  <si>
    <t>ACCT.RECV.-ADVANCE</t>
  </si>
  <si>
    <t>ACCT.RECV.-INC.TAX OF CO</t>
  </si>
  <si>
    <t>DEFFERED INPUT TAX</t>
  </si>
  <si>
    <t>PREPAID EXPENSES</t>
  </si>
  <si>
    <t>INTEREST RECEIVABLE</t>
  </si>
  <si>
    <t>F/G - P.C.WIRE (4mm.)</t>
  </si>
  <si>
    <t>F/G - P.C.WIRE (5mm.)</t>
  </si>
  <si>
    <t>F/G - P.C.WIRE (7mm.)</t>
  </si>
  <si>
    <t>F/G - P.C.STRAND (3/8")</t>
  </si>
  <si>
    <t>F/G - P.C.STRAND (1/2")</t>
  </si>
  <si>
    <t>F/G - P.C.STRAND (0.6")</t>
  </si>
  <si>
    <t>F/G -GALVA. WIRE (LOW)</t>
  </si>
  <si>
    <t>F/G -GALVA. WIRE (HIGH)</t>
  </si>
  <si>
    <t>F/G -FINE GIW(HIGH)</t>
  </si>
  <si>
    <t>F/G -GALVA. STRAND (LOW)</t>
  </si>
  <si>
    <t>F/G -GALVA. STRAND(HIGH)</t>
  </si>
  <si>
    <t>F/G STEEL WIRE (LOW)</t>
  </si>
  <si>
    <t>F/G STEEL WIRE (HIGH)</t>
  </si>
  <si>
    <t>PROVIS.-OBSOLESENT STOCK</t>
  </si>
  <si>
    <t>ALLOW. FOR IMPAIRMENT OF INVENTORY</t>
  </si>
  <si>
    <t>W.I.P.- P.C.WIRE (4mm.)</t>
  </si>
  <si>
    <t>W.I.P.- P.C.WIRE (5mm.)</t>
  </si>
  <si>
    <t>W.I.P.- P.C.WIRE (7mm.)</t>
  </si>
  <si>
    <t>W.I.P.- P.C.STRAND(3/8")</t>
  </si>
  <si>
    <t>W.I.P.- P.C.STRAND(1/2")</t>
  </si>
  <si>
    <t>W.I.P.- P.C.STRAND(0.6")</t>
  </si>
  <si>
    <t>W.I.P.-GALVA WIRE(HIGH)</t>
  </si>
  <si>
    <t>W.I.P.-GALVA STRAND(LOW)</t>
  </si>
  <si>
    <t>W.I.P.-GALVA STRAND(HIGH</t>
  </si>
  <si>
    <t>W.I.P.-STEEL WIRE (HIGH)</t>
  </si>
  <si>
    <t>RAW MATERIAL-WIRE ROD</t>
  </si>
  <si>
    <t>RAW MATERIAL IN TRANSIT</t>
  </si>
  <si>
    <t>LONG-TERM INVESTMENT-TFB</t>
  </si>
  <si>
    <t>L/T INVESTMENT - SCIB</t>
  </si>
  <si>
    <t>INVESTMENT-INTER-CO.-CEI</t>
  </si>
  <si>
    <t>INVESTMENT-INTER-CO.-SCP</t>
  </si>
  <si>
    <t>INVESTMNET - SAENG SIAM CO</t>
  </si>
  <si>
    <t>ALLOW. FOR DIMINU-INVEST</t>
  </si>
  <si>
    <t>ALLOW. FOR INVESTMENT-SAENG SIAM</t>
  </si>
  <si>
    <t>LESSEHOLD LAND</t>
  </si>
  <si>
    <t>LEASEHOLD DEVELOPEMENT</t>
  </si>
  <si>
    <t>CONDOMINIUM</t>
  </si>
  <si>
    <t>FACTORY M/C &amp; EQUIPMENT</t>
  </si>
  <si>
    <t>ALLOW.DOUBTFUL FOR LAND</t>
  </si>
  <si>
    <t>ALLOW. OF ASSETS FOR SAL</t>
  </si>
  <si>
    <t>ALLOW. FOR IP(LAND)-CUS</t>
  </si>
  <si>
    <t>INVEST. PROP.-BLD.&amp;IMPROV.-NAVA</t>
  </si>
  <si>
    <t>ALLOW. FOR IP(BLD.&amp;IMPROV.)-NAVA</t>
  </si>
  <si>
    <t>INVEST. PROP.-BLD.&amp;IMPROV.-CUS</t>
  </si>
  <si>
    <t>ALLOW.-IMMOV. OTHER ASSE</t>
  </si>
  <si>
    <t>ACCUM.DEPRE.-LAND DEVE.</t>
  </si>
  <si>
    <t>ACC.DEP.-LEASE HOLD LAND</t>
  </si>
  <si>
    <t>ACCUM.DEPRE-LEASE IMPROV</t>
  </si>
  <si>
    <t>ACCUM.DEPRE.-PLANT</t>
  </si>
  <si>
    <t>ACCUM.DEPRE.-OTHER BLD.</t>
  </si>
  <si>
    <t>ACCUM.DEPRE.-BLD.IMPROVE</t>
  </si>
  <si>
    <t>ACCUM.DEPRE.-CONDOMINIUM</t>
  </si>
  <si>
    <t>ACCUM.DEPRE.-M/C&amp;EQUIP.</t>
  </si>
  <si>
    <t>ACCUM.DEPRE.-PLANT UTIL.</t>
  </si>
  <si>
    <t>ACCUM.DEPRE.-TOOLS</t>
  </si>
  <si>
    <t>ACCUM.DEPRE.-OFFICE.EQP.</t>
  </si>
  <si>
    <t>ACCUM.DEPRE.-HOME FURN.</t>
  </si>
  <si>
    <t>ACCUM.DEPRE.-AUTOMOBILE</t>
  </si>
  <si>
    <t>ACC.DEPRE.-INVEST.PROP.(NAVA_</t>
  </si>
  <si>
    <t>ACC.DEPRE.-INVEST.PROP.(CUS)_</t>
  </si>
  <si>
    <t>ACCT.PAYABLE-TRADE(WIRE)</t>
  </si>
  <si>
    <t>ACCT.PAYABLE-OTHER</t>
  </si>
  <si>
    <t>ACCRUED INTEREST EXPENSE</t>
  </si>
  <si>
    <t>ACCRUED WHT.INCOME TAX</t>
  </si>
  <si>
    <t>PROVISION FOR EMPLOYEE B</t>
  </si>
  <si>
    <t>ACCRUED EXPENSES - OTHER</t>
  </si>
  <si>
    <t>ACCT.PAYABLE - DEPOSIT</t>
  </si>
  <si>
    <t>DEFERRED TAX LIABILTIES</t>
  </si>
  <si>
    <t>PAID-IN CAPITAL</t>
  </si>
  <si>
    <t>PROVISION FOR DIMIN*OF A</t>
  </si>
  <si>
    <t>DTL FOR GAIN ON INVEST.</t>
  </si>
  <si>
    <t>RETAINED EARNING</t>
  </si>
  <si>
    <t>RETAINED EARNING -BOI</t>
  </si>
  <si>
    <t>LEGAL RESERVED</t>
  </si>
  <si>
    <t>CASH SALES - WIRE(4mm.)</t>
  </si>
  <si>
    <t>CASH SALES - WIRE(5mm.)</t>
  </si>
  <si>
    <t>CASH SALES -STRAND(3/8")</t>
  </si>
  <si>
    <t>CASH SALES -STRAND(1/2")</t>
  </si>
  <si>
    <t>CASH SALES -STRAND(0.6")</t>
  </si>
  <si>
    <t>CASH SALES-GAL.STRA(HIGH</t>
  </si>
  <si>
    <t>CASH SALES-SW (LOW)</t>
  </si>
  <si>
    <t>CASH SALES-SW (HIGH)</t>
  </si>
  <si>
    <t>Cr. SALES - WIRE(4mm.)</t>
  </si>
  <si>
    <t>Cr. SALES - WIRE(5mm.)</t>
  </si>
  <si>
    <t>Cr. SALES - WIRE(7mm.)</t>
  </si>
  <si>
    <t>Cr. SALES - STRAND(3/8")</t>
  </si>
  <si>
    <t>Cr. SALES - STRAND(1/2")</t>
  </si>
  <si>
    <t>Cr. SALES - STRAND(0.6")</t>
  </si>
  <si>
    <t>CR. SALES -GAL.WIRE(HIGH</t>
  </si>
  <si>
    <t>CR. SALES -GAL.STRA(LOW)</t>
  </si>
  <si>
    <t>CR. SALES -GAL.STRA(HIGH</t>
  </si>
  <si>
    <t>CR. SALES -SW(LOW)</t>
  </si>
  <si>
    <t>CR. SALES -SW(HIGH)</t>
  </si>
  <si>
    <t>EXPORT SALES-WIRE(4mm.)</t>
  </si>
  <si>
    <t>EXPORT SALES-WIRE(5mm.)</t>
  </si>
  <si>
    <t>EXPORT SALES-STRAN(3/8")</t>
  </si>
  <si>
    <t>EXPORT SALES-STRAN(1/2")</t>
  </si>
  <si>
    <t>EXPORT SALES-STRAN(0.6")</t>
  </si>
  <si>
    <t>EXPORT SALES - SW(LOW)</t>
  </si>
  <si>
    <t>EXPORT SALES - SW(HIGH)</t>
  </si>
  <si>
    <t>NORMAL DISC.- WIRE(4mm.)</t>
  </si>
  <si>
    <t>GAIN/LOSS-EXCH.RATE DIFF</t>
  </si>
  <si>
    <t>GAIN/LOSS ON DISPOSAL-FA</t>
  </si>
  <si>
    <t>OTHER REVENUE - INT.INC.</t>
  </si>
  <si>
    <t>OTHER REVENUE-SALE SCRAP</t>
  </si>
  <si>
    <t>OTHER REVENUE - OTHER</t>
  </si>
  <si>
    <t>COST - WIRE LOCAL (4mm.)</t>
  </si>
  <si>
    <t>COST - WIRE LOCAL (5mm.)</t>
  </si>
  <si>
    <t>COST - WIRE LOCAL (7mm.)</t>
  </si>
  <si>
    <t>COST - STRAND LOCAL(3/8"</t>
  </si>
  <si>
    <t>COST - STRAND LOCAL(1/2"</t>
  </si>
  <si>
    <t>COST - STRAND LOCAL(0.6"</t>
  </si>
  <si>
    <t>COST - WIRE EXPORT(4mm.)</t>
  </si>
  <si>
    <t>COST - WIRE EXPORT(5mm.)</t>
  </si>
  <si>
    <t>COST - SW(LOW) EXPORT</t>
  </si>
  <si>
    <t>COST - SW(HIGH) EXPORT</t>
  </si>
  <si>
    <t>PROD.COST - WIRE (4mm.)</t>
  </si>
  <si>
    <t>PROD.COST - WIRE (5mm.)</t>
  </si>
  <si>
    <t>PROD.COST - WIRE (7mm.)</t>
  </si>
  <si>
    <t>PROD.COST - STRAND(3/8")</t>
  </si>
  <si>
    <t>PROD.COST - STRAND(1/2")</t>
  </si>
  <si>
    <t>PROD.COST - STRAND(0.6")</t>
  </si>
  <si>
    <t>PROD.COST -GAL WIRE(HIGH</t>
  </si>
  <si>
    <t>PROD.COST -GAL STRA(HIGH</t>
  </si>
  <si>
    <t>PROD.COST -SW(LOW)</t>
  </si>
  <si>
    <t>PROD.COST -SW(HIGH)</t>
  </si>
  <si>
    <t>WIRE ROD USED-WIRE(4mm.)</t>
  </si>
  <si>
    <t>WIRE ROD USED-WIRE(5mm.)</t>
  </si>
  <si>
    <t>WIRE ROD USED-WIRE(7mm.)</t>
  </si>
  <si>
    <t>WIRE ROD USED-STRA(3/8")</t>
  </si>
  <si>
    <t>WIRE ROD USED-STRA(1/2")</t>
  </si>
  <si>
    <t>WIRE ROD USED-STRA(0.6")</t>
  </si>
  <si>
    <t>WIRE ROD USED-GAL/W (HI)</t>
  </si>
  <si>
    <t>WIRE ROD USED-GAL/S (HI)</t>
  </si>
  <si>
    <t>WIRE ROD USED-SW(LOW)</t>
  </si>
  <si>
    <t>WIRE ROD USED-SW(HIGH)</t>
  </si>
  <si>
    <t>STORE SUP.USED</t>
  </si>
  <si>
    <t>STORE SUPPLY USE-GAL(W&amp;S</t>
  </si>
  <si>
    <t>STORE SUP.USED - WIRE</t>
  </si>
  <si>
    <t>SPARE PARTS USED</t>
  </si>
  <si>
    <t>SPARE PART USED-GAL W&amp;S</t>
  </si>
  <si>
    <t>SPARE PARTS USED-WIRE</t>
  </si>
  <si>
    <t>SPARE PARTS USED-STRAND</t>
  </si>
  <si>
    <t>ZINC SLAB USED-GWH</t>
  </si>
  <si>
    <t>ZINC SLAB USED-GSH</t>
  </si>
  <si>
    <t>SALARY - PROD. (FC)</t>
  </si>
  <si>
    <t>SALARY - ADMIN.&amp;ACCT.</t>
  </si>
  <si>
    <t>SALARY - MARKETING</t>
  </si>
  <si>
    <t>SALARY - PROD.(VC)</t>
  </si>
  <si>
    <t>O.T. - PROD.(FC)</t>
  </si>
  <si>
    <t>O.T. - ADMIN.&amp;ACCT.</t>
  </si>
  <si>
    <t>O.T. - PROD.(VC)</t>
  </si>
  <si>
    <t>ATTENDANCE</t>
  </si>
  <si>
    <t>UPCOUNTRY ALLOW.-MKT#2</t>
  </si>
  <si>
    <t>UPCOUNTRY ALLOW.-MKT#3</t>
  </si>
  <si>
    <t>UPCOUNTRY ALLOW.-MKT#5</t>
  </si>
  <si>
    <t>UPCOUNTRY ALLOW.-MKT#8</t>
  </si>
  <si>
    <t>OTHER BEN.-PROD. (FC)</t>
  </si>
  <si>
    <t>OTHER BEN.-ADMIN.&amp;ACCT.</t>
  </si>
  <si>
    <t>CELEBATION FOR NEW YEAR</t>
  </si>
  <si>
    <t>HOUSING ALLOWANCE (FC)</t>
  </si>
  <si>
    <t>HOUSING ALLOWANCE (VC)</t>
  </si>
  <si>
    <t>EMPLOYEE BENEFIT EXP-FC</t>
  </si>
  <si>
    <t>EMPLOYEE BENEFIT EXP-ADM</t>
  </si>
  <si>
    <t>EMPLOYEE BENEFIT EXP-MKT</t>
  </si>
  <si>
    <t>TRANSPORT.ALLOWANCE-VC</t>
  </si>
  <si>
    <t>TELEPHONE ALLOWANCE-PROD</t>
  </si>
  <si>
    <t>TELEPHONE ALLOWANCE-ADM.</t>
  </si>
  <si>
    <t>TELEPHONE ALLOWANCE-MKT</t>
  </si>
  <si>
    <t>TELEPHONE ALLOW.-MKT#1</t>
  </si>
  <si>
    <t>TELEPHONE ALLOW.-MKT#2</t>
  </si>
  <si>
    <t>TELEPHONE ALLOW.-MKT#3</t>
  </si>
  <si>
    <t>TELEPHONE ALLOW.-MKT#4</t>
  </si>
  <si>
    <t>TELEPHONE ALLOW.-MKT#5</t>
  </si>
  <si>
    <t>TELEPHONE ALLOW.-MKT#6</t>
  </si>
  <si>
    <t>FOOD ALLOWANCE</t>
  </si>
  <si>
    <t>SHIFT ALLOWANCE</t>
  </si>
  <si>
    <t>EMPLOYEE WELFARE (FC)</t>
  </si>
  <si>
    <t>EMPLOYEE WELFARE-ADMIN.</t>
  </si>
  <si>
    <t>EMPLOYEE WELFARE-MKT</t>
  </si>
  <si>
    <t>EMPLOYEE WELFARE-MKT#1</t>
  </si>
  <si>
    <t>EMPLOYEE WELFARE-MKT#5</t>
  </si>
  <si>
    <t>UNIFORM-ADMIN.&amp;ACCT.</t>
  </si>
  <si>
    <t>UNIFORM-MARKETING</t>
  </si>
  <si>
    <t>SOCIAL SECURITY (FC)</t>
  </si>
  <si>
    <t>SOCIAL SECURITY-ADMIN.</t>
  </si>
  <si>
    <t>SOCIAL SECURITY-MKT</t>
  </si>
  <si>
    <t>PROVIDENT FUND (FC)</t>
  </si>
  <si>
    <t>PROVIDENT FUND-ADMIN.</t>
  </si>
  <si>
    <t>PROVIDENT FUND-MKT</t>
  </si>
  <si>
    <t>COMMISSION - MARKRTING</t>
  </si>
  <si>
    <t>OTHER WAGE (VC)</t>
  </si>
  <si>
    <t>TRAVELL.EXP.- PRODUCTION</t>
  </si>
  <si>
    <t>TRAVELL.EXP.- ADMIN.</t>
  </si>
  <si>
    <t>TRAVELL.EXP.- MARKETING</t>
  </si>
  <si>
    <t>TRAVELL.EXP.- MKT#1</t>
  </si>
  <si>
    <t>TRAVELL.EXP.- MKT#2</t>
  </si>
  <si>
    <t>TRAVELL.EXP.- MKT#3</t>
  </si>
  <si>
    <t>TRAVELL.EXP.- MKT#4</t>
  </si>
  <si>
    <t>TRAVELL.EXP.- MKT#5</t>
  </si>
  <si>
    <t>TRAVELL.EXP.- MKT#6</t>
  </si>
  <si>
    <t>TRAVELL.EXP.- MKT#8</t>
  </si>
  <si>
    <t>AUTO.EXP. - PRODUCTION</t>
  </si>
  <si>
    <t>AUTO.EXP. - ADMIN.&amp;ACCT.</t>
  </si>
  <si>
    <t>AUTO.EXP. - MARKETING</t>
  </si>
  <si>
    <t>ENTERTAIN.- PRODUCTION</t>
  </si>
  <si>
    <t>ENTERTAIN.- ADMIN.</t>
  </si>
  <si>
    <t>ENTERTAIN.- MARKETING</t>
  </si>
  <si>
    <t>ENTERTAIN.- MKT#1</t>
  </si>
  <si>
    <t>ENTERTAIN.- MKT#2</t>
  </si>
  <si>
    <t>ENTERTAIN.- MKT#3</t>
  </si>
  <si>
    <t>ENTERTAIN.- MKT#4</t>
  </si>
  <si>
    <t>ENTERTAIN.- MKT#5</t>
  </si>
  <si>
    <t>ENTERTAIN.- MKT#8</t>
  </si>
  <si>
    <t>REPAIR.-BLD.&amp;PLANT</t>
  </si>
  <si>
    <t>REPAIR.-M/C&amp;EQP.</t>
  </si>
  <si>
    <t>REPAIR.-PLANT UT.</t>
  </si>
  <si>
    <t>REPAIR.- OFFICE</t>
  </si>
  <si>
    <t>REPAIR.- AUTO.(PROD.)</t>
  </si>
  <si>
    <t>REPAIR.- AUTO.(ADMIN.)</t>
  </si>
  <si>
    <t>REPAIR.- AUTO.(MKT)</t>
  </si>
  <si>
    <t>TOOL EXP.</t>
  </si>
  <si>
    <t>ELECTRICITY - ADMIN.</t>
  </si>
  <si>
    <t>ELECTRICITY - PROD.-WIRE</t>
  </si>
  <si>
    <t>ELECTRICITY - PROD.-STRA</t>
  </si>
  <si>
    <t>ELECTRICITY - GALV. WIRE</t>
  </si>
  <si>
    <t>ELECTRICITY - GALV. STRA</t>
  </si>
  <si>
    <t>ELECTRICITY -STEEL WIRE</t>
  </si>
  <si>
    <t>WATER - PRODUCTION</t>
  </si>
  <si>
    <t>WATER - ADMIN.&amp;ACCT.</t>
  </si>
  <si>
    <t>RAW&amp;WATER -PROD.</t>
  </si>
  <si>
    <t>TELEPHONE - PRODUCTION</t>
  </si>
  <si>
    <t>TELEPHONE - ADMIN.</t>
  </si>
  <si>
    <t>TELEPHONE - MKT#5</t>
  </si>
  <si>
    <t>POSTAGE &amp; TELEX</t>
  </si>
  <si>
    <t>GAS UTILITY FOR GALV.</t>
  </si>
  <si>
    <t>GAS UTILITY FOR PCW</t>
  </si>
  <si>
    <t>GAS UTILITY FOR PCS</t>
  </si>
  <si>
    <t>GAS UTILITY FOR SW</t>
  </si>
  <si>
    <t>RENT TOOLS&amp;EQP.</t>
  </si>
  <si>
    <t>RENT WAREHOUSE-MARKETING</t>
  </si>
  <si>
    <t>SERVICE EXPENSES</t>
  </si>
  <si>
    <t>FREIGHT OUT - MKT#1</t>
  </si>
  <si>
    <t>FREIGHT OUT - MKT#2</t>
  </si>
  <si>
    <t>FREIGHT OUT - MKT#3</t>
  </si>
  <si>
    <t>FREIGHT OUT - MKT#4</t>
  </si>
  <si>
    <t>FREIGHT OUT - MKT#5</t>
  </si>
  <si>
    <t>FREIGHT OUT - MKT#6</t>
  </si>
  <si>
    <t>FREIGHT OUT - MKT#8</t>
  </si>
  <si>
    <t>FREIGHT-OUT SINGLE EXPOR</t>
  </si>
  <si>
    <t>FREIGHT-OUT STRAND EXPOR</t>
  </si>
  <si>
    <t>F/C INS. - PRODUCTION</t>
  </si>
  <si>
    <t>CAR INS.- PRODUCTION</t>
  </si>
  <si>
    <t>CAR INS.- ADMIN.</t>
  </si>
  <si>
    <t>CAR INS.- MARKETING</t>
  </si>
  <si>
    <t>PERSONNEL INSURANCE</t>
  </si>
  <si>
    <t>GOODS INSUARANCE-EXPORT</t>
  </si>
  <si>
    <t>SECURITY GUARD</t>
  </si>
  <si>
    <t>JARNITORIAL FEE</t>
  </si>
  <si>
    <t>DEPRE.-LAND DEVE. - PROD</t>
  </si>
  <si>
    <t>DEPRE.-PLANT - PROD.</t>
  </si>
  <si>
    <t>DEPRE. PLANT -STRAND PRO</t>
  </si>
  <si>
    <t>DEPRE.-OTHER BUILDING</t>
  </si>
  <si>
    <t>DEPRE.-CONDOMINIUM</t>
  </si>
  <si>
    <t>DEPRE.-M/C&amp;EQP-PROD-WIRE</t>
  </si>
  <si>
    <t>DEPRE.-M/C&amp;EQP-PROD-STRA</t>
  </si>
  <si>
    <t>DEPRE M/C GALV.-WIRE</t>
  </si>
  <si>
    <t>DEPRE M/C GALV.-STRAND</t>
  </si>
  <si>
    <t>DEPRE. M/C-STEEL WIRE</t>
  </si>
  <si>
    <t>DEPRE. PLANT UTI.-WIRE</t>
  </si>
  <si>
    <t>DEPRE. PLANT UTI.-STRAND</t>
  </si>
  <si>
    <t>DEPRE P/U. GALV.-WIRE</t>
  </si>
  <si>
    <t>DEPRE P/U. GALV.-STRAND</t>
  </si>
  <si>
    <t>DEPRE P/U. STEEL WIRE</t>
  </si>
  <si>
    <t>DEPRE.-TOOLS - PROD.</t>
  </si>
  <si>
    <t>DEPRE.-OFFICE EQP&amp;FUR.</t>
  </si>
  <si>
    <t>DEPRE.-HOME FURNITURE</t>
  </si>
  <si>
    <t>DEPRE.-AUTO. - PROD.</t>
  </si>
  <si>
    <t>DEPRE.-AUTO. - ADMIN.</t>
  </si>
  <si>
    <t>DEPRE.-AUTO. - MARKETING</t>
  </si>
  <si>
    <t>DEPRE. IP(CUS)</t>
  </si>
  <si>
    <t>PROFESS.FEES-ADMIN</t>
  </si>
  <si>
    <t>PROFESS.FEES-MARKET</t>
  </si>
  <si>
    <t>PROFESSIONAL FEES -AUDIT</t>
  </si>
  <si>
    <t>DIRECTOR FEE</t>
  </si>
  <si>
    <t>FEE - SET</t>
  </si>
  <si>
    <t>BANK CHARGE - PRODUCTION</t>
  </si>
  <si>
    <t>BANK CHARGE - ADMIN.</t>
  </si>
  <si>
    <t>BANK CHARGE - MARKETING</t>
  </si>
  <si>
    <t>BANK CHARGE EXP.-MKT</t>
  </si>
  <si>
    <t>BID EXPENSES</t>
  </si>
  <si>
    <t>LETTER GUARANTEES - MKT</t>
  </si>
  <si>
    <t>TRAINING - PRODUCTION</t>
  </si>
  <si>
    <t>TRAINING - ADMIN.</t>
  </si>
  <si>
    <t>DONATION - ADMIN.</t>
  </si>
  <si>
    <t>DONATION(TAX DEDUCT)</t>
  </si>
  <si>
    <t>STATIONERY</t>
  </si>
  <si>
    <t>OFFICE EXPENSES</t>
  </si>
  <si>
    <t>OTHER TAX</t>
  </si>
  <si>
    <t>INPUT TAX EXPENSES</t>
  </si>
  <si>
    <t>MISC.EXP.- PRODUCTION</t>
  </si>
  <si>
    <t>MISC.EXP.- ADMIN.</t>
  </si>
  <si>
    <t>MISC.EXP.- MARKETING</t>
  </si>
  <si>
    <t>MISC.EXP.- MKT#1</t>
  </si>
  <si>
    <t>MISC.EXP.- MKT#2</t>
  </si>
  <si>
    <t>MISC.EXP.- MKT#3</t>
  </si>
  <si>
    <t>MISC.EXP.- MKT#4</t>
  </si>
  <si>
    <t>MISC.EXP.- MKT#5</t>
  </si>
  <si>
    <t>MISC.EXP.- MKT#6</t>
  </si>
  <si>
    <t>MISC.EXP.- MKT#8</t>
  </si>
  <si>
    <t>INTEREST - T/R</t>
  </si>
  <si>
    <t>CASH SALES - WIRE(7mm.)</t>
  </si>
  <si>
    <t>CASH SALES-GAL.WIRE(HIGH</t>
  </si>
  <si>
    <t>CASH SALES-GAL.STRA(LOW)</t>
  </si>
  <si>
    <t>EXPORT SALES-GAL.STRA(HI</t>
  </si>
  <si>
    <t>GAIN/LOSS-FORWARD EXCH.</t>
  </si>
  <si>
    <t>STORE SUP.USED - STRAND</t>
  </si>
  <si>
    <t>EMPLOYEE WELFARE-MKT#2</t>
  </si>
  <si>
    <t>EMPLOYEE WELFARE-MKT#4</t>
  </si>
  <si>
    <t>UNIFORM (VC)</t>
  </si>
  <si>
    <t>FREIGHT OUT GAL-WIRE EXP</t>
  </si>
  <si>
    <t>PROFESS.FEES -LEGAL(ADM)</t>
  </si>
  <si>
    <t>501011-1000</t>
  </si>
  <si>
    <t>501012-1000</t>
  </si>
  <si>
    <t>501013-1000</t>
  </si>
  <si>
    <t>501021-1000</t>
  </si>
  <si>
    <t>501022-1000</t>
  </si>
  <si>
    <t>501023-1000</t>
  </si>
  <si>
    <t>501032-1000</t>
  </si>
  <si>
    <t>501042-1000</t>
  </si>
  <si>
    <t>501051-1000</t>
  </si>
  <si>
    <t>501052-1000</t>
  </si>
  <si>
    <t>502000-1000</t>
  </si>
  <si>
    <t>502002-1000</t>
  </si>
  <si>
    <t>502010-1000</t>
  </si>
  <si>
    <t>503000-1000</t>
  </si>
  <si>
    <t>503002-1000</t>
  </si>
  <si>
    <t>503010-1000</t>
  </si>
  <si>
    <t>503020-1000</t>
  </si>
  <si>
    <t>504032-1000</t>
  </si>
  <si>
    <t>504042-1000</t>
  </si>
  <si>
    <t>511101-1000</t>
  </si>
  <si>
    <t>511102-1000</t>
  </si>
  <si>
    <t>512101-1000</t>
  </si>
  <si>
    <t>512102-1000</t>
  </si>
  <si>
    <t>512200-1000</t>
  </si>
  <si>
    <t>513000-1000</t>
  </si>
  <si>
    <t>513101-1000</t>
  </si>
  <si>
    <t>513102-1000</t>
  </si>
  <si>
    <t>513104-1000</t>
  </si>
  <si>
    <t>513202-1000</t>
  </si>
  <si>
    <t>513300-1000</t>
  </si>
  <si>
    <t>513400-1000</t>
  </si>
  <si>
    <t>513500-1000</t>
  </si>
  <si>
    <t>514101-1000</t>
  </si>
  <si>
    <t>515101-1000</t>
  </si>
  <si>
    <t>515201-1000</t>
  </si>
  <si>
    <t>518102-1000</t>
  </si>
  <si>
    <t>521000-1000</t>
  </si>
  <si>
    <t>522000-1000</t>
  </si>
  <si>
    <t>523000-1000</t>
  </si>
  <si>
    <t>531000-1000</t>
  </si>
  <si>
    <t>531100-1000</t>
  </si>
  <si>
    <t>531200-1000</t>
  </si>
  <si>
    <t>531400-1000</t>
  </si>
  <si>
    <t>532000-1000</t>
  </si>
  <si>
    <t>541010-1000</t>
  </si>
  <si>
    <t>541020-1000</t>
  </si>
  <si>
    <t>541030-1000</t>
  </si>
  <si>
    <t>541040-1000</t>
  </si>
  <si>
    <t>541050-1000</t>
  </si>
  <si>
    <t>542000-1000</t>
  </si>
  <si>
    <t>542100-1000</t>
  </si>
  <si>
    <t>543000-1000</t>
  </si>
  <si>
    <t>545000-1000</t>
  </si>
  <si>
    <t>545010-1000</t>
  </si>
  <si>
    <t>545020-1000</t>
  </si>
  <si>
    <t>545050-1000</t>
  </si>
  <si>
    <t>551000-1000</t>
  </si>
  <si>
    <t>552000-1000</t>
  </si>
  <si>
    <t>563000-1000</t>
  </si>
  <si>
    <t>564000-1000</t>
  </si>
  <si>
    <t>566000-1000</t>
  </si>
  <si>
    <t>567000-1000</t>
  </si>
  <si>
    <t>571200-1000</t>
  </si>
  <si>
    <t>572000-1000</t>
  </si>
  <si>
    <t>572020-1000</t>
  </si>
  <si>
    <t>572200-1000</t>
  </si>
  <si>
    <t>572400-1000</t>
  </si>
  <si>
    <t>573010-1000</t>
  </si>
  <si>
    <t>573020-1000</t>
  </si>
  <si>
    <t>573030-1000</t>
  </si>
  <si>
    <t>573040-1000</t>
  </si>
  <si>
    <t>573050-1000</t>
  </si>
  <si>
    <t>573110-1000</t>
  </si>
  <si>
    <t>573120-1000</t>
  </si>
  <si>
    <t>573130-1000</t>
  </si>
  <si>
    <t>573140-1000</t>
  </si>
  <si>
    <t>573150-1000</t>
  </si>
  <si>
    <t>573200-1000</t>
  </si>
  <si>
    <t>574000-1000</t>
  </si>
  <si>
    <t>574100-1000</t>
  </si>
  <si>
    <t>575000-1000</t>
  </si>
  <si>
    <t>583000-1000</t>
  </si>
  <si>
    <t>591000-1000</t>
  </si>
  <si>
    <t>599900-1000</t>
  </si>
  <si>
    <t>511101-2000</t>
  </si>
  <si>
    <t>512101-2000</t>
  </si>
  <si>
    <t>513000-2000</t>
  </si>
  <si>
    <t>513010-2000</t>
  </si>
  <si>
    <t>513104-2000</t>
  </si>
  <si>
    <t>513300-2000</t>
  </si>
  <si>
    <t>514101-2000</t>
  </si>
  <si>
    <t>514201-2000</t>
  </si>
  <si>
    <t>515101-2000</t>
  </si>
  <si>
    <t>515201-2000</t>
  </si>
  <si>
    <t>521000-2000</t>
  </si>
  <si>
    <t>522000-2000</t>
  </si>
  <si>
    <t>523000-2000</t>
  </si>
  <si>
    <t>531000-2000</t>
  </si>
  <si>
    <t>531300-2000</t>
  </si>
  <si>
    <t>531400-2000</t>
  </si>
  <si>
    <t>541000-2000</t>
  </si>
  <si>
    <t>542000-2000</t>
  </si>
  <si>
    <t>543000-2000</t>
  </si>
  <si>
    <t>544000-2000</t>
  </si>
  <si>
    <t>564000-2000</t>
  </si>
  <si>
    <t>565000-2000</t>
  </si>
  <si>
    <t>567000-2000</t>
  </si>
  <si>
    <t>574000-2000</t>
  </si>
  <si>
    <t>575000-2000</t>
  </si>
  <si>
    <t>576200-2000</t>
  </si>
  <si>
    <t>581000-2000</t>
  </si>
  <si>
    <t>581100-2000</t>
  </si>
  <si>
    <t>581400-2000</t>
  </si>
  <si>
    <t>582000-2000</t>
  </si>
  <si>
    <t>583000-2000</t>
  </si>
  <si>
    <t>591000-2000</t>
  </si>
  <si>
    <t>592000-2000</t>
  </si>
  <si>
    <t>592100-2000</t>
  </si>
  <si>
    <t>593000-2000</t>
  </si>
  <si>
    <t>594000-2000</t>
  </si>
  <si>
    <t>597100-2000</t>
  </si>
  <si>
    <t>597200-2000</t>
  </si>
  <si>
    <t>599900-2000</t>
  </si>
  <si>
    <t>511101-3000</t>
  </si>
  <si>
    <t>513104-3000</t>
  </si>
  <si>
    <t>513300-3000</t>
  </si>
  <si>
    <t>514101-3000</t>
  </si>
  <si>
    <t>514201-3000</t>
  </si>
  <si>
    <t>515101-3000</t>
  </si>
  <si>
    <t>515201-3000</t>
  </si>
  <si>
    <t>517000-3000</t>
  </si>
  <si>
    <t>521000-3000</t>
  </si>
  <si>
    <t>522000-3000</t>
  </si>
  <si>
    <t>523000-3000</t>
  </si>
  <si>
    <t>531400-3000</t>
  </si>
  <si>
    <t>544000-3000</t>
  </si>
  <si>
    <t>551100-3000</t>
  </si>
  <si>
    <t>562010-3000</t>
  </si>
  <si>
    <t>562020-3000</t>
  </si>
  <si>
    <t>564000-3000</t>
  </si>
  <si>
    <t>565100-3000</t>
  </si>
  <si>
    <t>575000-3000</t>
  </si>
  <si>
    <t>581000-3000</t>
  </si>
  <si>
    <t>583000-3000</t>
  </si>
  <si>
    <t>583001-3000</t>
  </si>
  <si>
    <t>583100-3000</t>
  </si>
  <si>
    <t>583200-3000</t>
  </si>
  <si>
    <t>599900-3000</t>
  </si>
  <si>
    <t>513300-3100</t>
  </si>
  <si>
    <t>514101-3100</t>
  </si>
  <si>
    <t>521000-3100</t>
  </si>
  <si>
    <t>523000-3100</t>
  </si>
  <si>
    <t>562000-3100</t>
  </si>
  <si>
    <t>599900-3100</t>
  </si>
  <si>
    <t>512300-3200</t>
  </si>
  <si>
    <t>513300-3200</t>
  </si>
  <si>
    <t>521000-3200</t>
  </si>
  <si>
    <t>523000-3200</t>
  </si>
  <si>
    <t>562000-3200</t>
  </si>
  <si>
    <t>599900-3200</t>
  </si>
  <si>
    <t>512300-3300</t>
  </si>
  <si>
    <t>513300-3300</t>
  </si>
  <si>
    <t>521000-3300</t>
  </si>
  <si>
    <t>523000-3300</t>
  </si>
  <si>
    <t>562000-3300</t>
  </si>
  <si>
    <t>599900-3300</t>
  </si>
  <si>
    <t>513300-3400</t>
  </si>
  <si>
    <t>521000-3400</t>
  </si>
  <si>
    <t>523000-3400</t>
  </si>
  <si>
    <t>562000-3400</t>
  </si>
  <si>
    <t>599900-3400</t>
  </si>
  <si>
    <t>512300-3500</t>
  </si>
  <si>
    <t>513300-3500</t>
  </si>
  <si>
    <t>514101-3500</t>
  </si>
  <si>
    <t>521000-3500</t>
  </si>
  <si>
    <t>523000-3500</t>
  </si>
  <si>
    <t>543000-3500</t>
  </si>
  <si>
    <t>562000-3500</t>
  </si>
  <si>
    <t>599900-3500</t>
  </si>
  <si>
    <t>513300-3600</t>
  </si>
  <si>
    <t>521000-3600</t>
  </si>
  <si>
    <t>562000-3600</t>
  </si>
  <si>
    <t>599900-3600</t>
  </si>
  <si>
    <t>512300-3800</t>
  </si>
  <si>
    <t>521000-3800</t>
  </si>
  <si>
    <t>523000-3800</t>
  </si>
  <si>
    <t>562000-3800</t>
  </si>
  <si>
    <t>599900-3800</t>
  </si>
  <si>
    <t>502020-1000</t>
  </si>
  <si>
    <t>514101-3400</t>
  </si>
  <si>
    <t>514101-3200</t>
  </si>
  <si>
    <t>514202-1000</t>
  </si>
  <si>
    <t>562030-3000</t>
  </si>
  <si>
    <t>581300-2000</t>
  </si>
  <si>
    <t>C/A DEP.-BBL(MAPT.#2)#4433012285</t>
  </si>
  <si>
    <t>TOTAL CURRENT LIABILITIES</t>
  </si>
  <si>
    <t>596100-3000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</si>
  <si>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</si>
  <si>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</si>
  <si>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</si>
  <si>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</si>
  <si>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</si>
  <si>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</si>
  <si>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</si>
  <si>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Other current assets</t>
  </si>
  <si>
    <t>TOTAL CURRENT ASSETS</t>
  </si>
  <si>
    <t>The accompanying notes are an integral part of these interim financial statements.</t>
  </si>
  <si>
    <t>Income tax payable</t>
  </si>
  <si>
    <t>Other current liabilities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</si>
  <si>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</si>
  <si>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</si>
  <si>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</si>
  <si>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</si>
  <si>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</si>
  <si>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</si>
  <si>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</si>
  <si>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</si>
  <si>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Finance costs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</si>
  <si>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</si>
  <si>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</si>
  <si>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</si>
  <si>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</si>
  <si>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</si>
  <si>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</si>
  <si>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</si>
  <si>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</si>
  <si>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</si>
  <si>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</si>
  <si>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</si>
  <si>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Depreciation and amortization</t>
  </si>
  <si>
    <t>Dividend income</t>
  </si>
  <si>
    <t>Interest income</t>
  </si>
  <si>
    <t>Inventories</t>
  </si>
  <si>
    <t>Cash paid for employee benefits</t>
  </si>
  <si>
    <t>Interest paid</t>
  </si>
  <si>
    <t xml:space="preserve">Income tax paid </t>
  </si>
  <si>
    <t>CASH FLOWS FROM INVESTING ACTIVITIES</t>
  </si>
  <si>
    <t>Decrease in restricted deposits at financial institutions</t>
  </si>
  <si>
    <t>CASH FLOWS FROM FINANCING ACTIVITIES</t>
  </si>
  <si>
    <t>Cash and cash equivalents as at 1 January</t>
  </si>
  <si>
    <t>Unit : Baht</t>
  </si>
  <si>
    <t>Other current financial assets</t>
  </si>
  <si>
    <t>Other non-current financial assets</t>
  </si>
  <si>
    <t xml:space="preserve">Inventories </t>
  </si>
  <si>
    <t>Notes</t>
  </si>
  <si>
    <t>Other non-current assets</t>
  </si>
  <si>
    <t>Appropriated</t>
  </si>
  <si>
    <t xml:space="preserve">     Legal reserve</t>
  </si>
  <si>
    <t xml:space="preserve">   Appropriated</t>
  </si>
  <si>
    <t>EXPENSES</t>
  </si>
  <si>
    <t>Items that will not be reclassified subsequently to profit or loss</t>
  </si>
  <si>
    <t>TOTAL SHAREHOLDERS' EQUITY</t>
  </si>
  <si>
    <t xml:space="preserve">     at fair value through other comprehensive income</t>
  </si>
  <si>
    <t xml:space="preserve"> investments</t>
  </si>
  <si>
    <t>shareholders'</t>
  </si>
  <si>
    <t>equity</t>
  </si>
  <si>
    <t>Cash provided by (used in) operating activities</t>
  </si>
  <si>
    <t>Net cash provided by (used in) financing activities</t>
  </si>
  <si>
    <t>SUPPLEMENTAL DISCLOSURES OF CASH FLOWS INFORMATION</t>
  </si>
  <si>
    <t xml:space="preserve">Revenue from sales      </t>
  </si>
  <si>
    <t>Short-term loans from financial institutions</t>
  </si>
  <si>
    <t>Actuarial gain (loss) on defined employee benefit plans</t>
  </si>
  <si>
    <t>Net cash provided by (used in) operating activities</t>
  </si>
  <si>
    <t>FX FORWARD CONTRACT</t>
  </si>
  <si>
    <t>SPECIAL DISC.-WIRE(4mm.)</t>
  </si>
  <si>
    <t>BAD DEBT - A/R</t>
  </si>
  <si>
    <t>Past service cost from revision of post - employment benefit plan</t>
  </si>
  <si>
    <t>MACHINERY IN PROGRESS</t>
  </si>
  <si>
    <t>TREASURY STOCK RESERVED</t>
  </si>
  <si>
    <t>TREASURY STOCK</t>
  </si>
  <si>
    <t>513300-3800</t>
  </si>
  <si>
    <t>TELEPHONE ALLOW.-MKT#8</t>
  </si>
  <si>
    <t>วันที่</t>
  </si>
  <si>
    <t>วันสิ้นปี</t>
  </si>
  <si>
    <t>จำนวนหุ้น</t>
  </si>
  <si>
    <t>จำนวนวัน</t>
  </si>
  <si>
    <t>ถัวเฉลี่ย</t>
  </si>
  <si>
    <t>จำนวนหุ้นถัวเฉลี่ย&gt;&gt;</t>
  </si>
  <si>
    <t>Treasury</t>
  </si>
  <si>
    <t>Net cash provided by (used in) investing activities</t>
  </si>
  <si>
    <t>LAND DEVELOPMENT</t>
  </si>
  <si>
    <t>OFFICE BUILDING</t>
  </si>
  <si>
    <t>INVEST. PROP.-LAND(CUS)</t>
  </si>
  <si>
    <t>RIGHT OF USE-LEASE LAND</t>
  </si>
  <si>
    <t>DEFERRED INTEREST EXP.</t>
  </si>
  <si>
    <t>ACCUM.DEPRE.-OFFICE BLD.</t>
  </si>
  <si>
    <t>ACC.DEPRE.-ROU(LEASE LAND)</t>
  </si>
  <si>
    <t>LEASE LIABILITY</t>
  </si>
  <si>
    <t>DEPRE.-LAND DEVE. - ADMIN</t>
  </si>
  <si>
    <t>DEPRE.-OFFICE BLD.</t>
  </si>
  <si>
    <t>DEPRE.-RIGHT OF USE(LEASE LAND)</t>
  </si>
  <si>
    <t>INTEREST - RIGHT OF USE ASSET</t>
  </si>
  <si>
    <t>571200-2000</t>
  </si>
  <si>
    <t>572100-2000</t>
  </si>
  <si>
    <t>576300-1000</t>
  </si>
  <si>
    <t>Lease liabilities</t>
  </si>
  <si>
    <t>523000-3600</t>
  </si>
  <si>
    <t>ENTERTAIN.- MKT#6</t>
  </si>
  <si>
    <t>513000-3000</t>
  </si>
  <si>
    <t>OTHER BEN.-MARKETING</t>
  </si>
  <si>
    <t>562040-3000</t>
  </si>
  <si>
    <t>FREIGHT OUT GAL-STRA.EXP</t>
  </si>
  <si>
    <t>566000-2000</t>
  </si>
  <si>
    <t>SECURITY GUARD-ADMIN</t>
  </si>
  <si>
    <t>NORMAL DISC.-SW(LOW)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</si>
  <si>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</si>
  <si>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</si>
  <si>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</si>
  <si>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</si>
  <si>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Cash paid for lease liabilities</t>
  </si>
  <si>
    <t>Provision for employee benefits of past service cost</t>
  </si>
  <si>
    <t>Other current financial liabilities</t>
  </si>
  <si>
    <t>Interest received</t>
  </si>
  <si>
    <t xml:space="preserve">Net increase (decrease) in cash and cash equivalents </t>
  </si>
  <si>
    <t>วิธี -1</t>
  </si>
  <si>
    <t>วิธี -2</t>
  </si>
  <si>
    <t>Recheck</t>
  </si>
  <si>
    <t>วิธีที่ - 1</t>
  </si>
  <si>
    <t>วิธีที่ - 2</t>
  </si>
  <si>
    <t>- 1 -</t>
  </si>
  <si>
    <t>- 2 -</t>
  </si>
  <si>
    <t>- 3 -</t>
  </si>
  <si>
    <t xml:space="preserve">- 4 - </t>
  </si>
  <si>
    <t>- 6 -</t>
  </si>
  <si>
    <t>Total items that will be reclassified subsequently to profit or loss</t>
  </si>
  <si>
    <t>Total items that will not be reclassified subsequently to profit or loss</t>
  </si>
  <si>
    <t>- 5 -</t>
  </si>
  <si>
    <t>- 7 -</t>
  </si>
  <si>
    <t>LIABILITIES AND SHAREHOLDERS' EQUITY</t>
  </si>
  <si>
    <t>LIABILITIES AND SHAREHOLDERS' EQUITY (CONTINUED)</t>
  </si>
  <si>
    <t xml:space="preserve">    Treasury share reserve</t>
  </si>
  <si>
    <t>Treasury shares</t>
  </si>
  <si>
    <t xml:space="preserve">Dividend received </t>
  </si>
  <si>
    <t>share reserve</t>
  </si>
  <si>
    <t>OTHER COMPREHENSIVE INCOME FOR THE PERIODS</t>
  </si>
  <si>
    <t>TOTAL COMPREHENSIVE INCOME FOR THE PERIODS</t>
  </si>
  <si>
    <t>shares</t>
  </si>
  <si>
    <t>Gain (loss) from</t>
  </si>
  <si>
    <t>Actuarial</t>
  </si>
  <si>
    <t>on defined</t>
  </si>
  <si>
    <t>components</t>
  </si>
  <si>
    <t>of equity</t>
  </si>
  <si>
    <t xml:space="preserve">Other components </t>
  </si>
  <si>
    <t xml:space="preserve"> - Lease liabilities</t>
  </si>
  <si>
    <t xml:space="preserve"> - Right-of-use assets</t>
  </si>
  <si>
    <t xml:space="preserve"> - Deferred interest</t>
  </si>
  <si>
    <t>Increase (decrease) in assets and liabilities from lease modification</t>
  </si>
  <si>
    <t>Allowance for expected credit losses (reversal)</t>
  </si>
  <si>
    <t>NON-CURRENT ASSETS</t>
  </si>
  <si>
    <t>TOTAL NON-CURRENT ASSETS</t>
  </si>
  <si>
    <t>NON-CURRENT LIABILITIES</t>
  </si>
  <si>
    <t>TOTAL NON-CURRENT LIABILITIES</t>
  </si>
  <si>
    <t>Gain (loss) from investments in equity securities that are measured</t>
  </si>
  <si>
    <t>STATEMENT OF CASH FLOWS (CONTINUED)</t>
  </si>
  <si>
    <t xml:space="preserve">Property, plant and equipment </t>
  </si>
  <si>
    <t xml:space="preserve">Acquisition of property, plant and equipment </t>
  </si>
  <si>
    <t xml:space="preserve">   Other comprehensive income</t>
  </si>
  <si>
    <t xml:space="preserve">   Other comprehensive income </t>
  </si>
  <si>
    <t>OTHER COMPREHENSIVE INCOME :</t>
  </si>
  <si>
    <t>STATEMENT OF FINANCIAL POSITION</t>
  </si>
  <si>
    <t>STATEMENT OF FINANCIAL POSITION (CONTINUED)</t>
  </si>
  <si>
    <t>STATEMENT OF COMPREHENSIVE INCOME</t>
  </si>
  <si>
    <t xml:space="preserve">     at fair value - net of tax</t>
  </si>
  <si>
    <t>STATEMENT OF CASH FLOWS</t>
  </si>
  <si>
    <t>Treasury shares purchased</t>
  </si>
  <si>
    <t>STATEMENT OF CHANGES IN SHAREHOLDERS' EQUITY</t>
  </si>
  <si>
    <t>W.I.P.- P.C. Bar (7.1 mm.)</t>
  </si>
  <si>
    <t>W.I.P.- P.C. Bar (9.00 mm.)</t>
  </si>
  <si>
    <t>COST - GAL.WIRE LOCAL(HIG</t>
  </si>
  <si>
    <t>COST - GAL.STRA LOCAL(LOW</t>
  </si>
  <si>
    <t>COST - GAL.STRA LOCAL(HIG</t>
  </si>
  <si>
    <t>COST - STEEL WIRE(LOW)</t>
  </si>
  <si>
    <t>COST - STEEL WIRE(HIGH)</t>
  </si>
  <si>
    <t>COST - STRAND EXPORT(3/8")</t>
  </si>
  <si>
    <t>COST - STRAND EXPORT(1/2")</t>
  </si>
  <si>
    <t>COST - STRAND EXPORT(0.6")</t>
  </si>
  <si>
    <t>Trade and other current receivables</t>
  </si>
  <si>
    <t>Trade and other current payables</t>
  </si>
  <si>
    <t>Allowance for decline in value and slow-moving inventories (reversal)</t>
  </si>
  <si>
    <t>Allowance for impairement of investment properties (reversal)</t>
  </si>
  <si>
    <t>Allowance for impairment of other non-current financial assets (reversal)</t>
  </si>
  <si>
    <t>F/G - P.C. Bar (7.10 mm.)</t>
  </si>
  <si>
    <t>F/G - P.C. Bar (9.00 mm.)</t>
  </si>
  <si>
    <t>COST - GAL.STRA EXPORT(HI</t>
  </si>
  <si>
    <t>PROD. COST - QTW 7.10 MM.</t>
  </si>
  <si>
    <t>PROD. COST - QTW 9.00 MM.</t>
  </si>
  <si>
    <t>501061-1000</t>
  </si>
  <si>
    <t>WIRE ROD USED-P.C. Bar 7.10 mm.</t>
  </si>
  <si>
    <t>501062-1000</t>
  </si>
  <si>
    <t>WIRE ROD USED-P.C. Bar 9.00 MM.</t>
  </si>
  <si>
    <t>541060-1000</t>
  </si>
  <si>
    <t>ELECTRICITY - QTW</t>
  </si>
  <si>
    <t>545060-1000</t>
  </si>
  <si>
    <t>GAS UTILITY FOR QTW</t>
  </si>
  <si>
    <t>573060-1000</t>
  </si>
  <si>
    <t>DEPRE M/C - QTW</t>
  </si>
  <si>
    <t>573160-1000</t>
  </si>
  <si>
    <t>DEPRE. P/U -QTW</t>
  </si>
  <si>
    <t>Actuarial gain</t>
  </si>
  <si>
    <t>Beginning balance as at 1 January 2023</t>
  </si>
  <si>
    <t>GROSS PROFIT (LOSS)</t>
  </si>
  <si>
    <t>TOTAL LIABILITIES AND SHAREHOLDERS' EQUITY</t>
  </si>
  <si>
    <t>Income tax expense</t>
  </si>
  <si>
    <t>(Increase) decrease in operating assets</t>
  </si>
  <si>
    <t>Interest expense</t>
  </si>
  <si>
    <t xml:space="preserve">Increase (decrease) in operating liabilities </t>
  </si>
  <si>
    <t>Transfer inventories to equipment</t>
  </si>
  <si>
    <t>Unrealized (gain) loss on foreign exchange</t>
  </si>
  <si>
    <t>Allowance for impairment of investment properties (reversal)</t>
  </si>
  <si>
    <t>Reducing paid up share capital by writing off treasury shares</t>
  </si>
  <si>
    <t>Unrealized (gain) loss on fair value of derivative contracts</t>
  </si>
  <si>
    <t xml:space="preserve">     482,131,400 ordinary shares, Baht 1 each</t>
  </si>
  <si>
    <t xml:space="preserve">      252,131,400 ordinary shares, Baht 1 each</t>
  </si>
  <si>
    <t xml:space="preserve">   Unappropriated </t>
  </si>
  <si>
    <t>FVOCI</t>
  </si>
  <si>
    <t xml:space="preserve">(Gain) loss from disposals / writing off plant and equipment </t>
  </si>
  <si>
    <t>20 , 21</t>
  </si>
  <si>
    <t>31 December 2023</t>
  </si>
  <si>
    <t>Beginning balance as at 1 January 2024</t>
  </si>
  <si>
    <t>NON-CASH ITEMS:</t>
  </si>
  <si>
    <t xml:space="preserve">   Net loss for the period</t>
  </si>
  <si>
    <t xml:space="preserve"> - Bank deposits used as collateral</t>
  </si>
  <si>
    <t>Non-current financial assets</t>
  </si>
  <si>
    <t>Selling and distribution expenses</t>
  </si>
  <si>
    <t xml:space="preserve">(Gain) loss on disposals and wirte off plant and equipment </t>
  </si>
  <si>
    <t>Investment property</t>
  </si>
  <si>
    <t>Non-current provision for employee benefits</t>
  </si>
  <si>
    <t>Comprehensive income for the period</t>
  </si>
  <si>
    <t>- 8 -</t>
  </si>
  <si>
    <t xml:space="preserve">BASIC LOSS PER SHARE </t>
  </si>
  <si>
    <t>NET LOSS FOR THE PERIODS</t>
  </si>
  <si>
    <t>LOSS FROM OPERATING ACTIVITIES</t>
  </si>
  <si>
    <t>Net loss for the periods</t>
  </si>
  <si>
    <t>Withholding tax refund</t>
  </si>
  <si>
    <t>LOSS BEFORE INCOME TAX EXPENSE</t>
  </si>
  <si>
    <t>PROFIT BEFORE EXPENSES</t>
  </si>
  <si>
    <t>Proceeds from (repayment of) short-term loans from financial institutions</t>
  </si>
  <si>
    <t>Effect of changes in exchange rate on cash in hand</t>
  </si>
  <si>
    <t>Adjustments to reconcile loss to cash receipts (payments)</t>
  </si>
  <si>
    <t xml:space="preserve">Proceeds from disposals of equipment </t>
  </si>
  <si>
    <t>AS AT 30 SEPTEMBER 2024</t>
  </si>
  <si>
    <t>30 September 2024</t>
  </si>
  <si>
    <t>Reversal of allowance for decline in value and slow-moving inventories</t>
  </si>
  <si>
    <t>Ending balance as at 30 September 2023</t>
  </si>
  <si>
    <t>Ending balance as at 30 September 2024</t>
  </si>
  <si>
    <t>FOR THE NINE-MONTH PERIOD ENDED 30 SEPTEMBER 2024 (REVIEWED/UNAUDITED)</t>
  </si>
  <si>
    <t>FOR THE THREE-MONTH PERIOD ENDED 30 SEPTEMBER 2024 (REVIEWED/UNAUDITED)</t>
  </si>
  <si>
    <t>Cash and cash equivalents as at 30 September</t>
  </si>
  <si>
    <t>Increase in deferred tax liabilities</t>
  </si>
  <si>
    <t>30 September 2023</t>
  </si>
  <si>
    <t>GROSS LOSS</t>
  </si>
  <si>
    <t>LOSS BEFORE EXPENSES</t>
  </si>
  <si>
    <t xml:space="preserve">Refundable withholding tax </t>
  </si>
  <si>
    <t>(Gain) loss on disposals of investment property</t>
  </si>
  <si>
    <t>Proceeds from disposals of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</si>
</sst>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_);[Blue]\(#,##0.00\)"/>
    <numFmt numFmtId="194" formatCode="#,##0_-;\(#,##0\);&quot;-   &quot;"/>
    <numFmt numFmtId="195" formatCode="_-* #,##0_-;\-* #,##0_-;_-* &quot;-&quot;??_-;_-@_-"/>
    <numFmt numFmtId="196" formatCode="#,##0.00_-;\(#,##0.00\);&quot;-    &quot;"/>
    <numFmt numFmtId="197" formatCode="_(* #,##0_);_(* \(#,##0\);_(* &quot;-&quot;??_);_(@_)"/>
    <numFmt numFmtId="198" formatCode="#,##0.00;[Red]\(#,##0.00\)"/>
    <numFmt numFmtId="199" formatCode="#,##0.00;\ \(#,##0\)"/>
    <numFmt numFmtId="200" formatCode="#,##0;\ \(#,##0\)"/>
    <numFmt numFmtId="201" formatCode="#,##0_-;[Red]\(#,##0\);&quot;-   &quot;"/>
    <numFmt numFmtId="202" formatCode="0.0%"/>
    <numFmt numFmtId="203" formatCode="dd\-mmm\-yy_)"/>
    <numFmt numFmtId="204" formatCode="0.00_)"/>
    <numFmt numFmtId="205" formatCode="#,##0.00\ &quot;F&quot;;\-#,##0.00\ &quot;F&quot;"/>
    <numFmt numFmtId="206" formatCode="#,##0.00&quot; $&quot;;\-#,##0.00&quot; $&quot;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mmm\.yy"/>
    <numFmt numFmtId="212" formatCode="&quot;ฃค&quot;#,##0;&quot;ฃค&quot;\-#,##0"/>
    <numFmt numFmtId="213" formatCode="d\.m\.yy\ h:mm"/>
    <numFmt numFmtId="214" formatCode="0&quot;  &quot;"/>
    <numFmt numFmtId="215" formatCode="#,##0.0_);[Red]\(#,##0.0\)"/>
    <numFmt numFmtId="216" formatCode="_-* #,##0.00\ &quot;F&quot;_-;\-* #,##0.00\ &quot;F&quot;_-;_-* &quot;-&quot;??\ &quot;F&quot;_-;_-@_-"/>
    <numFmt numFmtId="217" formatCode="0.00&quot;  &quot;"/>
    <numFmt numFmtId="218" formatCode="&quot;\&quot;#,##0;[Red]&quot;\&quot;\-#,##0"/>
    <numFmt numFmtId="219" formatCode="&quot;\&quot;#,##0.00;[Red]&quot;\&quot;\-#,##0.00"/>
    <numFmt numFmtId="220" formatCode="_(* #,##0.0_);_(* \(#,##0.0\);_(* &quot;-&quot;??_);_(@_)"/>
    <numFmt numFmtId="221" formatCode="#,##0;[Red]\(#,##0\)"/>
    <numFmt numFmtId="222" formatCode="[$-C09]d\ mmmm\ yyyy;@"/>
    <numFmt numFmtId="223" formatCode="#,##0_-;\(\ #,##0_);_;_-@_-"/>
    <numFmt numFmtId="224" formatCode="#,##0_-;\(#,##0\);&quot;-    &quot;"/>
    <numFmt numFmtId="225" formatCode="#,##0_-;\(\ #,##0\);_;_-@_-"/>
    <numFmt numFmtId="226" formatCode="#,##0.00_ ;\-#,##0.00\ "/>
    <numFmt numFmtId="227" formatCode="#,##0.00\ ;\(#,##0.00\)"/>
    <numFmt numFmtId="228" formatCode="#,##0\ ;\(#,##0\)"/>
    <numFmt numFmtId="229" formatCode="#,##0\ \ ;\(#,##0\)"/>
    <numFmt numFmtId="230" formatCode="#,##0.000_);[Blue]\(#,##0.000\)"/>
    <numFmt numFmtId="231" formatCode="#,##0.00_-;\(\ #,##0.00\);_;_-@_-"/>
    <numFmt numFmtId="232" formatCode="#,##0.00_);[Black]\(#,##0.00\)"/>
    <numFmt numFmtId="233" formatCode="#,##0_);[Black]\(#,##0\)"/>
    <numFmt numFmtId="234" formatCode="\t&quot;$&quot;#,##0.00_);[Red]\(\t&quot;$&quot;#,##0.00\)"/>
    <numFmt numFmtId="235" formatCode="d/mm/yy\ "/>
    <numFmt numFmtId="236" formatCode="#,##0.00\ ;\(#,##0.00\);&quot;-       &quot;\ \ \ "/>
    <numFmt numFmtId="237" formatCode="#,##0.00_);\ \(#,##0.00\)"/>
    <numFmt numFmtId="238" formatCode="&quot;$&quot;#,##0_);[Red]\(&quot;$&quot;#,##0\)"/>
    <numFmt numFmtId="239" formatCode="#.\ \ "/>
    <numFmt numFmtId="240" formatCode="##.\ \ "/>
    <numFmt numFmtId="241" formatCode="###0_);[Red]\(###0\)"/>
    <numFmt numFmtId="242" formatCode="0.000_)"/>
    <numFmt numFmtId="243" formatCode="0.000"/>
    <numFmt numFmtId="244" formatCode="#,##0.00;\(#,##0.00\)"/>
    <numFmt numFmtId="245" formatCode="_-* #,##0_ _F_-;\-* #,##0_ _F_-;_-* &quot;-&quot;_ _F_-;_-@_-"/>
    <numFmt numFmtId="246" formatCode="\t&quot;฿&quot;#,##0.00_);\(\t&quot;฿&quot;#,##0.00\)"/>
    <numFmt numFmtId="247" formatCode="\ว\ \ด\ด\ด\ด\ &quot;ค.ศ.&quot;\ \ค\ค\ค\ค"/>
    <numFmt numFmtId="248" formatCode="&quot;£&quot;#,##0.00;[Red]\-&quot;£&quot;#,##0.00"/>
    <numFmt numFmtId="249" formatCode="#,##0;\(#,##0\)"/>
    <numFmt numFmtId="250" formatCode="_-&quot;?&quot;* #,##0.00_-;\-&quot;?&quot;* #,##0.00_-;_-&quot;?&quot;* &quot;-&quot;??_-;_-@_-"/>
    <numFmt numFmtId="251" formatCode="\t0.00"/>
    <numFmt numFmtId="252" formatCode="_(&quot;$&quot;* #,##0.0_);_(&quot;$&quot;* \(#,##0.0\);_(&quot;$&quot;* &quot;0.0&quot;_);_(@_)"/>
    <numFmt numFmtId="253" formatCode="_-[$€-2]* #,##0.00_-;\-[$€-2]* #,##0.00_-;_-[$€-2]* &quot;-&quot;??_-"/>
    <numFmt numFmtId="254" formatCode="#,##0\ \ ;\(#,##0\)\ ;\—\ \ \ \ "/>
    <numFmt numFmtId="255" formatCode=";;;"/>
    <numFmt numFmtId="256" formatCode="&quot;฿&quot;\t#,##0_);[Red]\(&quot;฿&quot;\t#,##0\)"/>
    <numFmt numFmtId="257" formatCode="_-* #,##0\ _F_-;\-* #,##0\ _F_-;_-* &quot;-&quot;\ _F_-;_-@_-"/>
    <numFmt numFmtId="258" formatCode="#,##0.0;[Red]\-#,##0.0"/>
    <numFmt numFmtId="259" formatCode="0.00_);[Red]\(0.00\)"/>
    <numFmt numFmtId="260" formatCode="#,##0&quot;£&quot;_);[Red]\(#,##0&quot;£&quot;\)"/>
    <numFmt numFmtId="261" formatCode="#,##0.00\ &quot;FB&quot;;[Red]\-#,##0.00\ &quot;FB&quot;"/>
    <numFmt numFmtId="262" formatCode="_-* #,##0.00\ _€_-;\-* #,##0.00\ _€_-;_-* &quot;-&quot;??\ _€_-;_-@_-"/>
    <numFmt numFmtId="263" formatCode="_ &quot;?&quot;* #,##0.00_ ;_ &quot;?&quot;* \-#,##0.00_ ;_ &quot;?&quot;* &quot;-&quot;??_ ;_ @_ "/>
    <numFmt numFmtId="264" formatCode="_ * #,##0_ ;_ * \-#,##0_ ;_ * &quot;-&quot;_ ;_ @_ "/>
    <numFmt numFmtId="265" formatCode="0%;\(0%\)"/>
    <numFmt numFmtId="266" formatCode="#,##0.00_);\(#,##0.00\);\-_)"/>
    <numFmt numFmtId="267" formatCode="#,##0_);\(#,##0\);\-_)"/>
    <numFmt numFmtId="268" formatCode="#,##0.0_);\(#,##0.0\)"/>
    <numFmt numFmtId="269" formatCode="#,##0.0"/>
    <numFmt numFmtId="270" formatCode="_-* #,##0_-;&quot;\&quot;&quot;\&quot;\-* #,##0_-;_-* &quot;-&quot;_-;_-@_-"/>
    <numFmt numFmtId="271" formatCode="_-* #,##0.00_-;&quot;\&quot;&quot;\&quot;\-* #,##0.00_-;_-* &quot;-&quot;??_-;_-@_-"/>
    <numFmt numFmtId="272" formatCode="_-&quot;\&quot;* #,##0.00_-;&quot;\&quot;&quot;\&quot;\-&quot;\&quot;* #,##0.00_-;_-&quot;\&quot;* &quot;-&quot;??_-;_-@_-"/>
    <numFmt numFmtId="273" formatCode="&quot;\&quot;#,##0;&quot;\&quot;&quot;\&quot;&quot;\&quot;\-&quot;\&quot;#,##0"/>
    <numFmt numFmtId="274" formatCode="_ * #,##0.00_ ;_ * \-#,##0.00_ ;_ * &quot;-&quot;??_ ;_ @_ "/>
    <numFmt numFmtId="275" formatCode="_(* #,##0.0_);_(* \(#,##0.00\);_(* &quot;-&quot;??_);_(@_)"/>
    <numFmt numFmtId="276" formatCode="#,##0.000_);\(#,##0.000\)"/>
    <numFmt numFmtId="277" formatCode="&quot;$&quot;#,\);\(&quot;$&quot;#,##0\)"/>
    <numFmt numFmtId="278" formatCode="#,##0,_);[Red]\(#,##0,\)"/>
    <numFmt numFmtId="279" formatCode="000"/>
    <numFmt numFmtId="280" formatCode="0000"/>
    <numFmt numFmtId="281" formatCode="\(#,##0.00\);\(#,##0.00\)"/>
    <numFmt numFmtId="282" formatCode="_(* #,##0.00_);_(* \(#,##0.00\);_(* &quot;-       &quot;??_);_(@_)"/>
    <numFmt numFmtId="283" formatCode="0.0000000000%"/>
    <numFmt numFmtId="284" formatCode="&quot;$&quot;#,##0;\-&quot;$&quot;#,##0"/>
    <numFmt numFmtId="285" formatCode="&quot;$&quot;#,##0.00;\-&quot;$&quot;#,##0.00"/>
    <numFmt numFmtId="286" formatCode="_(* #,##0.00000_);_(* \(#,##0.00000\);_(* &quot;-&quot;??_);_(@_)"/>
    <numFmt numFmtId="287" formatCode="_([$€-2]* #,##0.00_);_([$€-2]* \(#,##0.00\);_([$€-2]* &quot;-&quot;??_)"/>
    <numFmt numFmtId="288" formatCode="#,##0;[Red]#,##0&quot;-&quot;"/>
    <numFmt numFmtId="289" formatCode="#,##0.00;[Red]#,##0.00&quot;-&quot;"/>
    <numFmt numFmtId="290" formatCode="0.000&quot; Km&quot;"/>
    <numFmt numFmtId="291" formatCode="_-* #,##0.00\ _F_-;\-* #,##0.00\ _F_-;_-* &quot;-&quot;??\ _F_-;_-@_-"/>
    <numFmt numFmtId="292" formatCode="&quot;$&quot;#,##0;[Red]\-&quot;$&quot;#,##0"/>
    <numFmt numFmtId="293" formatCode="&quot;$&quot;#,##0.00;[Red]\-&quot;$&quot;#,##0.00"/>
    <numFmt numFmtId="294" formatCode="_-&quot;£&quot;* #,##0.000_-;\-&quot;£&quot;* #,##0.000_-;_-&quot;£&quot;* &quot;-&quot;??_-;_-@_-"/>
    <numFmt numFmtId="295" formatCode="m\-yy"/>
    <numFmt numFmtId="296" formatCode="_-* #,##0\ &quot;F&quot;_-;\-* #,##0\ &quot;F&quot;_-;_-* &quot;-&quot;\ &quot;F&quot;_-;_-@_-"/>
    <numFmt numFmtId="297" formatCode="&quot;$&quot;_#*,##0_);[Red]\(&quot;$&quot;_#*,##0\)"/>
    <numFmt numFmtId="298" formatCode="###0"/>
    <numFmt numFmtId="299" formatCode="\60\4\7\:"/>
    <numFmt numFmtId="300" formatCode="mm/dd/yy"/>
    <numFmt numFmtId="301" formatCode="&quot;$&quot;#,\);\(&quot;$&quot;#,\)"/>
    <numFmt numFmtId="302" formatCode="&quot;$&quot;#,;\(&quot;$&quot;#,\)"/>
    <numFmt numFmtId="303" formatCode="#,##0.0000;[Red]\(#,##0.0000\)"/>
    <numFmt numFmtId="304" formatCode="_-&quot;?&quot;* #,##0_-;\-&quot;?&quot;* #,##0_-;_-&quot;?&quot;* &quot;-&quot;_-;_-@_-"/>
    <numFmt numFmtId="305" formatCode="_-&quot;£&quot;* #,##0_-;\-&quot;£&quot;* #,##0_-;_-&quot;£&quot;* &quot;-&quot;_-;_-@_-"/>
    <numFmt numFmtId="306" formatCode="dd\-mmmm\-yy"/>
    <numFmt numFmtId="307" formatCode="m/d"/>
    <numFmt numFmtId="308" formatCode="&quot;\&quot;#,##0;[Red]&quot;\&quot;&quot;\&quot;\-#,##0"/>
    <numFmt numFmtId="309" formatCode="&quot;\&quot;#,##0.00;[Red]&quot;\&quot;&quot;\&quot;&quot;\&quot;&quot;\&quot;&quot;\&quot;&quot;\&quot;\-#,##0.00"/>
    <numFmt numFmtId="310" formatCode="yy\.mm\.dd"/>
    <numFmt numFmtId="311" formatCode="0.000000"/>
    <numFmt numFmtId="312" formatCode="0.00000000"/>
    <numFmt numFmtId="313" formatCode="_-* #,##0.00&quot;￥&quot;_-;\-* #,##0.00&quot;￥&quot;_-;_-* &quot;-&quot;??&quot;￥&quot;_-;_-@_-"/>
    <numFmt numFmtId="314" formatCode="_ &quot;\&quot;* #,##0.00_ ;_ &quot;\&quot;* \-#,##0.00_ ;_ &quot;\&quot;* &quot;-&quot;??_ ;_ @_ "/>
    <numFmt numFmtId="315" formatCode="_ &quot;\&quot;* #,##0_ ;_ &quot;\&quot;* \-#,##0_ ;_ &quot;\&quot;* &quot;-&quot;_ ;_ @_ "/>
    <numFmt numFmtId="316" formatCode="0.0000000"/>
    <numFmt numFmtId="317" formatCode="&quot;￥&quot;#,##0.00;[Red]&quot;￥&quot;\-#,##0.00"/>
    <numFmt numFmtId="318" formatCode="&quot;$&quot;#,##0.00_);[Red]\(&quot;$&quot;#,##0.00\)"/>
  </numFmts>
  <fonts count="395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sz val="11"/>
      <name val="AngsanaUPC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Courier"/>
      <family val="3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0"/>
      <name val="Tahoma"/>
      <family val="2"/>
      <scheme val="maj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b/>
      <sz val="10"/>
      <name val="Courier"/>
      <family val="3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1"/>
      <color rgb="FF0033CC"/>
      <name val="Yu Gothic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4"/>
      <name val="Angsana New"/>
      <family val="1"/>
      <charset val="222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723">
    <xf numFmtId="192" fontId="0" fillId="0" borderId="0"/>
    <xf numFmtId="190" fontId="48" fillId="0" borderId="0" applyFont="0" applyFill="0" applyBorder="0" applyAlignment="0" applyProtection="0"/>
    <xf numFmtId="39" fontId="56" fillId="0" borderId="0"/>
    <xf numFmtId="39" fontId="56" fillId="0" borderId="0"/>
    <xf numFmtId="188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39" fontId="56" fillId="0" borderId="0"/>
    <xf numFmtId="39" fontId="56" fillId="0" borderId="0"/>
    <xf numFmtId="188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78" fillId="3" borderId="0" applyNumberFormat="0" applyBorder="0" applyAlignment="0" applyProtection="0"/>
    <xf numFmtId="0" fontId="29" fillId="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78" fillId="5" borderId="0" applyNumberFormat="0" applyBorder="0" applyAlignment="0" applyProtection="0"/>
    <xf numFmtId="0" fontId="29" fillId="4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78" fillId="7" borderId="0" applyNumberFormat="0" applyBorder="0" applyAlignment="0" applyProtection="0"/>
    <xf numFmtId="0" fontId="29" fillId="6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78" fillId="9" borderId="0" applyNumberFormat="0" applyBorder="0" applyAlignment="0" applyProtection="0"/>
    <xf numFmtId="0" fontId="29" fillId="8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78" fillId="10" borderId="0" applyNumberFormat="0" applyBorder="0" applyAlignment="0" applyProtection="0"/>
    <xf numFmtId="0" fontId="29" fillId="10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78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9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78" fillId="10" borderId="0" applyNumberFormat="0" applyBorder="0" applyAlignment="0" applyProtection="0"/>
    <xf numFmtId="0" fontId="29" fillId="3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78" fillId="5" borderId="0" applyNumberFormat="0" applyBorder="0" applyAlignment="0" applyProtection="0"/>
    <xf numFmtId="0" fontId="29" fillId="5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78" fillId="12" borderId="0" applyNumberFormat="0" applyBorder="0" applyAlignment="0" applyProtection="0"/>
    <xf numFmtId="0" fontId="29" fillId="11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78" fillId="4" borderId="0" applyNumberFormat="0" applyBorder="0" applyAlignment="0" applyProtection="0"/>
    <xf numFmtId="0" fontId="29" fillId="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78" fillId="10" borderId="0" applyNumberFormat="0" applyBorder="0" applyAlignment="0" applyProtection="0"/>
    <xf numFmtId="0" fontId="29" fillId="3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78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3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13" borderId="0" applyNumberFormat="0" applyBorder="0" applyAlignment="0" applyProtection="0"/>
    <xf numFmtId="0" fontId="118" fillId="60" borderId="0" applyNumberFormat="0" applyBorder="0" applyAlignment="0" applyProtection="0"/>
    <xf numFmtId="0" fontId="79" fillId="10" borderId="0" applyNumberFormat="0" applyBorder="0" applyAlignment="0" applyProtection="0"/>
    <xf numFmtId="0" fontId="30" fillId="14" borderId="0" applyNumberFormat="0" applyBorder="0" applyAlignment="0" applyProtection="0"/>
    <xf numFmtId="0" fontId="118" fillId="61" borderId="0" applyNumberFormat="0" applyBorder="0" applyAlignment="0" applyProtection="0"/>
    <xf numFmtId="0" fontId="79" fillId="15" borderId="0" applyNumberFormat="0" applyBorder="0" applyAlignment="0" applyProtection="0"/>
    <xf numFmtId="0" fontId="30" fillId="5" borderId="0" applyNumberFormat="0" applyBorder="0" applyAlignment="0" applyProtection="0"/>
    <xf numFmtId="0" fontId="118" fillId="62" borderId="0" applyNumberFormat="0" applyBorder="0" applyAlignment="0" applyProtection="0"/>
    <xf numFmtId="0" fontId="79" fillId="13" borderId="0" applyNumberFormat="0" applyBorder="0" applyAlignment="0" applyProtection="0"/>
    <xf numFmtId="0" fontId="30" fillId="11" borderId="0" applyNumberFormat="0" applyBorder="0" applyAlignment="0" applyProtection="0"/>
    <xf numFmtId="0" fontId="118" fillId="63" borderId="0" applyNumberFormat="0" applyBorder="0" applyAlignment="0" applyProtection="0"/>
    <xf numFmtId="0" fontId="79" fillId="4" borderId="0" applyNumberFormat="0" applyBorder="0" applyAlignment="0" applyProtection="0"/>
    <xf numFmtId="0" fontId="30" fillId="16" borderId="0" applyNumberFormat="0" applyBorder="0" applyAlignment="0" applyProtection="0"/>
    <xf numFmtId="0" fontId="118" fillId="64" borderId="0" applyNumberFormat="0" applyBorder="0" applyAlignment="0" applyProtection="0"/>
    <xf numFmtId="0" fontId="79" fillId="10" borderId="0" applyNumberFormat="0" applyBorder="0" applyAlignment="0" applyProtection="0"/>
    <xf numFmtId="0" fontId="30" fillId="17" borderId="0" applyNumberFormat="0" applyBorder="0" applyAlignment="0" applyProtection="0"/>
    <xf numFmtId="0" fontId="118" fillId="65" borderId="0" applyNumberFormat="0" applyBorder="0" applyAlignment="0" applyProtection="0"/>
    <xf numFmtId="0" fontId="79" fillId="5" borderId="0" applyNumberFormat="0" applyBorder="0" applyAlignment="0" applyProtection="0"/>
    <xf numFmtId="0" fontId="30" fillId="18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11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9" fontId="19" fillId="0" borderId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101" fillId="22" borderId="0" applyNumberFormat="0" applyBorder="0" applyAlignment="0" applyProtection="0"/>
    <xf numFmtId="0" fontId="118" fillId="66" borderId="0" applyNumberFormat="0" applyBorder="0" applyAlignment="0" applyProtection="0"/>
    <xf numFmtId="0" fontId="79" fillId="23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101" fillId="26" borderId="0" applyNumberFormat="0" applyBorder="0" applyAlignment="0" applyProtection="0"/>
    <xf numFmtId="0" fontId="118" fillId="67" borderId="0" applyNumberFormat="0" applyBorder="0" applyAlignment="0" applyProtection="0"/>
    <xf numFmtId="0" fontId="79" fillId="15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59" fillId="28" borderId="0" applyNumberFormat="0" applyBorder="0" applyAlignment="0" applyProtection="0"/>
    <xf numFmtId="0" fontId="59" fillId="29" borderId="0" applyNumberFormat="0" applyBorder="0" applyAlignment="0" applyProtection="0"/>
    <xf numFmtId="0" fontId="101" fillId="29" borderId="0" applyNumberFormat="0" applyBorder="0" applyAlignment="0" applyProtection="0"/>
    <xf numFmtId="0" fontId="118" fillId="68" borderId="0" applyNumberFormat="0" applyBorder="0" applyAlignment="0" applyProtection="0"/>
    <xf numFmtId="0" fontId="79" fillId="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01" fillId="31" borderId="0" applyNumberFormat="0" applyBorder="0" applyAlignment="0" applyProtection="0"/>
    <xf numFmtId="0" fontId="118" fillId="69" borderId="0" applyNumberFormat="0" applyBorder="0" applyAlignment="0" applyProtection="0"/>
    <xf numFmtId="0" fontId="79" fillId="3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59" fillId="33" borderId="0" applyNumberFormat="0" applyBorder="0" applyAlignment="0" applyProtection="0"/>
    <xf numFmtId="0" fontId="59" fillId="21" borderId="0" applyNumberFormat="0" applyBorder="0" applyAlignment="0" applyProtection="0"/>
    <xf numFmtId="0" fontId="101" fillId="34" borderId="0" applyNumberFormat="0" applyBorder="0" applyAlignment="0" applyProtection="0"/>
    <xf numFmtId="0" fontId="118" fillId="70" borderId="0" applyNumberFormat="0" applyBorder="0" applyAlignment="0" applyProtection="0"/>
    <xf numFmtId="0" fontId="79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101" fillId="37" borderId="0" applyNumberFormat="0" applyBorder="0" applyAlignment="0" applyProtection="0"/>
    <xf numFmtId="0" fontId="118" fillId="71" borderId="0" applyNumberFormat="0" applyBorder="0" applyAlignment="0" applyProtection="0"/>
    <xf numFmtId="0" fontId="79" fillId="2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19" fillId="72" borderId="0" applyNumberFormat="0" applyBorder="0" applyAlignment="0" applyProtection="0"/>
    <xf numFmtId="0" fontId="80" fillId="8" borderId="0" applyNumberFormat="0" applyBorder="0" applyAlignment="0" applyProtection="0"/>
    <xf numFmtId="0" fontId="31" fillId="4" borderId="0" applyNumberFormat="0" applyBorder="0" applyAlignment="0" applyProtection="0"/>
    <xf numFmtId="206" fontId="57" fillId="0" borderId="0" applyFill="0" applyBorder="0" applyAlignment="0"/>
    <xf numFmtId="207" fontId="57" fillId="0" borderId="0" applyFill="0" applyBorder="0" applyAlignment="0"/>
    <xf numFmtId="208" fontId="57" fillId="0" borderId="0" applyFill="0" applyBorder="0" applyAlignment="0"/>
    <xf numFmtId="209" fontId="57" fillId="0" borderId="0" applyFill="0" applyBorder="0" applyAlignment="0"/>
    <xf numFmtId="210" fontId="57" fillId="0" borderId="0" applyFill="0" applyBorder="0" applyAlignment="0"/>
    <xf numFmtId="206" fontId="57" fillId="0" borderId="0" applyFill="0" applyBorder="0" applyAlignment="0"/>
    <xf numFmtId="211" fontId="57" fillId="0" borderId="0" applyFill="0" applyBorder="0" applyAlignment="0"/>
    <xf numFmtId="207" fontId="57" fillId="0" borderId="0" applyFill="0" applyBorder="0" applyAlignment="0"/>
    <xf numFmtId="0" fontId="120" fillId="73" borderId="40" applyNumberFormat="0" applyAlignment="0" applyProtection="0"/>
    <xf numFmtId="0" fontId="81" fillId="39" borderId="1" applyNumberFormat="0" applyAlignment="0" applyProtection="0"/>
    <xf numFmtId="0" fontId="32" fillId="38" borderId="1" applyNumberFormat="0" applyAlignment="0" applyProtection="0"/>
    <xf numFmtId="0" fontId="58" fillId="0" borderId="0"/>
    <xf numFmtId="0" fontId="121" fillId="74" borderId="41" applyNumberFormat="0" applyAlignment="0" applyProtection="0"/>
    <xf numFmtId="0" fontId="82" fillId="40" borderId="2" applyNumberFormat="0" applyAlignment="0" applyProtection="0"/>
    <xf numFmtId="0" fontId="33" fillId="40" borderId="2" applyNumberFormat="0" applyAlignment="0" applyProtection="0"/>
    <xf numFmtId="191" fontId="19" fillId="0" borderId="0" applyFont="0" applyFill="0" applyBorder="0" applyAlignment="0" applyProtection="0"/>
    <xf numFmtId="39" fontId="56" fillId="0" borderId="0"/>
    <xf numFmtId="39" fontId="56" fillId="0" borderId="0"/>
    <xf numFmtId="206" fontId="57" fillId="0" borderId="0" applyFont="0" applyFill="0" applyBorder="0" applyAlignment="0" applyProtection="0"/>
    <xf numFmtId="43" fontId="55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11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34" fontId="48" fillId="0" borderId="0" applyFont="0" applyFill="0" applyBorder="0" applyAlignment="0" applyProtection="0"/>
    <xf numFmtId="234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236" fontId="24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34" fontId="48" fillId="0" borderId="0" applyFont="0" applyFill="0" applyBorder="0" applyAlignment="0" applyProtection="0"/>
    <xf numFmtId="234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235" fontId="48" fillId="0" borderId="0" applyFont="0" applyFill="0" applyBorder="0" applyAlignment="0" applyProtection="0"/>
    <xf numFmtId="235" fontId="48" fillId="0" borderId="0" applyFont="0" applyFill="0" applyBorder="0" applyAlignment="0" applyProtection="0"/>
    <xf numFmtId="23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3" fontId="48" fillId="0" borderId="0" applyFont="0" applyFill="0" applyBorder="0" applyAlignment="0" applyProtection="0"/>
    <xf numFmtId="213" fontId="48" fillId="0" borderId="0" applyFont="0" applyFill="0" applyBorder="0" applyAlignment="0" applyProtection="0"/>
    <xf numFmtId="235" fontId="48" fillId="0" borderId="0" applyFont="0" applyFill="0" applyBorder="0" applyAlignment="0" applyProtection="0"/>
    <xf numFmtId="213" fontId="48" fillId="0" borderId="0" applyFont="0" applyFill="0" applyBorder="0" applyAlignment="0" applyProtection="0"/>
    <xf numFmtId="213" fontId="48" fillId="0" borderId="0" applyFont="0" applyFill="0" applyBorder="0" applyAlignment="0" applyProtection="0"/>
    <xf numFmtId="235" fontId="48" fillId="0" borderId="0" applyFont="0" applyFill="0" applyBorder="0" applyAlignment="0" applyProtection="0"/>
    <xf numFmtId="213" fontId="48" fillId="0" borderId="0" applyFont="0" applyFill="0" applyBorder="0" applyAlignment="0" applyProtection="0"/>
    <xf numFmtId="213" fontId="48" fillId="0" borderId="0" applyFont="0" applyFill="0" applyBorder="0" applyAlignment="0" applyProtection="0"/>
    <xf numFmtId="235" fontId="48" fillId="0" borderId="0" applyFont="0" applyFill="0" applyBorder="0" applyAlignment="0" applyProtection="0"/>
    <xf numFmtId="213" fontId="48" fillId="0" borderId="0" applyFont="0" applyFill="0" applyBorder="0" applyAlignment="0" applyProtection="0"/>
    <xf numFmtId="213" fontId="48" fillId="0" borderId="0" applyFont="0" applyFill="0" applyBorder="0" applyAlignment="0" applyProtection="0"/>
    <xf numFmtId="235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235" fontId="48" fillId="0" borderId="0" applyFont="0" applyFill="0" applyBorder="0" applyAlignment="0" applyProtection="0"/>
    <xf numFmtId="235" fontId="48" fillId="0" borderId="0" applyFont="0" applyFill="0" applyBorder="0" applyAlignment="0" applyProtection="0"/>
    <xf numFmtId="235" fontId="48" fillId="0" borderId="0" applyFont="0" applyFill="0" applyBorder="0" applyAlignment="0" applyProtection="0"/>
    <xf numFmtId="23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7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8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3" fillId="0" borderId="0" applyFont="0" applyFill="0" applyBorder="0" applyAlignment="0" applyProtection="0"/>
    <xf numFmtId="188" fontId="48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7" fillId="0" borderId="0" applyFont="0" applyFill="0" applyBorder="0" applyAlignment="0" applyProtection="0"/>
    <xf numFmtId="188" fontId="48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88" fontId="48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8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88" fontId="48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8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87" fontId="48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35" fontId="24" fillId="0" borderId="0" applyFont="0" applyFill="0" applyBorder="0" applyAlignment="0" applyProtection="0"/>
    <xf numFmtId="187" fontId="48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05" fontId="19" fillId="0" borderId="0"/>
    <xf numFmtId="207" fontId="57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203" fontId="19" fillId="0" borderId="0"/>
    <xf numFmtId="0" fontId="57" fillId="0" borderId="0" applyProtection="0"/>
    <xf numFmtId="14" fontId="54" fillId="0" borderId="0" applyFill="0" applyBorder="0" applyAlignment="0"/>
    <xf numFmtId="202" fontId="19" fillId="0" borderId="0"/>
    <xf numFmtId="0" fontId="61" fillId="0" borderId="0" applyNumberFormat="0" applyFill="0" applyBorder="0" applyAlignment="0" applyProtection="0"/>
    <xf numFmtId="0" fontId="105" fillId="41" borderId="0" applyNumberFormat="0" applyBorder="0" applyAlignment="0" applyProtection="0"/>
    <xf numFmtId="0" fontId="105" fillId="42" borderId="0" applyNumberFormat="0" applyBorder="0" applyAlignment="0" applyProtection="0"/>
    <xf numFmtId="0" fontId="105" fillId="43" borderId="0" applyNumberFormat="0" applyBorder="0" applyAlignment="0" applyProtection="0"/>
    <xf numFmtId="206" fontId="57" fillId="0" borderId="0" applyFill="0" applyBorder="0" applyAlignment="0"/>
    <xf numFmtId="207" fontId="57" fillId="0" borderId="0" applyFill="0" applyBorder="0" applyAlignment="0"/>
    <xf numFmtId="206" fontId="57" fillId="0" borderId="0" applyFill="0" applyBorder="0" applyAlignment="0"/>
    <xf numFmtId="211" fontId="57" fillId="0" borderId="0" applyFill="0" applyBorder="0" applyAlignment="0"/>
    <xf numFmtId="207" fontId="57" fillId="0" borderId="0" applyFill="0" applyBorder="0" applyAlignment="0"/>
    <xf numFmtId="0" fontId="106" fillId="0" borderId="0"/>
    <xf numFmtId="0" fontId="12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57" fillId="0" borderId="0" applyProtection="0"/>
    <xf numFmtId="0" fontId="125" fillId="75" borderId="0" applyNumberFormat="0" applyBorder="0" applyAlignment="0" applyProtection="0"/>
    <xf numFmtId="0" fontId="84" fillId="10" borderId="0" applyNumberFormat="0" applyBorder="0" applyAlignment="0" applyProtection="0"/>
    <xf numFmtId="0" fontId="35" fillId="6" borderId="0" applyNumberFormat="0" applyBorder="0" applyAlignment="0" applyProtection="0"/>
    <xf numFmtId="38" fontId="50" fillId="44" borderId="0" applyNumberFormat="0" applyBorder="0" applyAlignment="0" applyProtection="0"/>
    <xf numFmtId="38" fontId="62" fillId="44" borderId="0" applyNumberFormat="0" applyBorder="0" applyAlignment="0" applyProtection="0"/>
    <xf numFmtId="0" fontId="63" fillId="0" borderId="0">
      <alignment horizontal="left"/>
    </xf>
    <xf numFmtId="0" fontId="63" fillId="45" borderId="3"/>
    <xf numFmtId="0" fontId="64" fillId="0" borderId="4" applyNumberFormat="0" applyAlignment="0" applyProtection="0">
      <alignment horizontal="left" vertical="center"/>
    </xf>
    <xf numFmtId="0" fontId="67" fillId="0" borderId="4" applyNumberFormat="0" applyAlignment="0" applyProtection="0">
      <alignment horizontal="left" vertical="center"/>
    </xf>
    <xf numFmtId="0" fontId="64" fillId="0" borderId="5">
      <alignment horizontal="left" vertical="center"/>
    </xf>
    <xf numFmtId="0" fontId="67" fillId="0" borderId="5">
      <alignment horizontal="left" vertical="center"/>
    </xf>
    <xf numFmtId="0" fontId="65" fillId="46" borderId="6">
      <alignment vertical="center" wrapText="1"/>
    </xf>
    <xf numFmtId="0" fontId="126" fillId="0" borderId="42" applyNumberFormat="0" applyFill="0" applyAlignment="0" applyProtection="0"/>
    <xf numFmtId="0" fontId="85" fillId="0" borderId="8" applyNumberFormat="0" applyFill="0" applyAlignment="0" applyProtection="0"/>
    <xf numFmtId="0" fontId="36" fillId="0" borderId="7" applyNumberFormat="0" applyFill="0" applyAlignment="0" applyProtection="0"/>
    <xf numFmtId="0" fontId="127" fillId="0" borderId="43" applyNumberFormat="0" applyFill="0" applyAlignment="0" applyProtection="0"/>
    <xf numFmtId="0" fontId="86" fillId="0" borderId="10" applyNumberFormat="0" applyFill="0" applyAlignment="0" applyProtection="0"/>
    <xf numFmtId="0" fontId="37" fillId="0" borderId="9" applyNumberFormat="0" applyFill="0" applyAlignment="0" applyProtection="0"/>
    <xf numFmtId="0" fontId="128" fillId="0" borderId="44" applyNumberFormat="0" applyFill="0" applyAlignment="0" applyProtection="0"/>
    <xf numFmtId="0" fontId="87" fillId="0" borderId="12" applyNumberFormat="0" applyFill="0" applyAlignment="0" applyProtection="0"/>
    <xf numFmtId="0" fontId="38" fillId="0" borderId="11" applyNumberFormat="0" applyFill="0" applyAlignment="0" applyProtection="0"/>
    <xf numFmtId="0" fontId="12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6" fillId="0" borderId="0" applyProtection="0"/>
    <xf numFmtId="0" fontId="67" fillId="0" borderId="0" applyProtection="0"/>
    <xf numFmtId="10" fontId="50" fillId="47" borderId="13" applyNumberFormat="0" applyBorder="0" applyAlignment="0" applyProtection="0"/>
    <xf numFmtId="10" fontId="62" fillId="47" borderId="13" applyNumberFormat="0" applyBorder="0" applyAlignment="0" applyProtection="0"/>
    <xf numFmtId="0" fontId="129" fillId="76" borderId="40" applyNumberFormat="0" applyAlignment="0" applyProtection="0"/>
    <xf numFmtId="0" fontId="88" fillId="12" borderId="1" applyNumberFormat="0" applyAlignment="0" applyProtection="0"/>
    <xf numFmtId="0" fontId="88" fillId="12" borderId="1" applyNumberFormat="0" applyAlignment="0" applyProtection="0"/>
    <xf numFmtId="0" fontId="39" fillId="9" borderId="1" applyNumberFormat="0" applyAlignment="0" applyProtection="0"/>
    <xf numFmtId="0" fontId="39" fillId="9" borderId="1" applyNumberFormat="0" applyAlignment="0" applyProtection="0"/>
    <xf numFmtId="0" fontId="39" fillId="9" borderId="1" applyNumberFormat="0" applyAlignment="0" applyProtection="0"/>
    <xf numFmtId="206" fontId="57" fillId="0" borderId="0" applyFill="0" applyBorder="0" applyAlignment="0"/>
    <xf numFmtId="207" fontId="57" fillId="0" borderId="0" applyFill="0" applyBorder="0" applyAlignment="0"/>
    <xf numFmtId="206" fontId="57" fillId="0" borderId="0" applyFill="0" applyBorder="0" applyAlignment="0"/>
    <xf numFmtId="211" fontId="57" fillId="0" borderId="0" applyFill="0" applyBorder="0" applyAlignment="0"/>
    <xf numFmtId="207" fontId="57" fillId="0" borderId="0" applyFill="0" applyBorder="0" applyAlignment="0"/>
    <xf numFmtId="0" fontId="130" fillId="0" borderId="45" applyNumberFormat="0" applyFill="0" applyAlignment="0" applyProtection="0"/>
    <xf numFmtId="0" fontId="89" fillId="0" borderId="15" applyNumberFormat="0" applyFill="0" applyAlignment="0" applyProtection="0"/>
    <xf numFmtId="0" fontId="40" fillId="0" borderId="14" applyNumberFormat="0" applyFill="0" applyAlignment="0" applyProtection="0"/>
    <xf numFmtId="0" fontId="68" fillId="0" borderId="16"/>
    <xf numFmtId="0" fontId="131" fillId="77" borderId="0" applyNumberFormat="0" applyBorder="0" applyAlignment="0" applyProtection="0"/>
    <xf numFmtId="0" fontId="90" fillId="12" borderId="0" applyNumberFormat="0" applyBorder="0" applyAlignment="0" applyProtection="0"/>
    <xf numFmtId="0" fontId="41" fillId="12" borderId="0" applyNumberFormat="0" applyBorder="0" applyAlignment="0" applyProtection="0"/>
    <xf numFmtId="37" fontId="51" fillId="0" borderId="0"/>
    <xf numFmtId="204" fontId="52" fillId="0" borderId="0"/>
    <xf numFmtId="204" fontId="69" fillId="0" borderId="0"/>
    <xf numFmtId="0" fontId="24" fillId="0" borderId="0"/>
    <xf numFmtId="187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87" fontId="48" fillId="0" borderId="0"/>
    <xf numFmtId="0" fontId="116" fillId="0" borderId="0"/>
    <xf numFmtId="0" fontId="48" fillId="0" borderId="0"/>
    <xf numFmtId="0" fontId="48" fillId="0" borderId="0"/>
    <xf numFmtId="0" fontId="24" fillId="0" borderId="0"/>
    <xf numFmtId="0" fontId="24" fillId="0" borderId="0"/>
    <xf numFmtId="0" fontId="117" fillId="0" borderId="0"/>
    <xf numFmtId="0" fontId="48" fillId="0" borderId="0"/>
    <xf numFmtId="0" fontId="48" fillId="0" borderId="0"/>
    <xf numFmtId="0" fontId="1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" fillId="0" borderId="0"/>
    <xf numFmtId="0" fontId="24" fillId="0" borderId="0"/>
    <xf numFmtId="0" fontId="48" fillId="0" borderId="0"/>
    <xf numFmtId="0" fontId="48" fillId="0" borderId="0"/>
    <xf numFmtId="0" fontId="122" fillId="0" borderId="0"/>
    <xf numFmtId="0" fontId="122" fillId="0" borderId="0"/>
    <xf numFmtId="0" fontId="48" fillId="0" borderId="0"/>
    <xf numFmtId="0" fontId="24" fillId="0" borderId="0"/>
    <xf numFmtId="0" fontId="48" fillId="0" borderId="0"/>
    <xf numFmtId="0" fontId="24" fillId="0" borderId="0"/>
    <xf numFmtId="0" fontId="24" fillId="0" borderId="0"/>
    <xf numFmtId="0" fontId="48" fillId="0" borderId="0"/>
    <xf numFmtId="0" fontId="48" fillId="0" borderId="0"/>
    <xf numFmtId="0" fontId="24" fillId="0" borderId="0"/>
    <xf numFmtId="0" fontId="24" fillId="0" borderId="0"/>
    <xf numFmtId="0" fontId="48" fillId="0" borderId="0"/>
    <xf numFmtId="0" fontId="48" fillId="0" borderId="0"/>
    <xf numFmtId="0" fontId="48" fillId="0" borderId="0"/>
    <xf numFmtId="0" fontId="122" fillId="0" borderId="0"/>
    <xf numFmtId="0" fontId="48" fillId="0" borderId="0"/>
    <xf numFmtId="0" fontId="48" fillId="0" borderId="0"/>
    <xf numFmtId="0" fontId="24" fillId="0" borderId="0"/>
    <xf numFmtId="0" fontId="24" fillId="0" borderId="0"/>
    <xf numFmtId="0" fontId="2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" fillId="0" borderId="0"/>
    <xf numFmtId="0" fontId="53" fillId="0" borderId="0"/>
    <xf numFmtId="0" fontId="48" fillId="0" borderId="0"/>
    <xf numFmtId="0" fontId="24" fillId="0" borderId="0"/>
    <xf numFmtId="0" fontId="24" fillId="0" borderId="0"/>
    <xf numFmtId="0" fontId="24" fillId="0" borderId="0"/>
    <xf numFmtId="0" fontId="48" fillId="0" borderId="0"/>
    <xf numFmtId="0" fontId="48" fillId="0" borderId="0"/>
    <xf numFmtId="0" fontId="1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8" fillId="0" borderId="0"/>
    <xf numFmtId="0" fontId="4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8" fillId="0" borderId="0"/>
    <xf numFmtId="0" fontId="75" fillId="0" borderId="0"/>
    <xf numFmtId="0" fontId="48" fillId="0" borderId="0"/>
    <xf numFmtId="0" fontId="12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" fillId="0" borderId="0"/>
    <xf numFmtId="0" fontId="53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2" fillId="0" borderId="0"/>
    <xf numFmtId="0" fontId="48" fillId="0" borderId="0"/>
    <xf numFmtId="0" fontId="48" fillId="0" borderId="0"/>
    <xf numFmtId="0" fontId="108" fillId="0" borderId="0"/>
    <xf numFmtId="0" fontId="24" fillId="0" borderId="0"/>
    <xf numFmtId="0" fontId="48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49" fillId="0" borderId="0"/>
    <xf numFmtId="0" fontId="59" fillId="0" borderId="0"/>
    <xf numFmtId="0" fontId="132" fillId="0" borderId="0"/>
    <xf numFmtId="0" fontId="24" fillId="0" borderId="0"/>
    <xf numFmtId="0" fontId="24" fillId="0" borderId="0"/>
    <xf numFmtId="0" fontId="109" fillId="0" borderId="0"/>
    <xf numFmtId="0" fontId="48" fillId="0" borderId="0"/>
    <xf numFmtId="0" fontId="24" fillId="0" borderId="0"/>
    <xf numFmtId="0" fontId="117" fillId="0" borderId="0"/>
    <xf numFmtId="0" fontId="24" fillId="0" borderId="0"/>
    <xf numFmtId="0" fontId="24" fillId="0" borderId="0"/>
    <xf numFmtId="0" fontId="56" fillId="0" borderId="0"/>
    <xf numFmtId="0" fontId="48" fillId="0" borderId="0"/>
    <xf numFmtId="0" fontId="47" fillId="0" borderId="0"/>
    <xf numFmtId="0" fontId="117" fillId="78" borderId="46" applyNumberFormat="0" applyFont="0" applyAlignment="0" applyProtection="0"/>
    <xf numFmtId="0" fontId="117" fillId="78" borderId="46" applyNumberFormat="0" applyFont="0" applyAlignment="0" applyProtection="0"/>
    <xf numFmtId="0" fontId="117" fillId="78" borderId="46" applyNumberFormat="0" applyFont="0" applyAlignment="0" applyProtection="0"/>
    <xf numFmtId="0" fontId="117" fillId="78" borderId="46" applyNumberFormat="0" applyFont="0" applyAlignment="0" applyProtection="0"/>
    <xf numFmtId="0" fontId="53" fillId="7" borderId="17" applyNumberFormat="0" applyFont="0" applyAlignment="0" applyProtection="0"/>
    <xf numFmtId="0" fontId="24" fillId="7" borderId="17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33" fillId="73" borderId="47" applyNumberFormat="0" applyAlignment="0" applyProtection="0"/>
    <xf numFmtId="0" fontId="91" fillId="39" borderId="18" applyNumberFormat="0" applyAlignment="0" applyProtection="0"/>
    <xf numFmtId="0" fontId="42" fillId="38" borderId="18" applyNumberFormat="0" applyAlignment="0" applyProtection="0"/>
    <xf numFmtId="210" fontId="57" fillId="0" borderId="0" applyFont="0" applyFill="0" applyBorder="0" applyAlignment="0" applyProtection="0"/>
    <xf numFmtId="212" fontId="70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206" fontId="57" fillId="0" borderId="0" applyFill="0" applyBorder="0" applyAlignment="0"/>
    <xf numFmtId="207" fontId="57" fillId="0" borderId="0" applyFill="0" applyBorder="0" applyAlignment="0"/>
    <xf numFmtId="206" fontId="57" fillId="0" borderId="0" applyFill="0" applyBorder="0" applyAlignment="0"/>
    <xf numFmtId="211" fontId="57" fillId="0" borderId="0" applyFill="0" applyBorder="0" applyAlignment="0"/>
    <xf numFmtId="207" fontId="57" fillId="0" borderId="0" applyFill="0" applyBorder="0" applyAlignment="0"/>
    <xf numFmtId="41" fontId="48" fillId="0" borderId="0" applyFont="0" applyFill="0" applyBorder="0" applyAlignment="0" applyProtection="0"/>
    <xf numFmtId="214" fontId="57" fillId="0" borderId="0" applyFont="0" applyFill="0" applyBorder="0" applyAlignment="0" applyProtection="0"/>
    <xf numFmtId="1" fontId="48" fillId="0" borderId="19" applyNumberFormat="0" applyFill="0" applyAlignment="0" applyProtection="0">
      <alignment horizontal="center" vertical="center"/>
    </xf>
    <xf numFmtId="1" fontId="48" fillId="0" borderId="19" applyNumberFormat="0" applyFill="0" applyAlignment="0" applyProtection="0">
      <alignment horizontal="center" vertical="center"/>
    </xf>
    <xf numFmtId="215" fontId="48" fillId="0" borderId="0"/>
    <xf numFmtId="215" fontId="48" fillId="0" borderId="0"/>
    <xf numFmtId="0" fontId="110" fillId="0" borderId="0" applyNumberFormat="0" applyFill="0" applyBorder="0" applyAlignment="0" applyProtection="0"/>
    <xf numFmtId="0" fontId="111" fillId="0" borderId="0" applyNumberFormat="0" applyBorder="0" applyAlignment="0"/>
    <xf numFmtId="0" fontId="111" fillId="0" borderId="0" applyNumberFormat="0" applyBorder="0" applyAlignment="0"/>
    <xf numFmtId="0" fontId="68" fillId="0" borderId="0"/>
    <xf numFmtId="3" fontId="48" fillId="0" borderId="13" applyNumberFormat="0" applyFont="0" applyFill="0" applyAlignment="0" applyProtection="0">
      <alignment vertical="center"/>
    </xf>
    <xf numFmtId="3" fontId="48" fillId="0" borderId="13" applyNumberFormat="0" applyFont="0" applyFill="0" applyAlignment="0" applyProtection="0">
      <alignment vertical="center"/>
    </xf>
    <xf numFmtId="49" fontId="54" fillId="0" borderId="0" applyFill="0" applyBorder="0" applyAlignment="0"/>
    <xf numFmtId="213" fontId="57" fillId="0" borderId="0" applyFill="0" applyBorder="0" applyAlignment="0"/>
    <xf numFmtId="216" fontId="57" fillId="0" borderId="0" applyFill="0" applyBorder="0" applyAlignment="0"/>
    <xf numFmtId="38" fontId="48" fillId="0" borderId="0" applyNumberFormat="0" applyFont="0" applyFill="0" applyAlignment="0" applyProtection="0"/>
    <xf numFmtId="38" fontId="48" fillId="0" borderId="0" applyNumberFormat="0" applyFont="0" applyFill="0" applyAlignment="0" applyProtection="0"/>
    <xf numFmtId="40" fontId="71" fillId="0" borderId="0"/>
    <xf numFmtId="0" fontId="13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6" fillId="0" borderId="48" applyNumberFormat="0" applyFill="0" applyAlignment="0" applyProtection="0"/>
    <xf numFmtId="0" fontId="93" fillId="0" borderId="21" applyNumberFormat="0" applyFill="0" applyAlignment="0" applyProtection="0"/>
    <xf numFmtId="0" fontId="44" fillId="0" borderId="20" applyNumberFormat="0" applyFill="0" applyAlignment="0" applyProtection="0"/>
    <xf numFmtId="40" fontId="47" fillId="0" borderId="0" applyFont="0" applyFill="0" applyBorder="0" applyAlignment="0" applyProtection="0"/>
    <xf numFmtId="217" fontId="57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3" fillId="0" borderId="22"/>
    <xf numFmtId="0" fontId="32" fillId="38" borderId="1" applyNumberFormat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8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8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33" fillId="40" borderId="2" applyNumberFormat="0" applyAlignment="0" applyProtection="0"/>
    <xf numFmtId="0" fontId="40" fillId="0" borderId="14" applyNumberFormat="0" applyFill="0" applyAlignment="0" applyProtection="0"/>
    <xf numFmtId="0" fontId="35" fillId="6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9" fillId="0" borderId="0"/>
    <xf numFmtId="0" fontId="56" fillId="0" borderId="0"/>
    <xf numFmtId="0" fontId="24" fillId="0" borderId="0"/>
    <xf numFmtId="0" fontId="24" fillId="0" borderId="0"/>
    <xf numFmtId="0" fontId="48" fillId="0" borderId="0"/>
    <xf numFmtId="192" fontId="22" fillId="0" borderId="0"/>
    <xf numFmtId="0" fontId="117" fillId="0" borderId="0"/>
    <xf numFmtId="0" fontId="39" fillId="9" borderId="1" applyNumberFormat="0" applyAlignment="0" applyProtection="0"/>
    <xf numFmtId="0" fontId="41" fillId="12" borderId="0" applyNumberFormat="0" applyBorder="0" applyAlignment="0" applyProtection="0"/>
    <xf numFmtId="9" fontId="48" fillId="0" borderId="0" applyFont="0" applyFill="0" applyBorder="0" applyAlignment="0" applyProtection="0"/>
    <xf numFmtId="202" fontId="75" fillId="0" borderId="0" applyFont="0" applyFill="0" applyBorder="0" applyAlignment="0" applyProtection="0"/>
    <xf numFmtId="0" fontId="44" fillId="0" borderId="20" applyNumberFormat="0" applyFill="0" applyAlignment="0" applyProtection="0"/>
    <xf numFmtId="0" fontId="31" fillId="4" borderId="0" applyNumberFormat="0" applyBorder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42" fillId="38" borderId="18" applyNumberFormat="0" applyAlignment="0" applyProtection="0"/>
    <xf numFmtId="0" fontId="24" fillId="7" borderId="17" applyNumberFormat="0" applyFont="0" applyAlignment="0" applyProtection="0"/>
    <xf numFmtId="0" fontId="36" fillId="0" borderId="7" applyNumberFormat="0" applyFill="0" applyAlignment="0" applyProtection="0"/>
    <xf numFmtId="0" fontId="37" fillId="0" borderId="9" applyNumberFormat="0" applyFill="0" applyAlignment="0" applyProtection="0"/>
    <xf numFmtId="0" fontId="38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1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0" fontId="13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8" fillId="0" borderId="0"/>
    <xf numFmtId="43" fontId="15" fillId="0" borderId="0" applyFont="0" applyFill="0" applyBorder="0" applyAlignment="0" applyProtection="0"/>
    <xf numFmtId="0" fontId="48" fillId="0" borderId="0"/>
    <xf numFmtId="0" fontId="15" fillId="0" borderId="0"/>
    <xf numFmtId="9" fontId="15" fillId="0" borderId="0" applyFont="0" applyFill="0" applyBorder="0" applyAlignment="0" applyProtection="0"/>
    <xf numFmtId="0" fontId="140" fillId="0" borderId="0"/>
    <xf numFmtId="0" fontId="15" fillId="0" borderId="0"/>
    <xf numFmtId="43" fontId="15" fillId="0" borderId="0" applyFont="0" applyFill="0" applyBorder="0" applyAlignment="0" applyProtection="0"/>
    <xf numFmtId="0" fontId="48" fillId="0" borderId="0"/>
    <xf numFmtId="0" fontId="15" fillId="0" borderId="0"/>
    <xf numFmtId="0" fontId="116" fillId="0" borderId="0"/>
    <xf numFmtId="43" fontId="48" fillId="0" borderId="0" applyFont="0" applyFill="0" applyBorder="0" applyAlignment="0" applyProtection="0"/>
    <xf numFmtId="0" fontId="48" fillId="0" borderId="0"/>
    <xf numFmtId="43" fontId="55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16" fillId="0" borderId="0"/>
    <xf numFmtId="43" fontId="59" fillId="0" borderId="0" applyFont="0" applyFill="0" applyBorder="0" applyAlignment="0" applyProtection="0"/>
    <xf numFmtId="0" fontId="15" fillId="0" borderId="0"/>
    <xf numFmtId="0" fontId="15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14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/>
    <xf numFmtId="0" fontId="24" fillId="0" borderId="0"/>
    <xf numFmtId="0" fontId="48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8" fillId="0" borderId="0"/>
    <xf numFmtId="0" fontId="15" fillId="0" borderId="0"/>
    <xf numFmtId="0" fontId="15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8" fillId="0" borderId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/>
    <xf numFmtId="0" fontId="116" fillId="0" borderId="0"/>
    <xf numFmtId="0" fontId="143" fillId="0" borderId="0"/>
    <xf numFmtId="0" fontId="48" fillId="0" borderId="0"/>
    <xf numFmtId="0" fontId="15" fillId="0" borderId="0"/>
    <xf numFmtId="0" fontId="48" fillId="0" borderId="0"/>
    <xf numFmtId="43" fontId="48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192" fontId="22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6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08" fillId="0" borderId="0"/>
    <xf numFmtId="0" fontId="15" fillId="0" borderId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43" fontId="48" fillId="0" borderId="0" applyFont="0" applyFill="0" applyBorder="0" applyAlignment="0" applyProtection="0"/>
    <xf numFmtId="0" fontId="141" fillId="0" borderId="0"/>
    <xf numFmtId="9" fontId="141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8" fillId="0" borderId="0"/>
    <xf numFmtId="0" fontId="15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16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5" fillId="0" borderId="0"/>
    <xf numFmtId="0" fontId="15" fillId="0" borderId="0"/>
    <xf numFmtId="43" fontId="144" fillId="0" borderId="0" applyFont="0" applyFill="0" applyBorder="0" applyAlignment="0" applyProtection="0"/>
    <xf numFmtId="0" fontId="48" fillId="0" borderId="0"/>
    <xf numFmtId="0" fontId="48" fillId="0" borderId="0"/>
    <xf numFmtId="0" fontId="143" fillId="0" borderId="0"/>
    <xf numFmtId="0" fontId="48" fillId="0" borderId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8" fillId="0" borderId="0"/>
    <xf numFmtId="0" fontId="15" fillId="0" borderId="0"/>
    <xf numFmtId="0" fontId="46" fillId="0" borderId="0"/>
    <xf numFmtId="43" fontId="4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43" fontId="46" fillId="0" borderId="0" applyFont="0" applyFill="0" applyBorder="0" applyAlignment="0" applyProtection="0"/>
    <xf numFmtId="0" fontId="15" fillId="0" borderId="0"/>
    <xf numFmtId="0" fontId="15" fillId="0" borderId="0"/>
    <xf numFmtId="0" fontId="116" fillId="0" borderId="0"/>
    <xf numFmtId="43" fontId="1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48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48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14" fillId="0" borderId="0"/>
    <xf numFmtId="43" fontId="48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/>
    <xf numFmtId="192" fontId="22" fillId="0" borderId="0"/>
    <xf numFmtId="192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26" fillId="0" borderId="42" applyNumberFormat="0" applyFill="0" applyAlignment="0" applyProtection="0"/>
    <xf numFmtId="0" fontId="127" fillId="0" borderId="43" applyNumberFormat="0" applyFill="0" applyAlignment="0" applyProtection="0"/>
    <xf numFmtId="0" fontId="128" fillId="0" borderId="44" applyNumberFormat="0" applyFill="0" applyAlignment="0" applyProtection="0"/>
    <xf numFmtId="0" fontId="128" fillId="0" borderId="0" applyNumberFormat="0" applyFill="0" applyBorder="0" applyAlignment="0" applyProtection="0"/>
    <xf numFmtId="0" fontId="125" fillId="75" borderId="0" applyNumberFormat="0" applyBorder="0" applyAlignment="0" applyProtection="0"/>
    <xf numFmtId="0" fontId="119" fillId="72" borderId="0" applyNumberFormat="0" applyBorder="0" applyAlignment="0" applyProtection="0"/>
    <xf numFmtId="0" fontId="148" fillId="77" borderId="0" applyNumberFormat="0" applyBorder="0" applyAlignment="0" applyProtection="0"/>
    <xf numFmtId="0" fontId="129" fillId="76" borderId="40" applyNumberFormat="0" applyAlignment="0" applyProtection="0"/>
    <xf numFmtId="0" fontId="133" fillId="73" borderId="47" applyNumberFormat="0" applyAlignment="0" applyProtection="0"/>
    <xf numFmtId="0" fontId="120" fillId="73" borderId="40" applyNumberFormat="0" applyAlignment="0" applyProtection="0"/>
    <xf numFmtId="0" fontId="130" fillId="0" borderId="45" applyNumberFormat="0" applyFill="0" applyAlignment="0" applyProtection="0"/>
    <xf numFmtId="0" fontId="121" fillId="74" borderId="41" applyNumberFormat="0" applyAlignment="0" applyProtection="0"/>
    <xf numFmtId="0" fontId="13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36" fillId="0" borderId="48" applyNumberFormat="0" applyFill="0" applyAlignment="0" applyProtection="0"/>
    <xf numFmtId="0" fontId="118" fillId="66" borderId="0" applyNumberFormat="0" applyBorder="0" applyAlignment="0" applyProtection="0"/>
    <xf numFmtId="0" fontId="13" fillId="48" borderId="0" applyNumberFormat="0" applyBorder="0" applyAlignment="0" applyProtection="0"/>
    <xf numFmtId="0" fontId="13" fillId="54" borderId="0" applyNumberFormat="0" applyBorder="0" applyAlignment="0" applyProtection="0"/>
    <xf numFmtId="0" fontId="13" fillId="60" borderId="0" applyNumberFormat="0" applyBorder="0" applyAlignment="0" applyProtection="0"/>
    <xf numFmtId="0" fontId="118" fillId="67" borderId="0" applyNumberFormat="0" applyBorder="0" applyAlignment="0" applyProtection="0"/>
    <xf numFmtId="0" fontId="13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61" borderId="0" applyNumberFormat="0" applyBorder="0" applyAlignment="0" applyProtection="0"/>
    <xf numFmtId="0" fontId="118" fillId="68" borderId="0" applyNumberFormat="0" applyBorder="0" applyAlignment="0" applyProtection="0"/>
    <xf numFmtId="0" fontId="13" fillId="50" borderId="0" applyNumberFormat="0" applyBorder="0" applyAlignment="0" applyProtection="0"/>
    <xf numFmtId="0" fontId="13" fillId="56" borderId="0" applyNumberFormat="0" applyBorder="0" applyAlignment="0" applyProtection="0"/>
    <xf numFmtId="0" fontId="13" fillId="62" borderId="0" applyNumberFormat="0" applyBorder="0" applyAlignment="0" applyProtection="0"/>
    <xf numFmtId="0" fontId="118" fillId="69" borderId="0" applyNumberFormat="0" applyBorder="0" applyAlignment="0" applyProtection="0"/>
    <xf numFmtId="0" fontId="13" fillId="51" borderId="0" applyNumberFormat="0" applyBorder="0" applyAlignment="0" applyProtection="0"/>
    <xf numFmtId="0" fontId="13" fillId="57" borderId="0" applyNumberFormat="0" applyBorder="0" applyAlignment="0" applyProtection="0"/>
    <xf numFmtId="0" fontId="13" fillId="63" borderId="0" applyNumberFormat="0" applyBorder="0" applyAlignment="0" applyProtection="0"/>
    <xf numFmtId="0" fontId="118" fillId="70" borderId="0" applyNumberFormat="0" applyBorder="0" applyAlignment="0" applyProtection="0"/>
    <xf numFmtId="0" fontId="13" fillId="52" borderId="0" applyNumberFormat="0" applyBorder="0" applyAlignment="0" applyProtection="0"/>
    <xf numFmtId="0" fontId="13" fillId="58" borderId="0" applyNumberFormat="0" applyBorder="0" applyAlignment="0" applyProtection="0"/>
    <xf numFmtId="0" fontId="13" fillId="64" borderId="0" applyNumberFormat="0" applyBorder="0" applyAlignment="0" applyProtection="0"/>
    <xf numFmtId="0" fontId="118" fillId="71" borderId="0" applyNumberFormat="0" applyBorder="0" applyAlignment="0" applyProtection="0"/>
    <xf numFmtId="0" fontId="13" fillId="53" borderId="0" applyNumberFormat="0" applyBorder="0" applyAlignment="0" applyProtection="0"/>
    <xf numFmtId="0" fontId="13" fillId="59" borderId="0" applyNumberFormat="0" applyBorder="0" applyAlignment="0" applyProtection="0"/>
    <xf numFmtId="0" fontId="13" fillId="65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78" borderId="46" applyNumberFormat="0" applyFont="0" applyAlignment="0" applyProtection="0"/>
    <xf numFmtId="0" fontId="27" fillId="0" borderId="0"/>
    <xf numFmtId="192" fontId="22" fillId="0" borderId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78" borderId="46" applyNumberFormat="0" applyFont="0" applyAlignment="0" applyProtection="0"/>
    <xf numFmtId="0" fontId="12" fillId="78" borderId="46" applyNumberFormat="0" applyFont="0" applyAlignment="0" applyProtection="0"/>
    <xf numFmtId="0" fontId="12" fillId="78" borderId="46" applyNumberFormat="0" applyFont="0" applyAlignment="0" applyProtection="0"/>
    <xf numFmtId="0" fontId="1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1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2" fillId="0" borderId="0"/>
    <xf numFmtId="0" fontId="1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8" fillId="0" borderId="0" applyFont="0" applyFill="0" applyBorder="0" applyAlignment="0" applyProtection="0"/>
    <xf numFmtId="0" fontId="12" fillId="0" borderId="0"/>
    <xf numFmtId="0" fontId="1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" fillId="0" borderId="0"/>
    <xf numFmtId="0" fontId="12" fillId="0" borderId="0"/>
    <xf numFmtId="43" fontId="11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48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48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4" fillId="0" borderId="0"/>
    <xf numFmtId="43" fontId="19" fillId="0" borderId="0" applyFont="0" applyFill="0" applyBorder="0" applyAlignment="0" applyProtection="0"/>
    <xf numFmtId="2" fontId="106" fillId="0" borderId="0" applyNumberFormat="0"/>
    <xf numFmtId="0" fontId="150" fillId="0" borderId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43" fontId="151" fillId="0" borderId="33">
      <alignment horizontal="right" vertical="center"/>
    </xf>
    <xf numFmtId="0" fontId="152" fillId="14" borderId="0" applyNumberFormat="0" applyBorder="0" applyAlignment="0" applyProtection="0"/>
    <xf numFmtId="0" fontId="152" fillId="5" borderId="0" applyNumberFormat="0" applyBorder="0" applyAlignment="0" applyProtection="0"/>
    <xf numFmtId="0" fontId="152" fillId="11" borderId="0" applyNumberFormat="0" applyBorder="0" applyAlignment="0" applyProtection="0"/>
    <xf numFmtId="0" fontId="152" fillId="16" borderId="0" applyNumberFormat="0" applyBorder="0" applyAlignment="0" applyProtection="0"/>
    <xf numFmtId="0" fontId="152" fillId="17" borderId="0" applyNumberFormat="0" applyBorder="0" applyAlignment="0" applyProtection="0"/>
    <xf numFmtId="0" fontId="152" fillId="18" borderId="0" applyNumberFormat="0" applyBorder="0" applyAlignment="0" applyProtection="0"/>
    <xf numFmtId="0" fontId="152" fillId="14" borderId="0" applyNumberFormat="0" applyBorder="0" applyAlignment="0" applyProtection="0"/>
    <xf numFmtId="0" fontId="152" fillId="11" borderId="0" applyNumberFormat="0" applyBorder="0" applyAlignment="0" applyProtection="0"/>
    <xf numFmtId="0" fontId="152" fillId="16" borderId="0" applyNumberFormat="0" applyBorder="0" applyAlignment="0" applyProtection="0"/>
    <xf numFmtId="0" fontId="152" fillId="18" borderId="0" applyNumberFormat="0" applyBorder="0" applyAlignment="0" applyProtection="0"/>
    <xf numFmtId="0" fontId="153" fillId="0" borderId="13">
      <alignment horizontal="center"/>
    </xf>
    <xf numFmtId="0" fontId="154" fillId="0" borderId="0"/>
    <xf numFmtId="0" fontId="154" fillId="0" borderId="16" applyFill="0">
      <alignment horizontal="center"/>
      <protection locked="0"/>
    </xf>
    <xf numFmtId="0" fontId="153" fillId="0" borderId="0" applyFill="0">
      <alignment horizontal="center"/>
      <protection locked="0"/>
    </xf>
    <xf numFmtId="0" fontId="153" fillId="81" borderId="0"/>
    <xf numFmtId="0" fontId="153" fillId="0" borderId="0">
      <protection locked="0"/>
    </xf>
    <xf numFmtId="0" fontId="153" fillId="0" borderId="0"/>
    <xf numFmtId="239" fontId="153" fillId="0" borderId="0"/>
    <xf numFmtId="240" fontId="153" fillId="0" borderId="0"/>
    <xf numFmtId="0" fontId="154" fillId="82" borderId="0">
      <alignment horizontal="right"/>
    </xf>
    <xf numFmtId="0" fontId="153" fillId="0" borderId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21" borderId="0" applyNumberFormat="0" applyBorder="0" applyAlignment="0" applyProtection="0"/>
    <xf numFmtId="0" fontId="152" fillId="19" borderId="0" applyNumberFormat="0" applyBorder="0" applyAlignment="0" applyProtection="0"/>
    <xf numFmtId="0" fontId="155" fillId="83" borderId="0" applyNumberFormat="0" applyBorder="0" applyAlignment="0" applyProtection="0"/>
    <xf numFmtId="0" fontId="155" fillId="84" borderId="0" applyNumberFormat="0" applyBorder="0" applyAlignment="0" applyProtection="0"/>
    <xf numFmtId="0" fontId="156" fillId="85" borderId="0" applyNumberFormat="0" applyBorder="0" applyAlignment="0" applyProtection="0"/>
    <xf numFmtId="0" fontId="152" fillId="24" borderId="0" applyNumberFormat="0" applyBorder="0" applyAlignment="0" applyProtection="0"/>
    <xf numFmtId="0" fontId="155" fillId="83" borderId="0" applyNumberFormat="0" applyBorder="0" applyAlignment="0" applyProtection="0"/>
    <xf numFmtId="0" fontId="155" fillId="28" borderId="0" applyNumberFormat="0" applyBorder="0" applyAlignment="0" applyProtection="0"/>
    <xf numFmtId="0" fontId="156" fillId="84" borderId="0" applyNumberFormat="0" applyBorder="0" applyAlignment="0" applyProtection="0"/>
    <xf numFmtId="0" fontId="152" fillId="27" borderId="0" applyNumberFormat="0" applyBorder="0" applyAlignment="0" applyProtection="0"/>
    <xf numFmtId="0" fontId="155" fillId="20" borderId="0" applyNumberFormat="0" applyBorder="0" applyAlignment="0" applyProtection="0"/>
    <xf numFmtId="0" fontId="155" fillId="84" borderId="0" applyNumberFormat="0" applyBorder="0" applyAlignment="0" applyProtection="0"/>
    <xf numFmtId="0" fontId="156" fillId="84" borderId="0" applyNumberFormat="0" applyBorder="0" applyAlignment="0" applyProtection="0"/>
    <xf numFmtId="0" fontId="152" fillId="16" borderId="0" applyNumberFormat="0" applyBorder="0" applyAlignment="0" applyProtection="0"/>
    <xf numFmtId="0" fontId="155" fillId="33" borderId="0" applyNumberFormat="0" applyBorder="0" applyAlignment="0" applyProtection="0"/>
    <xf numFmtId="0" fontId="155" fillId="20" borderId="0" applyNumberFormat="0" applyBorder="0" applyAlignment="0" applyProtection="0"/>
    <xf numFmtId="0" fontId="156" fillId="21" borderId="0" applyNumberFormat="0" applyBorder="0" applyAlignment="0" applyProtection="0"/>
    <xf numFmtId="0" fontId="152" fillId="17" borderId="0" applyNumberFormat="0" applyBorder="0" applyAlignment="0" applyProtection="0"/>
    <xf numFmtId="0" fontId="155" fillId="83" borderId="0" applyNumberFormat="0" applyBorder="0" applyAlignment="0" applyProtection="0"/>
    <xf numFmtId="0" fontId="155" fillId="35" borderId="0" applyNumberFormat="0" applyBorder="0" applyAlignment="0" applyProtection="0"/>
    <xf numFmtId="0" fontId="156" fillId="35" borderId="0" applyNumberFormat="0" applyBorder="0" applyAlignment="0" applyProtection="0"/>
    <xf numFmtId="0" fontId="152" fillId="15" borderId="0" applyNumberFormat="0" applyBorder="0" applyAlignment="0" applyProtection="0"/>
    <xf numFmtId="0" fontId="157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0" borderId="0" applyFont="0"/>
    <xf numFmtId="241" fontId="48" fillId="0" borderId="0" applyFill="0" applyBorder="0" applyAlignment="0"/>
    <xf numFmtId="0" fontId="158" fillId="38" borderId="1" applyNumberFormat="0" applyAlignment="0" applyProtection="0"/>
    <xf numFmtId="0" fontId="159" fillId="0" borderId="0"/>
    <xf numFmtId="0" fontId="160" fillId="40" borderId="2" applyNumberFormat="0" applyAlignment="0" applyProtection="0"/>
    <xf numFmtId="242" fontId="161" fillId="0" borderId="0"/>
    <xf numFmtId="242" fontId="161" fillId="0" borderId="0"/>
    <xf numFmtId="242" fontId="161" fillId="0" borderId="0"/>
    <xf numFmtId="242" fontId="161" fillId="0" borderId="0"/>
    <xf numFmtId="242" fontId="161" fillId="0" borderId="0"/>
    <xf numFmtId="242" fontId="161" fillId="0" borderId="0"/>
    <xf numFmtId="242" fontId="161" fillId="0" borderId="0"/>
    <xf numFmtId="242" fontId="161" fillId="0" borderId="0"/>
    <xf numFmtId="215" fontId="162" fillId="0" borderId="0" applyFill="0" applyBorder="0" applyAlignment="0" applyProtection="0"/>
    <xf numFmtId="40" fontId="162" fillId="0" borderId="0" applyFill="0" applyBorder="0" applyAlignment="0" applyProtection="0"/>
    <xf numFmtId="7" fontId="102" fillId="39" borderId="0" applyFill="0" applyBorder="0" applyAlignment="0">
      <alignment vertical="top"/>
    </xf>
    <xf numFmtId="243" fontId="102" fillId="0" borderId="0" applyFill="0" applyBorder="0" applyAlignment="0" applyProtection="0"/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46" fillId="0" borderId="0" applyFont="0" applyFill="0" applyBorder="0" applyAlignment="0" applyProtection="0"/>
    <xf numFmtId="23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04" fontId="11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245" fontId="46" fillId="0" borderId="0" applyFont="0" applyFill="0" applyBorder="0" applyAlignment="0" applyProtection="0"/>
    <xf numFmtId="245" fontId="46" fillId="0" borderId="0" applyFont="0" applyFill="0" applyBorder="0" applyAlignment="0" applyProtection="0"/>
    <xf numFmtId="240" fontId="46" fillId="0" borderId="0" applyFont="0" applyFill="0" applyBorder="0" applyAlignment="0" applyProtection="0"/>
    <xf numFmtId="240" fontId="46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46" fontId="46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19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6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35" fontId="24" fillId="0" borderId="0" applyFont="0" applyFill="0" applyBorder="0" applyAlignment="0" applyProtection="0"/>
    <xf numFmtId="248" fontId="19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235" fontId="24" fillId="0" borderId="0" applyFont="0" applyFill="0" applyBorder="0" applyAlignment="0" applyProtection="0"/>
    <xf numFmtId="248" fontId="48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49" fontId="166" fillId="0" borderId="0"/>
    <xf numFmtId="3" fontId="48" fillId="0" borderId="0" applyFont="0" applyFill="0" applyBorder="0" applyAlignment="0" applyProtection="0"/>
    <xf numFmtId="0" fontId="167" fillId="0" borderId="0" applyNumberFormat="0" applyAlignment="0">
      <alignment horizontal="left"/>
    </xf>
    <xf numFmtId="0" fontId="168" fillId="0" borderId="0">
      <alignment horizontal="left"/>
    </xf>
    <xf numFmtId="0" fontId="169" fillId="0" borderId="0"/>
    <xf numFmtId="0" fontId="170" fillId="0" borderId="0">
      <alignment horizontal="left"/>
    </xf>
    <xf numFmtId="0" fontId="102" fillId="39" borderId="30" applyFill="0" applyBorder="0" applyAlignment="0">
      <alignment horizontal="right"/>
    </xf>
    <xf numFmtId="190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247" fontId="19" fillId="0" borderId="0" applyFont="0" applyFill="0" applyBorder="0" applyAlignment="0" applyProtection="0"/>
    <xf numFmtId="250" fontId="22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51" fontId="22" fillId="0" borderId="0"/>
    <xf numFmtId="252" fontId="48" fillId="0" borderId="0" applyFont="0" applyFill="0" applyBorder="0" applyAlignment="0" applyProtection="0"/>
    <xf numFmtId="0" fontId="171" fillId="86" borderId="0" applyNumberFormat="0" applyBorder="0" applyAlignment="0" applyProtection="0"/>
    <xf numFmtId="0" fontId="171" fillId="87" borderId="0" applyNumberFormat="0" applyBorder="0" applyAlignment="0" applyProtection="0"/>
    <xf numFmtId="0" fontId="171" fillId="88" borderId="0" applyNumberFormat="0" applyBorder="0" applyAlignment="0" applyProtection="0"/>
    <xf numFmtId="0" fontId="172" fillId="0" borderId="0" applyNumberFormat="0" applyAlignment="0">
      <alignment horizontal="left"/>
    </xf>
    <xf numFmtId="253" fontId="75" fillId="0" borderId="0" applyFont="0" applyFill="0" applyBorder="0" applyAlignment="0" applyProtection="0"/>
    <xf numFmtId="253" fontId="102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2" fontId="48" fillId="0" borderId="0" applyFont="0" applyFill="0" applyBorder="0" applyAlignment="0" applyProtection="0"/>
    <xf numFmtId="0" fontId="174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254" fontId="23" fillId="0" borderId="0">
      <alignment horizontal="right"/>
    </xf>
    <xf numFmtId="0" fontId="178" fillId="6" borderId="0" applyNumberFormat="0" applyBorder="0" applyAlignment="0" applyProtection="0"/>
    <xf numFmtId="0" fontId="179" fillId="0" borderId="0">
      <alignment horizontal="left"/>
    </xf>
    <xf numFmtId="0" fontId="180" fillId="0" borderId="0">
      <alignment horizontal="left"/>
    </xf>
    <xf numFmtId="0" fontId="181" fillId="0" borderId="0">
      <alignment horizontal="left"/>
    </xf>
    <xf numFmtId="0" fontId="182" fillId="0" borderId="7" applyNumberFormat="0" applyFill="0" applyAlignment="0" applyProtection="0"/>
    <xf numFmtId="0" fontId="183" fillId="0" borderId="0">
      <alignment horizontal="left"/>
    </xf>
    <xf numFmtId="0" fontId="184" fillId="0" borderId="27">
      <alignment horizontal="left" vertical="top"/>
    </xf>
    <xf numFmtId="0" fontId="185" fillId="0" borderId="9" applyNumberFormat="0" applyFill="0" applyAlignment="0" applyProtection="0"/>
    <xf numFmtId="0" fontId="186" fillId="0" borderId="0">
      <alignment horizontal="left"/>
    </xf>
    <xf numFmtId="0" fontId="187" fillId="0" borderId="27">
      <alignment horizontal="left" vertical="top"/>
    </xf>
    <xf numFmtId="0" fontId="188" fillId="0" borderId="11" applyNumberFormat="0" applyFill="0" applyAlignment="0" applyProtection="0"/>
    <xf numFmtId="0" fontId="189" fillId="0" borderId="0">
      <alignment horizontal="left"/>
    </xf>
    <xf numFmtId="0" fontId="188" fillId="0" borderId="0" applyNumberFormat="0" applyFill="0" applyBorder="0" applyAlignment="0" applyProtection="0"/>
    <xf numFmtId="255" fontId="162" fillId="0" borderId="0" applyFill="0" applyBorder="0" applyAlignment="0" applyProtection="0"/>
    <xf numFmtId="0" fontId="190" fillId="9" borderId="1" applyNumberFormat="0" applyAlignment="0" applyProtection="0"/>
    <xf numFmtId="0" fontId="39" fillId="9" borderId="1" applyNumberFormat="0" applyAlignment="0" applyProtection="0"/>
    <xf numFmtId="38" fontId="191" fillId="0" borderId="0"/>
    <xf numFmtId="38" fontId="192" fillId="0" borderId="0"/>
    <xf numFmtId="38" fontId="193" fillId="0" borderId="0"/>
    <xf numFmtId="38" fontId="194" fillId="0" borderId="0"/>
    <xf numFmtId="0" fontId="23" fillId="0" borderId="0"/>
    <xf numFmtId="0" fontId="23" fillId="0" borderId="0"/>
    <xf numFmtId="0" fontId="23" fillId="0" borderId="0"/>
    <xf numFmtId="0" fontId="166" fillId="0" borderId="0" applyNumberFormat="0" applyFont="0" applyFill="0" applyBorder="0" applyProtection="0">
      <alignment horizontal="left" vertical="center"/>
    </xf>
    <xf numFmtId="0" fontId="195" fillId="0" borderId="14" applyNumberFormat="0" applyFill="0" applyAlignment="0" applyProtection="0"/>
    <xf numFmtId="256" fontId="102" fillId="0" borderId="0" applyFont="0" applyFill="0" applyBorder="0" applyAlignment="0" applyProtection="0"/>
    <xf numFmtId="0" fontId="197" fillId="0" borderId="16"/>
    <xf numFmtId="0" fontId="198" fillId="12" borderId="0" applyNumberFormat="0" applyBorder="0" applyAlignment="0" applyProtection="0"/>
    <xf numFmtId="0" fontId="24" fillId="0" borderId="0"/>
    <xf numFmtId="0" fontId="46" fillId="0" borderId="0"/>
    <xf numFmtId="0" fontId="46" fillId="0" borderId="0"/>
    <xf numFmtId="0" fontId="27" fillId="0" borderId="0"/>
    <xf numFmtId="0" fontId="163" fillId="0" borderId="0"/>
    <xf numFmtId="0" fontId="11" fillId="0" borderId="0"/>
    <xf numFmtId="0" fontId="47" fillId="0" borderId="0"/>
    <xf numFmtId="0" fontId="132" fillId="0" borderId="0"/>
    <xf numFmtId="0" fontId="24" fillId="0" borderId="0"/>
    <xf numFmtId="0" fontId="75" fillId="0" borderId="0"/>
    <xf numFmtId="0" fontId="48" fillId="0" borderId="0"/>
    <xf numFmtId="0" fontId="75" fillId="0" borderId="0"/>
    <xf numFmtId="0" fontId="24" fillId="0" borderId="0"/>
    <xf numFmtId="0" fontId="24" fillId="0" borderId="0"/>
    <xf numFmtId="0" fontId="11" fillId="0" borderId="0"/>
    <xf numFmtId="0" fontId="104" fillId="0" borderId="0"/>
    <xf numFmtId="0" fontId="16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0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8" fillId="0" borderId="0"/>
    <xf numFmtId="0" fontId="48" fillId="0" borderId="0"/>
    <xf numFmtId="0" fontId="48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2" fillId="0" borderId="0"/>
    <xf numFmtId="0" fontId="75" fillId="0" borderId="0"/>
    <xf numFmtId="0" fontId="11" fillId="0" borderId="0"/>
    <xf numFmtId="0" fontId="46" fillId="0" borderId="0"/>
    <xf numFmtId="0" fontId="11" fillId="0" borderId="0"/>
    <xf numFmtId="0" fontId="48" fillId="0" borderId="0"/>
    <xf numFmtId="0" fontId="200" fillId="0" borderId="0"/>
    <xf numFmtId="0" fontId="24" fillId="7" borderId="17" applyNumberFormat="0" applyFont="0" applyAlignment="0" applyProtection="0"/>
    <xf numFmtId="257" fontId="48" fillId="0" borderId="0" applyFont="0" applyFill="0" applyBorder="0" applyAlignment="0" applyProtection="0"/>
    <xf numFmtId="0" fontId="201" fillId="38" borderId="18" applyNumberFormat="0" applyAlignment="0" applyProtection="0"/>
    <xf numFmtId="0" fontId="202" fillId="0" borderId="0">
      <alignment horizontal="left"/>
    </xf>
    <xf numFmtId="0" fontId="102" fillId="39" borderId="0" applyFill="0" applyBorder="0" applyAlignment="0" applyProtection="0">
      <protection locked="0"/>
    </xf>
    <xf numFmtId="258" fontId="102" fillId="39" borderId="0" applyFill="0" applyBorder="0" applyAlignment="0" applyProtection="0">
      <alignment vertical="top"/>
    </xf>
    <xf numFmtId="259" fontId="102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NumberForma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3" fillId="0" borderId="0" applyFont="0" applyFill="0" applyBorder="0" applyAlignment="0" applyProtection="0"/>
    <xf numFmtId="37" fontId="150" fillId="0" borderId="0"/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260" fontId="48" fillId="0" borderId="0" applyNumberFormat="0" applyFill="0" applyBorder="0" applyAlignment="0" applyProtection="0">
      <alignment horizontal="left"/>
    </xf>
    <xf numFmtId="0" fontId="175" fillId="0" borderId="49">
      <alignment vertical="center"/>
    </xf>
    <xf numFmtId="4" fontId="203" fillId="12" borderId="50" applyNumberFormat="0" applyProtection="0">
      <alignment vertical="center"/>
    </xf>
    <xf numFmtId="4" fontId="204" fillId="12" borderId="50" applyNumberFormat="0" applyProtection="0">
      <alignment vertical="center"/>
    </xf>
    <xf numFmtId="4" fontId="203" fillId="12" borderId="50" applyNumberFormat="0" applyProtection="0">
      <alignment horizontal="left" vertical="center" indent="1"/>
    </xf>
    <xf numFmtId="0" fontId="203" fillId="12" borderId="50" applyNumberFormat="0" applyProtection="0">
      <alignment horizontal="left" vertical="top" indent="1"/>
    </xf>
    <xf numFmtId="4" fontId="203" fillId="89" borderId="0" applyNumberFormat="0" applyProtection="0">
      <alignment horizontal="left" vertical="center" indent="1"/>
    </xf>
    <xf numFmtId="4" fontId="54" fillId="4" borderId="50" applyNumberFormat="0" applyProtection="0">
      <alignment horizontal="right" vertical="center"/>
    </xf>
    <xf numFmtId="4" fontId="54" fillId="5" borderId="50" applyNumberFormat="0" applyProtection="0">
      <alignment horizontal="right" vertical="center"/>
    </xf>
    <xf numFmtId="4" fontId="54" fillId="24" borderId="50" applyNumberFormat="0" applyProtection="0">
      <alignment horizontal="right" vertical="center"/>
    </xf>
    <xf numFmtId="4" fontId="54" fillId="13" borderId="50" applyNumberFormat="0" applyProtection="0">
      <alignment horizontal="right" vertical="center"/>
    </xf>
    <xf numFmtId="4" fontId="54" fillId="18" borderId="50" applyNumberFormat="0" applyProtection="0">
      <alignment horizontal="right" vertical="center"/>
    </xf>
    <xf numFmtId="4" fontId="54" fillId="15" borderId="50" applyNumberFormat="0" applyProtection="0">
      <alignment horizontal="right" vertical="center"/>
    </xf>
    <xf numFmtId="4" fontId="54" fillId="27" borderId="50" applyNumberFormat="0" applyProtection="0">
      <alignment horizontal="right" vertical="center"/>
    </xf>
    <xf numFmtId="4" fontId="54" fillId="90" borderId="50" applyNumberFormat="0" applyProtection="0">
      <alignment horizontal="right" vertical="center"/>
    </xf>
    <xf numFmtId="4" fontId="54" fillId="11" borderId="50" applyNumberFormat="0" applyProtection="0">
      <alignment horizontal="right" vertical="center"/>
    </xf>
    <xf numFmtId="4" fontId="203" fillId="91" borderId="51" applyNumberFormat="0" applyProtection="0">
      <alignment horizontal="left" vertical="center" indent="1"/>
    </xf>
    <xf numFmtId="4" fontId="54" fillId="92" borderId="0" applyNumberFormat="0" applyProtection="0">
      <alignment horizontal="left" vertical="center" indent="1"/>
    </xf>
    <xf numFmtId="4" fontId="205" fillId="32" borderId="0" applyNumberFormat="0" applyProtection="0">
      <alignment horizontal="left" vertical="center" indent="1"/>
    </xf>
    <xf numFmtId="4" fontId="54" fillId="89" borderId="50" applyNumberFormat="0" applyProtection="0">
      <alignment horizontal="right" vertical="center"/>
    </xf>
    <xf numFmtId="4" fontId="54" fillId="92" borderId="0" applyNumberFormat="0" applyProtection="0">
      <alignment horizontal="left" vertical="center" indent="1"/>
    </xf>
    <xf numFmtId="4" fontId="54" fillId="89" borderId="0" applyNumberFormat="0" applyProtection="0">
      <alignment horizontal="left" vertical="center" indent="1"/>
    </xf>
    <xf numFmtId="0" fontId="48" fillId="32" borderId="50" applyNumberFormat="0" applyProtection="0">
      <alignment horizontal="left" vertical="center" indent="1"/>
    </xf>
    <xf numFmtId="0" fontId="48" fillId="32" borderId="50" applyNumberFormat="0" applyProtection="0">
      <alignment horizontal="left" vertical="top" indent="1"/>
    </xf>
    <xf numFmtId="0" fontId="48" fillId="89" borderId="50" applyNumberFormat="0" applyProtection="0">
      <alignment horizontal="left" vertical="center" indent="1"/>
    </xf>
    <xf numFmtId="0" fontId="48" fillId="89" borderId="50" applyNumberFormat="0" applyProtection="0">
      <alignment horizontal="left" vertical="top" indent="1"/>
    </xf>
    <xf numFmtId="0" fontId="48" fillId="3" borderId="50" applyNumberFormat="0" applyProtection="0">
      <alignment horizontal="left" vertical="center" indent="1"/>
    </xf>
    <xf numFmtId="0" fontId="48" fillId="3" borderId="50" applyNumberFormat="0" applyProtection="0">
      <alignment horizontal="left" vertical="top" indent="1"/>
    </xf>
    <xf numFmtId="0" fontId="48" fillId="92" borderId="50" applyNumberFormat="0" applyProtection="0">
      <alignment horizontal="left" vertical="center" indent="1"/>
    </xf>
    <xf numFmtId="0" fontId="48" fillId="92" borderId="50" applyNumberFormat="0" applyProtection="0">
      <alignment horizontal="left" vertical="top" indent="1"/>
    </xf>
    <xf numFmtId="0" fontId="48" fillId="39" borderId="13" applyNumberFormat="0">
      <protection locked="0"/>
    </xf>
    <xf numFmtId="4" fontId="54" fillId="7" borderId="50" applyNumberFormat="0" applyProtection="0">
      <alignment vertical="center"/>
    </xf>
    <xf numFmtId="4" fontId="206" fillId="7" borderId="50" applyNumberFormat="0" applyProtection="0">
      <alignment vertical="center"/>
    </xf>
    <xf numFmtId="4" fontId="54" fillId="7" borderId="50" applyNumberFormat="0" applyProtection="0">
      <alignment horizontal="left" vertical="center" indent="1"/>
    </xf>
    <xf numFmtId="0" fontId="54" fillId="7" borderId="50" applyNumberFormat="0" applyProtection="0">
      <alignment horizontal="left" vertical="top" indent="1"/>
    </xf>
    <xf numFmtId="4" fontId="54" fillId="92" borderId="50" applyNumberFormat="0" applyProtection="0">
      <alignment horizontal="right" vertical="center"/>
    </xf>
    <xf numFmtId="4" fontId="206" fillId="92" borderId="50" applyNumberFormat="0" applyProtection="0">
      <alignment horizontal="right" vertical="center"/>
    </xf>
    <xf numFmtId="4" fontId="54" fillId="89" borderId="50" applyNumberFormat="0" applyProtection="0">
      <alignment horizontal="left" vertical="center" indent="1"/>
    </xf>
    <xf numFmtId="0" fontId="54" fillId="89" borderId="50" applyNumberFormat="0" applyProtection="0">
      <alignment horizontal="left" vertical="top" indent="1"/>
    </xf>
    <xf numFmtId="4" fontId="207" fillId="93" borderId="0" applyNumberFormat="0" applyProtection="0">
      <alignment horizontal="left" vertical="center" indent="1"/>
    </xf>
    <xf numFmtId="4" fontId="208" fillId="92" borderId="50" applyNumberFormat="0" applyProtection="0">
      <alignment horizontal="right" vertical="center"/>
    </xf>
    <xf numFmtId="0" fontId="209" fillId="0" borderId="0" applyNumberFormat="0" applyFill="0" applyBorder="0" applyAlignment="0" applyProtection="0"/>
    <xf numFmtId="0" fontId="166" fillId="0" borderId="23" applyAlignment="0">
      <alignment horizontal="centerContinuous"/>
    </xf>
    <xf numFmtId="0" fontId="199" fillId="0" borderId="0"/>
    <xf numFmtId="41" fontId="19" fillId="0" borderId="0" applyFont="0" applyFill="0" applyBorder="0" applyAlignment="0" applyProtection="0"/>
    <xf numFmtId="0" fontId="197" fillId="0" borderId="0"/>
    <xf numFmtId="40" fontId="210" fillId="0" borderId="0" applyBorder="0">
      <alignment horizontal="right"/>
    </xf>
    <xf numFmtId="0" fontId="211" fillId="0" borderId="0">
      <alignment horizontal="left"/>
    </xf>
    <xf numFmtId="0" fontId="176" fillId="0" borderId="0">
      <alignment horizontal="left"/>
    </xf>
    <xf numFmtId="0" fontId="186" fillId="0" borderId="0"/>
    <xf numFmtId="0" fontId="183" fillId="0" borderId="0"/>
    <xf numFmtId="0" fontId="176" fillId="0" borderId="0"/>
    <xf numFmtId="49" fontId="48" fillId="0" borderId="0" applyFont="0" applyFill="0" applyBorder="0" applyAlignment="0" applyProtection="0"/>
    <xf numFmtId="0" fontId="212" fillId="0" borderId="0"/>
    <xf numFmtId="0" fontId="212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40" fontId="214" fillId="0" borderId="0"/>
    <xf numFmtId="0" fontId="215" fillId="0" borderId="0" applyNumberFormat="0" applyFill="0" applyBorder="0" applyAlignment="0" applyProtection="0"/>
    <xf numFmtId="0" fontId="213" fillId="0" borderId="0"/>
    <xf numFmtId="0" fontId="212" fillId="0" borderId="0"/>
    <xf numFmtId="0" fontId="216" fillId="0" borderId="20" applyNumberFormat="0" applyFill="0" applyAlignment="0" applyProtection="0"/>
    <xf numFmtId="41" fontId="48" fillId="0" borderId="0" applyFont="0" applyFill="0" applyBorder="0" applyAlignment="0" applyProtection="0"/>
    <xf numFmtId="238" fontId="47" fillId="0" borderId="0" applyFont="0" applyFill="0" applyBorder="0" applyAlignment="0" applyProtection="0"/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96" fillId="0" borderId="0" applyNumberFormat="0" applyFont="0" applyFill="0" applyBorder="0" applyProtection="0">
      <alignment horizontal="center" vertical="center" wrapText="1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58" fillId="38" borderId="1" applyNumberFormat="0" applyAlignment="0" applyProtection="0"/>
    <xf numFmtId="0" fontId="218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0" fillId="0" borderId="0" applyNumberFormat="0" applyFill="0" applyBorder="0" applyProtection="0">
      <alignment horizontal="left" vertical="center"/>
    </xf>
    <xf numFmtId="0" fontId="215" fillId="0" borderId="0" applyNumberFormat="0" applyFill="0" applyBorder="0" applyAlignment="0" applyProtection="0"/>
    <xf numFmtId="188" fontId="221" fillId="0" borderId="0" applyFont="0" applyFill="0" applyBorder="0" applyAlignment="0" applyProtection="0"/>
    <xf numFmtId="190" fontId="221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24" fillId="0" borderId="0"/>
    <xf numFmtId="0" fontId="24" fillId="0" borderId="0"/>
    <xf numFmtId="0" fontId="132" fillId="0" borderId="0"/>
    <xf numFmtId="0" fontId="55" fillId="0" borderId="0"/>
    <xf numFmtId="0" fontId="48" fillId="0" borderId="0"/>
    <xf numFmtId="0" fontId="48" fillId="0" borderId="0"/>
    <xf numFmtId="0" fontId="219" fillId="0" borderId="0"/>
    <xf numFmtId="0" fontId="48" fillId="0" borderId="0"/>
    <xf numFmtId="43" fontId="19" fillId="0" borderId="0" applyFont="0" applyFill="0" applyBorder="0" applyAlignment="0" applyProtection="0"/>
    <xf numFmtId="0" fontId="104" fillId="0" borderId="0"/>
    <xf numFmtId="0" fontId="48" fillId="0" borderId="0"/>
    <xf numFmtId="0" fontId="48" fillId="0" borderId="0"/>
    <xf numFmtId="0" fontId="48" fillId="0" borderId="0"/>
    <xf numFmtId="0" fontId="163" fillId="0" borderId="0"/>
    <xf numFmtId="0" fontId="11" fillId="0" borderId="0"/>
    <xf numFmtId="0" fontId="48" fillId="0" borderId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16" fillId="0" borderId="20" applyNumberFormat="0" applyFill="0" applyAlignment="0" applyProtection="0"/>
    <xf numFmtId="261" fontId="19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8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23" fillId="0" borderId="0"/>
    <xf numFmtId="0" fontId="152" fillId="19" borderId="0" applyNumberFormat="0" applyBorder="0" applyAlignment="0" applyProtection="0"/>
    <xf numFmtId="0" fontId="152" fillId="16" borderId="0" applyNumberFormat="0" applyBorder="0" applyAlignment="0" applyProtection="0"/>
    <xf numFmtId="0" fontId="201" fillId="38" borderId="18" applyNumberFormat="0" applyAlignment="0" applyProtection="0"/>
    <xf numFmtId="0" fontId="24" fillId="7" borderId="17" applyNumberFormat="0" applyFont="0" applyAlignment="0" applyProtection="0"/>
    <xf numFmtId="0" fontId="46" fillId="7" borderId="17" applyNumberFormat="0" applyFont="0" applyAlignment="0" applyProtection="0"/>
    <xf numFmtId="0" fontId="182" fillId="0" borderId="7" applyNumberFormat="0" applyFill="0" applyAlignment="0" applyProtection="0"/>
    <xf numFmtId="0" fontId="185" fillId="0" borderId="9" applyNumberFormat="0" applyFill="0" applyAlignment="0" applyProtection="0"/>
    <xf numFmtId="0" fontId="188" fillId="0" borderId="11" applyNumberFormat="0" applyFill="0" applyAlignment="0" applyProtection="0"/>
    <xf numFmtId="0" fontId="188" fillId="0" borderId="0" applyNumberFormat="0" applyFill="0" applyBorder="0" applyAlignment="0" applyProtection="0"/>
    <xf numFmtId="41" fontId="106" fillId="0" borderId="0" applyFont="0" applyFill="0" applyBorder="0" applyAlignment="0" applyProtection="0"/>
    <xf numFmtId="0" fontId="224" fillId="0" borderId="0"/>
    <xf numFmtId="0" fontId="24" fillId="0" borderId="0"/>
    <xf numFmtId="0" fontId="48" fillId="0" borderId="0"/>
    <xf numFmtId="0" fontId="24" fillId="0" borderId="0"/>
    <xf numFmtId="0" fontId="23" fillId="0" borderId="0"/>
    <xf numFmtId="0" fontId="104" fillId="0" borderId="0"/>
    <xf numFmtId="43" fontId="24" fillId="0" borderId="0" applyFont="0" applyFill="0" applyBorder="0" applyAlignment="0" applyProtection="0"/>
    <xf numFmtId="0" fontId="179" fillId="0" borderId="0">
      <alignment horizontal="left"/>
    </xf>
    <xf numFmtId="0" fontId="24" fillId="0" borderId="0"/>
    <xf numFmtId="0" fontId="30" fillId="27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30" fillId="24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30" fillId="17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30" fillId="24" borderId="0" applyNumberFormat="0" applyBorder="0" applyAlignment="0" applyProtection="0"/>
    <xf numFmtId="0" fontId="30" fillId="15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16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0" fillId="16" borderId="0" applyNumberFormat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9" fillId="9" borderId="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24" borderId="0" applyNumberFormat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9" fillId="9" borderId="1" applyNumberFormat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9" fillId="9" borderId="1" applyNumberFormat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30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2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24" borderId="0" applyNumberFormat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27" borderId="0" applyNumberFormat="0" applyBorder="0" applyAlignment="0" applyProtection="0"/>
    <xf numFmtId="0" fontId="39" fillId="9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2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9" borderId="1" applyNumberFormat="0" applyAlignment="0" applyProtection="0"/>
    <xf numFmtId="0" fontId="10" fillId="0" borderId="0"/>
    <xf numFmtId="0" fontId="30" fillId="16" borderId="0" applyNumberFormat="0" applyBorder="0" applyAlignment="0" applyProtection="0"/>
    <xf numFmtId="0" fontId="10" fillId="78" borderId="46" applyNumberFormat="0" applyFont="0" applyAlignment="0" applyProtection="0"/>
    <xf numFmtId="0" fontId="10" fillId="78" borderId="46" applyNumberFormat="0" applyFont="0" applyAlignment="0" applyProtection="0"/>
    <xf numFmtId="0" fontId="10" fillId="78" borderId="46" applyNumberFormat="0" applyFont="0" applyAlignment="0" applyProtection="0"/>
    <xf numFmtId="0" fontId="10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92" fontId="2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9" fillId="9" borderId="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2" fontId="22" fillId="0" borderId="0"/>
    <xf numFmtId="0" fontId="10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9" fillId="9" borderId="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8" fillId="0" borderId="0" applyFont="0" applyFill="0" applyBorder="0" applyAlignment="0" applyProtection="0"/>
    <xf numFmtId="0" fontId="10" fillId="0" borderId="0"/>
    <xf numFmtId="0" fontId="10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22" fillId="0" borderId="0"/>
    <xf numFmtId="0" fontId="10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8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48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6" applyNumberFormat="0" applyFont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6" applyNumberFormat="0" applyFont="0" applyAlignment="0" applyProtection="0"/>
    <xf numFmtId="0" fontId="10" fillId="78" borderId="46" applyNumberFormat="0" applyFont="0" applyAlignment="0" applyProtection="0"/>
    <xf numFmtId="0" fontId="10" fillId="78" borderId="46" applyNumberFormat="0" applyFont="0" applyAlignment="0" applyProtection="0"/>
    <xf numFmtId="0" fontId="10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8" fillId="0" borderId="0" applyFont="0" applyFill="0" applyBorder="0" applyAlignment="0" applyProtection="0"/>
    <xf numFmtId="0" fontId="10" fillId="0" borderId="0"/>
    <xf numFmtId="0" fontId="10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0" fillId="0" borderId="0"/>
    <xf numFmtId="0" fontId="10" fillId="0" borderId="0"/>
    <xf numFmtId="43" fontId="1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8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48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16" borderId="0" applyNumberFormat="0" applyBorder="0" applyAlignment="0" applyProtection="0"/>
    <xf numFmtId="43" fontId="151" fillId="0" borderId="33">
      <alignment horizontal="right" vertical="center"/>
    </xf>
    <xf numFmtId="192" fontId="22" fillId="0" borderId="0"/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15" borderId="0" applyNumberFormat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0" fillId="24" borderId="0" applyNumberFormat="0" applyBorder="0" applyAlignment="0" applyProtection="0"/>
    <xf numFmtId="0" fontId="30" fillId="15" borderId="0" applyNumberFormat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24" borderId="0" applyNumberFormat="0" applyBorder="0" applyAlignment="0" applyProtection="0"/>
    <xf numFmtId="0" fontId="10" fillId="0" borderId="0"/>
    <xf numFmtId="0" fontId="10" fillId="0" borderId="0"/>
    <xf numFmtId="0" fontId="30" fillId="15" borderId="0" applyNumberFormat="0" applyBorder="0" applyAlignment="0" applyProtection="0"/>
    <xf numFmtId="0" fontId="30" fillId="27" borderId="0" applyNumberFormat="0" applyBorder="0" applyAlignment="0" applyProtection="0"/>
    <xf numFmtId="0" fontId="10" fillId="0" borderId="0"/>
    <xf numFmtId="0" fontId="10" fillId="0" borderId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192" fontId="22" fillId="0" borderId="0"/>
    <xf numFmtId="0" fontId="30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17" borderId="0" applyNumberFormat="0" applyBorder="0" applyAlignment="0" applyProtection="0"/>
    <xf numFmtId="0" fontId="30" fillId="27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41" fontId="19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4" borderId="0" applyNumberFormat="0" applyBorder="0" applyAlignment="0" applyProtection="0"/>
    <xf numFmtId="43" fontId="19" fillId="0" borderId="0" applyFont="0" applyFill="0" applyBorder="0" applyAlignment="0" applyProtection="0"/>
    <xf numFmtId="0" fontId="30" fillId="27" borderId="0" applyNumberFormat="0" applyBorder="0" applyAlignment="0" applyProtection="0"/>
    <xf numFmtId="0" fontId="39" fillId="9" borderId="1" applyNumberFormat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43" fontId="19" fillId="0" borderId="0" applyFont="0" applyFill="0" applyBorder="0" applyAlignment="0" applyProtection="0"/>
    <xf numFmtId="0" fontId="30" fillId="19" borderId="0" applyNumberFormat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19" borderId="0" applyNumberFormat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10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27" borderId="0" applyNumberFormat="0" applyBorder="0" applyAlignment="0" applyProtection="0"/>
    <xf numFmtId="0" fontId="30" fillId="15" borderId="0" applyNumberFormat="0" applyBorder="0" applyAlignment="0" applyProtection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15" borderId="0" applyNumberFormat="0" applyBorder="0" applyAlignment="0" applyProtection="0"/>
    <xf numFmtId="43" fontId="19" fillId="0" borderId="0" applyFont="0" applyFill="0" applyBorder="0" applyAlignment="0" applyProtection="0"/>
    <xf numFmtId="0" fontId="30" fillId="17" borderId="0" applyNumberFormat="0" applyBorder="0" applyAlignment="0" applyProtection="0"/>
    <xf numFmtId="43" fontId="19" fillId="0" borderId="0" applyFont="0" applyFill="0" applyBorder="0" applyAlignment="0" applyProtection="0"/>
    <xf numFmtId="0" fontId="30" fillId="19" borderId="0" applyNumberFormat="0" applyBorder="0" applyAlignment="0" applyProtection="0"/>
    <xf numFmtId="43" fontId="19" fillId="0" borderId="0" applyFont="0" applyFill="0" applyBorder="0" applyAlignment="0" applyProtection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24" borderId="0" applyNumberFormat="0" applyBorder="0" applyAlignment="0" applyProtection="0"/>
    <xf numFmtId="0" fontId="30" fillId="16" borderId="0" applyNumberFormat="0" applyBorder="0" applyAlignment="0" applyProtection="0"/>
    <xf numFmtId="0" fontId="39" fillId="9" borderId="1" applyNumberFormat="0" applyAlignment="0" applyProtection="0"/>
    <xf numFmtId="0" fontId="30" fillId="24" borderId="0" applyNumberFormat="0" applyBorder="0" applyAlignment="0" applyProtection="0"/>
    <xf numFmtId="0" fontId="30" fillId="16" borderId="0" applyNumberFormat="0" applyBorder="0" applyAlignment="0" applyProtection="0"/>
    <xf numFmtId="43" fontId="19" fillId="0" borderId="0" applyFont="0" applyFill="0" applyBorder="0" applyAlignment="0" applyProtection="0"/>
    <xf numFmtId="0" fontId="30" fillId="19" borderId="0" applyNumberFormat="0" applyBorder="0" applyAlignment="0" applyProtection="0"/>
    <xf numFmtId="0" fontId="39" fillId="9" borderId="1" applyNumberFormat="0" applyAlignment="0" applyProtection="0"/>
    <xf numFmtId="0" fontId="30" fillId="17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39" fillId="9" borderId="1" applyNumberFormat="0" applyAlignment="0" applyProtection="0"/>
    <xf numFmtId="0" fontId="30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19" borderId="0" applyNumberFormat="0" applyBorder="0" applyAlignment="0" applyProtection="0"/>
    <xf numFmtId="43" fontId="19" fillId="0" borderId="0" applyFont="0" applyFill="0" applyBorder="0" applyAlignment="0" applyProtection="0"/>
    <xf numFmtId="0" fontId="30" fillId="27" borderId="0" applyNumberFormat="0" applyBorder="0" applyAlignment="0" applyProtection="0"/>
    <xf numFmtId="43" fontId="19" fillId="0" borderId="0" applyFont="0" applyFill="0" applyBorder="0" applyAlignment="0" applyProtection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0" fontId="49" fillId="0" borderId="0"/>
    <xf numFmtId="4" fontId="4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" fontId="53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4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38" fontId="50" fillId="44" borderId="0" applyNumberFormat="0" applyBorder="0" applyAlignment="0" applyProtection="0"/>
    <xf numFmtId="38" fontId="62" fillId="44" borderId="0" applyNumberFormat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10" fontId="50" fillId="47" borderId="13" applyNumberFormat="0" applyBorder="0" applyAlignment="0" applyProtection="0"/>
    <xf numFmtId="10" fontId="62" fillId="47" borderId="13" applyNumberFormat="0" applyBorder="0" applyAlignment="0" applyProtection="0"/>
    <xf numFmtId="204" fontId="52" fillId="0" borderId="0"/>
    <xf numFmtId="204" fontId="69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9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7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49" fillId="0" borderId="0"/>
    <xf numFmtId="0" fontId="49" fillId="0" borderId="0"/>
    <xf numFmtId="0" fontId="53" fillId="0" borderId="0"/>
    <xf numFmtId="0" fontId="53" fillId="0" borderId="0"/>
    <xf numFmtId="0" fontId="53" fillId="0" borderId="0"/>
    <xf numFmtId="43" fontId="46" fillId="0" borderId="0" applyFont="0" applyFill="0" applyBorder="0" applyAlignment="0" applyProtection="0"/>
    <xf numFmtId="0" fontId="122" fillId="0" borderId="0"/>
    <xf numFmtId="0" fontId="9" fillId="0" borderId="0"/>
    <xf numFmtId="0" fontId="24" fillId="0" borderId="0"/>
    <xf numFmtId="0" fontId="230" fillId="0" borderId="0"/>
    <xf numFmtId="0" fontId="122" fillId="0" borderId="0"/>
    <xf numFmtId="9" fontId="4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2" fillId="0" borderId="0" applyFont="0" applyFill="0" applyBorder="0" applyAlignment="0" applyProtection="0"/>
    <xf numFmtId="202" fontId="122" fillId="0" borderId="0" applyFont="0" applyFill="0" applyBorder="0" applyAlignment="0" applyProtection="0"/>
    <xf numFmtId="4" fontId="49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49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231" fillId="0" borderId="0">
      <alignment horizontal="right"/>
    </xf>
    <xf numFmtId="263" fontId="166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234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188" fontId="48" fillId="0" borderId="0" applyFont="0" applyFill="0" applyBorder="0" applyAlignment="0" applyProtection="0"/>
    <xf numFmtId="0" fontId="48" fillId="0" borderId="0"/>
    <xf numFmtId="0" fontId="150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72" fillId="0" borderId="0"/>
    <xf numFmtId="0" fontId="48" fillId="0" borderId="53" quotePrefix="1">
      <alignment horizontal="justify" vertical="justify" textRotation="127" wrapText="1" justifyLastLine="1"/>
      <protection hidden="1"/>
    </xf>
    <xf numFmtId="0" fontId="48" fillId="0" borderId="53" quotePrefix="1">
      <alignment horizontal="justify" vertical="justify" textRotation="127" wrapText="1" justifyLastLine="1"/>
      <protection hidden="1"/>
    </xf>
    <xf numFmtId="0" fontId="237" fillId="0" borderId="0"/>
    <xf numFmtId="0" fontId="237" fillId="0" borderId="0"/>
    <xf numFmtId="0" fontId="196" fillId="0" borderId="0"/>
    <xf numFmtId="0" fontId="72" fillId="0" borderId="0"/>
    <xf numFmtId="0" fontId="48" fillId="0" borderId="0"/>
    <xf numFmtId="0" fontId="150" fillId="0" borderId="0"/>
    <xf numFmtId="0" fontId="72" fillId="0" borderId="0"/>
    <xf numFmtId="0" fontId="48" fillId="0" borderId="53" quotePrefix="1">
      <alignment horizontal="justify" vertical="justify" textRotation="127" wrapText="1" justifyLastLine="1"/>
      <protection hidden="1"/>
    </xf>
    <xf numFmtId="0" fontId="48" fillId="0" borderId="53" quotePrefix="1">
      <alignment horizontal="justify" vertical="justify" textRotation="127" wrapText="1" justifyLastLine="1"/>
      <protection hidden="1"/>
    </xf>
    <xf numFmtId="0" fontId="48" fillId="0" borderId="0"/>
    <xf numFmtId="0" fontId="48" fillId="0" borderId="0"/>
    <xf numFmtId="0" fontId="150" fillId="0" borderId="0"/>
    <xf numFmtId="0" fontId="150" fillId="0" borderId="0"/>
    <xf numFmtId="0" fontId="237" fillId="0" borderId="0"/>
    <xf numFmtId="264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50" fillId="0" borderId="0"/>
    <xf numFmtId="0" fontId="237" fillId="0" borderId="0"/>
    <xf numFmtId="0" fontId="48" fillId="0" borderId="53" quotePrefix="1">
      <alignment horizontal="justify" vertical="justify" textRotation="127" wrapText="1" justifyLastLine="1"/>
      <protection hidden="1"/>
    </xf>
    <xf numFmtId="0" fontId="48" fillId="0" borderId="53" quotePrefix="1">
      <alignment horizontal="justify" vertical="justify" textRotation="127" wrapText="1" justifyLastLine="1"/>
      <protection hidden="1"/>
    </xf>
    <xf numFmtId="0" fontId="196" fillId="0" borderId="0"/>
    <xf numFmtId="0" fontId="238" fillId="0" borderId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43" fontId="65" fillId="0" borderId="0"/>
    <xf numFmtId="265" fontId="239" fillId="0" borderId="0" applyFont="0" applyFill="0" applyBorder="0" applyAlignment="0" applyProtection="0"/>
    <xf numFmtId="0" fontId="48" fillId="0" borderId="0"/>
    <xf numFmtId="202" fontId="239" fillId="0" borderId="0" applyFont="0" applyFill="0" applyBorder="0" applyAlignment="0" applyProtection="0"/>
    <xf numFmtId="10" fontId="239" fillId="0" borderId="0" applyFont="0" applyFill="0" applyBorder="0" applyAlignment="0" applyProtection="0"/>
    <xf numFmtId="9" fontId="240" fillId="0" borderId="0" applyFont="0" applyFill="0" applyBorder="0" applyAlignment="0" applyProtection="0"/>
    <xf numFmtId="0" fontId="241" fillId="0" borderId="0">
      <alignment horizontal="left"/>
    </xf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8" fillId="48" borderId="0" applyNumberFormat="0" applyBorder="0" applyAlignment="0" applyProtection="0"/>
    <xf numFmtId="0" fontId="55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9" fillId="2" borderId="0" applyNumberFormat="0" applyBorder="0" applyAlignment="0" applyProtection="0"/>
    <xf numFmtId="0" fontId="116" fillId="48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8" fillId="49" borderId="0" applyNumberFormat="0" applyBorder="0" applyAlignment="0" applyProtection="0"/>
    <xf numFmtId="0" fontId="55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9" fillId="4" borderId="0" applyNumberFormat="0" applyBorder="0" applyAlignment="0" applyProtection="0"/>
    <xf numFmtId="0" fontId="116" fillId="49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8" fillId="50" borderId="0" applyNumberFormat="0" applyBorder="0" applyAlignment="0" applyProtection="0"/>
    <xf numFmtId="0" fontId="55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9" fillId="6" borderId="0" applyNumberFormat="0" applyBorder="0" applyAlignment="0" applyProtection="0"/>
    <xf numFmtId="0" fontId="116" fillId="50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8" fillId="51" borderId="0" applyNumberFormat="0" applyBorder="0" applyAlignment="0" applyProtection="0"/>
    <xf numFmtId="0" fontId="55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59" fillId="8" borderId="0" applyNumberFormat="0" applyBorder="0" applyAlignment="0" applyProtection="0"/>
    <xf numFmtId="0" fontId="116" fillId="51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59" fillId="10" borderId="0" applyNumberFormat="0" applyBorder="0" applyAlignment="0" applyProtection="0"/>
    <xf numFmtId="0" fontId="116" fillId="52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5" fillId="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59" fillId="9" borderId="0" applyNumberFormat="0" applyBorder="0" applyAlignment="0" applyProtection="0"/>
    <xf numFmtId="0" fontId="116" fillId="53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241" fillId="0" borderId="0">
      <alignment horizontal="left"/>
    </xf>
    <xf numFmtId="192" fontId="242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150" fillId="0" borderId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5" fillId="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59" fillId="3" borderId="0" applyNumberFormat="0" applyBorder="0" applyAlignment="0" applyProtection="0"/>
    <xf numFmtId="0" fontId="116" fillId="5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5" fillId="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59" fillId="5" borderId="0" applyNumberFormat="0" applyBorder="0" applyAlignment="0" applyProtection="0"/>
    <xf numFmtId="0" fontId="116" fillId="5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8" fillId="56" borderId="0" applyNumberFormat="0" applyBorder="0" applyAlignment="0" applyProtection="0"/>
    <xf numFmtId="0" fontId="55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9" fillId="11" borderId="0" applyNumberFormat="0" applyBorder="0" applyAlignment="0" applyProtection="0"/>
    <xf numFmtId="0" fontId="116" fillId="56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5" fillId="8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59" fillId="8" borderId="0" applyNumberFormat="0" applyBorder="0" applyAlignment="0" applyProtection="0"/>
    <xf numFmtId="0" fontId="116" fillId="57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5" fillId="3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59" fillId="3" borderId="0" applyNumberFormat="0" applyBorder="0" applyAlignment="0" applyProtection="0"/>
    <xf numFmtId="0" fontId="116" fillId="58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5" fillId="13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59" fillId="13" borderId="0" applyNumberFormat="0" applyBorder="0" applyAlignment="0" applyProtection="0"/>
    <xf numFmtId="0" fontId="116" fillId="59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18" fillId="60" borderId="0" applyNumberFormat="0" applyBorder="0" applyAlignment="0" applyProtection="0"/>
    <xf numFmtId="0" fontId="245" fillId="14" borderId="0" applyNumberFormat="0" applyBorder="0" applyAlignment="0" applyProtection="0"/>
    <xf numFmtId="0" fontId="101" fillId="14" borderId="0" applyNumberFormat="0" applyBorder="0" applyAlignment="0" applyProtection="0"/>
    <xf numFmtId="0" fontId="246" fillId="60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18" fillId="61" borderId="0" applyNumberFormat="0" applyBorder="0" applyAlignment="0" applyProtection="0"/>
    <xf numFmtId="0" fontId="245" fillId="5" borderId="0" applyNumberFormat="0" applyBorder="0" applyAlignment="0" applyProtection="0"/>
    <xf numFmtId="0" fontId="101" fillId="5" borderId="0" applyNumberFormat="0" applyBorder="0" applyAlignment="0" applyProtection="0"/>
    <xf numFmtId="0" fontId="246" fillId="61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18" fillId="62" borderId="0" applyNumberFormat="0" applyBorder="0" applyAlignment="0" applyProtection="0"/>
    <xf numFmtId="0" fontId="245" fillId="11" borderId="0" applyNumberFormat="0" applyBorder="0" applyAlignment="0" applyProtection="0"/>
    <xf numFmtId="0" fontId="101" fillId="11" borderId="0" applyNumberFormat="0" applyBorder="0" applyAlignment="0" applyProtection="0"/>
    <xf numFmtId="0" fontId="246" fillId="62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18" fillId="63" borderId="0" applyNumberFormat="0" applyBorder="0" applyAlignment="0" applyProtection="0"/>
    <xf numFmtId="0" fontId="245" fillId="16" borderId="0" applyNumberFormat="0" applyBorder="0" applyAlignment="0" applyProtection="0"/>
    <xf numFmtId="0" fontId="101" fillId="16" borderId="0" applyNumberFormat="0" applyBorder="0" applyAlignment="0" applyProtection="0"/>
    <xf numFmtId="0" fontId="246" fillId="63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18" fillId="64" borderId="0" applyNumberFormat="0" applyBorder="0" applyAlignment="0" applyProtection="0"/>
    <xf numFmtId="0" fontId="245" fillId="17" borderId="0" applyNumberFormat="0" applyBorder="0" applyAlignment="0" applyProtection="0"/>
    <xf numFmtId="0" fontId="101" fillId="17" borderId="0" applyNumberFormat="0" applyBorder="0" applyAlignment="0" applyProtection="0"/>
    <xf numFmtId="0" fontId="246" fillId="64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18" fillId="65" borderId="0" applyNumberFormat="0" applyBorder="0" applyAlignment="0" applyProtection="0"/>
    <xf numFmtId="0" fontId="245" fillId="18" borderId="0" applyNumberFormat="0" applyBorder="0" applyAlignment="0" applyProtection="0"/>
    <xf numFmtId="0" fontId="101" fillId="18" borderId="0" applyNumberFormat="0" applyBorder="0" applyAlignment="0" applyProtection="0"/>
    <xf numFmtId="0" fontId="246" fillId="65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52" fillId="5" borderId="0" applyNumberFormat="0" applyBorder="0" applyAlignment="0" applyProtection="0"/>
    <xf numFmtId="0" fontId="152" fillId="17" borderId="0" applyNumberFormat="0" applyBorder="0" applyAlignment="0" applyProtection="0"/>
    <xf numFmtId="9" fontId="106" fillId="0" borderId="0"/>
    <xf numFmtId="266" fontId="48" fillId="0" borderId="0" applyFont="0" applyFill="0" applyBorder="0" applyAlignment="0" applyProtection="0"/>
    <xf numFmtId="267" fontId="48" fillId="0" borderId="0" applyFont="0" applyFill="0" applyBorder="0" applyAlignment="0" applyProtection="0"/>
    <xf numFmtId="268" fontId="165" fillId="44" borderId="0" applyFont="0" applyBorder="0"/>
    <xf numFmtId="0" fontId="99" fillId="94" borderId="0"/>
    <xf numFmtId="268" fontId="165" fillId="95" borderId="0" applyNumberFormat="0" applyFont="0" applyBorder="0" applyAlignment="0" applyProtection="0"/>
    <xf numFmtId="268" fontId="22" fillId="96" borderId="0" applyNumberFormat="0" applyFont="0" applyBorder="0" applyAlignment="0" applyProtection="0"/>
    <xf numFmtId="268" fontId="62" fillId="97" borderId="0" applyBorder="0"/>
    <xf numFmtId="268" fontId="62" fillId="97" borderId="0" applyBorder="0"/>
    <xf numFmtId="268" fontId="48" fillId="0" borderId="39" applyNumberFormat="0" applyBorder="0" applyAlignment="0" applyProtection="0"/>
    <xf numFmtId="268" fontId="48" fillId="0" borderId="39" applyNumberFormat="0" applyBorder="0" applyAlignment="0" applyProtection="0"/>
    <xf numFmtId="269" fontId="247" fillId="0" borderId="0" applyBorder="0">
      <alignment horizontal="right"/>
    </xf>
    <xf numFmtId="269" fontId="62" fillId="0" borderId="39" applyBorder="0">
      <alignment horizontal="right"/>
    </xf>
    <xf numFmtId="269" fontId="62" fillId="0" borderId="39" applyBorder="0">
      <alignment horizontal="right"/>
    </xf>
    <xf numFmtId="202" fontId="248" fillId="0" borderId="0" applyBorder="0">
      <alignment horizontal="right"/>
    </xf>
    <xf numFmtId="202" fontId="249" fillId="0" borderId="39" applyBorder="0">
      <alignment horizontal="right"/>
    </xf>
    <xf numFmtId="268" fontId="250" fillId="0" borderId="0">
      <alignment horizontal="left" indent="1"/>
    </xf>
    <xf numFmtId="268" fontId="251" fillId="0" borderId="29" applyBorder="0"/>
    <xf numFmtId="268" fontId="165" fillId="46" borderId="39" applyNumberFormat="0" applyFont="0" applyBorder="0" applyAlignment="0" applyProtection="0"/>
    <xf numFmtId="269" fontId="252" fillId="98" borderId="29" applyBorder="0">
      <alignment horizontal="right"/>
    </xf>
    <xf numFmtId="269" fontId="252" fillId="0" borderId="29" applyBorder="0">
      <alignment horizontal="right"/>
    </xf>
    <xf numFmtId="268" fontId="225" fillId="0" borderId="39" applyNumberFormat="0" applyBorder="0" applyAlignment="0" applyProtection="0"/>
    <xf numFmtId="0" fontId="252" fillId="44" borderId="54" applyBorder="0">
      <alignment horizontal="center"/>
    </xf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18" fillId="66" borderId="0" applyNumberFormat="0" applyBorder="0" applyAlignment="0" applyProtection="0"/>
    <xf numFmtId="0" fontId="245" fillId="19" borderId="0" applyNumberFormat="0" applyBorder="0" applyAlignment="0" applyProtection="0"/>
    <xf numFmtId="0" fontId="101" fillId="19" borderId="0" applyNumberFormat="0" applyBorder="0" applyAlignment="0" applyProtection="0"/>
    <xf numFmtId="0" fontId="246" fillId="66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18" fillId="67" borderId="0" applyNumberFormat="0" applyBorder="0" applyAlignment="0" applyProtection="0"/>
    <xf numFmtId="0" fontId="245" fillId="24" borderId="0" applyNumberFormat="0" applyBorder="0" applyAlignment="0" applyProtection="0"/>
    <xf numFmtId="0" fontId="101" fillId="24" borderId="0" applyNumberFormat="0" applyBorder="0" applyAlignment="0" applyProtection="0"/>
    <xf numFmtId="0" fontId="246" fillId="67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18" fillId="68" borderId="0" applyNumberFormat="0" applyBorder="0" applyAlignment="0" applyProtection="0"/>
    <xf numFmtId="0" fontId="245" fillId="27" borderId="0" applyNumberFormat="0" applyBorder="0" applyAlignment="0" applyProtection="0"/>
    <xf numFmtId="0" fontId="101" fillId="27" borderId="0" applyNumberFormat="0" applyBorder="0" applyAlignment="0" applyProtection="0"/>
    <xf numFmtId="0" fontId="246" fillId="68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18" fillId="69" borderId="0" applyNumberFormat="0" applyBorder="0" applyAlignment="0" applyProtection="0"/>
    <xf numFmtId="0" fontId="245" fillId="16" borderId="0" applyNumberFormat="0" applyBorder="0" applyAlignment="0" applyProtection="0"/>
    <xf numFmtId="0" fontId="101" fillId="16" borderId="0" applyNumberFormat="0" applyBorder="0" applyAlignment="0" applyProtection="0"/>
    <xf numFmtId="0" fontId="246" fillId="69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18" fillId="70" borderId="0" applyNumberFormat="0" applyBorder="0" applyAlignment="0" applyProtection="0"/>
    <xf numFmtId="0" fontId="245" fillId="17" borderId="0" applyNumberFormat="0" applyBorder="0" applyAlignment="0" applyProtection="0"/>
    <xf numFmtId="0" fontId="101" fillId="17" borderId="0" applyNumberFormat="0" applyBorder="0" applyAlignment="0" applyProtection="0"/>
    <xf numFmtId="0" fontId="246" fillId="70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18" fillId="71" borderId="0" applyNumberFormat="0" applyBorder="0" applyAlignment="0" applyProtection="0"/>
    <xf numFmtId="0" fontId="245" fillId="15" borderId="0" applyNumberFormat="0" applyBorder="0" applyAlignment="0" applyProtection="0"/>
    <xf numFmtId="0" fontId="101" fillId="15" borderId="0" applyNumberFormat="0" applyBorder="0" applyAlignment="0" applyProtection="0"/>
    <xf numFmtId="0" fontId="246" fillId="71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48" fillId="99" borderId="0" applyNumberFormat="0" applyProtection="0">
      <alignment horizontal="center"/>
      <protection locked="0" hidden="1"/>
    </xf>
    <xf numFmtId="9" fontId="253" fillId="0" borderId="0" applyFont="0" applyFill="0" applyBorder="0" applyAlignment="0" applyProtection="0"/>
    <xf numFmtId="270" fontId="48" fillId="0" borderId="0" applyFont="0" applyFill="0" applyBorder="0" applyAlignment="0" applyProtection="0"/>
    <xf numFmtId="271" fontId="48" fillId="0" borderId="0" applyFont="0" applyFill="0" applyBorder="0" applyAlignment="0" applyProtection="0"/>
    <xf numFmtId="0" fontId="150" fillId="0" borderId="0">
      <alignment horizontal="justify" vertical="top" wrapText="1"/>
      <protection locked="0"/>
    </xf>
    <xf numFmtId="0" fontId="254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55" fillId="0" borderId="0">
      <alignment horizontal="center" wrapText="1"/>
      <protection locked="0"/>
    </xf>
    <xf numFmtId="272" fontId="48" fillId="0" borderId="0" applyFont="0" applyFill="0" applyBorder="0" applyAlignment="0" applyProtection="0"/>
    <xf numFmtId="273" fontId="48" fillId="0" borderId="0" applyFont="0" applyFill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119" fillId="72" borderId="0" applyNumberFormat="0" applyBorder="0" applyAlignment="0" applyProtection="0"/>
    <xf numFmtId="0" fontId="257" fillId="4" borderId="0" applyNumberFormat="0" applyBorder="0" applyAlignment="0" applyProtection="0"/>
    <xf numFmtId="0" fontId="256" fillId="4" borderId="0" applyNumberFormat="0" applyBorder="0" applyAlignment="0" applyProtection="0"/>
    <xf numFmtId="0" fontId="258" fillId="72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9" fillId="0" borderId="0" applyNumberFormat="0" applyFill="0" applyBorder="0" applyAlignment="0" applyProtection="0"/>
    <xf numFmtId="187" fontId="260" fillId="0" borderId="29" applyAlignment="0" applyProtection="0"/>
    <xf numFmtId="38" fontId="225" fillId="100" borderId="13"/>
    <xf numFmtId="38" fontId="252" fillId="0" borderId="30"/>
    <xf numFmtId="0" fontId="48" fillId="0" borderId="53" quotePrefix="1">
      <alignment horizontal="justify" vertical="justify" textRotation="127" wrapText="1" justifyLastLine="1"/>
      <protection hidden="1"/>
    </xf>
    <xf numFmtId="0" fontId="48" fillId="0" borderId="53" quotePrefix="1">
      <alignment horizontal="justify" vertical="justify" textRotation="127" wrapText="1" justifyLastLine="1"/>
      <protection hidden="1"/>
    </xf>
    <xf numFmtId="0" fontId="261" fillId="0" borderId="0"/>
    <xf numFmtId="264" fontId="150" fillId="0" borderId="0" applyFont="0" applyFill="0" applyBorder="0" applyAlignment="0" applyProtection="0"/>
    <xf numFmtId="274" fontId="150" fillId="0" borderId="0" applyFont="0" applyFill="0" applyBorder="0" applyAlignment="0" applyProtection="0"/>
    <xf numFmtId="275" fontId="99" fillId="0" borderId="0" applyFill="0" applyBorder="0" applyAlignment="0"/>
    <xf numFmtId="192" fontId="99" fillId="0" borderId="0" applyFill="0" applyBorder="0" applyAlignment="0"/>
    <xf numFmtId="243" fontId="99" fillId="0" borderId="0" applyFill="0" applyBorder="0" applyAlignment="0"/>
    <xf numFmtId="268" fontId="22" fillId="0" borderId="0" applyFill="0" applyBorder="0" applyAlignment="0"/>
    <xf numFmtId="276" fontId="22" fillId="0" borderId="0" applyFill="0" applyBorder="0" applyAlignment="0"/>
    <xf numFmtId="275" fontId="99" fillId="0" borderId="0" applyFill="0" applyBorder="0" applyAlignment="0"/>
    <xf numFmtId="277" fontId="22" fillId="0" borderId="0" applyFill="0" applyBorder="0" applyAlignment="0"/>
    <xf numFmtId="192" fontId="99" fillId="0" borderId="0" applyFill="0" applyBorder="0" applyAlignment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120" fillId="73" borderId="40" applyNumberFormat="0" applyAlignment="0" applyProtection="0"/>
    <xf numFmtId="0" fontId="263" fillId="38" borderId="1" applyNumberFormat="0" applyAlignment="0" applyProtection="0"/>
    <xf numFmtId="0" fontId="262" fillId="38" borderId="1" applyNumberFormat="0" applyAlignment="0" applyProtection="0"/>
    <xf numFmtId="0" fontId="264" fillId="73" borderId="40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5" fillId="101" borderId="0">
      <alignment horizontal="centerContinuous" vertical="center"/>
    </xf>
    <xf numFmtId="0" fontId="48" fillId="0" borderId="0"/>
    <xf numFmtId="0" fontId="48" fillId="0" borderId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121" fillId="74" borderId="41" applyNumberFormat="0" applyAlignment="0" applyProtection="0"/>
    <xf numFmtId="0" fontId="267" fillId="40" borderId="2" applyNumberFormat="0" applyAlignment="0" applyProtection="0"/>
    <xf numFmtId="0" fontId="266" fillId="40" borderId="2" applyNumberFormat="0" applyAlignment="0" applyProtection="0"/>
    <xf numFmtId="0" fontId="268" fillId="74" borderId="41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9" fillId="0" borderId="24" applyNumberFormat="0" applyFill="0" applyProtection="0">
      <alignment horizontal="center"/>
    </xf>
    <xf numFmtId="0" fontId="225" fillId="102" borderId="19" applyNumberFormat="0" applyFont="0" applyAlignment="0"/>
    <xf numFmtId="0" fontId="225" fillId="103" borderId="19" applyNumberFormat="0" applyFont="0" applyAlignment="0"/>
    <xf numFmtId="0" fontId="225" fillId="100" borderId="19" applyNumberFormat="0" applyFont="0" applyAlignment="0"/>
    <xf numFmtId="0" fontId="225" fillId="98" borderId="19" applyNumberFormat="0" applyFont="0" applyAlignment="0"/>
    <xf numFmtId="0" fontId="270" fillId="0" borderId="28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5" fillId="44" borderId="13">
      <alignment horizontal="center" vertical="center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41" fontId="48" fillId="0" borderId="0" applyFont="0" applyFill="0" applyBorder="0" applyAlignment="0" applyProtection="0"/>
    <xf numFmtId="41" fontId="225" fillId="0" borderId="0" applyFont="0" applyFill="0" applyBorder="0" applyAlignment="0" applyProtection="0"/>
    <xf numFmtId="275" fontId="99" fillId="0" borderId="0" applyFont="0" applyFill="0" applyBorder="0" applyAlignment="0" applyProtection="0"/>
    <xf numFmtId="278" fontId="2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279" fontId="48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280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279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34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81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281" fontId="48" fillId="0" borderId="0" applyFont="0" applyFill="0" applyBorder="0" applyAlignment="0" applyProtection="0"/>
    <xf numFmtId="281" fontId="48" fillId="0" borderId="0" applyFont="0" applyFill="0" applyBorder="0" applyAlignment="0" applyProtection="0"/>
    <xf numFmtId="14" fontId="272" fillId="0" borderId="0" applyFont="0" applyFill="0" applyBorder="0" applyAlignment="0" applyProtection="0"/>
    <xf numFmtId="281" fontId="48" fillId="0" borderId="0" applyFont="0" applyFill="0" applyBorder="0" applyAlignment="0" applyProtection="0"/>
    <xf numFmtId="43" fontId="273" fillId="0" borderId="0" applyFont="0" applyFill="0" applyBorder="0" applyAlignment="0" applyProtection="0"/>
    <xf numFmtId="281" fontId="48" fillId="0" borderId="0" applyFont="0" applyFill="0" applyBorder="0" applyAlignment="0" applyProtection="0"/>
    <xf numFmtId="281" fontId="48" fillId="0" borderId="0" applyFont="0" applyFill="0" applyBorder="0" applyAlignment="0" applyProtection="0"/>
    <xf numFmtId="281" fontId="48" fillId="0" borderId="0" applyFont="0" applyFill="0" applyBorder="0" applyAlignment="0" applyProtection="0"/>
    <xf numFmtId="281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3" fillId="0" borderId="0" applyFont="0" applyFill="0" applyBorder="0" applyAlignment="0" applyProtection="0"/>
    <xf numFmtId="279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27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6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2" fillId="0" borderId="0" applyFont="0" applyFill="0" applyBorder="0" applyAlignment="0" applyProtection="0"/>
    <xf numFmtId="244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8" fillId="0" borderId="23" applyFont="0" applyFill="0" applyAlignment="0" applyProtection="0"/>
    <xf numFmtId="282" fontId="48" fillId="0" borderId="0" applyFont="0" applyFill="0" applyBorder="0" applyAlignment="0" applyProtection="0"/>
    <xf numFmtId="282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282" fontId="48" fillId="0" borderId="0" applyFont="0" applyFill="0" applyBorder="0" applyAlignment="0" applyProtection="0"/>
    <xf numFmtId="282" fontId="48" fillId="0" borderId="0" applyFont="0" applyFill="0" applyBorder="0" applyAlignment="0" applyProtection="0"/>
    <xf numFmtId="282" fontId="48" fillId="0" borderId="0" applyFont="0" applyFill="0" applyBorder="0" applyAlignment="0" applyProtection="0"/>
    <xf numFmtId="281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244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0" fontId="27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1" fillId="0" borderId="0" applyFont="0" applyFill="0" applyBorder="0" applyAlignment="0" applyProtection="0"/>
    <xf numFmtId="244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66" fillId="0" borderId="0"/>
    <xf numFmtId="205" fontId="19" fillId="0" borderId="0"/>
    <xf numFmtId="37" fontId="239" fillId="0" borderId="0" applyFont="0" applyFill="0" applyBorder="0" applyAlignment="0" applyProtection="0"/>
    <xf numFmtId="283" fontId="48" fillId="0" borderId="0" applyFont="0" applyFill="0" applyBorder="0" applyAlignment="0" applyProtection="0"/>
    <xf numFmtId="283" fontId="48" fillId="0" borderId="0" applyFont="0" applyFill="0" applyBorder="0" applyAlignment="0" applyProtection="0"/>
    <xf numFmtId="39" fontId="239" fillId="0" borderId="0" applyFont="0" applyFill="0" applyBorder="0" applyAlignment="0" applyProtection="0"/>
    <xf numFmtId="37" fontId="48" fillId="0" borderId="0" applyFill="0" applyBorder="0" applyAlignment="0" applyProtection="0"/>
    <xf numFmtId="0" fontId="237" fillId="0" borderId="0"/>
    <xf numFmtId="0" fontId="72" fillId="0" borderId="0"/>
    <xf numFmtId="0" fontId="275" fillId="0" borderId="0"/>
    <xf numFmtId="0" fontId="72" fillId="0" borderId="0"/>
    <xf numFmtId="37" fontId="48" fillId="0" borderId="0" applyFill="0" applyBorder="0" applyAlignment="0" applyProtection="0"/>
    <xf numFmtId="0" fontId="276" fillId="0" borderId="0" applyNumberFormat="0" applyFill="0" applyBorder="0" applyAlignment="0" applyProtection="0"/>
    <xf numFmtId="0" fontId="275" fillId="0" borderId="0"/>
    <xf numFmtId="0" fontId="72" fillId="0" borderId="0"/>
    <xf numFmtId="0" fontId="22" fillId="0" borderId="0" applyNumberFormat="0" applyAlignment="0"/>
    <xf numFmtId="192" fontId="99" fillId="0" borderId="0" applyFont="0" applyFill="0" applyBorder="0" applyAlignment="0" applyProtection="0"/>
    <xf numFmtId="190" fontId="59" fillId="0" borderId="0" applyFont="0" applyFill="0" applyBorder="0" applyAlignment="0" applyProtection="0"/>
    <xf numFmtId="284" fontId="239" fillId="0" borderId="0" applyFont="0" applyFill="0" applyBorder="0" applyAlignment="0" applyProtection="0"/>
    <xf numFmtId="285" fontId="239" fillId="0" borderId="0" applyFont="0" applyFill="0" applyBorder="0" applyAlignment="0" applyProtection="0"/>
    <xf numFmtId="187" fontId="48" fillId="0" borderId="0" applyFill="0" applyBorder="0" applyAlignment="0" applyProtection="0"/>
    <xf numFmtId="187" fontId="48" fillId="0" borderId="0" applyFill="0" applyBorder="0" applyAlignment="0" applyProtection="0"/>
    <xf numFmtId="286" fontId="106" fillId="0" borderId="0"/>
    <xf numFmtId="203" fontId="19" fillId="0" borderId="0"/>
    <xf numFmtId="15" fontId="199" fillId="0" borderId="0"/>
    <xf numFmtId="14" fontId="54" fillId="0" borderId="0" applyFill="0" applyBorder="0" applyAlignment="0"/>
    <xf numFmtId="15" fontId="199" fillId="0" borderId="0"/>
    <xf numFmtId="0" fontId="277" fillId="102" borderId="55">
      <alignment horizontal="center"/>
    </xf>
    <xf numFmtId="15" fontId="57" fillId="96" borderId="0"/>
    <xf numFmtId="14" fontId="57" fillId="96" borderId="0"/>
    <xf numFmtId="14" fontId="150" fillId="0" borderId="0">
      <alignment horizontal="right"/>
    </xf>
    <xf numFmtId="38" fontId="199" fillId="0" borderId="56">
      <alignment vertical="center"/>
    </xf>
    <xf numFmtId="0" fontId="57" fillId="0" borderId="0" applyNumberFormat="0" applyAlignment="0">
      <alignment horizontal="center"/>
    </xf>
    <xf numFmtId="246" fontId="47" fillId="0" borderId="0"/>
    <xf numFmtId="202" fontId="19" fillId="0" borderId="0"/>
    <xf numFmtId="0" fontId="259" fillId="0" borderId="0" applyNumberFormat="0" applyFill="0" applyBorder="0" applyAlignment="0" applyProtection="0"/>
    <xf numFmtId="275" fontId="99" fillId="0" borderId="0" applyFill="0" applyBorder="0" applyAlignment="0"/>
    <xf numFmtId="192" fontId="99" fillId="0" borderId="0" applyFill="0" applyBorder="0" applyAlignment="0"/>
    <xf numFmtId="275" fontId="99" fillId="0" borderId="0" applyFill="0" applyBorder="0" applyAlignment="0"/>
    <xf numFmtId="277" fontId="22" fillId="0" borderId="0" applyFill="0" applyBorder="0" applyAlignment="0"/>
    <xf numFmtId="192" fontId="99" fillId="0" borderId="0" applyFill="0" applyBorder="0" applyAlignment="0"/>
    <xf numFmtId="287" fontId="150" fillId="0" borderId="0" applyFont="0" applyFill="0" applyBorder="0" applyAlignment="0" applyProtection="0"/>
    <xf numFmtId="287" fontId="150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81" fillId="0" borderId="0">
      <protection locked="0"/>
    </xf>
    <xf numFmtId="0" fontId="282" fillId="0" borderId="0">
      <protection locked="0"/>
    </xf>
    <xf numFmtId="0" fontId="282" fillId="0" borderId="0">
      <protection locked="0"/>
    </xf>
    <xf numFmtId="0" fontId="282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3" fillId="0" borderId="0">
      <protection locked="0"/>
    </xf>
    <xf numFmtId="2" fontId="48" fillId="0" borderId="0" applyFill="0" applyBorder="0" applyAlignment="0" applyProtection="0"/>
    <xf numFmtId="2" fontId="48" fillId="0" borderId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269" fontId="285" fillId="0" borderId="0" applyNumberFormat="0" applyFill="0" applyBorder="0" applyAlignment="0" applyProtection="0"/>
    <xf numFmtId="192" fontId="286" fillId="0" borderId="57" applyNumberFormat="0" applyFont="0" applyBorder="0" applyAlignment="0">
      <alignment horizontal="left"/>
    </xf>
    <xf numFmtId="0" fontId="48" fillId="100" borderId="13"/>
    <xf numFmtId="0" fontId="48" fillId="100" borderId="13"/>
    <xf numFmtId="0" fontId="287" fillId="0" borderId="24" applyProtection="0">
      <alignment horizontal="center"/>
    </xf>
    <xf numFmtId="0" fontId="288" fillId="0" borderId="0"/>
    <xf numFmtId="0" fontId="289" fillId="0" borderId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125" fillId="75" borderId="0" applyNumberFormat="0" applyBorder="0" applyAlignment="0" applyProtection="0"/>
    <xf numFmtId="0" fontId="291" fillId="6" borderId="0" applyNumberFormat="0" applyBorder="0" applyAlignment="0" applyProtection="0"/>
    <xf numFmtId="0" fontId="290" fillId="6" borderId="0" applyNumberFormat="0" applyBorder="0" applyAlignment="0" applyProtection="0"/>
    <xf numFmtId="0" fontId="292" fillId="75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40" fontId="65" fillId="47" borderId="30"/>
    <xf numFmtId="0" fontId="293" fillId="0" borderId="0" applyAlignment="0" applyProtection="0"/>
    <xf numFmtId="0" fontId="294" fillId="0" borderId="0" applyAlignment="0" applyProtection="0"/>
    <xf numFmtId="0" fontId="295" fillId="0" borderId="0" applyAlignment="0" applyProtection="0"/>
    <xf numFmtId="0" fontId="296" fillId="0" borderId="0" applyFill="0" applyBorder="0" applyProtection="0">
      <alignment horizontal="right"/>
    </xf>
    <xf numFmtId="0" fontId="297" fillId="0" borderId="0">
      <alignment horizontal="left"/>
    </xf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126" fillId="0" borderId="42" applyNumberFormat="0" applyFill="0" applyAlignment="0" applyProtection="0"/>
    <xf numFmtId="0" fontId="299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300" fillId="0" borderId="42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127" fillId="0" borderId="43" applyNumberFormat="0" applyFill="0" applyAlignment="0" applyProtection="0"/>
    <xf numFmtId="0" fontId="302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301" fillId="0" borderId="9" applyNumberFormat="0" applyFill="0" applyAlignment="0" applyProtection="0"/>
    <xf numFmtId="0" fontId="303" fillId="0" borderId="43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128" fillId="0" borderId="44" applyNumberFormat="0" applyFill="0" applyAlignment="0" applyProtection="0"/>
    <xf numFmtId="0" fontId="305" fillId="0" borderId="11" applyNumberFormat="0" applyFill="0" applyAlignment="0" applyProtection="0"/>
    <xf numFmtId="0" fontId="304" fillId="0" borderId="11" applyNumberFormat="0" applyFill="0" applyAlignment="0" applyProtection="0"/>
    <xf numFmtId="0" fontId="306" fillId="0" borderId="44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69" fontId="307" fillId="0" borderId="0" applyNumberFormat="0" applyFill="0" applyBorder="0" applyAlignment="0" applyProtection="0"/>
    <xf numFmtId="269" fontId="296" fillId="0" borderId="0" applyNumberFormat="0" applyFill="0" applyBorder="0" applyAlignment="0" applyProtection="0"/>
    <xf numFmtId="0" fontId="308" fillId="0" borderId="16">
      <alignment horizontal="center"/>
    </xf>
    <xf numFmtId="0" fontId="308" fillId="0" borderId="0">
      <alignment horizontal="center"/>
    </xf>
    <xf numFmtId="0" fontId="48" fillId="0" borderId="0">
      <alignment horizontal="center"/>
    </xf>
    <xf numFmtId="0" fontId="48" fillId="0" borderId="0">
      <alignment horizontal="center"/>
    </xf>
    <xf numFmtId="0" fontId="145" fillId="0" borderId="0" applyNumberFormat="0" applyFill="0" applyBorder="0" applyAlignment="0" applyProtection="0"/>
    <xf numFmtId="0" fontId="309" fillId="0" borderId="0" applyNumberFormat="0" applyFill="0" applyBorder="0" applyAlignment="0" applyProtection="0">
      <alignment vertical="top"/>
      <protection locked="0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129" fillId="76" borderId="40" applyNumberFormat="0" applyAlignment="0" applyProtection="0"/>
    <xf numFmtId="0" fontId="311" fillId="9" borderId="1" applyNumberFormat="0" applyAlignment="0" applyProtection="0"/>
    <xf numFmtId="0" fontId="310" fillId="9" borderId="1" applyNumberFormat="0" applyAlignment="0" applyProtection="0"/>
    <xf numFmtId="0" fontId="312" fillId="76" borderId="40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268" fontId="73" fillId="93" borderId="0"/>
    <xf numFmtId="288" fontId="199" fillId="0" borderId="0" applyFont="0" applyFill="0" applyBorder="0" applyAlignment="0" applyProtection="0"/>
    <xf numFmtId="289" fontId="199" fillId="0" borderId="0" applyFont="0" applyFill="0" applyBorder="0" applyAlignment="0" applyProtection="0"/>
    <xf numFmtId="1" fontId="313" fillId="0" borderId="0" applyProtection="0"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275" fontId="99" fillId="0" borderId="0" applyFill="0" applyBorder="0" applyAlignment="0"/>
    <xf numFmtId="192" fontId="99" fillId="0" borderId="0" applyFill="0" applyBorder="0" applyAlignment="0"/>
    <xf numFmtId="275" fontId="99" fillId="0" borderId="0" applyFill="0" applyBorder="0" applyAlignment="0"/>
    <xf numFmtId="277" fontId="22" fillId="0" borderId="0" applyFill="0" applyBorder="0" applyAlignment="0"/>
    <xf numFmtId="192" fontId="99" fillId="0" borderId="0" applyFill="0" applyBorder="0" applyAlignment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130" fillId="0" borderId="45" applyNumberFormat="0" applyFill="0" applyAlignment="0" applyProtection="0"/>
    <xf numFmtId="0" fontId="315" fillId="0" borderId="14" applyNumberFormat="0" applyFill="0" applyAlignment="0" applyProtection="0"/>
    <xf numFmtId="0" fontId="314" fillId="0" borderId="14" applyNumberFormat="0" applyFill="0" applyAlignment="0" applyProtection="0"/>
    <xf numFmtId="0" fontId="316" fillId="0" borderId="45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268" fontId="317" fillId="104" borderId="0"/>
    <xf numFmtId="0" fontId="48" fillId="0" borderId="0">
      <alignment horizontal="center"/>
    </xf>
    <xf numFmtId="0" fontId="48" fillId="0" borderId="0">
      <alignment horizontal="center"/>
    </xf>
    <xf numFmtId="29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57" fontId="48" fillId="0" borderId="0" applyFont="0" applyFill="0" applyBorder="0" applyAlignment="0" applyProtection="0"/>
    <xf numFmtId="291" fontId="48" fillId="0" borderId="0" applyFont="0" applyFill="0" applyBorder="0" applyAlignment="0" applyProtection="0"/>
    <xf numFmtId="38" fontId="57" fillId="0" borderId="0"/>
    <xf numFmtId="190" fontId="318" fillId="0" borderId="0" applyFont="0" applyFill="0" applyBorder="0" applyAlignment="0" applyProtection="0"/>
    <xf numFmtId="292" fontId="199" fillId="0" borderId="0" applyFont="0" applyFill="0" applyBorder="0" applyAlignment="0" applyProtection="0"/>
    <xf numFmtId="293" fontId="199" fillId="0" borderId="0" applyFont="0" applyFill="0" applyBorder="0" applyAlignment="0" applyProtection="0"/>
    <xf numFmtId="292" fontId="199" fillId="0" borderId="0" applyFont="0" applyFill="0" applyBorder="0" applyAlignment="0" applyProtection="0"/>
    <xf numFmtId="293" fontId="199" fillId="0" borderId="0" applyFont="0" applyFill="0" applyBorder="0" applyAlignment="0" applyProtection="0"/>
    <xf numFmtId="294" fontId="48" fillId="0" borderId="0" applyFont="0" applyFill="0" applyBorder="0" applyAlignment="0" applyProtection="0"/>
    <xf numFmtId="295" fontId="48" fillId="0" borderId="0" applyFont="0" applyFill="0" applyBorder="0" applyAlignment="0" applyProtection="0"/>
    <xf numFmtId="29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92" fontId="199" fillId="0" borderId="0" applyFont="0" applyFill="0" applyBorder="0" applyAlignment="0" applyProtection="0"/>
    <xf numFmtId="293" fontId="199" fillId="0" borderId="0" applyFont="0" applyFill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131" fillId="77" borderId="0" applyNumberFormat="0" applyBorder="0" applyAlignment="0" applyProtection="0"/>
    <xf numFmtId="0" fontId="320" fillId="12" borderId="0" applyNumberFormat="0" applyBorder="0" applyAlignment="0" applyProtection="0"/>
    <xf numFmtId="0" fontId="319" fillId="12" borderId="0" applyNumberFormat="0" applyBorder="0" applyAlignment="0" applyProtection="0"/>
    <xf numFmtId="0" fontId="321" fillId="77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22" fillId="0" borderId="0"/>
    <xf numFmtId="0" fontId="166" fillId="0" borderId="0"/>
    <xf numFmtId="0" fontId="166" fillId="0" borderId="0"/>
    <xf numFmtId="297" fontId="150" fillId="0" borderId="0"/>
    <xf numFmtId="298" fontId="48" fillId="0" borderId="0"/>
    <xf numFmtId="0" fontId="24" fillId="0" borderId="0"/>
    <xf numFmtId="0" fontId="116" fillId="0" borderId="0"/>
    <xf numFmtId="0" fontId="54" fillId="0" borderId="0">
      <alignment vertical="top"/>
    </xf>
    <xf numFmtId="0" fontId="48" fillId="0" borderId="0"/>
    <xf numFmtId="0" fontId="48" fillId="0" borderId="0"/>
    <xf numFmtId="0" fontId="116" fillId="0" borderId="0"/>
    <xf numFmtId="0" fontId="116" fillId="0" borderId="0"/>
    <xf numFmtId="0" fontId="48" fillId="0" borderId="0"/>
    <xf numFmtId="0" fontId="54" fillId="0" borderId="0">
      <alignment vertical="top"/>
    </xf>
    <xf numFmtId="0" fontId="116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323" fillId="0" borderId="0"/>
    <xf numFmtId="0" fontId="1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8" fillId="0" borderId="0" applyFill="0" applyBorder="0" applyAlignment="0" applyProtection="0"/>
    <xf numFmtId="0" fontId="24" fillId="0" borderId="0"/>
    <xf numFmtId="0" fontId="55" fillId="0" borderId="0"/>
    <xf numFmtId="0" fontId="48" fillId="0" borderId="0"/>
    <xf numFmtId="0" fontId="48" fillId="0" borderId="0"/>
    <xf numFmtId="0" fontId="55" fillId="0" borderId="0"/>
    <xf numFmtId="0" fontId="55" fillId="0" borderId="0"/>
    <xf numFmtId="0" fontId="19" fillId="0" borderId="0"/>
    <xf numFmtId="0" fontId="19" fillId="0" borderId="0"/>
    <xf numFmtId="4" fontId="28" fillId="0" borderId="0" applyFill="0" applyBorder="0" applyAlignment="0" applyProtection="0"/>
    <xf numFmtId="4" fontId="28" fillId="0" borderId="0" applyFill="0" applyBorder="0" applyAlignment="0" applyProtection="0"/>
    <xf numFmtId="4" fontId="28" fillId="0" borderId="0" applyFill="0" applyBorder="0" applyAlignment="0" applyProtection="0"/>
    <xf numFmtId="0" fontId="24" fillId="0" borderId="0"/>
    <xf numFmtId="0" fontId="323" fillId="0" borderId="0"/>
    <xf numFmtId="0" fontId="323" fillId="0" borderId="0"/>
    <xf numFmtId="0" fontId="116" fillId="0" borderId="0"/>
    <xf numFmtId="0" fontId="48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24" fillId="0" borderId="0"/>
    <xf numFmtId="0" fontId="48" fillId="0" borderId="0"/>
    <xf numFmtId="0" fontId="75" fillId="0" borderId="0"/>
    <xf numFmtId="0" fontId="75" fillId="0" borderId="0"/>
    <xf numFmtId="4" fontId="28" fillId="0" borderId="0" applyFill="0" applyBorder="0" applyAlignment="0" applyProtection="0"/>
    <xf numFmtId="0" fontId="55" fillId="0" borderId="0"/>
    <xf numFmtId="0" fontId="323" fillId="0" borderId="0"/>
    <xf numFmtId="0" fontId="230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8" fillId="0" borderId="0"/>
    <xf numFmtId="0" fontId="225" fillId="0" borderId="0"/>
    <xf numFmtId="0" fontId="48" fillId="0" borderId="0"/>
    <xf numFmtId="0" fontId="324" fillId="0" borderId="0"/>
    <xf numFmtId="0" fontId="324" fillId="0" borderId="0"/>
    <xf numFmtId="0" fontId="24" fillId="0" borderId="0"/>
    <xf numFmtId="39" fontId="162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324" fillId="0" borderId="0"/>
    <xf numFmtId="0" fontId="106" fillId="0" borderId="0"/>
    <xf numFmtId="0" fontId="48" fillId="0" borderId="0"/>
    <xf numFmtId="0" fontId="8" fillId="0" borderId="0"/>
    <xf numFmtId="0" fontId="324" fillId="0" borderId="0"/>
    <xf numFmtId="0" fontId="116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8" fillId="78" borderId="46" applyNumberFormat="0" applyFont="0" applyAlignment="0" applyProtection="0"/>
    <xf numFmtId="0" fontId="55" fillId="7" borderId="17" applyNumberFormat="0" applyFont="0" applyAlignment="0" applyProtection="0"/>
    <xf numFmtId="0" fontId="55" fillId="78" borderId="46" applyNumberFormat="0" applyFont="0" applyAlignment="0" applyProtection="0"/>
    <xf numFmtId="0" fontId="55" fillId="78" borderId="46" applyNumberFormat="0" applyFont="0" applyAlignment="0" applyProtection="0"/>
    <xf numFmtId="0" fontId="48" fillId="7" borderId="17" applyNumberFormat="0" applyFont="0" applyAlignment="0" applyProtection="0"/>
    <xf numFmtId="0" fontId="29" fillId="78" borderId="46" applyNumberFormat="0" applyFont="0" applyAlignment="0" applyProtection="0"/>
    <xf numFmtId="0" fontId="29" fillId="78" borderId="46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14" fontId="62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325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55" fillId="0" borderId="0"/>
    <xf numFmtId="0" fontId="326" fillId="0" borderId="0"/>
    <xf numFmtId="43" fontId="255" fillId="0" borderId="0" applyFont="0" applyFill="0" applyBorder="0" applyAlignment="0" applyProtection="0"/>
    <xf numFmtId="0" fontId="32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328" fillId="0" borderId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133" fillId="73" borderId="47" applyNumberFormat="0" applyAlignment="0" applyProtection="0"/>
    <xf numFmtId="0" fontId="330" fillId="38" borderId="18" applyNumberFormat="0" applyAlignment="0" applyProtection="0"/>
    <xf numFmtId="0" fontId="329" fillId="38" borderId="18" applyNumberFormat="0" applyAlignment="0" applyProtection="0"/>
    <xf numFmtId="0" fontId="331" fillId="73" borderId="47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40" fontId="332" fillId="105" borderId="0">
      <alignment horizontal="right"/>
    </xf>
    <xf numFmtId="0" fontId="333" fillId="105" borderId="0">
      <alignment horizontal="right"/>
    </xf>
    <xf numFmtId="0" fontId="334" fillId="105" borderId="32"/>
    <xf numFmtId="0" fontId="334" fillId="0" borderId="0" applyBorder="0">
      <alignment horizontal="centerContinuous"/>
    </xf>
    <xf numFmtId="0" fontId="335" fillId="0" borderId="0" applyBorder="0">
      <alignment horizontal="centerContinuous"/>
    </xf>
    <xf numFmtId="0" fontId="62" fillId="0" borderId="0" applyFill="0" applyBorder="0" applyProtection="0">
      <alignment horizontal="center" vertical="center"/>
    </xf>
    <xf numFmtId="0" fontId="62" fillId="0" borderId="0" applyFill="0" applyBorder="0" applyProtection="0">
      <alignment horizontal="center" vertical="center"/>
    </xf>
    <xf numFmtId="0" fontId="336" fillId="105" borderId="0"/>
    <xf numFmtId="188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269" fontId="62" fillId="93" borderId="0" applyNumberFormat="0" applyFont="0" applyBorder="0" applyAlignment="0" applyProtection="0"/>
    <xf numFmtId="14" fontId="255" fillId="0" borderId="0">
      <alignment horizontal="center" wrapText="1"/>
      <protection locked="0"/>
    </xf>
    <xf numFmtId="0" fontId="237" fillId="0" borderId="0"/>
    <xf numFmtId="0" fontId="72" fillId="0" borderId="0"/>
    <xf numFmtId="202" fontId="337" fillId="0" borderId="0"/>
    <xf numFmtId="9" fontId="166" fillId="0" borderId="0" applyFont="0" applyFill="0" applyBorder="0" applyAlignment="0" applyProtection="0"/>
    <xf numFmtId="10" fontId="166" fillId="0" borderId="0" applyFont="0" applyFill="0" applyBorder="0" applyAlignment="0" applyProtection="0"/>
    <xf numFmtId="276" fontId="22" fillId="0" borderId="0" applyFont="0" applyFill="0" applyBorder="0" applyAlignment="0" applyProtection="0"/>
    <xf numFmtId="299" fontId="9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202" fontId="225" fillId="0" borderId="0"/>
    <xf numFmtId="9" fontId="199" fillId="0" borderId="35" applyNumberFormat="0" applyBorder="0"/>
    <xf numFmtId="9" fontId="48" fillId="0" borderId="0" applyFont="0" applyFill="0" applyBorder="0" applyAlignment="0" applyProtection="0"/>
    <xf numFmtId="275" fontId="99" fillId="0" borderId="0" applyFill="0" applyBorder="0" applyAlignment="0"/>
    <xf numFmtId="192" fontId="99" fillId="0" borderId="0" applyFill="0" applyBorder="0" applyAlignment="0"/>
    <xf numFmtId="275" fontId="99" fillId="0" borderId="0" applyFill="0" applyBorder="0" applyAlignment="0"/>
    <xf numFmtId="277" fontId="22" fillId="0" borderId="0" applyFill="0" applyBorder="0" applyAlignment="0"/>
    <xf numFmtId="192" fontId="99" fillId="0" borderId="0" applyFill="0" applyBorder="0" applyAlignment="0"/>
    <xf numFmtId="187" fontId="162" fillId="0" borderId="0"/>
    <xf numFmtId="0" fontId="338" fillId="0" borderId="38" applyNumberFormat="0" applyBorder="0" applyAlignment="0"/>
    <xf numFmtId="0" fontId="199" fillId="0" borderId="0" applyNumberFormat="0" applyFont="0" applyFill="0" applyBorder="0" applyAlignment="0" applyProtection="0">
      <alignment horizontal="left"/>
    </xf>
    <xf numFmtId="15" fontId="199" fillId="0" borderId="0" applyFont="0" applyFill="0" applyBorder="0" applyAlignment="0" applyProtection="0"/>
    <xf numFmtId="4" fontId="199" fillId="0" borderId="0" applyFont="0" applyFill="0" applyBorder="0" applyAlignment="0" applyProtection="0"/>
    <xf numFmtId="0" fontId="260" fillId="0" borderId="16">
      <alignment horizontal="center"/>
    </xf>
    <xf numFmtId="3" fontId="199" fillId="0" borderId="0" applyFont="0" applyFill="0" applyBorder="0" applyAlignment="0" applyProtection="0"/>
    <xf numFmtId="0" fontId="199" fillId="106" borderId="0" applyNumberFormat="0" applyFont="0" applyBorder="0" applyAlignment="0" applyProtection="0"/>
    <xf numFmtId="0" fontId="65" fillId="0" borderId="13"/>
    <xf numFmtId="0" fontId="339" fillId="0" borderId="0"/>
    <xf numFmtId="0" fontId="340" fillId="107" borderId="0" applyNumberFormat="0" applyFont="0" applyBorder="0" applyAlignment="0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300" fontId="341" fillId="0" borderId="0" applyNumberFormat="0" applyFill="0" applyBorder="0" applyAlignment="0" applyProtection="0">
      <alignment horizontal="left"/>
    </xf>
    <xf numFmtId="0" fontId="225" fillId="108" borderId="5" applyNumberFormat="0" applyFont="0" applyAlignment="0"/>
    <xf numFmtId="0" fontId="225" fillId="96" borderId="5" applyNumberFormat="0" applyFont="0" applyAlignment="0"/>
    <xf numFmtId="0" fontId="252" fillId="46" borderId="5" applyNumberFormat="0" applyFont="0" applyAlignment="0"/>
    <xf numFmtId="0" fontId="225" fillId="109" borderId="5" applyNumberFormat="0" applyFont="0" applyAlignment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5" fillId="0" borderId="58">
      <alignment horizontal="center" vertical="center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342" fillId="110" borderId="0">
      <alignment horizontal="left" vertical="center" indent="1"/>
    </xf>
    <xf numFmtId="4" fontId="205" fillId="111" borderId="50">
      <alignment horizontal="left" vertical="center" indent="1"/>
    </xf>
    <xf numFmtId="43" fontId="48" fillId="0" borderId="0" applyFont="0" applyFill="0" applyBorder="0" applyAlignment="0" applyProtection="0"/>
    <xf numFmtId="0" fontId="340" fillId="1" borderId="5" applyNumberFormat="0" applyFont="0" applyAlignment="0">
      <alignment horizontal="center"/>
    </xf>
    <xf numFmtId="41" fontId="343" fillId="0" borderId="0"/>
    <xf numFmtId="37" fontId="344" fillId="0" borderId="0" applyBorder="0"/>
    <xf numFmtId="0" fontId="345" fillId="0" borderId="0" applyNumberFormat="0" applyFill="0" applyBorder="0" applyAlignment="0">
      <alignment horizontal="center"/>
    </xf>
    <xf numFmtId="0" fontId="346" fillId="0" borderId="0"/>
    <xf numFmtId="0" fontId="347" fillId="0" borderId="13">
      <alignment horizontal="center"/>
    </xf>
    <xf numFmtId="221" fontId="48" fillId="0" borderId="59" applyFill="0">
      <alignment horizontal="fill" vertical="top" wrapText="1" indent="8" readingOrder="3"/>
      <protection locked="0" hidden="1"/>
    </xf>
    <xf numFmtId="0" fontId="48" fillId="0" borderId="0"/>
    <xf numFmtId="0" fontId="348" fillId="0" borderId="0" applyFont="0" applyBorder="0">
      <alignment vertical="center"/>
    </xf>
    <xf numFmtId="221" fontId="48" fillId="0" borderId="59" applyFill="0">
      <alignment horizontal="fill" vertical="top" wrapText="1" indent="8" readingOrder="3"/>
      <protection locked="0" hidden="1"/>
    </xf>
    <xf numFmtId="221" fontId="48" fillId="0" borderId="59" applyFill="0">
      <alignment horizontal="fill" vertical="top" wrapText="1" indent="8" readingOrder="3"/>
      <protection locked="0" hidden="1"/>
    </xf>
    <xf numFmtId="0" fontId="347" fillId="0" borderId="0">
      <alignment horizontal="center" vertical="center"/>
    </xf>
    <xf numFmtId="0" fontId="349" fillId="112" borderId="0" applyNumberFormat="0" applyFill="0">
      <alignment horizontal="left" vertical="center"/>
    </xf>
    <xf numFmtId="0" fontId="350" fillId="0" borderId="0"/>
    <xf numFmtId="0" fontId="199" fillId="0" borderId="0"/>
    <xf numFmtId="40" fontId="351" fillId="0" borderId="0" applyBorder="0">
      <alignment horizontal="right"/>
    </xf>
    <xf numFmtId="40" fontId="65" fillId="44" borderId="37"/>
    <xf numFmtId="0" fontId="326" fillId="0" borderId="0"/>
    <xf numFmtId="37" fontId="352" fillId="0" borderId="60" applyNumberFormat="0" applyFont="0" applyBorder="0" applyAlignment="0" applyProtection="0">
      <alignment horizontal="centerContinuous"/>
    </xf>
    <xf numFmtId="49" fontId="54" fillId="0" borderId="0" applyFill="0" applyBorder="0" applyAlignment="0"/>
    <xf numFmtId="301" fontId="22" fillId="0" borderId="0" applyFill="0" applyBorder="0" applyAlignment="0"/>
    <xf numFmtId="302" fontId="22" fillId="0" borderId="0" applyFill="0" applyBorder="0" applyAlignment="0"/>
    <xf numFmtId="0" fontId="353" fillId="0" borderId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7" fillId="0" borderId="0">
      <alignment vertical="center"/>
    </xf>
    <xf numFmtId="40" fontId="358" fillId="113" borderId="61">
      <alignment horizontal="center"/>
    </xf>
    <xf numFmtId="0" fontId="359" fillId="0" borderId="0"/>
    <xf numFmtId="269" fontId="62" fillId="0" borderId="0" applyNumberFormat="0" applyFont="0" applyBorder="0" applyAlignment="0" applyProtection="0"/>
    <xf numFmtId="269" fontId="62" fillId="0" borderId="0" applyNumberFormat="0" applyFont="0" applyBorder="0" applyAlignment="0" applyProtection="0"/>
    <xf numFmtId="1" fontId="62" fillId="44" borderId="0" applyFont="0" applyBorder="0" applyAlignment="0" applyProtection="0"/>
    <xf numFmtId="1" fontId="62" fillId="44" borderId="0" applyFont="0" applyBorder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36" fillId="0" borderId="48" applyNumberFormat="0" applyFill="0" applyAlignment="0" applyProtection="0"/>
    <xf numFmtId="0" fontId="360" fillId="0" borderId="20" applyNumberFormat="0" applyFill="0" applyAlignment="0" applyProtection="0"/>
    <xf numFmtId="0" fontId="48" fillId="0" borderId="52" applyNumberFormat="0" applyFill="0" applyAlignment="0" applyProtection="0"/>
    <xf numFmtId="0" fontId="105" fillId="0" borderId="20" applyNumberFormat="0" applyFill="0" applyAlignment="0" applyProtection="0"/>
    <xf numFmtId="0" fontId="135" fillId="0" borderId="48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48" fillId="0" borderId="0"/>
    <xf numFmtId="0" fontId="48" fillId="0" borderId="0"/>
    <xf numFmtId="195" fontId="48" fillId="0" borderId="0" applyFont="0" applyFill="0" applyBorder="0" applyAlignment="0" applyProtection="0"/>
    <xf numFmtId="303" fontId="48" fillId="0" borderId="0" applyFont="0" applyFill="0" applyBorder="0" applyAlignment="0" applyProtection="0"/>
    <xf numFmtId="0" fontId="48" fillId="0" borderId="0">
      <alignment horizontal="center" textRotation="180"/>
    </xf>
    <xf numFmtId="0" fontId="48" fillId="0" borderId="0">
      <alignment horizontal="center" textRotation="180"/>
    </xf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43" fontId="166" fillId="0" borderId="0" applyFont="0" applyFill="0" applyBorder="0" applyAlignment="0" applyProtection="0"/>
    <xf numFmtId="243" fontId="166" fillId="0" borderId="0" applyFont="0" applyFill="0" applyBorder="0" applyAlignment="0" applyProtection="0"/>
    <xf numFmtId="37" fontId="166" fillId="0" borderId="0" applyFont="0" applyFill="0" applyBorder="0" applyAlignment="0" applyProtection="0"/>
    <xf numFmtId="37" fontId="166" fillId="0" borderId="0" applyFont="0" applyFill="0" applyBorder="0" applyAlignment="0" applyProtection="0"/>
    <xf numFmtId="304" fontId="48" fillId="0" borderId="0" applyFont="0" applyFill="0" applyBorder="0" applyAlignment="0" applyProtection="0"/>
    <xf numFmtId="250" fontId="48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37" fillId="0" borderId="0" applyNumberFormat="0" applyFont="0" applyFill="0" applyBorder="0" applyProtection="0">
      <alignment horizontal="center" vertical="center" wrapText="1"/>
    </xf>
    <xf numFmtId="0" fontId="225" fillId="0" borderId="0" applyNumberFormat="0" applyFont="0" applyFill="0" applyBorder="0" applyProtection="0">
      <alignment wrapText="1"/>
    </xf>
    <xf numFmtId="0" fontId="225" fillId="0" borderId="0" applyNumberFormat="0" applyFont="0" applyFill="0" applyBorder="0" applyProtection="0">
      <alignment vertical="top" wrapText="1"/>
    </xf>
    <xf numFmtId="305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63" fontId="166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192" fontId="364" fillId="0" borderId="0" applyFont="0" applyFill="0" applyBorder="0" applyAlignment="0" applyProtection="0"/>
    <xf numFmtId="192" fontId="364" fillId="0" borderId="0" applyFont="0" applyFill="0" applyBorder="0" applyAlignment="0" applyProtection="0"/>
    <xf numFmtId="192" fontId="364" fillId="0" borderId="0" applyFont="0" applyFill="0" applyBorder="0" applyAlignment="0" applyProtection="0"/>
    <xf numFmtId="192" fontId="364" fillId="0" borderId="0" applyFont="0" applyFill="0" applyBorder="0" applyAlignment="0" applyProtection="0"/>
    <xf numFmtId="192" fontId="364" fillId="0" borderId="0" applyFont="0" applyFill="0" applyBorder="0" applyAlignment="0" applyProtection="0"/>
    <xf numFmtId="192" fontId="364" fillId="0" borderId="0" applyFont="0" applyFill="0" applyBorder="0" applyAlignment="0" applyProtection="0"/>
    <xf numFmtId="192" fontId="364" fillId="0" borderId="0" applyFont="0" applyFill="0" applyBorder="0" applyAlignment="0" applyProtection="0"/>
    <xf numFmtId="192" fontId="364" fillId="0" borderId="0" applyFont="0" applyFill="0" applyBorder="0" applyAlignment="0" applyProtection="0"/>
    <xf numFmtId="192" fontId="36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41" fillId="0" borderId="0" applyFont="0" applyFill="0" applyBorder="0" applyAlignment="0" applyProtection="0"/>
    <xf numFmtId="5" fontId="141" fillId="0" borderId="0" applyFont="0" applyFill="0" applyBorder="0" applyAlignment="0" applyProtection="0"/>
    <xf numFmtId="192" fontId="3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198" fontId="273" fillId="0" borderId="0" applyFont="0" applyFill="0" applyBorder="0" applyAlignment="0" applyProtection="0"/>
    <xf numFmtId="198" fontId="273" fillId="0" borderId="0" applyFont="0" applyFill="0" applyBorder="0" applyAlignment="0" applyProtection="0"/>
    <xf numFmtId="198" fontId="273" fillId="0" borderId="0" applyFont="0" applyFill="0" applyBorder="0" applyAlignment="0" applyProtection="0"/>
    <xf numFmtId="198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39" fontId="141" fillId="0" borderId="0" applyFont="0" applyFill="0" applyBorder="0" applyAlignment="0" applyProtection="0"/>
    <xf numFmtId="306" fontId="48" fillId="0" borderId="0" applyFont="0" applyFill="0" applyBorder="0" applyAlignment="0" applyProtection="0"/>
    <xf numFmtId="280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1" fillId="0" borderId="0" applyFont="0" applyFill="0" applyBorder="0" applyAlignment="0" applyProtection="0"/>
    <xf numFmtId="198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92" fontId="364" fillId="0" borderId="0" applyFont="0" applyFill="0" applyBorder="0" applyAlignment="0" applyProtection="0"/>
    <xf numFmtId="192" fontId="364" fillId="0" borderId="0" applyFont="0" applyFill="0" applyBorder="0" applyAlignment="0" applyProtection="0"/>
    <xf numFmtId="192" fontId="364" fillId="0" borderId="0" applyFont="0" applyFill="0" applyBorder="0" applyAlignment="0" applyProtection="0"/>
    <xf numFmtId="192" fontId="364" fillId="0" borderId="0" applyFont="0" applyFill="0" applyBorder="0" applyAlignment="0" applyProtection="0"/>
    <xf numFmtId="192" fontId="36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160" fillId="40" borderId="2" applyNumberFormat="0" applyAlignment="0" applyProtection="0"/>
    <xf numFmtId="0" fontId="195" fillId="0" borderId="14" applyNumberFormat="0" applyFill="0" applyAlignment="0" applyProtection="0"/>
    <xf numFmtId="0" fontId="178" fillId="6" borderId="0" applyNumberFormat="0" applyBorder="0" applyAlignment="0" applyProtection="0"/>
    <xf numFmtId="0" fontId="141" fillId="0" borderId="0"/>
    <xf numFmtId="0" fontId="141" fillId="0" borderId="0"/>
    <xf numFmtId="0" fontId="323" fillId="0" borderId="0"/>
    <xf numFmtId="0" fontId="366" fillId="0" borderId="0"/>
    <xf numFmtId="0" fontId="48" fillId="0" borderId="0"/>
    <xf numFmtId="0" fontId="366" fillId="0" borderId="0"/>
    <xf numFmtId="0" fontId="54" fillId="0" borderId="0">
      <alignment vertical="top"/>
    </xf>
    <xf numFmtId="0" fontId="54" fillId="0" borderId="0">
      <alignment vertical="top"/>
    </xf>
    <xf numFmtId="0" fontId="324" fillId="0" borderId="0"/>
    <xf numFmtId="0" fontId="141" fillId="0" borderId="0"/>
    <xf numFmtId="0" fontId="116" fillId="0" borderId="0"/>
    <xf numFmtId="0" fontId="48" fillId="0" borderId="0"/>
    <xf numFmtId="0" fontId="190" fillId="9" borderId="1" applyNumberFormat="0" applyAlignment="0" applyProtection="0"/>
    <xf numFmtId="0" fontId="198" fillId="12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57" fillId="4" borderId="0" applyNumberFormat="0" applyBorder="0" applyAlignment="0" applyProtection="0"/>
    <xf numFmtId="0" fontId="152" fillId="24" borderId="0" applyNumberFormat="0" applyBorder="0" applyAlignment="0" applyProtection="0"/>
    <xf numFmtId="0" fontId="152" fillId="27" borderId="0" applyNumberFormat="0" applyBorder="0" applyAlignment="0" applyProtection="0"/>
    <xf numFmtId="0" fontId="152" fillId="17" borderId="0" applyNumberFormat="0" applyBorder="0" applyAlignment="0" applyProtection="0"/>
    <xf numFmtId="0" fontId="152" fillId="15" borderId="0" applyNumberFormat="0" applyBorder="0" applyAlignment="0" applyProtection="0"/>
    <xf numFmtId="43" fontId="8" fillId="0" borderId="0" applyFont="0" applyFill="0" applyBorder="0" applyAlignment="0" applyProtection="0"/>
    <xf numFmtId="0" fontId="46" fillId="7" borderId="17" applyNumberFormat="0" applyFont="0" applyAlignment="0" applyProtection="0"/>
    <xf numFmtId="0" fontId="8" fillId="0" borderId="0"/>
    <xf numFmtId="0" fontId="367" fillId="0" borderId="0" applyFont="0" applyFill="0" applyBorder="0" applyAlignment="0" applyProtection="0"/>
    <xf numFmtId="307" fontId="150" fillId="0" borderId="0" applyFont="0" applyFill="0" applyBorder="0" applyAlignment="0" applyProtection="0"/>
    <xf numFmtId="0" fontId="48" fillId="0" borderId="0"/>
    <xf numFmtId="37" fontId="242" fillId="0" borderId="0"/>
    <xf numFmtId="41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264" fontId="150" fillId="0" borderId="0" applyFont="0" applyFill="0" applyBorder="0" applyAlignment="0" applyProtection="0"/>
    <xf numFmtId="274" fontId="150" fillId="0" borderId="0" applyFont="0" applyFill="0" applyBorder="0" applyAlignment="0" applyProtection="0"/>
    <xf numFmtId="264" fontId="150" fillId="0" borderId="0" applyFont="0" applyFill="0" applyBorder="0" applyAlignment="0" applyProtection="0"/>
    <xf numFmtId="274" fontId="150" fillId="0" borderId="0" applyFont="0" applyFill="0" applyBorder="0" applyAlignment="0" applyProtection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40" fontId="368" fillId="0" borderId="0" applyFont="0" applyFill="0" applyBorder="0" applyAlignment="0" applyProtection="0"/>
    <xf numFmtId="38" fontId="368" fillId="0" borderId="0" applyFont="0" applyFill="0" applyBorder="0" applyAlignment="0" applyProtection="0"/>
    <xf numFmtId="0" fontId="368" fillId="0" borderId="0" applyFont="0" applyFill="0" applyBorder="0" applyAlignment="0" applyProtection="0"/>
    <xf numFmtId="0" fontId="368" fillId="0" borderId="0" applyFont="0" applyFill="0" applyBorder="0" applyAlignment="0" applyProtection="0"/>
    <xf numFmtId="10" fontId="48" fillId="0" borderId="0" applyFont="0" applyFill="0" applyBorder="0" applyAlignment="0" applyProtection="0"/>
    <xf numFmtId="0" fontId="369" fillId="0" borderId="0"/>
    <xf numFmtId="308" fontId="48" fillId="0" borderId="0" applyFont="0" applyFill="0" applyBorder="0" applyAlignment="0" applyProtection="0"/>
    <xf numFmtId="309" fontId="48" fillId="0" borderId="0" applyFont="0" applyFill="0" applyBorder="0" applyAlignment="0" applyProtection="0"/>
    <xf numFmtId="219" fontId="370" fillId="0" borderId="0" applyFont="0" applyFill="0" applyBorder="0" applyAlignment="0" applyProtection="0"/>
    <xf numFmtId="218" fontId="370" fillId="0" borderId="0" applyFont="0" applyFill="0" applyBorder="0" applyAlignment="0" applyProtection="0"/>
    <xf numFmtId="0" fontId="371" fillId="0" borderId="0"/>
    <xf numFmtId="0" fontId="166" fillId="0" borderId="0"/>
    <xf numFmtId="0" fontId="372" fillId="0" borderId="0" applyFont="0" applyFill="0" applyBorder="0" applyAlignment="0" applyProtection="0"/>
    <xf numFmtId="307" fontId="150" fillId="0" borderId="0" applyFont="0" applyFill="0" applyBorder="0" applyAlignment="0" applyProtection="0"/>
    <xf numFmtId="0" fontId="373" fillId="0" borderId="25" applyNumberFormat="0" applyFill="0" applyProtection="0">
      <alignment horizontal="left"/>
    </xf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264" fontId="150" fillId="0" borderId="0" applyFont="0" applyFill="0" applyBorder="0" applyAlignment="0" applyProtection="0"/>
    <xf numFmtId="274" fontId="150" fillId="0" borderId="0" applyFont="0" applyFill="0" applyBorder="0" applyAlignment="0" applyProtection="0"/>
    <xf numFmtId="264" fontId="48" fillId="0" borderId="0" applyFont="0" applyFill="0" applyBorder="0" applyAlignment="0" applyProtection="0"/>
    <xf numFmtId="274" fontId="199" fillId="0" borderId="0" applyFont="0" applyFill="0" applyBorder="0" applyAlignment="0" applyProtection="0"/>
    <xf numFmtId="264" fontId="166" fillId="0" borderId="0" applyFont="0" applyFill="0" applyBorder="0" applyAlignment="0" applyProtection="0"/>
    <xf numFmtId="274" fontId="166" fillId="0" borderId="0" applyFont="0" applyFill="0" applyBorder="0" applyAlignment="0" applyProtection="0"/>
    <xf numFmtId="0" fontId="374" fillId="0" borderId="0" applyNumberFormat="0" applyFill="0" applyBorder="0" applyAlignment="0" applyProtection="0">
      <alignment vertical="top"/>
      <protection locked="0"/>
    </xf>
    <xf numFmtId="0" fontId="48" fillId="0" borderId="26" applyNumberFormat="0" applyFill="0" applyProtection="0">
      <alignment horizontal="left"/>
    </xf>
    <xf numFmtId="9" fontId="375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/>
    <xf numFmtId="14" fontId="57" fillId="96" borderId="0"/>
    <xf numFmtId="1" fontId="48" fillId="0" borderId="25" applyFill="0" applyProtection="0">
      <alignment horizontal="center"/>
    </xf>
    <xf numFmtId="49" fontId="48" fillId="0" borderId="0" applyFont="0" applyFill="0" applyBorder="0" applyAlignment="0" applyProtection="0"/>
    <xf numFmtId="49" fontId="378" fillId="96" borderId="0"/>
    <xf numFmtId="49" fontId="57" fillId="96" borderId="0"/>
    <xf numFmtId="310" fontId="48" fillId="0" borderId="25" applyFill="0" applyProtection="0">
      <alignment horizontal="right"/>
    </xf>
    <xf numFmtId="0" fontId="166" fillId="0" borderId="0"/>
    <xf numFmtId="0" fontId="379" fillId="0" borderId="36" applyNumberFormat="0" applyFill="0" applyProtection="0">
      <alignment horizontal="centerContinuous"/>
    </xf>
    <xf numFmtId="0" fontId="380" fillId="0" borderId="26" applyNumberFormat="0" applyFill="0" applyProtection="0">
      <alignment horizontal="center"/>
    </xf>
    <xf numFmtId="274" fontId="48" fillId="0" borderId="0" applyFont="0" applyFill="0" applyBorder="0" applyAlignment="0" applyProtection="0"/>
    <xf numFmtId="264" fontId="48" fillId="0" borderId="0" applyFont="0" applyFill="0" applyBorder="0" applyAlignment="0" applyProtection="0"/>
    <xf numFmtId="49" fontId="381" fillId="96" borderId="0">
      <alignment horizontal="right"/>
    </xf>
    <xf numFmtId="49" fontId="67" fillId="96" borderId="0">
      <alignment horizontal="right"/>
    </xf>
    <xf numFmtId="0" fontId="48" fillId="0" borderId="0"/>
    <xf numFmtId="311" fontId="150" fillId="0" borderId="0" applyFont="0" applyFill="0" applyBorder="0" applyAlignment="0" applyProtection="0"/>
    <xf numFmtId="312" fontId="150" fillId="0" borderId="0" applyFont="0" applyFill="0" applyBorder="0" applyAlignment="0" applyProtection="0"/>
    <xf numFmtId="0" fontId="150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382" fillId="0" borderId="0" applyNumberFormat="0" applyFill="0" applyBorder="0" applyAlignment="0" applyProtection="0">
      <alignment vertical="top"/>
      <protection locked="0"/>
    </xf>
    <xf numFmtId="43" fontId="67" fillId="96" borderId="30"/>
    <xf numFmtId="0" fontId="48" fillId="0" borderId="26" applyNumberFormat="0" applyFill="0" applyProtection="0">
      <alignment horizontal="right"/>
    </xf>
    <xf numFmtId="0" fontId="150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150" fillId="0" borderId="0" applyFont="0" applyFill="0" applyBorder="0" applyAlignment="0" applyProtection="0"/>
    <xf numFmtId="9" fontId="384" fillId="0" borderId="0" applyFont="0" applyFill="0" applyBorder="0" applyAlignment="0" applyProtection="0"/>
    <xf numFmtId="188" fontId="48" fillId="0" borderId="0" applyFont="0" applyFill="0" applyBorder="0" applyAlignment="0" applyProtection="0"/>
    <xf numFmtId="313" fontId="385" fillId="0" borderId="0" applyFont="0" applyFill="0" applyBorder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314" fontId="48" fillId="0" borderId="0" applyFont="0" applyFill="0" applyBorder="0" applyAlignment="0" applyProtection="0"/>
    <xf numFmtId="315" fontId="48" fillId="0" borderId="0" applyFont="0" applyFill="0" applyBorder="0" applyAlignment="0" applyProtection="0"/>
    <xf numFmtId="0" fontId="373" fillId="0" borderId="25" applyNumberFormat="0" applyFill="0" applyProtection="0">
      <alignment horizontal="center"/>
    </xf>
    <xf numFmtId="0" fontId="150" fillId="0" borderId="0"/>
    <xf numFmtId="0" fontId="387" fillId="0" borderId="0"/>
    <xf numFmtId="0" fontId="38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316" fontId="150" fillId="0" borderId="0" applyFont="0" applyFill="0" applyBorder="0" applyAlignment="0" applyProtection="0"/>
    <xf numFmtId="317" fontId="385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99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48" fillId="0" borderId="0" applyFill="0" applyBorder="0" applyAlignment="0" applyProtection="0"/>
    <xf numFmtId="0" fontId="296" fillId="0" borderId="0" applyFill="0" applyBorder="0" applyProtection="0">
      <alignment horizontal="right"/>
    </xf>
    <xf numFmtId="0" fontId="297" fillId="0" borderId="0">
      <alignment horizontal="left"/>
    </xf>
    <xf numFmtId="0" fontId="8" fillId="0" borderId="0"/>
    <xf numFmtId="39" fontId="162" fillId="0" borderId="0"/>
    <xf numFmtId="9" fontId="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15" borderId="0" applyNumberFormat="0" applyBorder="0" applyAlignment="0" applyProtection="0"/>
    <xf numFmtId="0" fontId="30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6" applyNumberFormat="0" applyFont="0" applyAlignment="0" applyProtection="0"/>
    <xf numFmtId="0" fontId="7" fillId="78" borderId="46" applyNumberFormat="0" applyFont="0" applyAlignment="0" applyProtection="0"/>
    <xf numFmtId="0" fontId="7" fillId="78" borderId="46" applyNumberFormat="0" applyFont="0" applyAlignment="0" applyProtection="0"/>
    <xf numFmtId="0" fontId="7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6" fillId="0" borderId="7" applyNumberFormat="0" applyFill="0" applyAlignment="0" applyProtection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9" fillId="9" borderId="1" applyNumberFormat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30" fillId="19" borderId="0" applyNumberFormat="0" applyBorder="0" applyAlignment="0" applyProtection="0"/>
    <xf numFmtId="0" fontId="7" fillId="0" borderId="0"/>
    <xf numFmtId="43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8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48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6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6" applyNumberFormat="0" applyFont="0" applyAlignment="0" applyProtection="0"/>
    <xf numFmtId="0" fontId="7" fillId="78" borderId="46" applyNumberFormat="0" applyFont="0" applyAlignment="0" applyProtection="0"/>
    <xf numFmtId="0" fontId="7" fillId="78" borderId="46" applyNumberFormat="0" applyFont="0" applyAlignment="0" applyProtection="0"/>
    <xf numFmtId="0" fontId="7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8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48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389" fillId="0" borderId="0"/>
    <xf numFmtId="43" fontId="24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6" applyNumberFormat="0" applyFont="0" applyAlignment="0" applyProtection="0"/>
    <xf numFmtId="0" fontId="6" fillId="78" borderId="46" applyNumberFormat="0" applyFont="0" applyAlignment="0" applyProtection="0"/>
    <xf numFmtId="0" fontId="6" fillId="78" borderId="46" applyNumberFormat="0" applyFont="0" applyAlignment="0" applyProtection="0"/>
    <xf numFmtId="0" fontId="6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6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6" applyNumberFormat="0" applyFont="0" applyAlignment="0" applyProtection="0"/>
    <xf numFmtId="0" fontId="6" fillId="78" borderId="46" applyNumberFormat="0" applyFont="0" applyAlignment="0" applyProtection="0"/>
    <xf numFmtId="0" fontId="6" fillId="78" borderId="46" applyNumberFormat="0" applyFont="0" applyAlignment="0" applyProtection="0"/>
    <xf numFmtId="0" fontId="6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6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6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5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6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2" fillId="0" borderId="0" applyFont="0" applyFill="0" applyBorder="0" applyAlignment="0" applyProtection="0"/>
    <xf numFmtId="42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202" fontId="196" fillId="0" borderId="0"/>
    <xf numFmtId="41" fontId="343" fillId="0" borderId="0"/>
    <xf numFmtId="0" fontId="196" fillId="0" borderId="0" applyNumberFormat="0" applyFont="0" applyFill="0" applyBorder="0" applyProtection="0">
      <alignment horizontal="center" vertical="center" wrapText="1"/>
    </xf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7" fillId="96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6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6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0" fontId="5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5" fillId="0" borderId="0"/>
    <xf numFmtId="43" fontId="10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24" fillId="0" borderId="0" applyFont="0" applyFill="0" applyBorder="0" applyAlignment="0" applyProtection="0"/>
    <xf numFmtId="274" fontId="16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02" fillId="0" borderId="0"/>
    <xf numFmtId="43" fontId="22" fillId="0" borderId="0"/>
    <xf numFmtId="0" fontId="116" fillId="0" borderId="0"/>
    <xf numFmtId="0" fontId="4" fillId="0" borderId="0"/>
    <xf numFmtId="198" fontId="106" fillId="0" borderId="0"/>
    <xf numFmtId="0" fontId="106" fillId="0" borderId="0"/>
    <xf numFmtId="197" fontId="106" fillId="0" borderId="0"/>
    <xf numFmtId="198" fontId="106" fillId="0" borderId="0"/>
    <xf numFmtId="0" fontId="4" fillId="0" borderId="0"/>
    <xf numFmtId="0" fontId="116" fillId="0" borderId="0"/>
    <xf numFmtId="9" fontId="19" fillId="0" borderId="0" applyFont="0" applyFill="0" applyBorder="0" applyAlignment="0" applyProtection="0"/>
    <xf numFmtId="0" fontId="390" fillId="0" borderId="0">
      <alignment horizontal="center" vertical="top"/>
    </xf>
    <xf numFmtId="192" fontId="22" fillId="0" borderId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5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6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2" fillId="0" borderId="0" applyFont="0" applyFill="0" applyBorder="0" applyAlignment="0" applyProtection="0"/>
    <xf numFmtId="42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41" fontId="343" fillId="0" borderId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7" fillId="96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5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6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2" fillId="0" borderId="0" applyFont="0" applyFill="0" applyBorder="0" applyAlignment="0" applyProtection="0"/>
    <xf numFmtId="42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41" fontId="343" fillId="0" borderId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7" fillId="96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0" fontId="3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5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6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2" fillId="0" borderId="0" applyFont="0" applyFill="0" applyBorder="0" applyAlignment="0" applyProtection="0"/>
    <xf numFmtId="42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41" fontId="343" fillId="0" borderId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7" fillId="96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5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6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2" fillId="0" borderId="0" applyFont="0" applyFill="0" applyBorder="0" applyAlignment="0" applyProtection="0"/>
    <xf numFmtId="42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41" fontId="343" fillId="0" borderId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7" fillId="96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0" fontId="2" fillId="78" borderId="46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6" applyNumberFormat="0" applyFont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1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2" fillId="0" borderId="0"/>
    <xf numFmtId="0" fontId="55" fillId="0" borderId="0"/>
    <xf numFmtId="43" fontId="59" fillId="0" borderId="0" applyFont="0" applyFill="0" applyBorder="0" applyAlignment="0" applyProtection="0"/>
    <xf numFmtId="0" fontId="150" fillId="0" borderId="0"/>
    <xf numFmtId="43" fontId="150" fillId="0" borderId="0" applyFont="0" applyFill="0" applyBorder="0" applyAlignment="0" applyProtection="0"/>
    <xf numFmtId="43" fontId="59" fillId="0" borderId="0" applyFont="0" applyFill="0" applyBorder="0" applyAlignment="0" applyProtection="0"/>
    <xf numFmtId="318" fontId="24" fillId="0" borderId="0" applyFont="0" applyFill="0" applyBorder="0" applyAlignment="0" applyProtection="0"/>
    <xf numFmtId="0" fontId="55" fillId="0" borderId="0"/>
    <xf numFmtId="0" fontId="393" fillId="0" borderId="0"/>
    <xf numFmtId="0" fontId="150" fillId="0" borderId="0"/>
    <xf numFmtId="0" fontId="48" fillId="0" borderId="0"/>
    <xf numFmtId="0" fontId="1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6" fillId="0" borderId="0"/>
    <xf numFmtId="192" fontId="2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6" fillId="0" borderId="0"/>
    <xf numFmtId="43" fontId="116" fillId="0" borderId="0" applyFont="0" applyFill="0" applyBorder="0" applyAlignment="0" applyProtection="0"/>
    <xf numFmtId="0" fontId="23" fillId="0" borderId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0" fontId="24" fillId="0" borderId="0"/>
    <xf numFmtId="0" fontId="24" fillId="0" borderId="0"/>
  </cellStyleXfs>
  <cellXfs count="305">
    <xf numFmtId="192" fontId="0" fillId="0" borderId="0" xfId="0"/>
    <xf numFmtId="192" fontId="138" fillId="0" borderId="0" xfId="0" applyFont="1" applyAlignment="1">
      <alignment horizontal="center"/>
    </xf>
    <xf numFmtId="192" fontId="138" fillId="0" borderId="0" xfId="0" applyFont="1"/>
    <xf numFmtId="192" fontId="22" fillId="0" borderId="0" xfId="0" applyFont="1"/>
    <xf numFmtId="192" fontId="26" fillId="0" borderId="0" xfId="0" applyFont="1" applyFill="1" applyAlignment="1">
      <alignment vertical="center"/>
    </xf>
    <xf numFmtId="192" fontId="27" fillId="0" borderId="0" xfId="0" applyFont="1" applyFill="1" applyAlignment="1">
      <alignment vertical="center"/>
    </xf>
    <xf numFmtId="192" fontId="27" fillId="0" borderId="24" xfId="0" applyFont="1" applyFill="1" applyBorder="1" applyAlignment="1">
      <alignment horizontal="center" vertical="top"/>
    </xf>
    <xf numFmtId="192" fontId="27" fillId="0" borderId="0" xfId="0" applyFont="1" applyFill="1" applyBorder="1" applyAlignment="1">
      <alignment horizontal="center" vertical="top"/>
    </xf>
    <xf numFmtId="192" fontId="27" fillId="0" borderId="0" xfId="0" applyFont="1" applyFill="1"/>
    <xf numFmtId="194" fontId="27" fillId="0" borderId="24" xfId="0" applyNumberFormat="1" applyFont="1" applyFill="1" applyBorder="1" applyAlignment="1">
      <alignment vertical="center"/>
    </xf>
    <xf numFmtId="194" fontId="26" fillId="0" borderId="0" xfId="0" applyNumberFormat="1" applyFont="1" applyFill="1" applyBorder="1" applyAlignment="1">
      <alignment vertical="center"/>
    </xf>
    <xf numFmtId="194" fontId="27" fillId="0" borderId="0" xfId="0" applyNumberFormat="1" applyFont="1" applyFill="1" applyBorder="1" applyAlignment="1">
      <alignment vertical="center"/>
    </xf>
    <xf numFmtId="194" fontId="26" fillId="0" borderId="24" xfId="0" applyNumberFormat="1" applyFont="1" applyFill="1" applyBorder="1" applyAlignment="1">
      <alignment vertical="center"/>
    </xf>
    <xf numFmtId="195" fontId="27" fillId="0" borderId="0" xfId="335" applyNumberFormat="1" applyFont="1" applyFill="1" applyBorder="1" applyAlignment="1">
      <alignment vertical="center"/>
    </xf>
    <xf numFmtId="192" fontId="27" fillId="0" borderId="0" xfId="0" applyFont="1" applyFill="1" applyBorder="1" applyAlignment="1">
      <alignment horizontal="center" vertical="center"/>
    </xf>
    <xf numFmtId="195" fontId="27" fillId="0" borderId="0" xfId="335" applyNumberFormat="1" applyFont="1" applyFill="1" applyBorder="1" applyAlignment="1">
      <alignment vertical="top"/>
    </xf>
    <xf numFmtId="195" fontId="26" fillId="0" borderId="0" xfId="335" applyNumberFormat="1" applyFont="1" applyFill="1" applyBorder="1" applyAlignment="1">
      <alignment vertical="top"/>
    </xf>
    <xf numFmtId="192" fontId="27" fillId="0" borderId="24" xfId="0" applyFont="1" applyFill="1" applyBorder="1" applyAlignment="1">
      <alignment horizontal="center" vertical="center"/>
    </xf>
    <xf numFmtId="192" fontId="27" fillId="0" borderId="0" xfId="0" applyFont="1" applyFill="1" applyAlignment="1">
      <alignment horizontal="center" vertical="center"/>
    </xf>
    <xf numFmtId="192" fontId="26" fillId="0" borderId="0" xfId="0" applyFont="1" applyFill="1" applyAlignment="1">
      <alignment horizontal="center" vertical="center"/>
    </xf>
    <xf numFmtId="192" fontId="27" fillId="0" borderId="0" xfId="0" applyFont="1" applyFill="1" applyAlignment="1">
      <alignment horizontal="right" vertical="center"/>
    </xf>
    <xf numFmtId="191" fontId="27" fillId="0" borderId="0" xfId="201" applyFont="1" applyFill="1"/>
    <xf numFmtId="194" fontId="27" fillId="0" borderId="0" xfId="335" applyNumberFormat="1" applyFont="1" applyFill="1" applyAlignment="1">
      <alignment horizontal="center" vertical="justify"/>
    </xf>
    <xf numFmtId="191" fontId="27" fillId="0" borderId="0" xfId="201" applyFont="1" applyFill="1" applyBorder="1" applyAlignment="1">
      <alignment vertical="top"/>
    </xf>
    <xf numFmtId="189" fontId="27" fillId="0" borderId="0" xfId="0" applyNumberFormat="1" applyFont="1" applyFill="1" applyBorder="1" applyAlignment="1">
      <alignment vertical="center"/>
    </xf>
    <xf numFmtId="192" fontId="94" fillId="0" borderId="0" xfId="0" applyFont="1" applyFill="1" applyAlignment="1">
      <alignment vertical="center"/>
    </xf>
    <xf numFmtId="192" fontId="94" fillId="0" borderId="0" xfId="0" applyFont="1" applyFill="1" applyAlignment="1">
      <alignment horizontal="center" vertical="center"/>
    </xf>
    <xf numFmtId="49" fontId="94" fillId="0" borderId="0" xfId="0" applyNumberFormat="1" applyFont="1" applyFill="1" applyAlignment="1">
      <alignment horizontal="left" vertical="center"/>
    </xf>
    <xf numFmtId="49" fontId="94" fillId="0" borderId="0" xfId="0" applyNumberFormat="1" applyFont="1" applyFill="1" applyAlignment="1">
      <alignment horizontal="center" vertical="center"/>
    </xf>
    <xf numFmtId="0" fontId="94" fillId="0" borderId="0" xfId="436" applyNumberFormat="1" applyFont="1" applyFill="1" applyBorder="1" applyAlignment="1">
      <alignment horizontal="right" vertical="center"/>
    </xf>
    <xf numFmtId="222" fontId="94" fillId="0" borderId="0" xfId="0" applyNumberFormat="1" applyFont="1" applyFill="1" applyBorder="1" applyAlignment="1" applyProtection="1">
      <alignment horizontal="center" vertical="center"/>
      <protection locked="0"/>
    </xf>
    <xf numFmtId="222" fontId="94" fillId="0" borderId="0" xfId="0" quotePrefix="1" applyNumberFormat="1" applyFont="1" applyFill="1" applyBorder="1" applyAlignment="1">
      <alignment horizontal="center" vertical="center"/>
    </xf>
    <xf numFmtId="192" fontId="95" fillId="0" borderId="0" xfId="0" applyFont="1" applyFill="1" applyAlignment="1">
      <alignment vertical="center"/>
    </xf>
    <xf numFmtId="192" fontId="94" fillId="0" borderId="24" xfId="0" applyFont="1" applyFill="1" applyBorder="1" applyAlignment="1">
      <alignment horizontal="center" vertical="center"/>
    </xf>
    <xf numFmtId="192" fontId="96" fillId="0" borderId="0" xfId="0" applyFont="1" applyFill="1" applyAlignment="1">
      <alignment horizontal="center" vertical="center"/>
    </xf>
    <xf numFmtId="222" fontId="94" fillId="0" borderId="24" xfId="0" applyNumberFormat="1" applyFont="1" applyFill="1" applyBorder="1" applyAlignment="1" applyProtection="1">
      <alignment horizontal="center" vertical="center"/>
      <protection locked="0"/>
    </xf>
    <xf numFmtId="0" fontId="96" fillId="0" borderId="0" xfId="0" applyNumberFormat="1" applyFont="1" applyFill="1" applyAlignment="1">
      <alignment horizontal="center" vertical="center"/>
    </xf>
    <xf numFmtId="194" fontId="94" fillId="0" borderId="24" xfId="219" applyNumberFormat="1" applyFont="1" applyFill="1" applyBorder="1" applyAlignment="1">
      <alignment horizontal="right" vertical="center"/>
    </xf>
    <xf numFmtId="193" fontId="95" fillId="0" borderId="0" xfId="0" applyNumberFormat="1" applyFont="1" applyFill="1"/>
    <xf numFmtId="196" fontId="94" fillId="0" borderId="0" xfId="0" applyNumberFormat="1" applyFont="1" applyFill="1" applyAlignment="1">
      <alignment vertical="center"/>
    </xf>
    <xf numFmtId="195" fontId="94" fillId="0" borderId="0" xfId="219" applyNumberFormat="1" applyFont="1" applyFill="1" applyAlignment="1">
      <alignment vertical="center"/>
    </xf>
    <xf numFmtId="194" fontId="94" fillId="0" borderId="0" xfId="436" applyNumberFormat="1" applyFont="1" applyFill="1" applyAlignment="1">
      <alignment vertical="center"/>
    </xf>
    <xf numFmtId="193" fontId="95" fillId="0" borderId="0" xfId="0" applyNumberFormat="1" applyFont="1" applyFill="1" applyAlignment="1">
      <alignment horizontal="left"/>
    </xf>
    <xf numFmtId="195" fontId="95" fillId="0" borderId="5" xfId="436" applyNumberFormat="1" applyFont="1" applyFill="1" applyBorder="1" applyAlignment="1"/>
    <xf numFmtId="194" fontId="95" fillId="0" borderId="0" xfId="436" applyNumberFormat="1" applyFont="1" applyFill="1" applyAlignment="1">
      <alignment vertical="center"/>
    </xf>
    <xf numFmtId="193" fontId="94" fillId="0" borderId="0" xfId="0" applyNumberFormat="1" applyFont="1" applyFill="1" applyAlignment="1">
      <alignment horizontal="left"/>
    </xf>
    <xf numFmtId="194" fontId="95" fillId="0" borderId="0" xfId="436" applyNumberFormat="1" applyFont="1" applyFill="1" applyBorder="1" applyAlignment="1">
      <alignment vertical="center"/>
    </xf>
    <xf numFmtId="193" fontId="94" fillId="0" borderId="0" xfId="0" applyNumberFormat="1" applyFont="1" applyFill="1"/>
    <xf numFmtId="195" fontId="95" fillId="0" borderId="5" xfId="219" applyNumberFormat="1" applyFont="1" applyFill="1" applyBorder="1" applyAlignment="1">
      <alignment vertical="center"/>
    </xf>
    <xf numFmtId="192" fontId="95" fillId="0" borderId="0" xfId="0" applyFont="1" applyFill="1" applyAlignment="1">
      <alignment horizontal="center" vertical="center"/>
    </xf>
    <xf numFmtId="195" fontId="95" fillId="0" borderId="0" xfId="219" applyNumberFormat="1" applyFont="1" applyFill="1" applyBorder="1" applyAlignment="1">
      <alignment vertical="center"/>
    </xf>
    <xf numFmtId="223" fontId="97" fillId="0" borderId="31" xfId="436" applyNumberFormat="1" applyFont="1" applyFill="1" applyBorder="1" applyAlignment="1">
      <alignment vertical="center"/>
    </xf>
    <xf numFmtId="194" fontId="97" fillId="0" borderId="0" xfId="436" applyNumberFormat="1" applyFont="1" applyFill="1" applyBorder="1" applyAlignment="1">
      <alignment vertical="center"/>
    </xf>
    <xf numFmtId="192" fontId="94" fillId="0" borderId="0" xfId="0" applyFont="1" applyFill="1" applyAlignment="1">
      <alignment horizontal="left" vertical="center"/>
    </xf>
    <xf numFmtId="194" fontId="95" fillId="0" borderId="0" xfId="219" applyNumberFormat="1" applyFont="1" applyFill="1" applyBorder="1" applyAlignment="1">
      <alignment horizontal="right" vertical="center"/>
    </xf>
    <xf numFmtId="49" fontId="95" fillId="0" borderId="0" xfId="0" applyNumberFormat="1" applyFont="1" applyFill="1" applyAlignment="1">
      <alignment horizontal="left" vertical="center"/>
    </xf>
    <xf numFmtId="196" fontId="94" fillId="0" borderId="0" xfId="335" applyNumberFormat="1" applyFont="1" applyFill="1" applyAlignment="1">
      <alignment vertical="justify"/>
    </xf>
    <xf numFmtId="196" fontId="94" fillId="0" borderId="0" xfId="436" applyNumberFormat="1" applyFont="1" applyFill="1" applyAlignment="1">
      <alignment vertical="center"/>
    </xf>
    <xf numFmtId="194" fontId="94" fillId="0" borderId="0" xfId="436" applyNumberFormat="1" applyFont="1" applyFill="1" applyBorder="1" applyAlignment="1">
      <alignment vertical="center"/>
    </xf>
    <xf numFmtId="224" fontId="94" fillId="0" borderId="0" xfId="219" applyNumberFormat="1" applyFont="1" applyFill="1" applyAlignment="1">
      <alignment vertical="center"/>
    </xf>
    <xf numFmtId="224" fontId="94" fillId="0" borderId="0" xfId="335" applyNumberFormat="1" applyFont="1" applyFill="1" applyAlignment="1">
      <alignment vertical="justify"/>
    </xf>
    <xf numFmtId="196" fontId="95" fillId="0" borderId="0" xfId="436" applyNumberFormat="1" applyFont="1" applyFill="1" applyAlignment="1">
      <alignment vertical="center"/>
    </xf>
    <xf numFmtId="192" fontId="95" fillId="0" borderId="0" xfId="0" applyFont="1" applyFill="1"/>
    <xf numFmtId="194" fontId="94" fillId="0" borderId="0" xfId="0" applyNumberFormat="1" applyFont="1" applyFill="1" applyAlignment="1">
      <alignment vertical="center"/>
    </xf>
    <xf numFmtId="192" fontId="94" fillId="0" borderId="0" xfId="0" applyFont="1" applyFill="1"/>
    <xf numFmtId="194" fontId="94" fillId="0" borderId="31" xfId="436" applyNumberFormat="1" applyFont="1" applyFill="1" applyBorder="1" applyAlignment="1">
      <alignment vertical="center"/>
    </xf>
    <xf numFmtId="196" fontId="94" fillId="0" borderId="0" xfId="436" applyNumberFormat="1" applyFont="1" applyFill="1" applyBorder="1" applyAlignment="1">
      <alignment vertical="center"/>
    </xf>
    <xf numFmtId="225" fontId="94" fillId="0" borderId="0" xfId="0" applyNumberFormat="1" applyFont="1" applyFill="1" applyBorder="1" applyAlignment="1">
      <alignment horizontal="right"/>
    </xf>
    <xf numFmtId="194" fontId="94" fillId="0" borderId="0" xfId="0" quotePrefix="1" applyNumberFormat="1" applyFont="1" applyFill="1" applyAlignment="1">
      <alignment horizontal="center" vertical="center"/>
    </xf>
    <xf numFmtId="195" fontId="94" fillId="0" borderId="24" xfId="219" applyNumberFormat="1" applyFont="1" applyFill="1" applyBorder="1" applyAlignment="1"/>
    <xf numFmtId="196" fontId="95" fillId="0" borderId="0" xfId="436" applyNumberFormat="1" applyFont="1" applyFill="1" applyBorder="1" applyAlignment="1">
      <alignment vertical="center"/>
    </xf>
    <xf numFmtId="224" fontId="95" fillId="0" borderId="0" xfId="436" applyNumberFormat="1" applyFont="1" applyFill="1" applyBorder="1" applyAlignment="1">
      <alignment vertical="center"/>
    </xf>
    <xf numFmtId="224" fontId="95" fillId="0" borderId="30" xfId="436" applyNumberFormat="1" applyFont="1" applyFill="1" applyBorder="1" applyAlignment="1">
      <alignment vertical="center"/>
    </xf>
    <xf numFmtId="224" fontId="95" fillId="0" borderId="0" xfId="0" applyNumberFormat="1" applyFont="1" applyFill="1" applyAlignment="1">
      <alignment vertical="center"/>
    </xf>
    <xf numFmtId="194" fontId="94" fillId="0" borderId="0" xfId="0" applyNumberFormat="1" applyFont="1" applyFill="1" applyAlignment="1">
      <alignment horizontal="center" vertical="center"/>
    </xf>
    <xf numFmtId="193" fontId="26" fillId="0" borderId="0" xfId="0" applyNumberFormat="1" applyFont="1" applyFill="1" applyAlignment="1">
      <alignment horizontal="left"/>
    </xf>
    <xf numFmtId="194" fontId="26" fillId="0" borderId="0" xfId="436" applyNumberFormat="1" applyFont="1" applyFill="1" applyBorder="1" applyAlignment="1">
      <alignment vertical="center"/>
    </xf>
    <xf numFmtId="194" fontId="26" fillId="0" borderId="0" xfId="436" applyNumberFormat="1" applyFont="1" applyFill="1" applyAlignment="1">
      <alignment vertical="center"/>
    </xf>
    <xf numFmtId="195" fontId="95" fillId="0" borderId="0" xfId="436" applyNumberFormat="1" applyFont="1" applyFill="1" applyBorder="1" applyAlignment="1"/>
    <xf numFmtId="49" fontId="27" fillId="0" borderId="0" xfId="0" applyNumberFormat="1" applyFont="1" applyFill="1" applyAlignment="1">
      <alignment horizontal="left" vertical="center"/>
    </xf>
    <xf numFmtId="0" fontId="27" fillId="0" borderId="0" xfId="436" applyNumberFormat="1" applyFont="1" applyFill="1" applyBorder="1" applyAlignment="1">
      <alignment horizontal="right" vertical="center"/>
    </xf>
    <xf numFmtId="222" fontId="27" fillId="0" borderId="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/>
    </xf>
    <xf numFmtId="192" fontId="98" fillId="0" borderId="0" xfId="0" applyFont="1" applyFill="1" applyAlignment="1">
      <alignment horizontal="center" vertical="center"/>
    </xf>
    <xf numFmtId="222" fontId="27" fillId="0" borderId="24" xfId="0" applyNumberFormat="1" applyFont="1" applyFill="1" applyBorder="1" applyAlignment="1">
      <alignment horizontal="center" vertical="center"/>
    </xf>
    <xf numFmtId="0" fontId="98" fillId="0" borderId="0" xfId="0" applyNumberFormat="1" applyFont="1" applyFill="1" applyAlignment="1">
      <alignment horizontal="center" vertical="center"/>
    </xf>
    <xf numFmtId="193" fontId="27" fillId="0" borderId="0" xfId="0" applyNumberFormat="1" applyFont="1" applyFill="1"/>
    <xf numFmtId="194" fontId="27" fillId="0" borderId="0" xfId="0" quotePrefix="1" applyNumberFormat="1" applyFont="1" applyFill="1" applyAlignment="1">
      <alignment horizontal="center" vertical="center"/>
    </xf>
    <xf numFmtId="192" fontId="94" fillId="0" borderId="0" xfId="0" applyFont="1" applyFill="1" applyAlignment="1"/>
    <xf numFmtId="193" fontId="94" fillId="0" borderId="0" xfId="0" applyNumberFormat="1" applyFont="1" applyFill="1" applyAlignment="1"/>
    <xf numFmtId="193" fontId="95" fillId="0" borderId="0" xfId="0" applyNumberFormat="1" applyFont="1" applyFill="1" applyAlignment="1"/>
    <xf numFmtId="195" fontId="26" fillId="0" borderId="0" xfId="436" applyNumberFormat="1" applyFont="1" applyFill="1" applyBorder="1" applyAlignment="1">
      <alignment vertical="top"/>
    </xf>
    <xf numFmtId="43" fontId="27" fillId="0" borderId="0" xfId="219" applyFont="1" applyFill="1" applyBorder="1" applyAlignment="1">
      <alignment vertical="top"/>
    </xf>
    <xf numFmtId="194" fontId="27" fillId="0" borderId="0" xfId="335" applyNumberFormat="1" applyFont="1" applyFill="1" applyBorder="1" applyAlignment="1">
      <alignment vertical="top"/>
    </xf>
    <xf numFmtId="194" fontId="27" fillId="0" borderId="0" xfId="335" applyNumberFormat="1" applyFont="1" applyFill="1" applyBorder="1" applyAlignment="1">
      <alignment vertical="center"/>
    </xf>
    <xf numFmtId="197" fontId="27" fillId="0" borderId="0" xfId="219" applyNumberFormat="1" applyFont="1" applyFill="1" applyBorder="1" applyAlignment="1">
      <alignment vertical="top"/>
    </xf>
    <xf numFmtId="228" fontId="26" fillId="0" borderId="0" xfId="436" applyNumberFormat="1" applyFont="1" applyFill="1" applyBorder="1" applyAlignment="1"/>
    <xf numFmtId="192" fontId="95" fillId="0" borderId="0" xfId="0" applyFont="1" applyFill="1" applyBorder="1" applyAlignment="1">
      <alignment horizontal="center" vertical="center"/>
    </xf>
    <xf numFmtId="192" fontId="95" fillId="0" borderId="0" xfId="0" applyFont="1" applyFill="1" applyBorder="1" applyAlignment="1">
      <alignment vertical="center"/>
    </xf>
    <xf numFmtId="198" fontId="95" fillId="0" borderId="0" xfId="0" applyNumberFormat="1" applyFont="1" applyFill="1"/>
    <xf numFmtId="192" fontId="94" fillId="0" borderId="0" xfId="0" applyFont="1" applyFill="1" applyBorder="1" applyAlignment="1">
      <alignment horizontal="center" vertical="center"/>
    </xf>
    <xf numFmtId="198" fontId="94" fillId="0" borderId="0" xfId="0" applyNumberFormat="1" applyFont="1" applyFill="1"/>
    <xf numFmtId="43" fontId="94" fillId="0" borderId="0" xfId="335" applyFont="1" applyFill="1" applyAlignment="1">
      <alignment vertical="center"/>
    </xf>
    <xf numFmtId="194" fontId="94" fillId="0" borderId="24" xfId="0" applyNumberFormat="1" applyFont="1" applyFill="1" applyBorder="1" applyAlignment="1">
      <alignment vertical="center"/>
    </xf>
    <xf numFmtId="43" fontId="94" fillId="0" borderId="0" xfId="335" applyFont="1" applyFill="1" applyBorder="1" applyAlignment="1">
      <alignment vertical="center"/>
    </xf>
    <xf numFmtId="195" fontId="94" fillId="0" borderId="24" xfId="219" applyNumberFormat="1" applyFont="1" applyFill="1" applyBorder="1" applyAlignment="1">
      <alignment vertical="center"/>
    </xf>
    <xf numFmtId="194" fontId="94" fillId="0" borderId="0" xfId="0" applyNumberFormat="1" applyFont="1" applyFill="1" applyBorder="1" applyAlignment="1">
      <alignment vertical="center"/>
    </xf>
    <xf numFmtId="43" fontId="95" fillId="0" borderId="0" xfId="335" applyFont="1" applyFill="1" applyAlignment="1">
      <alignment vertical="center"/>
    </xf>
    <xf numFmtId="195" fontId="94" fillId="0" borderId="0" xfId="0" applyNumberFormat="1" applyFont="1" applyFill="1" applyBorder="1" applyAlignment="1">
      <alignment vertical="center"/>
    </xf>
    <xf numFmtId="197" fontId="95" fillId="0" borderId="24" xfId="219" applyNumberFormat="1" applyFont="1" applyFill="1" applyBorder="1" applyAlignment="1">
      <alignment vertical="center"/>
    </xf>
    <xf numFmtId="195" fontId="94" fillId="0" borderId="0" xfId="219" applyNumberFormat="1" applyFont="1" applyFill="1" applyBorder="1" applyAlignment="1">
      <alignment vertical="center"/>
    </xf>
    <xf numFmtId="197" fontId="95" fillId="0" borderId="0" xfId="219" applyNumberFormat="1" applyFont="1" applyFill="1" applyAlignment="1">
      <alignment vertical="center"/>
    </xf>
    <xf numFmtId="197" fontId="94" fillId="0" borderId="0" xfId="219" applyNumberFormat="1" applyFont="1" applyFill="1" applyBorder="1" applyAlignment="1">
      <alignment vertical="center"/>
    </xf>
    <xf numFmtId="197" fontId="95" fillId="0" borderId="29" xfId="219" applyNumberFormat="1" applyFont="1" applyFill="1" applyBorder="1" applyAlignment="1">
      <alignment vertical="center"/>
    </xf>
    <xf numFmtId="43" fontId="95" fillId="0" borderId="0" xfId="335" applyFont="1" applyFill="1" applyBorder="1" applyAlignment="1">
      <alignment vertical="center"/>
    </xf>
    <xf numFmtId="43" fontId="94" fillId="0" borderId="0" xfId="219" applyFont="1" applyFill="1" applyBorder="1" applyAlignment="1">
      <alignment vertical="center"/>
    </xf>
    <xf numFmtId="49" fontId="95" fillId="0" borderId="0" xfId="0" applyNumberFormat="1" applyFont="1" applyFill="1" applyAlignment="1">
      <alignment vertical="center"/>
    </xf>
    <xf numFmtId="197" fontId="95" fillId="0" borderId="30" xfId="219" applyNumberFormat="1" applyFont="1" applyFill="1" applyBorder="1" applyAlignment="1">
      <alignment vertical="center"/>
    </xf>
    <xf numFmtId="194" fontId="95" fillId="0" borderId="0" xfId="0" applyNumberFormat="1" applyFont="1" applyFill="1" applyBorder="1" applyAlignment="1">
      <alignment vertical="center"/>
    </xf>
    <xf numFmtId="195" fontId="95" fillId="0" borderId="0" xfId="335" applyNumberFormat="1" applyFont="1" applyFill="1" applyAlignment="1">
      <alignment horizontal="right" vertical="center"/>
    </xf>
    <xf numFmtId="222" fontId="95" fillId="0" borderId="0" xfId="0" quotePrefix="1" applyNumberFormat="1" applyFont="1" applyFill="1" applyBorder="1" applyAlignment="1">
      <alignment horizontal="center" vertical="center"/>
    </xf>
    <xf numFmtId="189" fontId="94" fillId="0" borderId="0" xfId="219" applyNumberFormat="1" applyFont="1" applyFill="1" applyBorder="1" applyAlignment="1">
      <alignment vertical="center"/>
    </xf>
    <xf numFmtId="189" fontId="95" fillId="0" borderId="5" xfId="219" applyNumberFormat="1" applyFont="1" applyFill="1" applyBorder="1" applyAlignment="1">
      <alignment vertical="center"/>
    </xf>
    <xf numFmtId="189" fontId="95" fillId="0" borderId="0" xfId="0" applyNumberFormat="1" applyFont="1" applyFill="1" applyBorder="1" applyAlignment="1">
      <alignment vertical="center"/>
    </xf>
    <xf numFmtId="195" fontId="95" fillId="0" borderId="0" xfId="335" applyNumberFormat="1" applyFont="1" applyFill="1" applyBorder="1" applyAlignment="1">
      <alignment vertical="center"/>
    </xf>
    <xf numFmtId="189" fontId="95" fillId="0" borderId="31" xfId="219" applyNumberFormat="1" applyFont="1" applyFill="1" applyBorder="1"/>
    <xf numFmtId="195" fontId="95" fillId="0" borderId="0" xfId="335" applyNumberFormat="1" applyFont="1" applyFill="1" applyBorder="1" applyAlignment="1">
      <alignment horizontal="right" vertical="center"/>
    </xf>
    <xf numFmtId="225" fontId="95" fillId="0" borderId="0" xfId="0" applyNumberFormat="1" applyFont="1" applyFill="1" applyBorder="1"/>
    <xf numFmtId="224" fontId="94" fillId="0" borderId="0" xfId="0" applyNumberFormat="1" applyFont="1" applyFill="1" applyBorder="1" applyAlignment="1">
      <alignment vertical="center"/>
    </xf>
    <xf numFmtId="43" fontId="94" fillId="0" borderId="0" xfId="436" applyNumberFormat="1" applyFont="1" applyFill="1" applyAlignment="1">
      <alignment vertical="center"/>
    </xf>
    <xf numFmtId="226" fontId="94" fillId="0" borderId="0" xfId="436" applyNumberFormat="1" applyFont="1" applyFill="1" applyAlignment="1">
      <alignment vertical="center"/>
    </xf>
    <xf numFmtId="225" fontId="94" fillId="0" borderId="24" xfId="0" applyNumberFormat="1" applyFont="1" applyFill="1" applyBorder="1" applyAlignment="1">
      <alignment horizontal="right"/>
    </xf>
    <xf numFmtId="192" fontId="27" fillId="0" borderId="0" xfId="0" applyFont="1" applyFill="1" applyBorder="1"/>
    <xf numFmtId="0" fontId="26" fillId="0" borderId="0" xfId="916" applyFont="1" applyFill="1" applyAlignment="1">
      <alignment horizontal="center" vertical="center"/>
    </xf>
    <xf numFmtId="0" fontId="26" fillId="0" borderId="0" xfId="916" applyFont="1" applyFill="1" applyAlignment="1">
      <alignment vertical="center"/>
    </xf>
    <xf numFmtId="0" fontId="27" fillId="0" borderId="0" xfId="916" applyFont="1" applyFill="1" applyAlignment="1">
      <alignment vertical="center"/>
    </xf>
    <xf numFmtId="0" fontId="26" fillId="0" borderId="0" xfId="916" applyFont="1" applyFill="1" applyBorder="1" applyAlignment="1">
      <alignment horizontal="center" vertical="center"/>
    </xf>
    <xf numFmtId="0" fontId="27" fillId="0" borderId="24" xfId="436" quotePrefix="1" applyNumberFormat="1" applyFont="1" applyFill="1" applyBorder="1" applyAlignment="1">
      <alignment horizontal="center" vertical="center"/>
    </xf>
    <xf numFmtId="195" fontId="26" fillId="0" borderId="0" xfId="436" applyNumberFormat="1" applyFont="1" applyFill="1" applyAlignment="1">
      <alignment horizontal="right" vertical="center"/>
    </xf>
    <xf numFmtId="0" fontId="27" fillId="0" borderId="0" xfId="916" applyFont="1" applyFill="1" applyBorder="1" applyAlignment="1">
      <alignment vertical="center"/>
    </xf>
    <xf numFmtId="198" fontId="26" fillId="0" borderId="0" xfId="0" applyNumberFormat="1" applyFont="1" applyFill="1"/>
    <xf numFmtId="189" fontId="26" fillId="0" borderId="0" xfId="219" applyNumberFormat="1" applyFont="1" applyFill="1" applyAlignment="1">
      <alignment vertical="center"/>
    </xf>
    <xf numFmtId="192" fontId="26" fillId="0" borderId="0" xfId="0" applyFont="1" applyFill="1"/>
    <xf numFmtId="43" fontId="27" fillId="0" borderId="0" xfId="219" applyFont="1" applyFill="1" applyAlignment="1">
      <alignment vertical="center"/>
    </xf>
    <xf numFmtId="194" fontId="27" fillId="0" borderId="0" xfId="436" applyNumberFormat="1" applyFont="1" applyFill="1" applyBorder="1" applyAlignment="1">
      <alignment vertical="center"/>
    </xf>
    <xf numFmtId="194" fontId="27" fillId="0" borderId="0" xfId="436" applyNumberFormat="1" applyFont="1" applyFill="1" applyAlignment="1">
      <alignment vertical="center"/>
    </xf>
    <xf numFmtId="193" fontId="27" fillId="0" borderId="0" xfId="0" applyNumberFormat="1" applyFont="1" applyFill="1" applyAlignment="1"/>
    <xf numFmtId="195" fontId="27" fillId="0" borderId="0" xfId="335" applyNumberFormat="1" applyFont="1" applyFill="1" applyAlignment="1">
      <alignment vertical="center"/>
    </xf>
    <xf numFmtId="193" fontId="27" fillId="0" borderId="0" xfId="0" applyNumberFormat="1" applyFont="1" applyFill="1" applyAlignment="1">
      <alignment horizontal="left" indent="2"/>
    </xf>
    <xf numFmtId="189" fontId="26" fillId="0" borderId="0" xfId="219" applyNumberFormat="1" applyFont="1" applyFill="1" applyBorder="1" applyAlignment="1"/>
    <xf numFmtId="193" fontId="27" fillId="0" borderId="0" xfId="0" applyNumberFormat="1" applyFont="1" applyFill="1" applyAlignment="1">
      <alignment horizontal="left"/>
    </xf>
    <xf numFmtId="229" fontId="26" fillId="0" borderId="0" xfId="436" applyNumberFormat="1" applyFont="1" applyFill="1" applyBorder="1" applyAlignment="1"/>
    <xf numFmtId="199" fontId="27" fillId="0" borderId="0" xfId="335" applyNumberFormat="1" applyFont="1" applyFill="1" applyAlignment="1">
      <alignment vertical="center"/>
    </xf>
    <xf numFmtId="189" fontId="27" fillId="0" borderId="0" xfId="219" applyNumberFormat="1" applyFont="1" applyFill="1" applyBorder="1" applyAlignment="1">
      <alignment vertical="center"/>
    </xf>
    <xf numFmtId="189" fontId="26" fillId="0" borderId="5" xfId="219" applyNumberFormat="1" applyFont="1" applyFill="1" applyBorder="1" applyAlignment="1"/>
    <xf numFmtId="193" fontId="26" fillId="0" borderId="0" xfId="0" applyNumberFormat="1" applyFont="1" applyFill="1" applyAlignment="1">
      <alignment horizontal="left" indent="3"/>
    </xf>
    <xf numFmtId="43" fontId="26" fillId="0" borderId="0" xfId="219" applyFont="1" applyFill="1" applyAlignment="1">
      <alignment vertical="center"/>
    </xf>
    <xf numFmtId="193" fontId="26" fillId="0" borderId="0" xfId="0" applyNumberFormat="1" applyFont="1" applyFill="1"/>
    <xf numFmtId="195" fontId="27" fillId="0" borderId="0" xfId="219" applyNumberFormat="1" applyFont="1" applyFill="1" applyAlignment="1">
      <alignment vertical="center"/>
    </xf>
    <xf numFmtId="43" fontId="26" fillId="0" borderId="0" xfId="219" applyFont="1" applyFill="1" applyBorder="1" applyAlignment="1">
      <alignment vertical="center"/>
    </xf>
    <xf numFmtId="200" fontId="26" fillId="0" borderId="0" xfId="0" applyNumberFormat="1" applyFont="1" applyFill="1" applyBorder="1" applyAlignment="1"/>
    <xf numFmtId="231" fontId="27" fillId="0" borderId="0" xfId="0" applyNumberFormat="1" applyFont="1" applyFill="1" applyBorder="1" applyAlignment="1"/>
    <xf numFmtId="195" fontId="26" fillId="0" borderId="0" xfId="219" applyNumberFormat="1" applyFont="1" applyFill="1" applyBorder="1" applyAlignment="1">
      <alignment vertical="center"/>
    </xf>
    <xf numFmtId="225" fontId="26" fillId="0" borderId="0" xfId="0" applyNumberFormat="1" applyFont="1" applyFill="1" applyBorder="1" applyAlignment="1"/>
    <xf numFmtId="189" fontId="26" fillId="0" borderId="0" xfId="219" applyNumberFormat="1" applyFont="1" applyFill="1" applyBorder="1" applyAlignment="1">
      <alignment vertical="center"/>
    </xf>
    <xf numFmtId="195" fontId="27" fillId="0" borderId="0" xfId="219" applyNumberFormat="1" applyFont="1" applyFill="1" applyBorder="1" applyAlignment="1"/>
    <xf numFmtId="201" fontId="26" fillId="0" borderId="0" xfId="436" applyNumberFormat="1" applyFont="1" applyFill="1" applyBorder="1" applyAlignment="1">
      <alignment vertical="center"/>
    </xf>
    <xf numFmtId="4" fontId="26" fillId="0" borderId="0" xfId="436" applyFont="1" applyFill="1" applyAlignment="1">
      <alignment vertical="center"/>
    </xf>
    <xf numFmtId="197" fontId="27" fillId="0" borderId="0" xfId="436" applyNumberFormat="1" applyFont="1" applyFill="1" applyAlignment="1"/>
    <xf numFmtId="193" fontId="27" fillId="0" borderId="0" xfId="0" applyNumberFormat="1" applyFont="1" applyFill="1" applyAlignment="1">
      <alignment vertical="center"/>
    </xf>
    <xf numFmtId="193" fontId="27" fillId="0" borderId="0" xfId="0" quotePrefix="1" applyNumberFormat="1" applyFont="1" applyFill="1" applyAlignment="1">
      <alignment horizontal="left"/>
    </xf>
    <xf numFmtId="193" fontId="27" fillId="0" borderId="0" xfId="0" applyNumberFormat="1" applyFont="1" applyFill="1" applyAlignment="1">
      <alignment horizontal="left" indent="3"/>
    </xf>
    <xf numFmtId="193" fontId="27" fillId="0" borderId="0" xfId="0" quotePrefix="1" applyNumberFormat="1" applyFont="1" applyFill="1" applyAlignment="1">
      <alignment horizontal="left" indent="2"/>
    </xf>
    <xf numFmtId="230" fontId="26" fillId="0" borderId="0" xfId="0" applyNumberFormat="1" applyFont="1" applyFill="1" applyAlignment="1"/>
    <xf numFmtId="194" fontId="27" fillId="0" borderId="0" xfId="436" applyNumberFormat="1" applyFont="1" applyFill="1" applyBorder="1" applyAlignment="1">
      <alignment horizontal="right" vertical="center"/>
    </xf>
    <xf numFmtId="189" fontId="27" fillId="0" borderId="24" xfId="219" applyNumberFormat="1" applyFont="1" applyFill="1" applyBorder="1" applyAlignment="1">
      <alignment vertical="center"/>
    </xf>
    <xf numFmtId="189" fontId="26" fillId="0" borderId="30" xfId="219" applyNumberFormat="1" applyFont="1" applyFill="1" applyBorder="1" applyAlignment="1"/>
    <xf numFmtId="193" fontId="27" fillId="0" borderId="0" xfId="0" quotePrefix="1" applyNumberFormat="1" applyFont="1" applyFill="1" applyAlignment="1"/>
    <xf numFmtId="0" fontId="27" fillId="0" borderId="0" xfId="0" quotePrefix="1" applyNumberFormat="1" applyFont="1" applyFill="1" applyAlignment="1">
      <alignment horizontal="center"/>
    </xf>
    <xf numFmtId="0" fontId="27" fillId="0" borderId="0" xfId="916" applyNumberFormat="1" applyFont="1" applyFill="1" applyAlignment="1">
      <alignment horizontal="center" vertical="center"/>
    </xf>
    <xf numFmtId="0" fontId="94" fillId="0" borderId="24" xfId="436" quotePrefix="1" applyNumberFormat="1" applyFont="1" applyFill="1" applyBorder="1" applyAlignment="1">
      <alignment horizontal="center" vertical="center"/>
    </xf>
    <xf numFmtId="193" fontId="100" fillId="0" borderId="0" xfId="889" applyNumberFormat="1" applyFont="1" applyFill="1" applyAlignment="1">
      <alignment horizontal="left"/>
    </xf>
    <xf numFmtId="192" fontId="25" fillId="0" borderId="0" xfId="0" applyFont="1" applyFill="1"/>
    <xf numFmtId="191" fontId="21" fillId="0" borderId="0" xfId="0" applyNumberFormat="1" applyFont="1" applyFill="1" applyAlignment="1">
      <alignment vertical="center"/>
    </xf>
    <xf numFmtId="233" fontId="26" fillId="0" borderId="0" xfId="335" applyNumberFormat="1" applyFont="1" applyFill="1" applyBorder="1" applyAlignment="1">
      <alignment vertical="top"/>
    </xf>
    <xf numFmtId="233" fontId="27" fillId="0" borderId="0" xfId="335" applyNumberFormat="1" applyFont="1" applyFill="1" applyBorder="1" applyAlignment="1">
      <alignment vertical="top"/>
    </xf>
    <xf numFmtId="233" fontId="26" fillId="0" borderId="30" xfId="335" applyNumberFormat="1" applyFont="1" applyFill="1" applyBorder="1" applyAlignment="1">
      <alignment vertical="top"/>
    </xf>
    <xf numFmtId="40" fontId="23" fillId="0" borderId="0" xfId="314" applyNumberFormat="1" applyFont="1" applyFill="1" applyAlignment="1">
      <alignment vertical="center"/>
    </xf>
    <xf numFmtId="195" fontId="0" fillId="0" borderId="0" xfId="201" applyNumberFormat="1" applyFont="1"/>
    <xf numFmtId="192" fontId="0" fillId="0" borderId="24" xfId="0" applyBorder="1" applyAlignment="1">
      <alignment horizontal="center"/>
    </xf>
    <xf numFmtId="195" fontId="0" fillId="0" borderId="24" xfId="201" applyNumberFormat="1" applyFont="1" applyBorder="1" applyAlignment="1">
      <alignment horizontal="center"/>
    </xf>
    <xf numFmtId="14" fontId="0" fillId="0" borderId="0" xfId="0" applyNumberFormat="1"/>
    <xf numFmtId="191" fontId="0" fillId="0" borderId="0" xfId="201" applyFont="1"/>
    <xf numFmtId="195" fontId="0" fillId="0" borderId="0" xfId="201" applyNumberFormat="1" applyFont="1" applyAlignment="1">
      <alignment horizontal="right"/>
    </xf>
    <xf numFmtId="195" fontId="115" fillId="79" borderId="34" xfId="201" applyNumberFormat="1" applyFont="1" applyFill="1" applyBorder="1"/>
    <xf numFmtId="195" fontId="94" fillId="0" borderId="0" xfId="219" applyNumberFormat="1" applyFont="1" applyFill="1" applyBorder="1" applyAlignment="1"/>
    <xf numFmtId="196" fontId="26" fillId="0" borderId="31" xfId="0" applyNumberFormat="1" applyFont="1" applyFill="1" applyBorder="1" applyAlignment="1">
      <alignment vertical="center"/>
    </xf>
    <xf numFmtId="196" fontId="26" fillId="0" borderId="0" xfId="0" applyNumberFormat="1" applyFont="1" applyFill="1" applyAlignment="1">
      <alignment vertical="center"/>
    </xf>
    <xf numFmtId="192" fontId="27" fillId="0" borderId="24" xfId="0" applyFont="1" applyFill="1" applyBorder="1" applyAlignment="1">
      <alignment horizontal="center" vertical="center"/>
    </xf>
    <xf numFmtId="222" fontId="94" fillId="0" borderId="29" xfId="0" applyNumberFormat="1" applyFont="1" applyFill="1" applyBorder="1" applyAlignment="1" applyProtection="1">
      <alignment horizontal="center" vertical="center"/>
      <protection locked="0"/>
    </xf>
    <xf numFmtId="194" fontId="94" fillId="0" borderId="29" xfId="219" applyNumberFormat="1" applyFont="1" applyFill="1" applyBorder="1" applyAlignment="1">
      <alignment horizontal="right" vertical="center"/>
    </xf>
    <xf numFmtId="222" fontId="27" fillId="0" borderId="29" xfId="0" applyNumberFormat="1" applyFont="1" applyFill="1" applyBorder="1" applyAlignment="1">
      <alignment horizontal="center" vertical="center"/>
    </xf>
    <xf numFmtId="195" fontId="94" fillId="0" borderId="24" xfId="0" applyNumberFormat="1" applyFont="1" applyFill="1" applyBorder="1" applyAlignment="1">
      <alignment vertical="center"/>
    </xf>
    <xf numFmtId="191" fontId="27" fillId="0" borderId="0" xfId="201" applyFont="1" applyFill="1" applyBorder="1"/>
    <xf numFmtId="192" fontId="0" fillId="0" borderId="0" xfId="0"/>
    <xf numFmtId="192" fontId="27" fillId="0" borderId="24" xfId="0" applyFont="1" applyFill="1" applyBorder="1" applyAlignment="1">
      <alignment horizontal="center" vertical="center"/>
    </xf>
    <xf numFmtId="194" fontId="26" fillId="0" borderId="0" xfId="335" applyNumberFormat="1" applyFont="1" applyFill="1" applyBorder="1" applyAlignment="1">
      <alignment vertical="top"/>
    </xf>
    <xf numFmtId="195" fontId="0" fillId="79" borderId="0" xfId="201" applyNumberFormat="1" applyFont="1" applyFill="1"/>
    <xf numFmtId="195" fontId="115" fillId="80" borderId="34" xfId="201" applyNumberFormat="1" applyFont="1" applyFill="1" applyBorder="1"/>
    <xf numFmtId="192" fontId="146" fillId="0" borderId="34" xfId="0" applyFont="1" applyBorder="1"/>
    <xf numFmtId="233" fontId="0" fillId="0" borderId="0" xfId="0" applyNumberFormat="1"/>
    <xf numFmtId="233" fontId="0" fillId="0" borderId="0" xfId="201" applyNumberFormat="1" applyFont="1"/>
    <xf numFmtId="233" fontId="0" fillId="0" borderId="24" xfId="0" applyNumberFormat="1" applyBorder="1" applyAlignment="1">
      <alignment horizontal="center"/>
    </xf>
    <xf numFmtId="233" fontId="0" fillId="0" borderId="24" xfId="201" applyNumberFormat="1" applyFont="1" applyBorder="1" applyAlignment="1">
      <alignment horizontal="center"/>
    </xf>
    <xf numFmtId="0" fontId="26" fillId="0" borderId="0" xfId="916" applyFont="1" applyFill="1" applyAlignment="1">
      <alignment horizontal="center" vertical="center"/>
    </xf>
    <xf numFmtId="192" fontId="27" fillId="0" borderId="0" xfId="1130" applyFont="1" applyFill="1" applyAlignment="1">
      <alignment vertical="center"/>
    </xf>
    <xf numFmtId="192" fontId="26" fillId="0" borderId="0" xfId="1130" applyFont="1" applyFill="1" applyAlignment="1">
      <alignment vertical="center"/>
    </xf>
    <xf numFmtId="192" fontId="26" fillId="0" borderId="0" xfId="1130" applyFont="1" applyFill="1" applyAlignment="1">
      <alignment horizontal="center" vertical="center"/>
    </xf>
    <xf numFmtId="192" fontId="26" fillId="0" borderId="0" xfId="1130" applyFont="1" applyFill="1" applyAlignment="1">
      <alignment vertical="top"/>
    </xf>
    <xf numFmtId="192" fontId="27" fillId="0" borderId="0" xfId="1130" applyFont="1" applyFill="1" applyBorder="1" applyAlignment="1">
      <alignment horizontal="center" vertical="top"/>
    </xf>
    <xf numFmtId="192" fontId="27" fillId="0" borderId="0" xfId="1130" applyFont="1" applyFill="1" applyAlignment="1">
      <alignment horizontal="center" vertical="center"/>
    </xf>
    <xf numFmtId="192" fontId="27" fillId="0" borderId="0" xfId="1130" applyFont="1" applyFill="1" applyBorder="1" applyAlignment="1">
      <alignment horizontal="center" vertical="center"/>
    </xf>
    <xf numFmtId="192" fontId="27" fillId="0" borderId="0" xfId="1130" applyFont="1" applyFill="1" applyBorder="1" applyAlignment="1">
      <alignment vertical="center"/>
    </xf>
    <xf numFmtId="192" fontId="27" fillId="0" borderId="24" xfId="1130" applyFont="1" applyFill="1" applyBorder="1" applyAlignment="1">
      <alignment horizontal="center" vertical="center"/>
    </xf>
    <xf numFmtId="192" fontId="27" fillId="0" borderId="29" xfId="1130" applyFont="1" applyFill="1" applyBorder="1" applyAlignment="1">
      <alignment horizontal="center" vertical="center"/>
    </xf>
    <xf numFmtId="192" fontId="27" fillId="0" borderId="0" xfId="1130" applyFont="1" applyFill="1" applyAlignment="1">
      <alignment horizontal="center" vertical="center" wrapText="1"/>
    </xf>
    <xf numFmtId="192" fontId="27" fillId="0" borderId="24" xfId="1130" applyFont="1" applyFill="1" applyBorder="1" applyAlignment="1">
      <alignment horizontal="center" vertical="top"/>
    </xf>
    <xf numFmtId="198" fontId="27" fillId="0" borderId="0" xfId="1130" applyNumberFormat="1" applyFont="1" applyFill="1" applyBorder="1" applyAlignment="1">
      <alignment horizontal="center" vertical="top"/>
    </xf>
    <xf numFmtId="227" fontId="26" fillId="0" borderId="0" xfId="1130" applyNumberFormat="1" applyFont="1" applyFill="1"/>
    <xf numFmtId="192" fontId="27" fillId="0" borderId="0" xfId="1130" applyFont="1" applyFill="1" applyBorder="1" applyAlignment="1">
      <alignment vertical="top"/>
    </xf>
    <xf numFmtId="192" fontId="26" fillId="0" borderId="0" xfId="1130" applyFont="1" applyFill="1" applyAlignment="1">
      <alignment horizontal="right" vertical="center"/>
    </xf>
    <xf numFmtId="227" fontId="27" fillId="0" borderId="0" xfId="1130" applyNumberFormat="1" applyFont="1" applyFill="1"/>
    <xf numFmtId="192" fontId="26" fillId="0" borderId="0" xfId="1130" applyFont="1" applyFill="1" applyBorder="1" applyAlignment="1">
      <alignment vertical="top"/>
    </xf>
    <xf numFmtId="192" fontId="27" fillId="0" borderId="0" xfId="1130" applyFont="1" applyFill="1" applyAlignment="1">
      <alignment horizontal="right" vertical="center"/>
    </xf>
    <xf numFmtId="228" fontId="26" fillId="0" borderId="0" xfId="1130" applyNumberFormat="1" applyFont="1" applyFill="1" applyBorder="1" applyAlignment="1">
      <alignment vertical="center"/>
    </xf>
    <xf numFmtId="192" fontId="27" fillId="0" borderId="0" xfId="1130" applyFont="1" applyFill="1" applyAlignment="1">
      <alignment horizontal="left" vertical="center"/>
    </xf>
    <xf numFmtId="198" fontId="27" fillId="0" borderId="0" xfId="1130" applyNumberFormat="1" applyFont="1" applyFill="1" applyBorder="1" applyAlignment="1">
      <alignment vertical="top"/>
    </xf>
    <xf numFmtId="192" fontId="27" fillId="0" borderId="0" xfId="1130" applyFont="1" applyFill="1" applyAlignment="1"/>
    <xf numFmtId="49" fontId="27" fillId="0" borderId="0" xfId="0" quotePrefix="1" applyNumberFormat="1" applyFont="1" applyFill="1" applyAlignment="1">
      <alignment horizontal="center" vertical="center"/>
    </xf>
    <xf numFmtId="0" fontId="27" fillId="0" borderId="0" xfId="916" quotePrefix="1" applyFont="1" applyFill="1" applyAlignment="1">
      <alignment horizontal="center" vertical="center"/>
    </xf>
    <xf numFmtId="0" fontId="27" fillId="0" borderId="0" xfId="916" applyFont="1" applyFill="1" applyAlignment="1">
      <alignment horizontal="center" vertical="center"/>
    </xf>
    <xf numFmtId="49" fontId="27" fillId="0" borderId="0" xfId="0" quotePrefix="1" applyNumberFormat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/>
    </xf>
    <xf numFmtId="192" fontId="94" fillId="0" borderId="0" xfId="0" applyFont="1" applyFill="1" applyAlignment="1">
      <alignment horizontal="center" vertical="center"/>
    </xf>
    <xf numFmtId="192" fontId="27" fillId="0" borderId="0" xfId="0" applyFont="1" applyFill="1" applyAlignment="1">
      <alignment horizontal="left" vertical="center"/>
    </xf>
    <xf numFmtId="198" fontId="149" fillId="0" borderId="0" xfId="0" applyNumberFormat="1" applyFont="1" applyFill="1"/>
    <xf numFmtId="192" fontId="149" fillId="0" borderId="0" xfId="0" applyFont="1" applyFill="1" applyAlignment="1">
      <alignment vertical="center"/>
    </xf>
    <xf numFmtId="49" fontId="149" fillId="0" borderId="0" xfId="0" applyNumberFormat="1" applyFont="1" applyFill="1" applyAlignment="1">
      <alignment horizontal="left" vertical="center"/>
    </xf>
    <xf numFmtId="192" fontId="149" fillId="0" borderId="0" xfId="0" applyFont="1" applyFill="1" applyAlignment="1">
      <alignment horizontal="left" vertical="center"/>
    </xf>
    <xf numFmtId="192" fontId="27" fillId="0" borderId="0" xfId="0" applyFont="1" applyFill="1" applyAlignment="1">
      <alignment horizontal="center" vertical="center"/>
    </xf>
    <xf numFmtId="192" fontId="26" fillId="0" borderId="0" xfId="1130" applyFont="1" applyFill="1" applyAlignment="1">
      <alignment horizontal="center" vertical="center"/>
    </xf>
    <xf numFmtId="192" fontId="27" fillId="0" borderId="0" xfId="0" applyFont="1" applyFill="1" applyAlignment="1">
      <alignment horizontal="center" vertical="center" wrapText="1"/>
    </xf>
    <xf numFmtId="192" fontId="94" fillId="0" borderId="0" xfId="0" applyFont="1" applyFill="1" applyAlignment="1">
      <alignment horizontal="center" vertical="center"/>
    </xf>
    <xf numFmtId="195" fontId="95" fillId="0" borderId="0" xfId="219" applyNumberFormat="1" applyFont="1" applyFill="1" applyBorder="1" applyAlignment="1">
      <alignment horizontal="right"/>
    </xf>
    <xf numFmtId="194" fontId="95" fillId="0" borderId="0" xfId="436" applyNumberFormat="1" applyFont="1" applyFill="1" applyBorder="1" applyAlignment="1">
      <alignment horizontal="right"/>
    </xf>
    <xf numFmtId="194" fontId="95" fillId="0" borderId="5" xfId="436" applyNumberFormat="1" applyFont="1" applyFill="1" applyBorder="1" applyAlignment="1"/>
    <xf numFmtId="196" fontId="95" fillId="0" borderId="0" xfId="436" applyNumberFormat="1" applyFont="1" applyFill="1" applyAlignment="1"/>
    <xf numFmtId="222" fontId="94" fillId="0" borderId="0" xfId="0" quotePrefix="1" applyNumberFormat="1" applyFont="1" applyFill="1" applyBorder="1" applyAlignment="1" applyProtection="1">
      <alignment horizontal="center" vertical="center"/>
      <protection locked="0"/>
    </xf>
    <xf numFmtId="49" fontId="94" fillId="0" borderId="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/>
    </xf>
    <xf numFmtId="197" fontId="95" fillId="0" borderId="5" xfId="219" applyNumberFormat="1" applyFont="1" applyFill="1" applyBorder="1" applyAlignment="1">
      <alignment vertical="center"/>
    </xf>
    <xf numFmtId="0" fontId="27" fillId="0" borderId="0" xfId="916" applyFont="1" applyFill="1" applyAlignment="1">
      <alignment horizontal="center" vertical="center"/>
    </xf>
    <xf numFmtId="192" fontId="27" fillId="0" borderId="0" xfId="0" applyFont="1" applyFill="1" applyAlignment="1">
      <alignment horizontal="center"/>
    </xf>
    <xf numFmtId="192" fontId="94" fillId="0" borderId="0" xfId="0" applyFont="1" applyFill="1" applyAlignment="1">
      <alignment horizontal="center" vertical="center"/>
    </xf>
    <xf numFmtId="192" fontId="391" fillId="0" borderId="0" xfId="0" applyFont="1" applyFill="1"/>
    <xf numFmtId="192" fontId="391" fillId="0" borderId="0" xfId="0" applyFont="1" applyFill="1" applyAlignment="1">
      <alignment horizontal="left"/>
    </xf>
    <xf numFmtId="194" fontId="27" fillId="0" borderId="0" xfId="335" applyNumberFormat="1" applyFont="1" applyFill="1" applyAlignment="1">
      <alignment horizontal="center" vertical="center"/>
    </xf>
    <xf numFmtId="191" fontId="26" fillId="0" borderId="30" xfId="201" applyFont="1" applyFill="1" applyBorder="1" applyAlignment="1">
      <alignment vertical="top"/>
    </xf>
    <xf numFmtId="195" fontId="27" fillId="0" borderId="24" xfId="219" applyNumberFormat="1" applyFont="1" applyFill="1" applyBorder="1" applyAlignment="1"/>
    <xf numFmtId="189" fontId="26" fillId="0" borderId="30" xfId="219" applyNumberFormat="1" applyFont="1" applyFill="1" applyBorder="1" applyAlignment="1">
      <alignment vertical="center"/>
    </xf>
    <xf numFmtId="191" fontId="94" fillId="0" borderId="0" xfId="201" applyFont="1" applyFill="1" applyBorder="1" applyAlignment="1">
      <alignment horizontal="right"/>
    </xf>
    <xf numFmtId="192" fontId="27" fillId="0" borderId="24" xfId="0" applyFont="1" applyFill="1" applyBorder="1" applyAlignment="1">
      <alignment horizontal="center" vertical="center"/>
    </xf>
    <xf numFmtId="192" fontId="94" fillId="0" borderId="0" xfId="0" applyFont="1" applyFill="1" applyAlignment="1">
      <alignment horizontal="center" vertical="center"/>
    </xf>
    <xf numFmtId="192" fontId="27" fillId="0" borderId="0" xfId="0" applyFont="1" applyFill="1" applyAlignment="1">
      <alignment horizontal="center" vertical="center"/>
    </xf>
    <xf numFmtId="192" fontId="94" fillId="0" borderId="0" xfId="0" applyFont="1" applyFill="1" applyAlignment="1">
      <alignment horizontal="center" vertical="center"/>
    </xf>
    <xf numFmtId="194" fontId="94" fillId="0" borderId="24" xfId="436" applyNumberFormat="1" applyFont="1" applyFill="1" applyBorder="1" applyAlignment="1">
      <alignment vertical="center"/>
    </xf>
    <xf numFmtId="189" fontId="26" fillId="0" borderId="29" xfId="219" applyNumberFormat="1" applyFont="1" applyFill="1" applyBorder="1" applyAlignment="1"/>
    <xf numFmtId="192" fontId="26" fillId="0" borderId="0" xfId="0" applyFont="1" applyFill="1" applyAlignment="1">
      <alignment horizontal="center" vertical="center"/>
    </xf>
    <xf numFmtId="49" fontId="394" fillId="0" borderId="0" xfId="0" applyNumberFormat="1" applyFont="1" applyFill="1" applyAlignment="1">
      <alignment horizontal="left" vertical="center"/>
    </xf>
    <xf numFmtId="192" fontId="394" fillId="0" borderId="0" xfId="0" applyFont="1" applyFill="1" applyAlignment="1">
      <alignment horizontal="left" vertical="center"/>
    </xf>
    <xf numFmtId="198" fontId="394" fillId="0" borderId="0" xfId="0" applyNumberFormat="1" applyFont="1" applyFill="1"/>
    <xf numFmtId="49" fontId="394" fillId="0" borderId="0" xfId="0" applyNumberFormat="1" applyFont="1" applyFill="1" applyAlignment="1">
      <alignment vertical="center"/>
    </xf>
    <xf numFmtId="192" fontId="394" fillId="0" borderId="0" xfId="0" applyFont="1" applyFill="1" applyAlignment="1">
      <alignment vertical="center"/>
    </xf>
    <xf numFmtId="193" fontId="26" fillId="0" borderId="0" xfId="0" applyNumberFormat="1" applyFont="1" applyFill="1" applyAlignment="1"/>
    <xf numFmtId="49" fontId="27" fillId="0" borderId="0" xfId="0" quotePrefix="1" applyNumberFormat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/>
    </xf>
    <xf numFmtId="192" fontId="94" fillId="0" borderId="0" xfId="0" applyFont="1" applyFill="1" applyAlignment="1">
      <alignment horizontal="left" vertical="center"/>
    </xf>
    <xf numFmtId="49" fontId="95" fillId="0" borderId="0" xfId="0" applyNumberFormat="1" applyFont="1" applyFill="1" applyAlignment="1">
      <alignment horizontal="center" vertical="center"/>
    </xf>
    <xf numFmtId="0" fontId="95" fillId="0" borderId="0" xfId="0" applyNumberFormat="1" applyFont="1" applyFill="1" applyAlignment="1">
      <alignment horizontal="center" vertical="center"/>
    </xf>
    <xf numFmtId="192" fontId="95" fillId="0" borderId="0" xfId="0" applyFont="1" applyFill="1" applyAlignment="1">
      <alignment horizontal="center" vertical="center"/>
    </xf>
    <xf numFmtId="192" fontId="95" fillId="0" borderId="0" xfId="0" applyFont="1" applyFill="1" applyBorder="1" applyAlignment="1">
      <alignment horizontal="center" vertical="center"/>
    </xf>
    <xf numFmtId="192" fontId="94" fillId="0" borderId="0" xfId="0" quotePrefix="1" applyFont="1" applyFill="1" applyAlignment="1">
      <alignment horizontal="center" vertical="center"/>
    </xf>
    <xf numFmtId="192" fontId="94" fillId="0" borderId="0" xfId="0" applyFont="1" applyFill="1" applyAlignment="1">
      <alignment horizontal="center" vertical="center"/>
    </xf>
    <xf numFmtId="192" fontId="27" fillId="0" borderId="0" xfId="1130" applyFont="1" applyFill="1" applyAlignment="1">
      <alignment horizontal="left" vertical="center"/>
    </xf>
    <xf numFmtId="192" fontId="26" fillId="0" borderId="0" xfId="1130" quotePrefix="1" applyFont="1" applyFill="1" applyAlignment="1">
      <alignment horizontal="center" vertical="center"/>
    </xf>
    <xf numFmtId="192" fontId="26" fillId="0" borderId="0" xfId="1130" applyFont="1" applyFill="1" applyAlignment="1">
      <alignment horizontal="center" vertical="center"/>
    </xf>
    <xf numFmtId="192" fontId="26" fillId="0" borderId="0" xfId="1130" applyFont="1" applyFill="1" applyBorder="1" applyAlignment="1">
      <alignment horizontal="center" vertical="center"/>
    </xf>
    <xf numFmtId="192" fontId="27" fillId="0" borderId="24" xfId="1130" applyFont="1" applyFill="1" applyBorder="1" applyAlignment="1">
      <alignment horizontal="center" vertical="center"/>
    </xf>
    <xf numFmtId="192" fontId="27" fillId="0" borderId="5" xfId="1130" applyFont="1" applyFill="1" applyBorder="1" applyAlignment="1">
      <alignment horizontal="center" vertical="center"/>
    </xf>
    <xf numFmtId="192" fontId="26" fillId="0" borderId="0" xfId="0" applyFont="1" applyFill="1" applyAlignment="1">
      <alignment horizontal="center" vertical="center"/>
    </xf>
    <xf numFmtId="0" fontId="26" fillId="0" borderId="0" xfId="916" applyFont="1" applyFill="1" applyAlignment="1">
      <alignment horizontal="center" vertical="center"/>
    </xf>
    <xf numFmtId="192" fontId="26" fillId="0" borderId="0" xfId="0" applyFont="1" applyFill="1" applyBorder="1" applyAlignment="1">
      <alignment horizontal="center" vertical="center"/>
    </xf>
    <xf numFmtId="0" fontId="27" fillId="0" borderId="0" xfId="916" quotePrefix="1" applyFont="1" applyFill="1" applyAlignment="1">
      <alignment horizontal="center" vertical="center"/>
    </xf>
    <xf numFmtId="0" fontId="27" fillId="0" borderId="0" xfId="916" applyFont="1" applyFill="1" applyAlignment="1">
      <alignment horizontal="center" vertical="center"/>
    </xf>
    <xf numFmtId="192" fontId="27" fillId="0" borderId="0" xfId="0" applyFont="1" applyFill="1" applyAlignment="1">
      <alignment horizontal="left" vertical="center"/>
    </xf>
  </cellXfs>
  <cellStyles count="31723">
    <cellStyle name="_x0004_" xfId="4250" xr:uid="{BE7FAB5C-D975-4505-A78F-39E0C4928806}"/>
    <cellStyle name="_x0004_ 2" xfId="4251" xr:uid="{8AC71580-FA5B-46E8-BB10-8A39E8EEE55B}"/>
    <cellStyle name="$ 000's no dec" xfId="4252" xr:uid="{7AC0BCE7-141F-4C36-A1F1-D5AE33428D44}"/>
    <cellStyle name="(Normal)" xfId="1799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3" xr:uid="{9867F3A3-DC9D-40AF-BC50-6BF92C2208D4}"/>
    <cellStyle name="?? 12" xfId="5549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4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5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6" xr:uid="{67CB850B-2D12-4010-97F1-37BBBC91E7BC}"/>
    <cellStyle name="????[0]_AR01" xfId="4257" xr:uid="{280BD244-7A44-45EF-8693-7E0F3D775FA2}"/>
    <cellStyle name="????_AR01" xfId="4258" xr:uid="{281D5D7A-0514-40D0-9C48-4DBEE91F615A}"/>
    <cellStyle name="???¨¢ [0]_95" xfId="4259" xr:uid="{58BB04D2-F66E-4FCC-81B6-0E9A3F286B19}"/>
    <cellStyle name="???¨¢_95" xfId="4260" xr:uid="{E4AA2B9C-4F32-4646-8368-03ACF1ED312D}"/>
    <cellStyle name="???¨²??_95" xfId="4261" xr:uid="{2AB64802-C23D-4BBB-B6F8-291C2A449236}"/>
    <cellStyle name="???mal" xfId="4262" xr:uid="{E342DFE1-E6FE-4386-BA1B-BC5BC1C55A62}"/>
    <cellStyle name="??[0]_AR01" xfId="4263" xr:uid="{F39E4B7E-AC79-4F08-8B67-95A75B7123C0}"/>
    <cellStyle name="??_AR01" xfId="4264" xr:uid="{7A2B4C44-35CC-4C58-A77E-249DC973689B}"/>
    <cellStyle name="??¡ã?_?¨®¡À¨ª??¡À¨ª" xfId="4265" xr:uid="{2268CA25-57FF-42ED-89F3-ADD8A18D8DE2}"/>
    <cellStyle name="?¡ì¡¤???[0]_Book3 ?D¡À¨ª 1" xfId="4266" xr:uid="{027C0E39-7FD7-4927-9160-27704DB68A25}"/>
    <cellStyle name="?¡ì¡¤???_Book3 ?D¡À¨ª 1" xfId="4267" xr:uid="{C225F548-BBCE-4AF7-A900-6B589A3C1FC6}"/>
    <cellStyle name="?¨®??????????" xfId="4268" xr:uid="{6E40B4A5-2BAF-4A6A-A46A-17FD6571E74C}"/>
    <cellStyle name="?H?????W?s??" xfId="4269" xr:uid="{32B825B2-72EB-40FF-89B4-8333B186A4D1}"/>
    <cellStyle name="?W?s??" xfId="4270" xr:uid="{68FDD6F0-D4F2-4FDB-B9BA-F81681F4DC32}"/>
    <cellStyle name="?W3s£g2" xfId="4271" xr:uid="{C80DD0CB-83B6-4BE5-B4D3-933320F29850}"/>
    <cellStyle name="?W3s£g2 2" xfId="4272" xr:uid="{3E8136E0-6A16-48DC-9D3D-D9883D876D11}"/>
    <cellStyle name="_74 Apr07 07.05.07" xfId="4273" xr:uid="{E0871F85-1BA1-418E-876B-004A403DB937}"/>
    <cellStyle name="_AR Aging 4.07" xfId="4274" xr:uid="{04973EA9-94E0-4F00-B8A9-BBA0D67E32CC}"/>
    <cellStyle name="_Book1(1)" xfId="4275" xr:uid="{5CCD853C-2E23-4D3C-9967-784752116711}"/>
    <cellStyle name="_Book1(1) 2" xfId="4276" xr:uid="{0DF0D09A-8C54-4C39-9369-8FD8E2CCFFD1}"/>
    <cellStyle name="_Book2" xfId="4277" xr:uid="{90806D50-6862-4A77-AEC5-CB6B27D819FA}"/>
    <cellStyle name="_deferred income taxes and tax payable 061231" xfId="4278" xr:uid="{EF128F2E-7CF7-4EDD-94AB-FE988978B4F9}"/>
    <cellStyle name="_EN75 Cash &amp; Bank details" xfId="4279" xr:uid="{564D2C91-5661-49C0-B4CA-81A67E581CC1}"/>
    <cellStyle name="_Enterprise" xfId="4280" xr:uid="{3937F55E-772E-411C-BF54-84ED3EF8EB69}"/>
    <cellStyle name="_FY08 Q3_Tax Provision_Asia (US)" xfId="4281" xr:uid="{01907D97-A001-4956-9E82-827D4621D245}"/>
    <cellStyle name="_IIT calculation" xfId="4282" xr:uid="{B5D4226D-9CC1-4FED-A6FD-A8394C0F3648}"/>
    <cellStyle name="_Intercompany accounts analysis 30.04.2007" xfId="4283" xr:uid="{037D3351-F612-4D64-9579-7F1FD7450BB6}"/>
    <cellStyle name="_N100" xfId="4284" xr:uid="{9CD9E695-2EAF-490B-974B-F7B669B6C804}"/>
    <cellStyle name="_N100 2" xfId="4285" xr:uid="{2C8D64CE-9256-4757-A3A4-FC18F4807E14}"/>
    <cellStyle name="_Notes for Apr07" xfId="4286" xr:uid="{EC9B33A0-E35F-4459-AC4A-3A4B99325DD9}"/>
    <cellStyle name="_Notes for Apr07 2" xfId="4287" xr:uid="{412FD45C-F8B0-40F9-A945-F2C55D8B200F}"/>
    <cellStyle name="_O" xfId="4288" xr:uid="{4CB90555-7B3A-410E-AC37-8357F3A4DED3}"/>
    <cellStyle name="_O100" xfId="4289" xr:uid="{D3DE7A9F-FBFC-4181-B75A-C07CE460D20E}"/>
    <cellStyle name="_P100" xfId="4290" xr:uid="{643BF7A5-F3A3-44D7-A2CA-4DE9B265AA83}"/>
    <cellStyle name="_pldt" xfId="4291" xr:uid="{3717F545-D002-404A-BB36-8487735B0FA3}"/>
    <cellStyle name="_pldt_Book1" xfId="4292" xr:uid="{CCFDEEA6-E0B9-4027-9B82-50E3633183DD}"/>
    <cellStyle name="_pldt_Book1 2" xfId="10269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3" xr:uid="{B2CAFF38-B086-4683-B394-AAC1EC663CCC}"/>
    <cellStyle name="_T字帐2007.01" xfId="4294" xr:uid="{9505B002-6C25-4E4F-A26B-57784CB09548}"/>
    <cellStyle name="_Worksheet" xfId="4295" xr:uid="{CD11C30A-EF3A-4D71-A788-0B5FA1EBBA99}"/>
    <cellStyle name="_Worksheet 2" xfId="4296" xr:uid="{522D8615-C6A2-4CF2-A2B8-F84289D3760C}"/>
    <cellStyle name="¤@¯ë_OTT-Con00" xfId="4297" xr:uid="{788B997E-1A40-42B6-8B2B-D9F84FBE843C}"/>
    <cellStyle name="±`?_?¥X??" xfId="4298" xr:uid="{48DBADC7-8D7F-4416-838F-1880723567BE}"/>
    <cellStyle name="¶W³sµ²" xfId="4299" xr:uid="{083EF45A-9B7E-4038-8E02-552FB997091E}"/>
    <cellStyle name="¶W³sµ² 2" xfId="4300" xr:uid="{C6F893F5-DF41-4320-9261-B772A230E96D}"/>
    <cellStyle name="0" xfId="4301" xr:uid="{97994A02-8122-4739-A003-93D418EC9A43}"/>
    <cellStyle name="0 2" xfId="10270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2" xr:uid="{8D1B1A91-D1D8-408B-B438-3FFD934D0BE1}"/>
    <cellStyle name="0,0_x000d__x000a_NA_x000d__x000a_" xfId="1800" xr:uid="{E4E130F6-4C50-41A1-8D12-471A08AAE139}"/>
    <cellStyle name="0,0_x000d__x000a_NA_x000d__x000a_ 2" xfId="4303" xr:uid="{7857B719-014B-421F-8A6B-7E55C2CFA900}"/>
    <cellStyle name="0.0%" xfId="4304" xr:uid="{728810D2-B086-406B-9442-BD06DA48957A}"/>
    <cellStyle name="0.00%" xfId="4305" xr:uid="{F50A3612-42BB-4310-A204-D4363B204A81}"/>
    <cellStyle name="¹éºÐÀ²_±âÅ¸" xfId="4306" xr:uid="{7DCF90C7-639D-492A-AA9B-9BF5789520A9}"/>
    <cellStyle name="1st indent" xfId="4307" xr:uid="{78788472-7799-48B1-9B5A-57760CDAB85A}"/>
    <cellStyle name="20% - Accent1" xfId="1240" builtinId="30" customBuiltin="1"/>
    <cellStyle name="20% - Accent1 10" xfId="4308" xr:uid="{46AA05A3-9AFA-477A-8248-1B0663B4AB42}"/>
    <cellStyle name="20% - Accent1 11" xfId="4309" xr:uid="{2E4FD27E-775B-40C9-A25B-00C64A177A28}"/>
    <cellStyle name="20% - Accent1 12" xfId="4310" xr:uid="{572D56BD-ADED-40EB-908A-51FB02B337A9}"/>
    <cellStyle name="20% - Accent1 13" xfId="4311" xr:uid="{4FDCBA94-F578-4595-98D7-691850D40FF2}"/>
    <cellStyle name="20% - Accent1 14" xfId="4312" xr:uid="{CFDDD845-F465-477C-8BF4-E00081716848}"/>
    <cellStyle name="20% - Accent1 14 2" xfId="10271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5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1" xr:uid="{9BAB924E-6B7C-4CE9-ACB0-E695E559406B}"/>
    <cellStyle name="20% - Accent1 2 10 2" xfId="11608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90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70" xr:uid="{85A712C2-C53A-4452-A89A-60B82A63D01A}"/>
    <cellStyle name="20% - Accent1 2 2 2 2 2" xfId="3506" xr:uid="{4BB333D1-5D40-427A-98C4-48B22147E50C}"/>
    <cellStyle name="20% - Accent1 2 2 2 2 2 2" xfId="9642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7" xr:uid="{46B67635-CE05-4400-AB00-519D79FC248A}"/>
    <cellStyle name="20% - Accent1 2 2 2 2 3 2" xfId="11007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8" xr:uid="{E2F1482D-8990-4436-8AC6-64F9385696DD}"/>
    <cellStyle name="20% - Accent1 2 2 2 2 4 2" xfId="12128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8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5" xr:uid="{7BA082AA-F1AC-4D58-AF45-511E86A19816}"/>
    <cellStyle name="20% - Accent1 2 2 2 3 2" xfId="9122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4" xr:uid="{F2A886CF-1503-48D1-9D0F-BA407A810B7E}"/>
    <cellStyle name="20% - Accent1 2 2 2 4 2" xfId="10489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3" xr:uid="{3B1142F9-174D-45E3-81F3-82F9C9C14F70}"/>
    <cellStyle name="20% - Accent1 2 2 2 5 2" xfId="11610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2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9" xr:uid="{D5E8C2CA-5D9E-47A8-AE27-E535D7AF9E83}"/>
    <cellStyle name="20% - Accent1 2 2 3 2" xfId="3505" xr:uid="{2A2685EF-5C98-42BE-B868-B4D784BC752C}"/>
    <cellStyle name="20% - Accent1 2 2 3 2 2" xfId="9641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6" xr:uid="{0123CEC0-1B89-4483-BCC6-B4FEFC575F27}"/>
    <cellStyle name="20% - Accent1 2 2 3 3 2" xfId="11006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7" xr:uid="{AC39E622-E0BD-4B96-A082-B3116A4AA114}"/>
    <cellStyle name="20% - Accent1 2 2 3 4 2" xfId="12127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7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2" xr:uid="{745FF8E0-70FF-478E-9B35-1208ADF14E34}"/>
    <cellStyle name="20% - Accent1 2 2 5" xfId="2944" xr:uid="{FB147372-D966-4B8A-996D-1C117191E35F}"/>
    <cellStyle name="20% - Accent1 2 2 5 2" xfId="9121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4" xr:uid="{06A7D57E-980F-40D1-B6BA-83498290495E}"/>
    <cellStyle name="20% - Accent1 2 2 6 2" xfId="10272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3" xr:uid="{4E10A902-9012-4C2C-8772-ED13D706A5B4}"/>
    <cellStyle name="20% - Accent1 2 2 7 2" xfId="10488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2" xr:uid="{EDC3801B-10FC-4BF3-9A83-40A259642A24}"/>
    <cellStyle name="20% - Accent1 2 2 8 2" xfId="11609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1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1" xr:uid="{96A627BF-0648-4DB7-9E59-661BC5C7B932}"/>
    <cellStyle name="20% - Accent1 2 3 2 2" xfId="3507" xr:uid="{997086EE-4E95-47E0-ABB5-BDDDEFA374E7}"/>
    <cellStyle name="20% - Accent1 2 3 2 2 2" xfId="9643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8" xr:uid="{219C5F66-869E-4328-9643-0E421C9925E8}"/>
    <cellStyle name="20% - Accent1 2 3 2 3 2" xfId="11008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9" xr:uid="{797A13A7-B33E-46B5-B494-AFF6BECFCD9A}"/>
    <cellStyle name="20% - Accent1 2 3 2 4 2" xfId="12129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9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6" xr:uid="{AE4B1522-E5A9-4DE1-A2F3-7C79C50BED2B}"/>
    <cellStyle name="20% - Accent1 2 3 3 2" xfId="9123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5" xr:uid="{CCF5CD56-A739-4B20-AE4A-CAFE8083D124}"/>
    <cellStyle name="20% - Accent1 2 3 4 2" xfId="10273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5" xr:uid="{78F017C0-8F06-40D6-8306-6168314C5AAD}"/>
    <cellStyle name="20% - Accent1 2 3 5 2" xfId="10490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4" xr:uid="{F84D2D39-831C-494A-902C-0D3B0F506398}"/>
    <cellStyle name="20% - Accent1 2 3 6 2" xfId="11611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3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6" xr:uid="{90CF0FAD-FD4C-476A-B4D0-770940A1FDBA}"/>
    <cellStyle name="20% - Accent1 2 5" xfId="1268" xr:uid="{2B7740E0-9E59-49A5-969D-8E9CE32A0786}"/>
    <cellStyle name="20% - Accent1 2 5 2" xfId="3504" xr:uid="{3D50BC32-6D31-44AB-B3EA-174237C3FFF6}"/>
    <cellStyle name="20% - Accent1 2 5 2 2" xfId="9640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5" xr:uid="{B0821583-B703-4920-B193-666D74958FB7}"/>
    <cellStyle name="20% - Accent1 2 5 3 2" xfId="11005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6" xr:uid="{837094B2-5BC7-4147-9575-BC81445598DA}"/>
    <cellStyle name="20% - Accent1 2 5 4 2" xfId="12126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6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1" xr:uid="{7ACAC180-6F7A-432E-9FFD-502DF10DB515}"/>
    <cellStyle name="20% - Accent1 2 7" xfId="2943" xr:uid="{57E0D83A-B2F1-4CCA-8415-27BB3A056813}"/>
    <cellStyle name="20% - Accent1 2 7 2" xfId="9120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3" xr:uid="{68AA0D2E-11C7-46B8-947A-A895C310D321}"/>
    <cellStyle name="20% - Accent1 2 9" xfId="5732" xr:uid="{09C7573D-E351-48E5-8FE6-7BB33FB95D2A}"/>
    <cellStyle name="20% - Accent1 2 9 2" xfId="10487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8" xr:uid="{DC7928E4-F860-40C1-B9CF-B97BD5B24256}"/>
    <cellStyle name="20% - Accent1 3 3" xfId="4317" xr:uid="{21344FAD-48B3-4378-9B35-7794E178C588}"/>
    <cellStyle name="20% - Accent1 4" xfId="4319" xr:uid="{591C8966-7680-4E40-996F-FF6BE6215E83}"/>
    <cellStyle name="20% - Accent1 5" xfId="4320" xr:uid="{9A5DAAEC-0E25-45E1-BDF4-6D738D5D5615}"/>
    <cellStyle name="20% - Accent1 6" xfId="4321" xr:uid="{8C4BF582-AFB6-48B8-AC75-9DBEEB3EDBF6}"/>
    <cellStyle name="20% - Accent1 7" xfId="4322" xr:uid="{FD30A88E-C776-4DC5-B673-02DE65756991}"/>
    <cellStyle name="20% - Accent1 8" xfId="4323" xr:uid="{D54C0CB5-3120-41C4-910F-88A3D12B62E6}"/>
    <cellStyle name="20% - Accent1 9" xfId="4324" xr:uid="{40B35663-CC29-4152-834D-ACCE2E790445}"/>
    <cellStyle name="20% - Accent2" xfId="1244" builtinId="34" customBuiltin="1"/>
    <cellStyle name="20% - Accent2 10" xfId="4325" xr:uid="{B1D9AE57-8C5A-42E8-94BA-4D156B7C92DA}"/>
    <cellStyle name="20% - Accent2 11" xfId="4326" xr:uid="{6CF92300-C600-49C7-80A0-3A80C604FDB1}"/>
    <cellStyle name="20% - Accent2 12" xfId="4327" xr:uid="{54EC6948-5EB3-4BFC-B70D-85BBF7910795}"/>
    <cellStyle name="20% - Accent2 13" xfId="4328" xr:uid="{F70F3902-0F04-4AFF-A442-913615DE1324}"/>
    <cellStyle name="20% - Accent2 14" xfId="4329" xr:uid="{B7A0303E-8B64-411E-963B-2D121A2F9B1C}"/>
    <cellStyle name="20% - Accent2 14 2" xfId="10274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8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5" xr:uid="{5369D15C-91C8-4F2F-B2D1-C15FA4415032}"/>
    <cellStyle name="20% - Accent2 2 10 2" xfId="11612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4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4" xr:uid="{77BACEB9-BC93-4319-9E81-4D1F65BA86D3}"/>
    <cellStyle name="20% - Accent2 2 2 2 2 2" xfId="3510" xr:uid="{78644CD7-611E-411E-9727-76DE12AE3C6A}"/>
    <cellStyle name="20% - Accent2 2 2 2 2 2 2" xfId="9646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1" xr:uid="{D734729E-A7E2-4C35-B4D6-E8FC925E068B}"/>
    <cellStyle name="20% - Accent2 2 2 2 2 3 2" xfId="11011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2" xr:uid="{22FD84DA-7F3A-4260-BB34-64994C178F4B}"/>
    <cellStyle name="20% - Accent2 2 2 2 2 4 2" xfId="12132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2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9" xr:uid="{CE3F4BA9-994F-4B87-826C-1080470B523C}"/>
    <cellStyle name="20% - Accent2 2 2 2 3 2" xfId="9126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8" xr:uid="{95969430-8B75-499C-AECA-EEE7872F39B9}"/>
    <cellStyle name="20% - Accent2 2 2 2 4 2" xfId="10493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7" xr:uid="{7BBB5704-EA8E-43D3-84FF-872390F03F28}"/>
    <cellStyle name="20% - Accent2 2 2 2 5 2" xfId="11614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6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3" xr:uid="{4A06F518-5014-41D7-B7CF-487348A0B6D2}"/>
    <cellStyle name="20% - Accent2 2 2 3 2" xfId="3509" xr:uid="{BBF7565C-AC33-4449-9FEC-A78D1722B2BB}"/>
    <cellStyle name="20% - Accent2 2 2 3 2 2" xfId="9645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70" xr:uid="{19B5EB0C-4985-4A55-8F3B-4C2905FAB262}"/>
    <cellStyle name="20% - Accent2 2 2 3 3 2" xfId="11010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1" xr:uid="{986BC68B-F818-4784-9263-FCCF9B416124}"/>
    <cellStyle name="20% - Accent2 2 2 3 4 2" xfId="12131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1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4" xr:uid="{EC903773-DF28-4CF9-B51F-E26966E2B232}"/>
    <cellStyle name="20% - Accent2 2 2 5" xfId="2948" xr:uid="{37FD38F1-8029-4082-B860-6775C317B3E0}"/>
    <cellStyle name="20% - Accent2 2 2 5 2" xfId="9125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1" xr:uid="{36E9B07B-4CDA-4AF4-9A44-172673440702}"/>
    <cellStyle name="20% - Accent2 2 2 6 2" xfId="10275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7" xr:uid="{4E8739E0-23EF-424E-82E3-2998E4D1BB11}"/>
    <cellStyle name="20% - Accent2 2 2 7 2" xfId="10492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6" xr:uid="{4359D135-C99F-4697-8D5D-38B3CD21FA08}"/>
    <cellStyle name="20% - Accent2 2 2 8 2" xfId="11613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5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5" xr:uid="{20BF70C3-3A29-4C53-A90E-AE7DA0A23654}"/>
    <cellStyle name="20% - Accent2 2 3 2 2" xfId="3511" xr:uid="{DB0C299D-F7A9-4D10-B4D1-FD7F32E9082A}"/>
    <cellStyle name="20% - Accent2 2 3 2 2 2" xfId="9647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2" xr:uid="{66B104EC-4CA1-41B1-AAD4-BE9A526C40F3}"/>
    <cellStyle name="20% - Accent2 2 3 2 3 2" xfId="11012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3" xr:uid="{3A570164-D62F-4AA8-A4C4-09B5EE8B5935}"/>
    <cellStyle name="20% - Accent2 2 3 2 4 2" xfId="12133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3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50" xr:uid="{03B4F5A6-E29E-4CF3-B602-1502F860DF8C}"/>
    <cellStyle name="20% - Accent2 2 3 3 2" xfId="9127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2" xr:uid="{932DB4B3-9C70-401A-8819-EB78DF1E310D}"/>
    <cellStyle name="20% - Accent2 2 3 4 2" xfId="10276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9" xr:uid="{4E0095D1-1699-4F37-ABB9-FFECE579D879}"/>
    <cellStyle name="20% - Accent2 2 3 5 2" xfId="10494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8" xr:uid="{78B7C1A2-4CA9-4441-AE4B-3592B98A3AED}"/>
    <cellStyle name="20% - Accent2 2 3 6 2" xfId="11615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7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3" xr:uid="{F58550E6-817D-421E-AD9E-AA003EE885AF}"/>
    <cellStyle name="20% - Accent2 2 5" xfId="1272" xr:uid="{D294E645-FCE7-4F17-AD37-40FFA25FD6CD}"/>
    <cellStyle name="20% - Accent2 2 5 2" xfId="3508" xr:uid="{53C396FF-C847-4955-B654-20C1BBCD16B8}"/>
    <cellStyle name="20% - Accent2 2 5 2 2" xfId="9644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9" xr:uid="{D22C2D6F-D9D0-4204-8949-6CDE8A5F8EEE}"/>
    <cellStyle name="20% - Accent2 2 5 3 2" xfId="11009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400" xr:uid="{A4604ED3-CB3D-4E35-A2A1-BE8EC82538CB}"/>
    <cellStyle name="20% - Accent2 2 5 4 2" xfId="12130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30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3" xr:uid="{BC014F3B-2B1C-4DBE-BD70-8B519E9632F1}"/>
    <cellStyle name="20% - Accent2 2 7" xfId="2947" xr:uid="{B0AA09C3-A269-4775-8EBE-6979EABA767D}"/>
    <cellStyle name="20% - Accent2 2 7 2" xfId="9124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30" xr:uid="{90F9C84C-0551-43C5-8692-6A697F3FDFE8}"/>
    <cellStyle name="20% - Accent2 2 9" xfId="5736" xr:uid="{439DF988-4DED-4148-8A9C-23EFBC59195A}"/>
    <cellStyle name="20% - Accent2 2 9 2" xfId="10491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5" xr:uid="{77C3CCCD-6ED1-4C93-8EB3-23AAEF5F3BC6}"/>
    <cellStyle name="20% - Accent2 3 3" xfId="4334" xr:uid="{15E5E275-C89E-4D32-AA0D-799C36DC6682}"/>
    <cellStyle name="20% - Accent2 4" xfId="4336" xr:uid="{B1C265C4-32A0-4D31-B120-317DD367BCBB}"/>
    <cellStyle name="20% - Accent2 5" xfId="4337" xr:uid="{523AE1A6-CB25-4195-8B30-5EC4BFBAB039}"/>
    <cellStyle name="20% - Accent2 6" xfId="4338" xr:uid="{4D767ABB-6DC8-4156-8B04-F8BBD301ADAE}"/>
    <cellStyle name="20% - Accent2 7" xfId="4339" xr:uid="{B32515BF-3F38-407B-9B69-321E053CE48E}"/>
    <cellStyle name="20% - Accent2 8" xfId="4340" xr:uid="{F808C3EA-34E6-4F28-B54C-98E022E2E1ED}"/>
    <cellStyle name="20% - Accent2 9" xfId="4341" xr:uid="{359D3A1E-84AB-424A-999B-3E3E0F15FF61}"/>
    <cellStyle name="20% - Accent3" xfId="1248" builtinId="38" customBuiltin="1"/>
    <cellStyle name="20% - Accent3 10" xfId="4342" xr:uid="{3ECDE39B-DDA3-450E-9625-E557601BB51F}"/>
    <cellStyle name="20% - Accent3 11" xfId="4343" xr:uid="{561B3789-8BE1-4586-BAFC-F425823A5F11}"/>
    <cellStyle name="20% - Accent3 12" xfId="4344" xr:uid="{4EB665B9-94F9-4BC0-954A-4B594C8AFFFE}"/>
    <cellStyle name="20% - Accent3 13" xfId="4345" xr:uid="{2F03A2FD-D6A3-49CF-B342-D9DA87ED2865}"/>
    <cellStyle name="20% - Accent3 14" xfId="4346" xr:uid="{5EAC2096-FF65-4B51-A803-85E306D78E5E}"/>
    <cellStyle name="20% - Accent3 14 2" xfId="10277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1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9" xr:uid="{39A33F21-0D9C-49AD-A044-76DD2783AC5B}"/>
    <cellStyle name="20% - Accent3 2 10 2" xfId="11616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8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8" xr:uid="{2520B299-0AA7-43B7-9B00-5F28E78ECA4E}"/>
    <cellStyle name="20% - Accent3 2 2 2 2 2" xfId="3514" xr:uid="{3837E08C-588C-4A6C-95F0-5DC5749F348C}"/>
    <cellStyle name="20% - Accent3 2 2 2 2 2 2" xfId="9650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5" xr:uid="{9CD88D71-C5C2-4479-86FA-F3CAB834848F}"/>
    <cellStyle name="20% - Accent3 2 2 2 2 3 2" xfId="11015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6" xr:uid="{46B293D7-0EFB-43E4-9E89-3A330E20147F}"/>
    <cellStyle name="20% - Accent3 2 2 2 2 4 2" xfId="12136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6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3" xr:uid="{4B262F92-02EB-4256-AB18-ED818475995C}"/>
    <cellStyle name="20% - Accent3 2 2 2 3 2" xfId="9130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2" xr:uid="{D2BF7DD6-B173-4072-85CB-58300A6713F9}"/>
    <cellStyle name="20% - Accent3 2 2 2 4 2" xfId="10497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1" xr:uid="{C37FF7D7-7DEB-4811-8BA3-93A6B650DF9F}"/>
    <cellStyle name="20% - Accent3 2 2 2 5 2" xfId="11618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8000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7" xr:uid="{686E606B-3F36-41B1-9A38-1BA3BE01AAB4}"/>
    <cellStyle name="20% - Accent3 2 2 3 2" xfId="3513" xr:uid="{8B278528-37DA-457A-BD0F-5A8843B8FD80}"/>
    <cellStyle name="20% - Accent3 2 2 3 2 2" xfId="9649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4" xr:uid="{5AB644ED-0A93-4FDC-8A49-0E2F98AFD1B7}"/>
    <cellStyle name="20% - Accent3 2 2 3 3 2" xfId="11014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5" xr:uid="{FB3BBF87-B560-45C6-A900-8995608957A2}"/>
    <cellStyle name="20% - Accent3 2 2 3 4 2" xfId="12135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5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6" xr:uid="{8C0917DC-37CF-4F65-AB70-2DC0365CC2A2}"/>
    <cellStyle name="20% - Accent3 2 2 5" xfId="2952" xr:uid="{E36E1333-2924-4575-93B8-A7F38BA5603D}"/>
    <cellStyle name="20% - Accent3 2 2 5 2" xfId="9129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8" xr:uid="{B77B47EA-8533-4986-8AF1-EC7DABFE4289}"/>
    <cellStyle name="20% - Accent3 2 2 6 2" xfId="10278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1" xr:uid="{B8E9526E-6F07-4317-83A8-160449919DDA}"/>
    <cellStyle name="20% - Accent3 2 2 7 2" xfId="10496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80" xr:uid="{CBEDB46A-1217-4536-82B9-422E86A2F290}"/>
    <cellStyle name="20% - Accent3 2 2 8 2" xfId="11617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9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9" xr:uid="{ADE0DEBD-B072-4A0A-981F-DDD807A22D8E}"/>
    <cellStyle name="20% - Accent3 2 3 2 2" xfId="3515" xr:uid="{3E1D09BD-6EA4-4315-981C-C9C7554F6C79}"/>
    <cellStyle name="20% - Accent3 2 3 2 2 2" xfId="9651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6" xr:uid="{A843E14C-79FD-4827-8A1A-A554333D7128}"/>
    <cellStyle name="20% - Accent3 2 3 2 3 2" xfId="11016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7" xr:uid="{170A3C30-A01C-46C9-A8C6-5C138276ED6A}"/>
    <cellStyle name="20% - Accent3 2 3 2 4 2" xfId="12137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7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4" xr:uid="{119D385D-AF46-4E8B-B20F-A997B3764397}"/>
    <cellStyle name="20% - Accent3 2 3 3 2" xfId="9131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9" xr:uid="{029D2289-B815-455B-A3CA-45595F892A3D}"/>
    <cellStyle name="20% - Accent3 2 3 4 2" xfId="10279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3" xr:uid="{27C69B6E-9CC7-41EB-A00E-BBD178107332}"/>
    <cellStyle name="20% - Accent3 2 3 5 2" xfId="10498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2" xr:uid="{03FCA1DE-3273-484D-AC95-9A7EF98E0F75}"/>
    <cellStyle name="20% - Accent3 2 3 6 2" xfId="11619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1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50" xr:uid="{02050126-1477-4272-8867-5AED579F1530}"/>
    <cellStyle name="20% - Accent3 2 5" xfId="1276" xr:uid="{91B7FAC9-B7E3-4815-B900-34181D0FE8B7}"/>
    <cellStyle name="20% - Accent3 2 5 2" xfId="3512" xr:uid="{7FBA0639-5D38-4900-9FC4-B4672D32C0C1}"/>
    <cellStyle name="20% - Accent3 2 5 2 2" xfId="9648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3" xr:uid="{7BDE021E-7765-4FB5-8E55-95433DBEE4B2}"/>
    <cellStyle name="20% - Accent3 2 5 3 2" xfId="11013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4" xr:uid="{087141BD-F759-49C5-99C5-85ABB3F0937D}"/>
    <cellStyle name="20% - Accent3 2 5 4 2" xfId="12134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4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5" xr:uid="{B7AA7D60-9AD4-4F51-87D6-D7454F486E0B}"/>
    <cellStyle name="20% - Accent3 2 7" xfId="2951" xr:uid="{CC898909-F508-4347-86B3-73A65D07C35A}"/>
    <cellStyle name="20% - Accent3 2 7 2" xfId="9128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7" xr:uid="{4C0496F9-0ADC-497D-BE6C-E72CB55E3B66}"/>
    <cellStyle name="20% - Accent3 2 9" xfId="5740" xr:uid="{711E7820-3350-46BF-9FFD-C3B14CE4C1F1}"/>
    <cellStyle name="20% - Accent3 2 9 2" xfId="10495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2" xr:uid="{65FABAE4-D0FF-40FB-A082-49E965E1D4AF}"/>
    <cellStyle name="20% - Accent3 3 3" xfId="4351" xr:uid="{D1B745DD-9B2F-417F-A9EB-FE3368B0201E}"/>
    <cellStyle name="20% - Accent3 4" xfId="4353" xr:uid="{4710D14C-55B2-413D-8D73-4211ABDCC6D8}"/>
    <cellStyle name="20% - Accent3 5" xfId="4354" xr:uid="{77DE01EA-4A09-46C9-92A2-A51EA32D192B}"/>
    <cellStyle name="20% - Accent3 6" xfId="4355" xr:uid="{AF84465D-F069-489D-B7D2-B66A6292E9AB}"/>
    <cellStyle name="20% - Accent3 7" xfId="4356" xr:uid="{A2D7D723-6F1D-43DD-8342-DDC727C9AD10}"/>
    <cellStyle name="20% - Accent3 8" xfId="4357" xr:uid="{FE1C0BF2-AE1C-46B8-A993-97E9ADF14025}"/>
    <cellStyle name="20% - Accent3 9" xfId="4358" xr:uid="{B27113F3-A9A3-4322-A9CE-216819C43BD6}"/>
    <cellStyle name="20% - Accent4" xfId="1252" builtinId="42" customBuiltin="1"/>
    <cellStyle name="20% - Accent4 10" xfId="4359" xr:uid="{F6653946-1B4E-4691-B7D8-64B3854DBDF3}"/>
    <cellStyle name="20% - Accent4 11" xfId="4360" xr:uid="{9933A198-6773-48FB-A695-E20E761BD678}"/>
    <cellStyle name="20% - Accent4 12" xfId="4361" xr:uid="{33D2813D-C98E-4EC4-BF36-F5C02C320177}"/>
    <cellStyle name="20% - Accent4 13" xfId="4362" xr:uid="{6BBDBE51-2A1B-4BA7-9F46-0C7710F79D0E}"/>
    <cellStyle name="20% - Accent4 14" xfId="4363" xr:uid="{2408EB82-9525-4965-90F4-13CB5A34DDA3}"/>
    <cellStyle name="20% - Accent4 14 2" xfId="10280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4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3" xr:uid="{DDD69C84-0974-42BA-8DF8-A9073F914B13}"/>
    <cellStyle name="20% - Accent4 2 10 2" xfId="11620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2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2" xr:uid="{C9A6EA17-EDD7-4DEA-8910-A426E4F1FF89}"/>
    <cellStyle name="20% - Accent4 2 2 2 2 2" xfId="3518" xr:uid="{35EB5891-8C94-4E80-BDB7-95B2FEEA2B85}"/>
    <cellStyle name="20% - Accent4 2 2 2 2 2 2" xfId="9654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9" xr:uid="{531F264D-7AC2-4B58-A72A-856300F8B08F}"/>
    <cellStyle name="20% - Accent4 2 2 2 2 3 2" xfId="11019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10" xr:uid="{617BC447-E490-4F31-B11A-0165CBBC11A4}"/>
    <cellStyle name="20% - Accent4 2 2 2 2 4 2" xfId="12140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40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8" xr:uid="{09D0D88A-FBFC-4CFA-AF8E-27D3E43351FF}"/>
    <cellStyle name="20% - Accent4 2 2 2 3 2" xfId="9134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6" xr:uid="{28F65A47-008D-440D-8E14-A85E4E1493A1}"/>
    <cellStyle name="20% - Accent4 2 2 2 4 2" xfId="10501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5" xr:uid="{DEC4C7B2-961B-4E31-96DA-810F09E47B4C}"/>
    <cellStyle name="20% - Accent4 2 2 2 5 2" xfId="11622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4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1" xr:uid="{65BCBE81-FBA9-4C6B-9A50-A8C45A2F63BC}"/>
    <cellStyle name="20% - Accent4 2 2 3 2" xfId="3517" xr:uid="{80D26395-13E4-419E-9CDA-134F975C267F}"/>
    <cellStyle name="20% - Accent4 2 2 3 2 2" xfId="9653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8" xr:uid="{FEFA44F4-0CB4-467D-8641-5E3F8061F5D6}"/>
    <cellStyle name="20% - Accent4 2 2 3 3 2" xfId="11018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9" xr:uid="{D64EE2D3-62FC-419F-A27B-07348E7EAA18}"/>
    <cellStyle name="20% - Accent4 2 2 3 4 2" xfId="12139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9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8" xr:uid="{BEE605F4-DF11-42C3-8899-C339C5F2500D}"/>
    <cellStyle name="20% - Accent4 2 2 5" xfId="2957" xr:uid="{FD9F5011-7947-4BD7-A6E6-2B7E89BAE706}"/>
    <cellStyle name="20% - Accent4 2 2 5 2" xfId="9133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5" xr:uid="{09A75F62-3E41-4DC2-9E09-98AFB37122F8}"/>
    <cellStyle name="20% - Accent4 2 2 6 2" xfId="10281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5" xr:uid="{A90A3EEA-5469-44AA-A386-3D39E5A29771}"/>
    <cellStyle name="20% - Accent4 2 2 7 2" xfId="10500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4" xr:uid="{4DA73A05-FD58-4D04-9357-81CF68632DA9}"/>
    <cellStyle name="20% - Accent4 2 2 8 2" xfId="11621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3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3" xr:uid="{4675CE30-E615-470A-9D67-00298CD57531}"/>
    <cellStyle name="20% - Accent4 2 3 2 2" xfId="3519" xr:uid="{C5C94EE2-E406-48E3-8F0B-BAB703AEF3FA}"/>
    <cellStyle name="20% - Accent4 2 3 2 2 2" xfId="9655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80" xr:uid="{B73B0D20-917C-4DDD-A26A-9F0C731FA125}"/>
    <cellStyle name="20% - Accent4 2 3 2 3 2" xfId="11020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1" xr:uid="{293F1E38-6F37-431E-82A6-6E454F8A7961}"/>
    <cellStyle name="20% - Accent4 2 3 2 4 2" xfId="12141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1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9" xr:uid="{B7E7D3B3-F44B-41E4-8534-8233BEB21080}"/>
    <cellStyle name="20% - Accent4 2 3 3 2" xfId="9135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6" xr:uid="{ABB8B669-2847-4F34-B0C0-F52893552A1E}"/>
    <cellStyle name="20% - Accent4 2 3 4 2" xfId="10282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7" xr:uid="{48EAE34F-9D96-4901-A5DA-7A23BA7714D5}"/>
    <cellStyle name="20% - Accent4 2 3 5 2" xfId="10502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6" xr:uid="{4EFC6336-487D-4501-B6D9-C5801935A053}"/>
    <cellStyle name="20% - Accent4 2 3 6 2" xfId="11623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5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7" xr:uid="{7EDC1662-7E19-44F5-A7A1-03829E7C389E}"/>
    <cellStyle name="20% - Accent4 2 5" xfId="1280" xr:uid="{12C99672-B474-433E-BC40-6FB25AA3C050}"/>
    <cellStyle name="20% - Accent4 2 5 2" xfId="3516" xr:uid="{AE538311-8F64-4063-AC5F-9A812E27F2BD}"/>
    <cellStyle name="20% - Accent4 2 5 2 2" xfId="9652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7" xr:uid="{C8BF548F-97BC-40C5-8794-9DBB795D9B6C}"/>
    <cellStyle name="20% - Accent4 2 5 3 2" xfId="11017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8" xr:uid="{28AF3ADD-DE6E-4B13-B383-405DEE74B5AD}"/>
    <cellStyle name="20% - Accent4 2 5 4 2" xfId="12138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8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7" xr:uid="{130016AA-F048-43E0-8E72-0646CF7AC824}"/>
    <cellStyle name="20% - Accent4 2 7" xfId="2956" xr:uid="{76362892-D545-4C9D-BE4B-469C896AE915}"/>
    <cellStyle name="20% - Accent4 2 7 2" xfId="9132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4" xr:uid="{9BC5E80C-0D1F-4E36-B338-7230B7618D94}"/>
    <cellStyle name="20% - Accent4 2 9" xfId="5744" xr:uid="{8C32ADE8-1567-4C95-8D6E-0B56988EB4AD}"/>
    <cellStyle name="20% - Accent4 2 9 2" xfId="10499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9" xr:uid="{ABAC77E0-E45E-48A5-B133-665CA3B4F589}"/>
    <cellStyle name="20% - Accent4 3 3" xfId="4368" xr:uid="{AD94BF82-8CFA-44A4-B303-D6F5305B1F67}"/>
    <cellStyle name="20% - Accent4 4" xfId="4370" xr:uid="{513B397C-EDBF-4D95-9BE8-B60DE61DAB37}"/>
    <cellStyle name="20% - Accent4 5" xfId="4371" xr:uid="{3EA6B36E-E15E-4FD9-ACBC-D562DAB07E15}"/>
    <cellStyle name="20% - Accent4 6" xfId="4372" xr:uid="{FDDF6FE1-6082-4A1E-AE41-65F96126C8AD}"/>
    <cellStyle name="20% - Accent4 7" xfId="4373" xr:uid="{24C2450E-BEAE-410D-8D71-712D4155F4F5}"/>
    <cellStyle name="20% - Accent4 8" xfId="4374" xr:uid="{6E17D4B6-4B2A-4D4C-91D4-FFA3C02ED056}"/>
    <cellStyle name="20% - Accent4 9" xfId="4375" xr:uid="{98DF09D0-5215-4599-B14D-F6D87828B8C9}"/>
    <cellStyle name="20% - Accent5" xfId="1256" builtinId="46" customBuiltin="1"/>
    <cellStyle name="20% - Accent5 10" xfId="4376" xr:uid="{81DCF308-A322-4211-AAE3-B72D4362D9BD}"/>
    <cellStyle name="20% - Accent5 11" xfId="4377" xr:uid="{BC783231-0D99-4601-8FE4-E97DAD892C81}"/>
    <cellStyle name="20% - Accent5 12" xfId="4378" xr:uid="{A7017C35-A212-4C86-A2EA-8B72B5534EE8}"/>
    <cellStyle name="20% - Accent5 13" xfId="4379" xr:uid="{60318528-140D-4979-B98B-7BE1C4FD3DD2}"/>
    <cellStyle name="20% - Accent5 14" xfId="8517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7" xr:uid="{78D57386-AA9E-45DD-823A-1B03E9E6A46B}"/>
    <cellStyle name="20% - Accent5 2 10 2" xfId="11624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6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6" xr:uid="{171A4C97-48CC-4B29-9A63-EADD33F88606}"/>
    <cellStyle name="20% - Accent5 2 2 2 2 2" xfId="3522" xr:uid="{DAEA3C88-E968-42FA-BF45-66C0A2D3073C}"/>
    <cellStyle name="20% - Accent5 2 2 2 2 2 2" xfId="9658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3" xr:uid="{75B5E5CB-17A6-4D7E-968F-6CF85064CC7F}"/>
    <cellStyle name="20% - Accent5 2 2 2 2 3 2" xfId="11023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4" xr:uid="{D92765FA-7C09-4C79-B642-B59374CF494A}"/>
    <cellStyle name="20% - Accent5 2 2 2 2 4 2" xfId="12144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4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2" xr:uid="{68C0FF8D-9AAC-4BFF-BAAC-F629659586A5}"/>
    <cellStyle name="20% - Accent5 2 2 2 3 2" xfId="9138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50" xr:uid="{53445B42-E254-47D2-A0C8-9DCAD9573767}"/>
    <cellStyle name="20% - Accent5 2 2 2 4 2" xfId="10505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9" xr:uid="{25E24114-0B7B-4FAC-B6DA-ECA1F86AD48D}"/>
    <cellStyle name="20% - Accent5 2 2 2 5 2" xfId="11626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8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5" xr:uid="{E063E1CB-E1B2-43B3-B2F0-D9B8763F0758}"/>
    <cellStyle name="20% - Accent5 2 2 3 2" xfId="3521" xr:uid="{E8F85012-29F2-4D55-B4AC-268A99A03C79}"/>
    <cellStyle name="20% - Accent5 2 2 3 2 2" xfId="9657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2" xr:uid="{BA47AAA9-7A14-4B76-9905-C62FACCA2C50}"/>
    <cellStyle name="20% - Accent5 2 2 3 3 2" xfId="11022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3" xr:uid="{53240A39-EEAD-4B4B-B9DA-3D64315748C2}"/>
    <cellStyle name="20% - Accent5 2 2 3 4 2" xfId="12143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3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10" xr:uid="{42C4D2A4-2AF2-49B0-B70F-D927442CBD1E}"/>
    <cellStyle name="20% - Accent5 2 2 5" xfId="2961" xr:uid="{E5CFA51C-B8E4-48C7-A418-2B427AAF50BA}"/>
    <cellStyle name="20% - Accent5 2 2 5 2" xfId="9137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1" xr:uid="{BD00A5AD-8A25-491C-9941-E5254A818440}"/>
    <cellStyle name="20% - Accent5 2 2 6 2" xfId="10283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9" xr:uid="{5A8E7690-C50E-4C32-886C-885A69A5E3E3}"/>
    <cellStyle name="20% - Accent5 2 2 7 2" xfId="10504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8" xr:uid="{6E14E0A0-7972-4016-BD8E-3977FC77754C}"/>
    <cellStyle name="20% - Accent5 2 2 8 2" xfId="11625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7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7" xr:uid="{96F2920E-74C6-420E-9921-641D29044A6B}"/>
    <cellStyle name="20% - Accent5 2 3 2 2" xfId="3523" xr:uid="{E244AC17-0FF2-4F01-97B0-3F23BDC260D7}"/>
    <cellStyle name="20% - Accent5 2 3 2 2 2" xfId="9659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4" xr:uid="{E112E57C-286E-426D-B79E-668C585DB4FB}"/>
    <cellStyle name="20% - Accent5 2 3 2 3 2" xfId="11024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5" xr:uid="{843BC993-24C3-423A-AF06-D7C055E6C734}"/>
    <cellStyle name="20% - Accent5 2 3 2 4 2" xfId="12145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5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3" xr:uid="{4AC9D191-B37D-4170-AEAE-C6DF0AF5231D}"/>
    <cellStyle name="20% - Accent5 2 3 3 2" xfId="9139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2" xr:uid="{6E8F3B26-54D0-43B0-A2B1-929A22996B48}"/>
    <cellStyle name="20% - Accent5 2 3 4 2" xfId="10284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1" xr:uid="{EC49552E-3F72-47D8-B0B9-3EF7EC1A3AD7}"/>
    <cellStyle name="20% - Accent5 2 3 5 2" xfId="10506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90" xr:uid="{10DEB959-A11A-450B-8428-7C469A356B9D}"/>
    <cellStyle name="20% - Accent5 2 3 6 2" xfId="11627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9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3" xr:uid="{24FD1F57-CF6A-4081-B4FE-ADFAAD19031B}"/>
    <cellStyle name="20% - Accent5 2 5" xfId="1284" xr:uid="{FD46F2B0-FD9B-4532-8C5A-38C6B5022B0C}"/>
    <cellStyle name="20% - Accent5 2 5 2" xfId="3520" xr:uid="{58759668-4423-4038-AE56-887D9556C1D9}"/>
    <cellStyle name="20% - Accent5 2 5 2 2" xfId="9656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1" xr:uid="{DD8DF4C5-CD0E-4BA9-B7B2-60116D43FD47}"/>
    <cellStyle name="20% - Accent5 2 5 3 2" xfId="11021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2" xr:uid="{CEF04C20-A8E6-4CDA-8CEC-4733605CFF44}"/>
    <cellStyle name="20% - Accent5 2 5 4 2" xfId="12142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2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9" xr:uid="{D2E16A20-6AD9-4DF6-A418-D65EDF4EE712}"/>
    <cellStyle name="20% - Accent5 2 7" xfId="2960" xr:uid="{C862146D-0E76-49A6-80E8-47C9C27A401D}"/>
    <cellStyle name="20% - Accent5 2 7 2" xfId="9136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80" xr:uid="{43F5EDEA-B238-405D-8625-2174F9187D77}"/>
    <cellStyle name="20% - Accent5 2 9" xfId="5748" xr:uid="{E5C7EB60-0430-4DE5-95E6-D8F1B907FFFF}"/>
    <cellStyle name="20% - Accent5 2 9 2" xfId="10503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5" xr:uid="{7F8E0FCD-3FED-42D2-A130-43B5BC455A73}"/>
    <cellStyle name="20% - Accent5 3 3" xfId="4384" xr:uid="{C93B03C3-BA6F-4934-9FBB-293A310B9616}"/>
    <cellStyle name="20% - Accent5 4" xfId="4386" xr:uid="{600E9274-6731-46FD-BE1A-8DF11F5A8619}"/>
    <cellStyle name="20% - Accent5 5" xfId="4387" xr:uid="{2411D8F6-41C5-4FB0-A10A-630193C2C712}"/>
    <cellStyle name="20% - Accent5 6" xfId="4388" xr:uid="{7AC860A3-1A22-4C40-821A-766654A959E0}"/>
    <cellStyle name="20% - Accent5 7" xfId="4389" xr:uid="{9426CA2D-1106-4C3B-B75D-3F910F6CA22E}"/>
    <cellStyle name="20% - Accent5 8" xfId="4390" xr:uid="{093FB776-D721-4223-8316-37C49F65FC84}"/>
    <cellStyle name="20% - Accent5 9" xfId="4391" xr:uid="{261AD1A7-9DA0-4D71-8A96-A70FB04EED2E}"/>
    <cellStyle name="20% - Accent6" xfId="1260" builtinId="50" customBuiltin="1"/>
    <cellStyle name="20% - Accent6 10" xfId="4392" xr:uid="{E05670BE-117A-4E0C-AAB8-B9E03288A9E0}"/>
    <cellStyle name="20% - Accent6 11" xfId="4393" xr:uid="{F3D8E7C1-E49F-4EF4-9959-B08D6CFBB8A4}"/>
    <cellStyle name="20% - Accent6 12" xfId="4394" xr:uid="{E1973398-2521-412F-AC59-1BC7D2482BD8}"/>
    <cellStyle name="20% - Accent6 13" xfId="4395" xr:uid="{EC4944C2-E157-4155-81AB-6B17AE62C851}"/>
    <cellStyle name="20% - Accent6 14" xfId="8520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1" xr:uid="{252550BA-CA27-470B-8EED-91D85AF55B8A}"/>
    <cellStyle name="20% - Accent6 2 10 2" xfId="11628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10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90" xr:uid="{AD5C5927-6821-4224-8BC2-CC78A9507ED9}"/>
    <cellStyle name="20% - Accent6 2 2 2 2 2" xfId="3526" xr:uid="{31F451CD-90DA-4914-9EBF-225AC4703CFE}"/>
    <cellStyle name="20% - Accent6 2 2 2 2 2 2" xfId="9662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7" xr:uid="{04E37776-4997-4C67-9AA4-281F66C9D7FC}"/>
    <cellStyle name="20% - Accent6 2 2 2 2 3 2" xfId="11027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8" xr:uid="{EAB347A1-215F-4860-B078-92EBCCE56936}"/>
    <cellStyle name="20% - Accent6 2 2 2 2 4 2" xfId="12148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8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6" xr:uid="{F86CE88C-10AA-46FD-84AF-F0EFE9979A57}"/>
    <cellStyle name="20% - Accent6 2 2 2 3 2" xfId="9142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4" xr:uid="{42112A24-B3C4-4FE1-99D5-345DE3519992}"/>
    <cellStyle name="20% - Accent6 2 2 2 4 2" xfId="10509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3" xr:uid="{15F1A77E-CD2F-44B2-856B-94B7C5199EFC}"/>
    <cellStyle name="20% - Accent6 2 2 2 5 2" xfId="11630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2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9" xr:uid="{CFB2B56B-0D9C-4D6B-87A9-0FDAA6B90839}"/>
    <cellStyle name="20% - Accent6 2 2 3 2" xfId="3525" xr:uid="{AAB38FF3-44D2-4184-BF1F-23B6C1ECACCA}"/>
    <cellStyle name="20% - Accent6 2 2 3 2 2" xfId="9661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6" xr:uid="{41AF20C4-C015-41FF-9F0B-B27235D6B1A5}"/>
    <cellStyle name="20% - Accent6 2 2 3 3 2" xfId="11026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7" xr:uid="{148D77C4-FCA8-4BD8-A75A-9031411B7C95}"/>
    <cellStyle name="20% - Accent6 2 2 3 4 2" xfId="12147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7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2" xr:uid="{65DADA3E-2219-4CAD-83C1-3F490E90DC1B}"/>
    <cellStyle name="20% - Accent6 2 2 5" xfId="2965" xr:uid="{742128E3-6C25-43F8-9734-029F6DFC681B}"/>
    <cellStyle name="20% - Accent6 2 2 5 2" xfId="9141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7" xr:uid="{A07E8E0E-47DA-4C9D-9E97-132D0E7258EE}"/>
    <cellStyle name="20% - Accent6 2 2 6 2" xfId="10285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3" xr:uid="{FA60531D-91E5-4838-8D07-784F61E08765}"/>
    <cellStyle name="20% - Accent6 2 2 7 2" xfId="10508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2" xr:uid="{64B058E4-A232-47C1-B313-72A9477CBC1F}"/>
    <cellStyle name="20% - Accent6 2 2 8 2" xfId="11629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1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1" xr:uid="{3B97324E-2953-45D1-B183-C0B1D822A04F}"/>
    <cellStyle name="20% - Accent6 2 3 2 2" xfId="3527" xr:uid="{1B338F8B-553A-4788-8AFE-B3CBD5E31EA0}"/>
    <cellStyle name="20% - Accent6 2 3 2 2 2" xfId="9663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8" xr:uid="{DDB6A298-9E37-4652-909F-69352D6CA1FF}"/>
    <cellStyle name="20% - Accent6 2 3 2 3 2" xfId="11028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9" xr:uid="{66467499-CDB6-4B07-8D74-E3E4D934B6F6}"/>
    <cellStyle name="20% - Accent6 2 3 2 4 2" xfId="12149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9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7" xr:uid="{0B4AE940-1691-45D2-BC19-92324E12747E}"/>
    <cellStyle name="20% - Accent6 2 3 3 2" xfId="9143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8" xr:uid="{9F9FC6C7-6E31-4D25-BD6B-9DD9890CE240}"/>
    <cellStyle name="20% - Accent6 2 3 4 2" xfId="10286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5" xr:uid="{2D9ED058-8650-40C6-8BAF-B3BCAA32DE10}"/>
    <cellStyle name="20% - Accent6 2 3 5 2" xfId="10510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4" xr:uid="{8BC5C6BA-5CAC-4A98-8767-5F74563F933C}"/>
    <cellStyle name="20% - Accent6 2 3 6 2" xfId="11631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3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9" xr:uid="{74081649-8711-41C9-8698-64010E886CD0}"/>
    <cellStyle name="20% - Accent6 2 5" xfId="1288" xr:uid="{2C8C8C18-2BB5-454E-BC9C-C75182A55B2E}"/>
    <cellStyle name="20% - Accent6 2 5 2" xfId="3524" xr:uid="{A21C74BE-3525-4F91-AE26-3A1051141683}"/>
    <cellStyle name="20% - Accent6 2 5 2 2" xfId="9660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5" xr:uid="{A5BCB1BF-FD83-4F5B-BC57-0BFCA50106AB}"/>
    <cellStyle name="20% - Accent6 2 5 3 2" xfId="11025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6" xr:uid="{C3FBAEC2-C084-42A3-A7BB-3DB7D57D0363}"/>
    <cellStyle name="20% - Accent6 2 5 4 2" xfId="12146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6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1" xr:uid="{AD676CF8-9231-4555-AC5F-9914EDA7CE8D}"/>
    <cellStyle name="20% - Accent6 2 7" xfId="2964" xr:uid="{F7AC4D55-3FF1-4C23-BF6E-72CF9A55ED35}"/>
    <cellStyle name="20% - Accent6 2 7 2" xfId="9140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6" xr:uid="{DF90CECC-0A6D-4C03-B61B-75BB80D418FF}"/>
    <cellStyle name="20% - Accent6 2 9" xfId="5752" xr:uid="{F0BCD565-E465-448F-BC40-395262148EFB}"/>
    <cellStyle name="20% - Accent6 2 9 2" xfId="10507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1" xr:uid="{A08615F7-C781-4501-9C2B-35827C2CD137}"/>
    <cellStyle name="20% - Accent6 3 3" xfId="4400" xr:uid="{19030B13-AAA7-456D-BFBB-37275E908034}"/>
    <cellStyle name="20% - Accent6 4" xfId="4402" xr:uid="{7AE1A40A-E3EC-47C5-9F39-4D19F2F16E0B}"/>
    <cellStyle name="20% - Accent6 5" xfId="4403" xr:uid="{7465941F-79C7-4FE4-A80C-7132FD8C0E9C}"/>
    <cellStyle name="20% - Accent6 6" xfId="4404" xr:uid="{A76F211F-7CFD-4EE0-836C-4B64EC2E704C}"/>
    <cellStyle name="20% - Accent6 7" xfId="4405" xr:uid="{D3F55D99-8EF5-4F54-8AB0-6B61353D7790}"/>
    <cellStyle name="20% - Accent6 8" xfId="4406" xr:uid="{8C3DAC02-EC3E-41A8-85CB-899ACEBFA690}"/>
    <cellStyle name="20% - Accent6 9" xfId="4407" xr:uid="{8153BC40-372E-4651-B0A8-ACE646791009}"/>
    <cellStyle name="20% - ส่วนที่ถูกเน้น1" xfId="62" xr:uid="{00000000-0005-0000-0000-00003F000000}"/>
    <cellStyle name="20% - ส่วนที่ถูกเน้น1 2" xfId="1813" xr:uid="{687E02DC-3241-408A-9BDC-D2BB902CB5DD}"/>
    <cellStyle name="20% - ส่วนที่ถูกเน้น1 2 2" xfId="1814" xr:uid="{E58EE63E-4C7B-45F8-A527-6C08CA262AF6}"/>
    <cellStyle name="20% - ส่วนที่ถูกเน้น1 3" xfId="1815" xr:uid="{774D5A86-10DF-4D6F-8929-C05E005C83AD}"/>
    <cellStyle name="20% - ส่วนที่ถูกเน้น2" xfId="63" xr:uid="{00000000-0005-0000-0000-000040000000}"/>
    <cellStyle name="20% - ส่วนที่ถูกเน้น2 2" xfId="1816" xr:uid="{510B8ED3-0A1D-4BA0-91F5-60D0FE05203A}"/>
    <cellStyle name="20% - ส่วนที่ถูกเน้น2 2 2" xfId="1817" xr:uid="{B53A3CAA-C2DD-47C5-9670-CA06D5B72C03}"/>
    <cellStyle name="20% - ส่วนที่ถูกเน้น2 3" xfId="1818" xr:uid="{097F895C-B3EE-4BCC-8708-BBF12EF4023C}"/>
    <cellStyle name="20% - ส่วนที่ถูกเน้น3" xfId="64" xr:uid="{00000000-0005-0000-0000-000041000000}"/>
    <cellStyle name="20% - ส่วนที่ถูกเน้น3 2" xfId="1819" xr:uid="{126E552F-16D3-4C56-8830-3422F774B989}"/>
    <cellStyle name="20% - ส่วนที่ถูกเน้น3 2 2" xfId="1820" xr:uid="{3971FA50-C6DC-4775-BC13-5538865009E4}"/>
    <cellStyle name="20% - ส่วนที่ถูกเน้น3 3" xfId="1821" xr:uid="{73AFA103-D234-4442-83BB-576C1C521C46}"/>
    <cellStyle name="20% - ส่วนที่ถูกเน้น4" xfId="65" xr:uid="{00000000-0005-0000-0000-000042000000}"/>
    <cellStyle name="20% - ส่วนที่ถูกเน้น4 2" xfId="1822" xr:uid="{DC825C9D-5E09-4883-A6DD-E1C8E6176A21}"/>
    <cellStyle name="20% - ส่วนที่ถูกเน้น4 2 2" xfId="1823" xr:uid="{6E5842FA-4206-4B78-88A6-EE12954505F8}"/>
    <cellStyle name="20% - ส่วนที่ถูกเน้น4 3" xfId="1824" xr:uid="{93FA7C44-4D12-4B98-82A0-9014DA048DBD}"/>
    <cellStyle name="20% - ส่วนที่ถูกเน้น5" xfId="66" xr:uid="{00000000-0005-0000-0000-000043000000}"/>
    <cellStyle name="20% - ส่วนที่ถูกเน้น5 2" xfId="1825" xr:uid="{C2BE9B82-822C-4835-882C-ABCE1770B972}"/>
    <cellStyle name="20% - ส่วนที่ถูกเน้น6" xfId="67" xr:uid="{00000000-0005-0000-0000-000044000000}"/>
    <cellStyle name="20% - ส่วนที่ถูกเน้น6 2" xfId="1826" xr:uid="{01C6CA3A-3A12-41BE-804F-ED7B0A9EBAF0}"/>
    <cellStyle name="2nd indent" xfId="4408" xr:uid="{2E8F5D49-B3E0-442B-8371-AE6820952C92}"/>
    <cellStyle name="³£¹æ_Book1" xfId="4409" xr:uid="{BD95D868-B18D-452E-9AD8-7E01D1A48236}"/>
    <cellStyle name="³¬¼¶Á´½Ó" xfId="4410" xr:uid="{0F86B9BA-B655-4588-8F1F-C0E70D808009}"/>
    <cellStyle name="3f1?0]_assumption(tj))" xfId="4411" xr:uid="{6AF0A709-4324-442C-971D-B47FD8D3279C}"/>
    <cellStyle name="3f1?assumption(tj)t" xfId="4412" xr:uid="{A6A9546F-7E64-4A49-B435-401F8463AE6A}"/>
    <cellStyle name="3f1?p&amp;l(tj)i" xfId="4413" xr:uid="{CF01D9A0-D227-4874-9796-811176BC19BC}"/>
    <cellStyle name="3L1a_assumption(tj)" xfId="4414" xr:uid="{0F2EBA90-7972-4FBF-9BBB-25409D3DF359}"/>
    <cellStyle name="40% - Accent1" xfId="1241" builtinId="31" customBuiltin="1"/>
    <cellStyle name="40% - Accent1 10" xfId="4415" xr:uid="{9D6ABDF0-B2B3-4F7F-BADA-74B79BA338E7}"/>
    <cellStyle name="40% - Accent1 11" xfId="4416" xr:uid="{617B2EC8-9B05-4697-B9BD-E374C90792CA}"/>
    <cellStyle name="40% - Accent1 12" xfId="4417" xr:uid="{A681FD0A-6A2C-4E6D-A586-37A76A0E86EF}"/>
    <cellStyle name="40% - Accent1 13" xfId="4418" xr:uid="{2849CB61-74A7-45D0-AC21-54EF7BCB27AF}"/>
    <cellStyle name="40% - Accent1 14" xfId="8506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5" xr:uid="{E5A548FF-F302-4FCF-AB35-7A01D1E8ACC8}"/>
    <cellStyle name="40% - Accent1 2 10 2" xfId="11632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4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4" xr:uid="{66274A06-3122-4163-BD34-28C6C75862AD}"/>
    <cellStyle name="40% - Accent1 2 2 2 2 2" xfId="3530" xr:uid="{4846D00D-8FD4-4DEB-A42E-38480C00EC27}"/>
    <cellStyle name="40% - Accent1 2 2 2 2 2 2" xfId="9666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1" xr:uid="{AA7E681E-EAD7-4F12-9106-07A372087A70}"/>
    <cellStyle name="40% - Accent1 2 2 2 2 3 2" xfId="11031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2" xr:uid="{89928564-531E-46D7-829B-5B9AA36C272A}"/>
    <cellStyle name="40% - Accent1 2 2 2 2 4 2" xfId="12152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2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1" xr:uid="{C7DFD2FC-0516-4E03-B7D7-7FDE873F94FB}"/>
    <cellStyle name="40% - Accent1 2 2 2 3 2" xfId="9146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8" xr:uid="{21537F8A-3870-4F4B-B448-2B756F11DF47}"/>
    <cellStyle name="40% - Accent1 2 2 2 4 2" xfId="10513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7" xr:uid="{D9132772-1642-4436-A1F6-642BB36AE9C2}"/>
    <cellStyle name="40% - Accent1 2 2 2 5 2" xfId="11634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6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3" xr:uid="{6AC20E2D-0C42-44D6-B4D4-21EC53A3F85C}"/>
    <cellStyle name="40% - Accent1 2 2 3 2" xfId="3529" xr:uid="{B08A69D6-81AE-440B-886C-863FB4B16072}"/>
    <cellStyle name="40% - Accent1 2 2 3 2 2" xfId="9665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90" xr:uid="{D56C2E83-C52B-42F8-8079-63028A1FE373}"/>
    <cellStyle name="40% - Accent1 2 2 3 3 2" xfId="11030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1" xr:uid="{EB7B3855-235E-4229-8B31-5DF8B4E85ABC}"/>
    <cellStyle name="40% - Accent1 2 2 3 4 2" xfId="12151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1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8" xr:uid="{525DAD24-7970-46F4-9C02-E87BB3472B08}"/>
    <cellStyle name="40% - Accent1 2 2 5" xfId="2970" xr:uid="{9E2BE571-94C4-4523-89BC-42185DB1DF19}"/>
    <cellStyle name="40% - Accent1 2 2 5 2" xfId="9145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20" xr:uid="{F9910BE6-601C-427A-A6B3-8CDB3CDC8D2E}"/>
    <cellStyle name="40% - Accent1 2 2 6 2" xfId="10287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7" xr:uid="{FB49514D-D1F7-4188-A8B4-5AE4188C4ACC}"/>
    <cellStyle name="40% - Accent1 2 2 7 2" xfId="10512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6" xr:uid="{70B4FAC9-0657-41FB-9CA4-0F2660332C66}"/>
    <cellStyle name="40% - Accent1 2 2 8 2" xfId="11633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5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5" xr:uid="{0629F4D9-899D-4D00-A2C8-B2FAB71276C5}"/>
    <cellStyle name="40% - Accent1 2 3 2 2" xfId="3531" xr:uid="{71E250A5-A877-4665-AB32-B780DFE1F841}"/>
    <cellStyle name="40% - Accent1 2 3 2 2 2" xfId="9667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2" xr:uid="{E97360F9-6CC7-4AFE-9117-690183C63FC4}"/>
    <cellStyle name="40% - Accent1 2 3 2 3 2" xfId="11032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3" xr:uid="{13CD43EE-BA67-44D0-92A4-2ED139E9EBB0}"/>
    <cellStyle name="40% - Accent1 2 3 2 4 2" xfId="12153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3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2" xr:uid="{D4E04798-15D3-41AB-A87C-D041678FF846}"/>
    <cellStyle name="40% - Accent1 2 3 3 2" xfId="9147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1" xr:uid="{AFE974C5-5A88-44C9-9C50-0F36D63B59B2}"/>
    <cellStyle name="40% - Accent1 2 3 4 2" xfId="10288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9" xr:uid="{1F22FB59-E570-4A95-A89E-9C1A04E4C19D}"/>
    <cellStyle name="40% - Accent1 2 3 5 2" xfId="10514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8" xr:uid="{29856650-1489-47AB-BE6B-57CC77F086B1}"/>
    <cellStyle name="40% - Accent1 2 3 6 2" xfId="11635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7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2" xr:uid="{FBDDA0D6-E08F-43E7-A085-5C78080D89D1}"/>
    <cellStyle name="40% - Accent1 2 5" xfId="1292" xr:uid="{5D3694AF-90FA-4F38-8DF2-739057D5FD86}"/>
    <cellStyle name="40% - Accent1 2 5 2" xfId="3528" xr:uid="{DA7167D7-D358-4639-89C7-54B2E5FF6488}"/>
    <cellStyle name="40% - Accent1 2 5 2 2" xfId="9664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9" xr:uid="{AA603A9F-C177-4C8B-A285-C3433C36E051}"/>
    <cellStyle name="40% - Accent1 2 5 3 2" xfId="11029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20" xr:uid="{ADA13F67-0394-453E-A1E1-DA33F0F3A78D}"/>
    <cellStyle name="40% - Accent1 2 5 4 2" xfId="12150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50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7" xr:uid="{A730EC70-5F48-481D-8D7B-A1F4C97E1A7E}"/>
    <cellStyle name="40% - Accent1 2 7" xfId="2969" xr:uid="{74CB4E8B-F9B9-418B-A7C4-966A9160CA28}"/>
    <cellStyle name="40% - Accent1 2 7 2" xfId="9144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9" xr:uid="{C52FE516-B335-4357-A227-186F33DCDB59}"/>
    <cellStyle name="40% - Accent1 2 9" xfId="5756" xr:uid="{C5CDF7BF-182B-4181-AA16-272A1FC53F07}"/>
    <cellStyle name="40% - Accent1 2 9 2" xfId="10511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4" xr:uid="{3EB36A56-D320-4166-8804-95503AB3FA11}"/>
    <cellStyle name="40% - Accent1 3 3" xfId="4423" xr:uid="{C1416741-BEDD-48F2-947F-25C2B9C09224}"/>
    <cellStyle name="40% - Accent1 4" xfId="4425" xr:uid="{94665336-2769-4517-A7D8-018201585CAC}"/>
    <cellStyle name="40% - Accent1 5" xfId="4426" xr:uid="{94AA7CDE-3E34-474F-8366-43FCF469935A}"/>
    <cellStyle name="40% - Accent1 6" xfId="4427" xr:uid="{0729CEB4-51A0-42EE-A5F7-EEB3C9F98639}"/>
    <cellStyle name="40% - Accent1 7" xfId="4428" xr:uid="{A21BEFA5-2A23-49E8-9065-543F79D9B5E1}"/>
    <cellStyle name="40% - Accent1 8" xfId="4429" xr:uid="{9E27931C-AC33-4D50-919B-8BBB1D8B0808}"/>
    <cellStyle name="40% - Accent1 9" xfId="4430" xr:uid="{0BA38727-6CCA-4252-96A5-915976930FC2}"/>
    <cellStyle name="40% - Accent2" xfId="1245" builtinId="35" customBuiltin="1"/>
    <cellStyle name="40% - Accent2 10" xfId="4431" xr:uid="{1CD57EC5-3063-4FF4-B615-C7D6E1D49254}"/>
    <cellStyle name="40% - Accent2 11" xfId="4432" xr:uid="{C9E403DC-17C4-4667-B3EC-9E75493BE1C3}"/>
    <cellStyle name="40% - Accent2 12" xfId="4433" xr:uid="{8E58A9AE-C2E1-4D4B-BA32-85E08A2A4636}"/>
    <cellStyle name="40% - Accent2 13" xfId="4434" xr:uid="{750EF366-484D-4BFB-8EE8-B27A9CB0A878}"/>
    <cellStyle name="40% - Accent2 14" xfId="8509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9" xr:uid="{8EB3688C-B7C6-4B82-B68C-8384276F1B48}"/>
    <cellStyle name="40% - Accent2 2 10 2" xfId="11636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8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8" xr:uid="{0E842208-FC3B-40E5-9F0D-909223CCDAF1}"/>
    <cellStyle name="40% - Accent2 2 2 2 2 2" xfId="3534" xr:uid="{3594B175-3E6A-416C-832E-AB4FAEE6BE62}"/>
    <cellStyle name="40% - Accent2 2 2 2 2 2 2" xfId="9670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5" xr:uid="{8E5E7BA9-B064-4AF0-92D3-CB22A326A551}"/>
    <cellStyle name="40% - Accent2 2 2 2 2 3 2" xfId="11035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6" xr:uid="{A7A745C2-FBB5-4E6F-8964-C524FFEF5372}"/>
    <cellStyle name="40% - Accent2 2 2 2 2 4 2" xfId="12156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6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5" xr:uid="{B77AA091-1CCF-4EFA-84BC-822EE14CA845}"/>
    <cellStyle name="40% - Accent2 2 2 2 3 2" xfId="9150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2" xr:uid="{DB67621B-7D33-4178-8C9A-AC6EA406C692}"/>
    <cellStyle name="40% - Accent2 2 2 2 4 2" xfId="10517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1" xr:uid="{E053522F-27F5-4771-A41A-34875D11F134}"/>
    <cellStyle name="40% - Accent2 2 2 2 5 2" xfId="11638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20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7" xr:uid="{C6146493-59A5-42F5-BD93-13E344D169B0}"/>
    <cellStyle name="40% - Accent2 2 2 3 2" xfId="3533" xr:uid="{3E4D05AF-1D3C-48BE-AC16-09D73CCD89F5}"/>
    <cellStyle name="40% - Accent2 2 2 3 2 2" xfId="9669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4" xr:uid="{070D3E56-5A57-475D-A9AA-3BEF0D6D565D}"/>
    <cellStyle name="40% - Accent2 2 2 3 3 2" xfId="11034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5" xr:uid="{BEDEB2F9-BEB9-4A88-9563-65D34ECADBA6}"/>
    <cellStyle name="40% - Accent2 2 2 3 4 2" xfId="12155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5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30" xr:uid="{A895D500-A149-4D24-AE82-0B5BE30A55FD}"/>
    <cellStyle name="40% - Accent2 2 2 5" xfId="2974" xr:uid="{5EA8D1BE-9B14-49AF-8473-5554BDC0ADDF}"/>
    <cellStyle name="40% - Accent2 2 2 5 2" xfId="9149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6" xr:uid="{E914869F-CD7A-4804-AE49-E3E8B4DBED1E}"/>
    <cellStyle name="40% - Accent2 2 2 6 2" xfId="10289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1" xr:uid="{4000A27E-0011-465E-B01D-639B2BE8B487}"/>
    <cellStyle name="40% - Accent2 2 2 7 2" xfId="10516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900" xr:uid="{E9C55CEE-E420-44F5-AB1D-A302DDDAD73D}"/>
    <cellStyle name="40% - Accent2 2 2 8 2" xfId="11637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9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9" xr:uid="{C6C23E31-861F-4331-86A1-A314D49C74D4}"/>
    <cellStyle name="40% - Accent2 2 3 2 2" xfId="3535" xr:uid="{763A7ED4-E440-4AFB-8442-B5CCB8CBAA79}"/>
    <cellStyle name="40% - Accent2 2 3 2 2 2" xfId="9671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6" xr:uid="{AD095919-C17A-4FA2-9150-280C910385E7}"/>
    <cellStyle name="40% - Accent2 2 3 2 3 2" xfId="11036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7" xr:uid="{99CEDE52-5568-4CF1-BCA0-8F668170BAA0}"/>
    <cellStyle name="40% - Accent2 2 3 2 4 2" xfId="12157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7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6" xr:uid="{341CB962-2B7F-441D-AB79-08B9E0AE399A}"/>
    <cellStyle name="40% - Accent2 2 3 3 2" xfId="9151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7" xr:uid="{FF673CB8-6C02-449B-8CDF-B03BA1C42532}"/>
    <cellStyle name="40% - Accent2 2 3 4 2" xfId="10290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3" xr:uid="{ACF43F15-630F-4F26-86C5-F49BCA96F53D}"/>
    <cellStyle name="40% - Accent2 2 3 5 2" xfId="10518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2" xr:uid="{35F7AD25-DE3F-4129-A2FC-F39942ACC28C}"/>
    <cellStyle name="40% - Accent2 2 3 6 2" xfId="11639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1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8" xr:uid="{1BBD3760-9D1B-4ED7-B42F-998633D5706D}"/>
    <cellStyle name="40% - Accent2 2 5" xfId="1296" xr:uid="{6E81996F-C3B6-4961-9990-F60163D037B9}"/>
    <cellStyle name="40% - Accent2 2 5 2" xfId="3532" xr:uid="{A85C205D-B04B-4B74-9A11-471E3F4C6329}"/>
    <cellStyle name="40% - Accent2 2 5 2 2" xfId="9668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3" xr:uid="{DA11FAD1-CE26-4D79-BDD8-10AA602A4733}"/>
    <cellStyle name="40% - Accent2 2 5 3 2" xfId="11033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4" xr:uid="{DD1EC29E-A64E-4372-BCC0-5B2E27A4D0D4}"/>
    <cellStyle name="40% - Accent2 2 5 4 2" xfId="12154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4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9" xr:uid="{193795C1-DC3D-4258-B9FE-D7CF72D64F5C}"/>
    <cellStyle name="40% - Accent2 2 7" xfId="2973" xr:uid="{D2DFF80D-6819-4569-8515-827488F2D91A}"/>
    <cellStyle name="40% - Accent2 2 7 2" xfId="9148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5" xr:uid="{2C3E1956-D9D0-487E-A5E2-0BFD90AB1460}"/>
    <cellStyle name="40% - Accent2 2 9" xfId="5760" xr:uid="{5B7A7C28-D7A1-4030-8242-27A1E63C2D9A}"/>
    <cellStyle name="40% - Accent2 2 9 2" xfId="10515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40" xr:uid="{78993AAF-9B92-4B7E-9C12-FB03279A07E6}"/>
    <cellStyle name="40% - Accent2 3 3" xfId="4439" xr:uid="{40804637-2E1C-4EA4-B7B6-CF904A61AE5F}"/>
    <cellStyle name="40% - Accent2 4" xfId="4441" xr:uid="{D09F8AF0-5856-4D17-B076-DBA8263E20E1}"/>
    <cellStyle name="40% - Accent2 5" xfId="4442" xr:uid="{66E62714-36FE-4844-B55D-7B724026256A}"/>
    <cellStyle name="40% - Accent2 6" xfId="4443" xr:uid="{0835D120-C917-40EF-9C62-E656627440BF}"/>
    <cellStyle name="40% - Accent2 7" xfId="4444" xr:uid="{F542D1E7-B33E-4156-97C9-62F238BA68D8}"/>
    <cellStyle name="40% - Accent2 8" xfId="4445" xr:uid="{0751F785-12DC-45A1-928D-9CB7AF50BFF4}"/>
    <cellStyle name="40% - Accent2 9" xfId="4446" xr:uid="{1D626921-F5E3-4522-AAFB-6F9588620B32}"/>
    <cellStyle name="40% - Accent3" xfId="1249" builtinId="39" customBuiltin="1"/>
    <cellStyle name="40% - Accent3 10" xfId="4447" xr:uid="{3E8B9EBE-6445-40DE-A2B6-D45EF16EF4E5}"/>
    <cellStyle name="40% - Accent3 11" xfId="4448" xr:uid="{850F11D9-3BD4-42B2-84CB-C0F0B5821EC4}"/>
    <cellStyle name="40% - Accent3 12" xfId="4449" xr:uid="{8BEA8BF3-395E-4EBF-B714-FB11E5306984}"/>
    <cellStyle name="40% - Accent3 13" xfId="4450" xr:uid="{21F0C038-3755-49A3-B0C6-A917070F7B10}"/>
    <cellStyle name="40% - Accent3 14" xfId="4451" xr:uid="{A99E53C3-349A-40C2-9352-1A0ACFA41A3D}"/>
    <cellStyle name="40% - Accent3 14 2" xfId="10291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2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3" xr:uid="{BC739D29-CB2B-488B-9FD4-01E1573B6B7A}"/>
    <cellStyle name="40% - Accent3 2 10 2" xfId="11640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2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2" xr:uid="{0656F7E7-E366-49B5-BE78-403AE89E283C}"/>
    <cellStyle name="40% - Accent3 2 2 2 2 2" xfId="3538" xr:uid="{8FEC5633-BEA8-4AF5-B93A-B518B5F39B79}"/>
    <cellStyle name="40% - Accent3 2 2 2 2 2 2" xfId="9674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9" xr:uid="{BB60D516-2D77-46B8-8B2E-9979AABA6A5C}"/>
    <cellStyle name="40% - Accent3 2 2 2 2 3 2" xfId="11039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30" xr:uid="{85981041-A2CA-4218-8C49-B9BBA64976EF}"/>
    <cellStyle name="40% - Accent3 2 2 2 2 4 2" xfId="12160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60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9" xr:uid="{55804DFE-EDA1-4053-9E17-FE9354E0058F}"/>
    <cellStyle name="40% - Accent3 2 2 2 3 2" xfId="9154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6" xr:uid="{8D8CCE1A-D550-4F86-A6C2-B6FACA8DD7DB}"/>
    <cellStyle name="40% - Accent3 2 2 2 4 2" xfId="10521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5" xr:uid="{CAFE06B3-5AD3-4D02-87CC-35D137A6EFE6}"/>
    <cellStyle name="40% - Accent3 2 2 2 5 2" xfId="11642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4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1" xr:uid="{E87A4BC7-E407-47CC-A3D7-E65035F97BBA}"/>
    <cellStyle name="40% - Accent3 2 2 3 2" xfId="3537" xr:uid="{EBC173B0-481C-46F8-9E74-DF4CC14B6F53}"/>
    <cellStyle name="40% - Accent3 2 2 3 2 2" xfId="9673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8" xr:uid="{B6455BF5-7616-4F9E-AE59-B4EC317AB64F}"/>
    <cellStyle name="40% - Accent3 2 2 3 3 2" xfId="11038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9" xr:uid="{3B3A4D4C-3C22-4694-B27D-80B655FD8332}"/>
    <cellStyle name="40% - Accent3 2 2 3 4 2" xfId="12159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9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2" xr:uid="{033AC557-D631-4AED-9996-E9C003165E44}"/>
    <cellStyle name="40% - Accent3 2 2 5" xfId="2978" xr:uid="{F22ABBDF-10AB-4C2B-9E10-FF9711445745}"/>
    <cellStyle name="40% - Accent3 2 2 5 2" xfId="9153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3" xr:uid="{33CBB4E8-D219-4A63-B892-2CC06B0DD1BA}"/>
    <cellStyle name="40% - Accent3 2 2 6 2" xfId="10292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5" xr:uid="{7CF0DFB8-FD02-498A-828D-C72996631B1F}"/>
    <cellStyle name="40% - Accent3 2 2 7 2" xfId="10520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4" xr:uid="{0E9AF312-4111-4BF2-8BEC-9F37A7752021}"/>
    <cellStyle name="40% - Accent3 2 2 8 2" xfId="11641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3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3" xr:uid="{6758D80B-18AC-484B-A3E2-7409D1E0D591}"/>
    <cellStyle name="40% - Accent3 2 3 2 2" xfId="3539" xr:uid="{D624C9EA-B83B-4044-AC1F-E0B1F58DA0BA}"/>
    <cellStyle name="40% - Accent3 2 3 2 2 2" xfId="9675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300" xr:uid="{8E7A5E5E-DC04-4845-9E24-4F1A882985C0}"/>
    <cellStyle name="40% - Accent3 2 3 2 3 2" xfId="11040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1" xr:uid="{6D325074-E02C-42F0-88DD-F94CE683C8D7}"/>
    <cellStyle name="40% - Accent3 2 3 2 4 2" xfId="12161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1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80" xr:uid="{00D4A70D-957F-4EBB-8C82-BC526A01FF53}"/>
    <cellStyle name="40% - Accent3 2 3 3 2" xfId="9155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4" xr:uid="{A0E25209-E793-41D0-8DD3-3D4A4562F688}"/>
    <cellStyle name="40% - Accent3 2 3 4 2" xfId="10293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7" xr:uid="{3DEED704-4F92-484A-96FB-11CEEEB9C5A1}"/>
    <cellStyle name="40% - Accent3 2 3 5 2" xfId="10522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6" xr:uid="{35FB3C5E-9F6F-4A53-95D0-2764A5CF3513}"/>
    <cellStyle name="40% - Accent3 2 3 6 2" xfId="11643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5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5" xr:uid="{3E0BBB70-7C96-4002-96ED-EF081170A0D5}"/>
    <cellStyle name="40% - Accent3 2 5" xfId="1300" xr:uid="{D1276AD5-080A-4D5E-AF6C-A172C6B6F841}"/>
    <cellStyle name="40% - Accent3 2 5 2" xfId="3536" xr:uid="{5F288B5D-8DDA-4414-A380-0B705AB4CCCB}"/>
    <cellStyle name="40% - Accent3 2 5 2 2" xfId="9672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7" xr:uid="{F2B65C34-6A53-4708-B2EB-390A293546A8}"/>
    <cellStyle name="40% - Accent3 2 5 3 2" xfId="11037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8" xr:uid="{F7DD5453-6266-4C0B-9DAE-E548BD567570}"/>
    <cellStyle name="40% - Accent3 2 5 4 2" xfId="12158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8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1" xr:uid="{A2F09230-155F-4E33-9D1C-3D04930D7288}"/>
    <cellStyle name="40% - Accent3 2 7" xfId="2977" xr:uid="{810F8D61-351D-4765-9FEC-EC30A16985E5}"/>
    <cellStyle name="40% - Accent3 2 7 2" xfId="9152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2" xr:uid="{35C90E3F-3AA6-4DFD-A5E4-8CE857937BC6}"/>
    <cellStyle name="40% - Accent3 2 9" xfId="5764" xr:uid="{3271EA31-A372-456A-B470-0426B753EB36}"/>
    <cellStyle name="40% - Accent3 2 9 2" xfId="10519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7" xr:uid="{D7408E14-7C33-4DF4-A139-8BC9EF1EC73B}"/>
    <cellStyle name="40% - Accent3 3 3" xfId="4456" xr:uid="{64AA606C-C6F8-44ED-9094-71A59ADCF912}"/>
    <cellStyle name="40% - Accent3 4" xfId="4458" xr:uid="{F42DEA4D-8D6B-4EAC-AE0A-BA30D6FA2A35}"/>
    <cellStyle name="40% - Accent3 5" xfId="4459" xr:uid="{85166903-68D7-4EB9-81C5-6AFC22CC4D40}"/>
    <cellStyle name="40% - Accent3 6" xfId="4460" xr:uid="{CFDB2E8B-3EB5-44D0-8D9E-E30BB77B37B0}"/>
    <cellStyle name="40% - Accent3 7" xfId="4461" xr:uid="{ACD19B3E-1B9A-4620-ACFC-F04D34AC12CE}"/>
    <cellStyle name="40% - Accent3 8" xfId="4462" xr:uid="{B89D7F0E-E7ED-40E1-ADA3-EEF94E5FBD09}"/>
    <cellStyle name="40% - Accent3 9" xfId="4463" xr:uid="{C85E3E74-5412-47DD-BC5F-FE10FAE103F8}"/>
    <cellStyle name="40% - Accent4" xfId="1253" builtinId="43" customBuiltin="1"/>
    <cellStyle name="40% - Accent4 10" xfId="4464" xr:uid="{72B713D6-07E7-40E2-8671-648971F2D3CF}"/>
    <cellStyle name="40% - Accent4 11" xfId="4465" xr:uid="{499978E3-417A-43EF-BAA4-E371381D6486}"/>
    <cellStyle name="40% - Accent4 12" xfId="4466" xr:uid="{C04F90EA-C4E2-4674-BF97-7314C961CB84}"/>
    <cellStyle name="40% - Accent4 13" xfId="4467" xr:uid="{0B08F455-6357-4B02-80EF-A306CF1C0599}"/>
    <cellStyle name="40% - Accent4 14" xfId="8515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7" xr:uid="{EA5A2E8F-331D-43EA-9A22-AFC73952DBEB}"/>
    <cellStyle name="40% - Accent4 2 10 2" xfId="11644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6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6" xr:uid="{9E059C5B-1C8A-49D0-AF8E-EAD61D439B83}"/>
    <cellStyle name="40% - Accent4 2 2 2 2 2" xfId="3542" xr:uid="{50435DE1-2EBB-4A31-B670-E25892689C1A}"/>
    <cellStyle name="40% - Accent4 2 2 2 2 2 2" xfId="9678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3" xr:uid="{7D3AAA25-578E-46F0-BC95-ADABD0B2D560}"/>
    <cellStyle name="40% - Accent4 2 2 2 2 3 2" xfId="11043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4" xr:uid="{E877B3CF-9DF2-43FF-AB35-AF0F22063D4F}"/>
    <cellStyle name="40% - Accent4 2 2 2 2 4 2" xfId="12164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4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3" xr:uid="{68A0267C-E544-4A39-B308-17CC35D34F98}"/>
    <cellStyle name="40% - Accent4 2 2 2 3 2" xfId="9158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70" xr:uid="{035EE77E-9A6D-48F0-85FA-16F7D9A1AC5E}"/>
    <cellStyle name="40% - Accent4 2 2 2 4 2" xfId="10525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9" xr:uid="{7D5DD87A-D0AE-4388-A8A4-20C5D8E867FC}"/>
    <cellStyle name="40% - Accent4 2 2 2 5 2" xfId="11646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8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5" xr:uid="{A19EA715-D163-48AB-B457-22677ABEF6CD}"/>
    <cellStyle name="40% - Accent4 2 2 3 2" xfId="3541" xr:uid="{916126DB-0946-47A7-BA53-3DC77FE416E0}"/>
    <cellStyle name="40% - Accent4 2 2 3 2 2" xfId="9677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2" xr:uid="{2BA5A034-D10D-4076-89B7-29424613E17D}"/>
    <cellStyle name="40% - Accent4 2 2 3 3 2" xfId="11042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3" xr:uid="{9FEBA9C1-B088-43C7-ADA4-4E31A01ECDB4}"/>
    <cellStyle name="40% - Accent4 2 2 3 4 2" xfId="12163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3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4" xr:uid="{DF7F7E7B-F49F-4F27-B361-61DC7BC078BF}"/>
    <cellStyle name="40% - Accent4 2 2 5" xfId="2982" xr:uid="{77D8E473-74FD-409E-8EAA-A4D7B5A58319}"/>
    <cellStyle name="40% - Accent4 2 2 5 2" xfId="9157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9" xr:uid="{57FC41F7-4433-46B7-89E4-52B18A213C8B}"/>
    <cellStyle name="40% - Accent4 2 2 6 2" xfId="10294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9" xr:uid="{7E9D3817-C44C-4248-9B7F-B4BBA726CA66}"/>
    <cellStyle name="40% - Accent4 2 2 7 2" xfId="10524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8" xr:uid="{A8AEAD4C-2E53-4476-8022-A9A6DDD84B9D}"/>
    <cellStyle name="40% - Accent4 2 2 8 2" xfId="11645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7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7" xr:uid="{C717277B-4834-4931-B789-1074AF973644}"/>
    <cellStyle name="40% - Accent4 2 3 2 2" xfId="3543" xr:uid="{ACBF6FBC-27EA-4722-852C-5EE53C493615}"/>
    <cellStyle name="40% - Accent4 2 3 2 2 2" xfId="9679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4" xr:uid="{85869C0A-73D5-4F01-98AE-68407B550905}"/>
    <cellStyle name="40% - Accent4 2 3 2 3 2" xfId="11044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5" xr:uid="{B2E6EBB1-C201-45D1-9B9B-3FCEA3286EE5}"/>
    <cellStyle name="40% - Accent4 2 3 2 4 2" xfId="12165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5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4" xr:uid="{6FCA70CB-343A-4674-88EC-764C05EE7BCB}"/>
    <cellStyle name="40% - Accent4 2 3 3 2" xfId="9159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70" xr:uid="{945F701F-D92F-4757-BAD6-13E47EF20891}"/>
    <cellStyle name="40% - Accent4 2 3 4 2" xfId="10295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1" xr:uid="{8724F895-BFB1-4352-93CA-F38176D6516E}"/>
    <cellStyle name="40% - Accent4 2 3 5 2" xfId="10526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10" xr:uid="{B088D319-7F2D-478B-BC79-4932930A7D1E}"/>
    <cellStyle name="40% - Accent4 2 3 6 2" xfId="11647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9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1" xr:uid="{3AAB536B-035C-49AA-A19A-57E6215667AD}"/>
    <cellStyle name="40% - Accent4 2 5" xfId="1304" xr:uid="{3DD4C4BA-37A8-42B9-A3B8-2C531F407026}"/>
    <cellStyle name="40% - Accent4 2 5 2" xfId="3540" xr:uid="{D00E3D78-0969-44EB-B8D5-37CD5FF3A5F0}"/>
    <cellStyle name="40% - Accent4 2 5 2 2" xfId="9676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1" xr:uid="{660FD977-8054-411C-80F6-7E2CB00A6BC8}"/>
    <cellStyle name="40% - Accent4 2 5 3 2" xfId="11041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2" xr:uid="{C0E1ED98-8471-48B7-ACE4-5F94650EE765}"/>
    <cellStyle name="40% - Accent4 2 5 4 2" xfId="12162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2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3" xr:uid="{62F9DABA-2B81-4236-BF68-B1FFF8D1BC31}"/>
    <cellStyle name="40% - Accent4 2 7" xfId="2981" xr:uid="{1069B6B1-36DA-4479-907D-16FD6D2128DD}"/>
    <cellStyle name="40% - Accent4 2 7 2" xfId="9156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8" xr:uid="{99C19E63-18D9-4297-92ED-1CEA5487C26D}"/>
    <cellStyle name="40% - Accent4 2 9" xfId="5768" xr:uid="{13452F31-9EFA-4EF1-85AD-528472ED2F7D}"/>
    <cellStyle name="40% - Accent4 2 9 2" xfId="10523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3" xr:uid="{7492D1F7-3459-49EE-A253-5A96F9BBBE96}"/>
    <cellStyle name="40% - Accent4 3 3" xfId="4472" xr:uid="{96F48BEC-7B05-4AF4-A39B-C76DA3D80382}"/>
    <cellStyle name="40% - Accent4 4" xfId="4474" xr:uid="{74583B99-3B98-46F5-BE8E-CB98C73769EA}"/>
    <cellStyle name="40% - Accent4 5" xfId="4475" xr:uid="{82FCF770-A385-4F25-8CD1-905ADA8B799B}"/>
    <cellStyle name="40% - Accent4 6" xfId="4476" xr:uid="{AC0E7980-487A-4179-8B3C-484A4365E279}"/>
    <cellStyle name="40% - Accent4 7" xfId="4477" xr:uid="{FDAC141F-B2D8-4C90-ACD9-28D2840F0B9C}"/>
    <cellStyle name="40% - Accent4 8" xfId="4478" xr:uid="{1D4CCA73-ACD2-4E96-BFCD-736875E819A1}"/>
    <cellStyle name="40% - Accent4 9" xfId="4479" xr:uid="{307B70D2-4057-4B34-A664-ADEF75B06D3D}"/>
    <cellStyle name="40% - Accent5" xfId="1257" builtinId="47" customBuiltin="1"/>
    <cellStyle name="40% - Accent5 10" xfId="4480" xr:uid="{35512931-2E0F-4602-BEA0-7B786E58E94D}"/>
    <cellStyle name="40% - Accent5 11" xfId="4481" xr:uid="{4243954D-3049-4E23-A446-5E6DF89AE9E5}"/>
    <cellStyle name="40% - Accent5 12" xfId="4482" xr:uid="{3A13AF9B-700F-47E2-B9A2-CE98670AD515}"/>
    <cellStyle name="40% - Accent5 13" xfId="4483" xr:uid="{CAF071DB-9BD1-459D-8056-3A0C4C97D1A0}"/>
    <cellStyle name="40% - Accent5 14" xfId="8518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1" xr:uid="{4F23EE3D-07FE-4AD0-ADD5-C3DDA6E69B04}"/>
    <cellStyle name="40% - Accent5 2 10 2" xfId="11648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30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10" xr:uid="{DF535D80-CA5E-4B49-972B-7CC36804BD33}"/>
    <cellStyle name="40% - Accent5 2 2 2 2 2" xfId="3546" xr:uid="{5EFB99A4-F5AB-4D02-8D06-4BB07D587495}"/>
    <cellStyle name="40% - Accent5 2 2 2 2 2 2" xfId="9682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7" xr:uid="{14C30E82-B1C5-42F3-A025-6191208639F0}"/>
    <cellStyle name="40% - Accent5 2 2 2 2 3 2" xfId="11047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8" xr:uid="{02083814-B56A-41B7-940C-B6D45EA52906}"/>
    <cellStyle name="40% - Accent5 2 2 2 2 4 2" xfId="12168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8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7" xr:uid="{6B825998-B58F-4F36-BAF6-71B9E140B843}"/>
    <cellStyle name="40% - Accent5 2 2 2 3 2" xfId="9162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4" xr:uid="{E251875D-8937-4AE3-A6FF-959F6A2E8AE9}"/>
    <cellStyle name="40% - Accent5 2 2 2 4 2" xfId="10529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3" xr:uid="{0BD1B049-893C-491F-BD2D-3FBEBCDA9F20}"/>
    <cellStyle name="40% - Accent5 2 2 2 5 2" xfId="11650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2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9" xr:uid="{1F0467ED-14E4-413F-BF35-37C17B873BBB}"/>
    <cellStyle name="40% - Accent5 2 2 3 2" xfId="3545" xr:uid="{804C3710-637F-42C0-83F2-93E2BA321192}"/>
    <cellStyle name="40% - Accent5 2 2 3 2 2" xfId="9681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6" xr:uid="{3EA76F98-74FD-4F87-9FE1-B2B550EDBE6E}"/>
    <cellStyle name="40% - Accent5 2 2 3 3 2" xfId="11046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7" xr:uid="{9CB31648-AE1B-4DEB-B798-6B19CC7A1864}"/>
    <cellStyle name="40% - Accent5 2 2 3 4 2" xfId="12167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7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6" xr:uid="{747282C6-FFD1-472F-9A5F-10EA4C43AE3F}"/>
    <cellStyle name="40% - Accent5 2 2 5" xfId="2986" xr:uid="{5AEF7A8B-56C4-436D-8FB6-E9C6AA1C16EF}"/>
    <cellStyle name="40% - Accent5 2 2 5 2" xfId="9161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5" xr:uid="{265D61B9-0987-44AB-8511-9835D07DFDFB}"/>
    <cellStyle name="40% - Accent5 2 2 6 2" xfId="10296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3" xr:uid="{1FDB6C22-D179-4455-856F-0B127794BE08}"/>
    <cellStyle name="40% - Accent5 2 2 7 2" xfId="10528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2" xr:uid="{C97907B9-371D-4BE9-9C5C-4DA96EC541E8}"/>
    <cellStyle name="40% - Accent5 2 2 8 2" xfId="11649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1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1" xr:uid="{97781BDE-DBE5-4DD2-9EBC-693A4C28AA39}"/>
    <cellStyle name="40% - Accent5 2 3 2 2" xfId="3547" xr:uid="{54A0DB45-16B6-434E-B025-BD02B754A5B0}"/>
    <cellStyle name="40% - Accent5 2 3 2 2 2" xfId="9683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8" xr:uid="{61E06CE8-521F-4E4D-BA1E-2705400AE3CC}"/>
    <cellStyle name="40% - Accent5 2 3 2 3 2" xfId="11048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9" xr:uid="{50BE7DFD-8DD7-41AA-B16B-6398895D5746}"/>
    <cellStyle name="40% - Accent5 2 3 2 4 2" xfId="12169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9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8" xr:uid="{48E3ECED-3921-4730-B8FA-25BDC01AC105}"/>
    <cellStyle name="40% - Accent5 2 3 3 2" xfId="9163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6" xr:uid="{7091D873-F3CB-4F97-BF85-5D0BE6B6E973}"/>
    <cellStyle name="40% - Accent5 2 3 4 2" xfId="10297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5" xr:uid="{78254097-4973-499C-A46F-C2072122A122}"/>
    <cellStyle name="40% - Accent5 2 3 5 2" xfId="10530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4" xr:uid="{09633C09-B208-4D19-A3E2-67EE62C26E93}"/>
    <cellStyle name="40% - Accent5 2 3 6 2" xfId="11651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3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7" xr:uid="{CE58AE35-13F3-4438-9464-8DFBE5EA2039}"/>
    <cellStyle name="40% - Accent5 2 5" xfId="1308" xr:uid="{2D42857B-7D37-4342-BC0E-F8E3CFDCBB38}"/>
    <cellStyle name="40% - Accent5 2 5 2" xfId="3544" xr:uid="{92B5236E-E09A-4727-9153-808CC71784FA}"/>
    <cellStyle name="40% - Accent5 2 5 2 2" xfId="9680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5" xr:uid="{92EC41E5-C721-41D5-8291-20686B1D4900}"/>
    <cellStyle name="40% - Accent5 2 5 3 2" xfId="11045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6" xr:uid="{BB111189-EDF7-4535-968C-AF8D464E0DF1}"/>
    <cellStyle name="40% - Accent5 2 5 4 2" xfId="12166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6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5" xr:uid="{D2681B3C-B252-4173-B503-F1FABDCD9E32}"/>
    <cellStyle name="40% - Accent5 2 7" xfId="2985" xr:uid="{DA7BA311-EB88-43A3-9971-E64DA83567B4}"/>
    <cellStyle name="40% - Accent5 2 7 2" xfId="9160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4" xr:uid="{9CAD28BE-B30C-492C-8B20-7D6BD7895EAC}"/>
    <cellStyle name="40% - Accent5 2 9" xfId="5772" xr:uid="{4015165B-FA6F-49E3-ACF9-FFC24C4B2788}"/>
    <cellStyle name="40% - Accent5 2 9 2" xfId="10527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9" xr:uid="{73266230-34D7-46AB-982F-31FD8FEC9F5A}"/>
    <cellStyle name="40% - Accent5 3 3" xfId="4488" xr:uid="{BD64A6CA-F62B-4558-A6BC-0A2CC2ADDF8B}"/>
    <cellStyle name="40% - Accent5 4" xfId="4490" xr:uid="{77D1F716-7476-41A8-976F-E34753C85D4D}"/>
    <cellStyle name="40% - Accent5 5" xfId="4491" xr:uid="{5325E260-CD3D-456E-B8E5-32BBE4A1CBEE}"/>
    <cellStyle name="40% - Accent5 6" xfId="4492" xr:uid="{08A751D4-7BA1-4F9B-8C25-38E7ECA66547}"/>
    <cellStyle name="40% - Accent5 7" xfId="4493" xr:uid="{79B6E8D0-94C4-4396-B520-F21282BEB5B7}"/>
    <cellStyle name="40% - Accent5 8" xfId="4494" xr:uid="{E8369E5C-C96F-4602-B4BB-EBE6407156DB}"/>
    <cellStyle name="40% - Accent5 9" xfId="4495" xr:uid="{E09718AA-046A-4077-83A1-E57F828FDFB1}"/>
    <cellStyle name="40% - Accent6" xfId="1261" builtinId="51" customBuiltin="1"/>
    <cellStyle name="40% - Accent6 10" xfId="4496" xr:uid="{8EC21924-076A-4006-ABE6-74470A60B59A}"/>
    <cellStyle name="40% - Accent6 11" xfId="4497" xr:uid="{3FED2265-BC1C-445D-A3ED-5A8719F7FACA}"/>
    <cellStyle name="40% - Accent6 12" xfId="4498" xr:uid="{DB2E5DA8-69F6-4612-A0B2-78D120CA4042}"/>
    <cellStyle name="40% - Accent6 13" xfId="4499" xr:uid="{7AB16C0B-ADF9-4406-996B-9952E1A5BF72}"/>
    <cellStyle name="40% - Accent6 14" xfId="8521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5" xr:uid="{F72A1913-AB47-433A-A5C5-2033387F9780}"/>
    <cellStyle name="40% - Accent6 2 10 2" xfId="11652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4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4" xr:uid="{92AD77E7-FE18-4330-A0C1-C0DBCAB57315}"/>
    <cellStyle name="40% - Accent6 2 2 2 2 2" xfId="3550" xr:uid="{9029D0DD-F60B-4AF6-946C-3BF0783A7A53}"/>
    <cellStyle name="40% - Accent6 2 2 2 2 2 2" xfId="9686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1" xr:uid="{A468B467-3733-43AC-8EB9-CF372ED246D4}"/>
    <cellStyle name="40% - Accent6 2 2 2 2 3 2" xfId="11051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2" xr:uid="{8D4B40B1-D57D-424C-AA90-DCA6A4961829}"/>
    <cellStyle name="40% - Accent6 2 2 2 2 4 2" xfId="12172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2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1" xr:uid="{65706E6A-E3E2-4DE9-BAD0-2681E21E5A47}"/>
    <cellStyle name="40% - Accent6 2 2 2 3 2" xfId="9166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8" xr:uid="{13D081F2-8210-4E00-B3F5-40CB23EBDD32}"/>
    <cellStyle name="40% - Accent6 2 2 2 4 2" xfId="10533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7" xr:uid="{6D0E2F7E-8176-4F3B-8881-4ABA27A65FE3}"/>
    <cellStyle name="40% - Accent6 2 2 2 5 2" xfId="11654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6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3" xr:uid="{949559F5-C4E0-4289-8520-3A2AE97B2881}"/>
    <cellStyle name="40% - Accent6 2 2 3 2" xfId="3549" xr:uid="{2457F4AD-161C-4332-97C8-25BCE66D181C}"/>
    <cellStyle name="40% - Accent6 2 2 3 2 2" xfId="9685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10" xr:uid="{8F657827-4451-4C7D-B8F5-AEBE06DE5ED2}"/>
    <cellStyle name="40% - Accent6 2 2 3 3 2" xfId="11050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1" xr:uid="{FED40639-E76A-4AA2-B97B-79BD41E61A8D}"/>
    <cellStyle name="40% - Accent6 2 2 3 4 2" xfId="12171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1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8" xr:uid="{BC6D4122-9E9D-48EE-A927-A659DAC3844B}"/>
    <cellStyle name="40% - Accent6 2 2 5" xfId="2990" xr:uid="{76449BAE-9E79-4CDD-8428-2ED4EA0F7E71}"/>
    <cellStyle name="40% - Accent6 2 2 5 2" xfId="9165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1" xr:uid="{F334E15B-701F-4AD7-ACFA-6CF61CB31116}"/>
    <cellStyle name="40% - Accent6 2 2 6 2" xfId="10298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7" xr:uid="{B7F48B89-B54C-42CD-8503-EB77579DD8D8}"/>
    <cellStyle name="40% - Accent6 2 2 7 2" xfId="10532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6" xr:uid="{05D9E099-8845-4ABF-91DD-CB9AB14864FE}"/>
    <cellStyle name="40% - Accent6 2 2 8 2" xfId="11653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5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5" xr:uid="{66022AC2-D450-42E2-8DD1-0FE392F92998}"/>
    <cellStyle name="40% - Accent6 2 3 2 2" xfId="3551" xr:uid="{4C21D9F3-4576-4913-AF8E-749CC9AE8BCC}"/>
    <cellStyle name="40% - Accent6 2 3 2 2 2" xfId="9687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2" xr:uid="{FBEEA0D8-F499-4F6A-A6FD-91A520390C9B}"/>
    <cellStyle name="40% - Accent6 2 3 2 3 2" xfId="11052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3" xr:uid="{D1582861-009F-469A-A7DA-6D7E2D7A7034}"/>
    <cellStyle name="40% - Accent6 2 3 2 4 2" xfId="12173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3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2" xr:uid="{B5C42E24-3BD9-4CB2-8602-97E525B98211}"/>
    <cellStyle name="40% - Accent6 2 3 3 2" xfId="9167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2" xr:uid="{EFFE50F6-581F-480E-9DF4-DD69F68BF36B}"/>
    <cellStyle name="40% - Accent6 2 3 4 2" xfId="10299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9" xr:uid="{4308D40C-799F-410F-8A31-6CC3FA5FD941}"/>
    <cellStyle name="40% - Accent6 2 3 5 2" xfId="10534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8" xr:uid="{F904A157-8D6D-4A27-ADDA-72BB9DA6C096}"/>
    <cellStyle name="40% - Accent6 2 3 6 2" xfId="11655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7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3" xr:uid="{CEB833F3-6592-43B3-AEF5-608F4BE63DF0}"/>
    <cellStyle name="40% - Accent6 2 5" xfId="1312" xr:uid="{C3E1DA65-540F-4F2A-B3B3-C18662294704}"/>
    <cellStyle name="40% - Accent6 2 5 2" xfId="3548" xr:uid="{F5F9CB7A-D255-478C-AE86-346AF8394C8A}"/>
    <cellStyle name="40% - Accent6 2 5 2 2" xfId="9684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9" xr:uid="{3C2B55C3-F3F5-47B1-B8AB-A39F91D1C488}"/>
    <cellStyle name="40% - Accent6 2 5 3 2" xfId="11049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40" xr:uid="{B2F4E92C-5B50-4116-AC56-2A4638DB0C06}"/>
    <cellStyle name="40% - Accent6 2 5 4 2" xfId="12170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70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7" xr:uid="{B13D218E-509A-4C8C-91DB-1C5790B28B93}"/>
    <cellStyle name="40% - Accent6 2 7" xfId="2989" xr:uid="{BDE6C8FF-070E-4D31-8F51-97031CAA62E3}"/>
    <cellStyle name="40% - Accent6 2 7 2" xfId="9164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500" xr:uid="{53873696-B676-4240-89C2-5FBDB75B747C}"/>
    <cellStyle name="40% - Accent6 2 9" xfId="5776" xr:uid="{88230BA4-DBAC-49B5-85F4-8BA077EB88A0}"/>
    <cellStyle name="40% - Accent6 2 9 2" xfId="10531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5" xr:uid="{84B2D548-7F1E-492C-89DE-7D20BFDEA34E}"/>
    <cellStyle name="40% - Accent6 3 3" xfId="4504" xr:uid="{69346F25-31CC-4A11-914C-ADD009E10609}"/>
    <cellStyle name="40% - Accent6 4" xfId="4506" xr:uid="{0D7F5D69-E1CA-46B5-9080-2B7D2C669925}"/>
    <cellStyle name="40% - Accent6 5" xfId="4507" xr:uid="{9BD0C1D3-EE91-4928-96CC-469F133D9E21}"/>
    <cellStyle name="40% - Accent6 6" xfId="4508" xr:uid="{9F06F1C3-52FC-4A69-B299-88AFD67ACED6}"/>
    <cellStyle name="40% - Accent6 7" xfId="4509" xr:uid="{0B5176D4-BB41-433F-A07E-F713A73E339B}"/>
    <cellStyle name="40% - Accent6 8" xfId="4510" xr:uid="{7EFDA996-6F4B-40B1-BA55-992657715CA4}"/>
    <cellStyle name="40% - Accent6 9" xfId="4511" xr:uid="{A7E7C77B-4DF6-4390-B9E8-B93517B1EAFB}"/>
    <cellStyle name="40% - ส่วนที่ถูกเน้น1" xfId="104" xr:uid="{00000000-0005-0000-0000-000069000000}"/>
    <cellStyle name="40% - ส่วนที่ถูกเน้น1 2" xfId="1839" xr:uid="{FB41A823-F131-446F-A7C4-F437C4373E2D}"/>
    <cellStyle name="40% - ส่วนที่ถูกเน้น1 2 2" xfId="1840" xr:uid="{59414AB7-2DB2-49D0-B95A-0992AB887EBA}"/>
    <cellStyle name="40% - ส่วนที่ถูกเน้น1 3" xfId="1841" xr:uid="{BC00F084-7985-43F6-B1D5-A306B7FBB0CD}"/>
    <cellStyle name="40% - ส่วนที่ถูกเน้น2" xfId="105" xr:uid="{00000000-0005-0000-0000-00006A000000}"/>
    <cellStyle name="40% - ส่วนที่ถูกเน้น2 2" xfId="1842" xr:uid="{226A6CBE-FA40-4D3A-BFEC-3039BC17DE4C}"/>
    <cellStyle name="40% - ส่วนที่ถูกเน้น3" xfId="106" xr:uid="{00000000-0005-0000-0000-00006B000000}"/>
    <cellStyle name="40% - ส่วนที่ถูกเน้น3 2" xfId="1843" xr:uid="{2561F158-3B81-4946-95AB-A5636A247C6F}"/>
    <cellStyle name="40% - ส่วนที่ถูกเน้น3 2 2" xfId="1844" xr:uid="{899DA159-2774-4A33-8D66-3D04D1474537}"/>
    <cellStyle name="40% - ส่วนที่ถูกเน้น3 3" xfId="1845" xr:uid="{064BF0A4-87EB-4DF3-95BC-21CE558F2917}"/>
    <cellStyle name="40% - ส่วนที่ถูกเน้น4" xfId="107" xr:uid="{00000000-0005-0000-0000-00006C000000}"/>
    <cellStyle name="40% - ส่วนที่ถูกเน้น4 2" xfId="1846" xr:uid="{60A902ED-98CB-435D-BE0B-983FE6CE8359}"/>
    <cellStyle name="40% - ส่วนที่ถูกเน้น4 2 2" xfId="1847" xr:uid="{019D3158-5CF6-442B-ADE0-26767B5C6F47}"/>
    <cellStyle name="40% - ส่วนที่ถูกเน้น4 3" xfId="1848" xr:uid="{991E02C3-D498-4FF7-8393-8815D70D7C51}"/>
    <cellStyle name="40% - ส่วนที่ถูกเน้น5" xfId="108" xr:uid="{00000000-0005-0000-0000-00006D000000}"/>
    <cellStyle name="40% - ส่วนที่ถูกเน้น5 2" xfId="1849" xr:uid="{14CB8B8D-8366-4BE4-97FC-4CA43369609B}"/>
    <cellStyle name="40% - ส่วนที่ถูกเน้น6" xfId="109" xr:uid="{00000000-0005-0000-0000-00006E000000}"/>
    <cellStyle name="40% - ส่วนที่ถูกเน้น6 2" xfId="1850" xr:uid="{3DF1E80F-8C34-413E-8116-30197573EBC3}"/>
    <cellStyle name="40% - ส่วนที่ถูกเน้น6 2 2" xfId="1851" xr:uid="{FBE05AC8-D6B8-4D01-AE6C-C78586B5B313}"/>
    <cellStyle name="40% - ส่วนที่ถูกเน้น6 3" xfId="1852" xr:uid="{BC915684-4AE2-41F6-9D0D-FA5FDF94E04C}"/>
    <cellStyle name="594941.25" xfId="1853" xr:uid="{89176A16-921E-4D2E-816B-14562C6FC477}"/>
    <cellStyle name="594941.25 2" xfId="4027" xr:uid="{A4CEE515-1779-4669-BECD-31B6228B0F64}"/>
    <cellStyle name="594941.25 2 2" xfId="10162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7" xr:uid="{E63FF693-2B81-4BB3-94FD-5CCB3FC6511F}"/>
    <cellStyle name="594941.25 3 2" xfId="11527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8" xr:uid="{DA03564B-AEE8-4D8F-B606-EB1BAB3E2DA7}"/>
    <cellStyle name="594941.25 4 2" xfId="12648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8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2" builtinId="32" customBuiltin="1"/>
    <cellStyle name="60% - Accent1 10" xfId="4512" xr:uid="{744A9BAA-5183-4C8F-94E8-ED8016A4F6DD}"/>
    <cellStyle name="60% - Accent1 11" xfId="4513" xr:uid="{A0898B96-88EB-4562-A85D-E0953C091B0E}"/>
    <cellStyle name="60% - Accent1 12" xfId="4514" xr:uid="{207C5983-E523-4257-A861-D30E01CFB105}"/>
    <cellStyle name="60% - Accent1 13" xfId="4515" xr:uid="{BEF98554-2C57-4C96-936E-7C5794D9A60C}"/>
    <cellStyle name="60% - Accent1 14" xfId="4516" xr:uid="{2F3E1C33-255E-4EF9-9D15-BBCDFBD741A2}"/>
    <cellStyle name="60% - Accent1 15" xfId="8507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8" xr:uid="{50862BE1-1E2C-4326-8F7A-4EDBE139C62A}"/>
    <cellStyle name="60% - Accent1 2 3" xfId="1854" xr:uid="{C8EEFEDA-88C0-4B37-8859-4C599FDA299B}"/>
    <cellStyle name="60% - Accent1 2 4" xfId="4517" xr:uid="{225D2E67-1C50-424E-B7A2-59460153AF22}"/>
    <cellStyle name="60% - Accent1 3" xfId="112" xr:uid="{00000000-0005-0000-0000-000071000000}"/>
    <cellStyle name="60% - Accent1 3 2" xfId="4520" xr:uid="{3577BBE5-360B-443A-B036-8F6894042B51}"/>
    <cellStyle name="60% - Accent1 3 3" xfId="4519" xr:uid="{CC147D99-0A77-4F90-AB8A-0AF4B0B69756}"/>
    <cellStyle name="60% - Accent1 4" xfId="4521" xr:uid="{6F3DF7C9-260E-4BE9-84D9-073B7BF19A18}"/>
    <cellStyle name="60% - Accent1 5" xfId="4522" xr:uid="{1D938B35-3B1D-4D08-A69F-05DD44118FAC}"/>
    <cellStyle name="60% - Accent1 6" xfId="4523" xr:uid="{B84D60EB-2804-4954-90CD-7F4AA34D9663}"/>
    <cellStyle name="60% - Accent1 7" xfId="4524" xr:uid="{4F70DE9B-A767-4BC1-BB5D-29CE0F12D816}"/>
    <cellStyle name="60% - Accent1 8" xfId="4525" xr:uid="{162E4F78-F8CF-481A-8CF2-5D2957856994}"/>
    <cellStyle name="60% - Accent1 9" xfId="4526" xr:uid="{64A7F13D-D77A-43F4-A987-EC87D7BA4A8E}"/>
    <cellStyle name="60% - Accent2" xfId="1246" builtinId="36" customBuiltin="1"/>
    <cellStyle name="60% - Accent2 10" xfId="4527" xr:uid="{55965505-412C-43D6-AE61-6BDAFA2F9878}"/>
    <cellStyle name="60% - Accent2 11" xfId="4528" xr:uid="{C54D7048-BDE9-45D0-9348-63FAB732EB44}"/>
    <cellStyle name="60% - Accent2 12" xfId="4529" xr:uid="{D778AD25-35F4-404E-A698-FEE40375DBE6}"/>
    <cellStyle name="60% - Accent2 13" xfId="4530" xr:uid="{8453E586-865B-4806-8D2F-5A50A303AFEA}"/>
    <cellStyle name="60% - Accent2 14" xfId="4531" xr:uid="{A5AF3581-5CE5-4EB3-8941-CF57C503A1CC}"/>
    <cellStyle name="60% - Accent2 15" xfId="8510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3" xr:uid="{748E0FF1-999F-4369-A7DA-EC1578CAE1EB}"/>
    <cellStyle name="60% - Accent2 2 3" xfId="1855" xr:uid="{D8B1FB78-07D5-4C00-B1F7-FC9F37534529}"/>
    <cellStyle name="60% - Accent2 2 4" xfId="4532" xr:uid="{14721389-2E06-48DC-B371-727E20FA7EED}"/>
    <cellStyle name="60% - Accent2 3" xfId="115" xr:uid="{00000000-0005-0000-0000-000074000000}"/>
    <cellStyle name="60% - Accent2 3 2" xfId="4535" xr:uid="{2D9D5331-BDE9-49E5-9BC7-FC49C85C1E7C}"/>
    <cellStyle name="60% - Accent2 3 3" xfId="4534" xr:uid="{C2C1CBB3-D0E2-47F6-926C-E6381E9E1DDF}"/>
    <cellStyle name="60% - Accent2 4" xfId="4536" xr:uid="{75F9968E-D045-4E75-8FF0-FBF01113F1D2}"/>
    <cellStyle name="60% - Accent2 5" xfId="4537" xr:uid="{9C76F180-0A3D-4C66-BA02-E30F2240D481}"/>
    <cellStyle name="60% - Accent2 6" xfId="4538" xr:uid="{8458ED65-5807-4DB8-BA99-712DEBE75F52}"/>
    <cellStyle name="60% - Accent2 7" xfId="4539" xr:uid="{7E9B8472-C6F7-45C1-A76A-FD19BB61D12C}"/>
    <cellStyle name="60% - Accent2 8" xfId="4540" xr:uid="{4DEB7F8B-4C38-4FDC-ADC2-7737DCDF76AF}"/>
    <cellStyle name="60% - Accent2 9" xfId="4541" xr:uid="{A538BDE7-A90D-4B8A-9766-CC07EA644685}"/>
    <cellStyle name="60% - Accent3" xfId="1250" builtinId="40" customBuiltin="1"/>
    <cellStyle name="60% - Accent3 10" xfId="4542" xr:uid="{944FEC2F-56C7-47FB-9D7F-A893982E3F5B}"/>
    <cellStyle name="60% - Accent3 11" xfId="4543" xr:uid="{15D3709B-08BC-4F61-92D9-9683C365AA55}"/>
    <cellStyle name="60% - Accent3 12" xfId="4544" xr:uid="{BCF93436-CAE0-4741-833C-DCF16BF04915}"/>
    <cellStyle name="60% - Accent3 13" xfId="4545" xr:uid="{75C7F48C-53C2-4BE8-BC6D-BD9FA8D1974B}"/>
    <cellStyle name="60% - Accent3 14" xfId="4546" xr:uid="{815F0029-E9A9-46C4-A668-8B7372FD77EF}"/>
    <cellStyle name="60% - Accent3 15" xfId="8513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8" xr:uid="{D4D1036D-50CB-48C2-9743-546482339D6F}"/>
    <cellStyle name="60% - Accent3 2 3" xfId="1856" xr:uid="{8B2FD715-2525-4FB5-A7CD-81CFBAE8C428}"/>
    <cellStyle name="60% - Accent3 2 4" xfId="4547" xr:uid="{23F48128-D126-46AC-9E90-0A800355D7C0}"/>
    <cellStyle name="60% - Accent3 3" xfId="118" xr:uid="{00000000-0005-0000-0000-000077000000}"/>
    <cellStyle name="60% - Accent3 3 2" xfId="4550" xr:uid="{02CEB264-4EE4-43DE-992D-2CC624DA01C3}"/>
    <cellStyle name="60% - Accent3 3 3" xfId="4549" xr:uid="{ED1C32BE-5FA0-4D9D-B16A-82C85F014CD9}"/>
    <cellStyle name="60% - Accent3 4" xfId="4551" xr:uid="{F15AA3E3-7709-4515-8F08-179906A98B54}"/>
    <cellStyle name="60% - Accent3 5" xfId="4552" xr:uid="{DBEC1E66-D6CA-4E84-A8B8-E7598BB03499}"/>
    <cellStyle name="60% - Accent3 6" xfId="4553" xr:uid="{C64C12E7-FCF5-4632-96F7-E493C7E32ED6}"/>
    <cellStyle name="60% - Accent3 7" xfId="4554" xr:uid="{FE21DF5D-6AAD-45B4-820D-2773B84D561A}"/>
    <cellStyle name="60% - Accent3 8" xfId="4555" xr:uid="{B660A92B-0552-48F9-8930-46E5E4A3C090}"/>
    <cellStyle name="60% - Accent3 9" xfId="4556" xr:uid="{0C20F431-0164-4592-B824-45CB1EBC7B75}"/>
    <cellStyle name="60% - Accent4" xfId="1254" builtinId="44" customBuiltin="1"/>
    <cellStyle name="60% - Accent4 10" xfId="4557" xr:uid="{FE740F25-3A43-4248-B138-47A651B2F236}"/>
    <cellStyle name="60% - Accent4 11" xfId="4558" xr:uid="{278C24AE-4845-4137-A170-C726BB1B282A}"/>
    <cellStyle name="60% - Accent4 12" xfId="4559" xr:uid="{6F03E99C-4498-4962-9088-A53DA6DCE0D7}"/>
    <cellStyle name="60% - Accent4 13" xfId="4560" xr:uid="{6E685C58-D7DC-43BE-A2CF-778934A22853}"/>
    <cellStyle name="60% - Accent4 14" xfId="4561" xr:uid="{C7A85254-C446-4F20-9E88-9A24DF45AD4A}"/>
    <cellStyle name="60% - Accent4 15" xfId="8516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3" xr:uid="{5BDCB52F-6406-49B0-BB24-3AB329A3494D}"/>
    <cellStyle name="60% - Accent4 2 3" xfId="1857" xr:uid="{64CE1EDE-A153-4D94-A553-C8752FF2C913}"/>
    <cellStyle name="60% - Accent4 2 4" xfId="4562" xr:uid="{8AFCED4C-4988-47AA-986D-C6ED9A2C0090}"/>
    <cellStyle name="60% - Accent4 3" xfId="121" xr:uid="{00000000-0005-0000-0000-00007A000000}"/>
    <cellStyle name="60% - Accent4 3 2" xfId="4565" xr:uid="{638F6DEB-818A-4F56-8C29-E77630416484}"/>
    <cellStyle name="60% - Accent4 3 3" xfId="4564" xr:uid="{DC665B9D-833A-47CB-94D7-1B22FEB81D84}"/>
    <cellStyle name="60% - Accent4 4" xfId="4566" xr:uid="{D51885E6-052D-455A-A0B6-AA2C08B506D2}"/>
    <cellStyle name="60% - Accent4 5" xfId="4567" xr:uid="{F00A2BD9-B794-456B-B12B-08E4256AF156}"/>
    <cellStyle name="60% - Accent4 6" xfId="4568" xr:uid="{375D07BD-81FD-4A97-AAA1-A09AD4752EE1}"/>
    <cellStyle name="60% - Accent4 7" xfId="4569" xr:uid="{321F4F62-625B-4C77-8397-301E76E5CB23}"/>
    <cellStyle name="60% - Accent4 8" xfId="4570" xr:uid="{5F4F0A88-44C3-4C63-BE44-4C03C6A3446F}"/>
    <cellStyle name="60% - Accent4 9" xfId="4571" xr:uid="{4ED2D607-54B4-4EB1-B053-1E293ED27808}"/>
    <cellStyle name="60% - Accent5" xfId="1258" builtinId="48" customBuiltin="1"/>
    <cellStyle name="60% - Accent5 10" xfId="4572" xr:uid="{5C6C5CFA-83E0-4B13-8A39-14B4BEAAFE05}"/>
    <cellStyle name="60% - Accent5 11" xfId="4573" xr:uid="{3884C371-8299-4671-8553-F22BDC86720E}"/>
    <cellStyle name="60% - Accent5 12" xfId="4574" xr:uid="{3D7F7942-DE49-43C8-A343-FD1EB956D32A}"/>
    <cellStyle name="60% - Accent5 13" xfId="4575" xr:uid="{64052D5F-E59D-4F15-9C99-9B36085E7ECA}"/>
    <cellStyle name="60% - Accent5 14" xfId="4576" xr:uid="{00490542-F712-45B7-9615-E69750739A7F}"/>
    <cellStyle name="60% - Accent5 15" xfId="8519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8" xr:uid="{A0A31031-F746-473E-863E-EDD9EF4C2194}"/>
    <cellStyle name="60% - Accent5 2 3" xfId="1858" xr:uid="{64275720-1EC1-4D05-9C47-E6C20D4DD288}"/>
    <cellStyle name="60% - Accent5 2 4" xfId="4577" xr:uid="{3C6A565E-76E7-4514-B10D-0764F3CE731D}"/>
    <cellStyle name="60% - Accent5 3" xfId="124" xr:uid="{00000000-0005-0000-0000-00007D000000}"/>
    <cellStyle name="60% - Accent5 3 2" xfId="4580" xr:uid="{C2E866D5-102B-456B-B36A-B8D3C3A9A36E}"/>
    <cellStyle name="60% - Accent5 3 3" xfId="4579" xr:uid="{4F6DA8BA-860B-4A16-8164-2C45A99D4E8C}"/>
    <cellStyle name="60% - Accent5 4" xfId="4581" xr:uid="{2719D3F7-84C3-4B94-9563-8E5B8F39B732}"/>
    <cellStyle name="60% - Accent5 5" xfId="4582" xr:uid="{45F3E9DB-02D2-47FD-A2C4-2C198CE3428F}"/>
    <cellStyle name="60% - Accent5 6" xfId="4583" xr:uid="{E705230D-F09F-4195-95AE-7823D54FBA89}"/>
    <cellStyle name="60% - Accent5 7" xfId="4584" xr:uid="{35EE4A9E-7729-48DD-A8B9-2B3E61D0CEC1}"/>
    <cellStyle name="60% - Accent5 8" xfId="4585" xr:uid="{A3B1FAB9-822B-4DBA-9D01-69A661D666F9}"/>
    <cellStyle name="60% - Accent5 9" xfId="4586" xr:uid="{86463DDB-70EB-4040-82C3-2E69948E6CC9}"/>
    <cellStyle name="60% - Accent6" xfId="1262" builtinId="52" customBuiltin="1"/>
    <cellStyle name="60% - Accent6 10" xfId="4587" xr:uid="{66091725-9CFF-42EE-A6B5-F4EAD8A3F76D}"/>
    <cellStyle name="60% - Accent6 11" xfId="4588" xr:uid="{24B2209F-BF09-4B60-8B97-8819CEE5BEAC}"/>
    <cellStyle name="60% - Accent6 12" xfId="4589" xr:uid="{7DC0D689-3AB3-4269-9123-0BEF0C495CF1}"/>
    <cellStyle name="60% - Accent6 13" xfId="4590" xr:uid="{0BF85EBB-93BD-4D1C-96F6-0344279571A8}"/>
    <cellStyle name="60% - Accent6 14" xfId="4591" xr:uid="{92DD714A-AEBB-4AAA-AE47-87DE181FFA40}"/>
    <cellStyle name="60% - Accent6 15" xfId="8522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3" xr:uid="{2567D562-6632-43F7-BDE7-4AB346265B68}"/>
    <cellStyle name="60% - Accent6 2 3" xfId="1859" xr:uid="{2114A8F7-0D14-4A53-A807-4BB7F0466FCE}"/>
    <cellStyle name="60% - Accent6 2 4" xfId="4592" xr:uid="{F3E25194-C985-4FE5-8210-CD05621E9A80}"/>
    <cellStyle name="60% - Accent6 3" xfId="127" xr:uid="{00000000-0005-0000-0000-000080000000}"/>
    <cellStyle name="60% - Accent6 3 2" xfId="4595" xr:uid="{12F1868F-F062-4426-8A6C-109D07373B5C}"/>
    <cellStyle name="60% - Accent6 3 3" xfId="4594" xr:uid="{53358D44-615D-4686-8255-774939A11F55}"/>
    <cellStyle name="60% - Accent6 4" xfId="4596" xr:uid="{015F91F8-C4CF-4569-AB34-4AC489056F01}"/>
    <cellStyle name="60% - Accent6 5" xfId="4597" xr:uid="{FC797617-9346-4B14-B927-71BFBFB97D08}"/>
    <cellStyle name="60% - Accent6 6" xfId="4598" xr:uid="{791139AB-4ECC-4DF4-9EE7-2A9D814A8D78}"/>
    <cellStyle name="60% - Accent6 7" xfId="4599" xr:uid="{BEAF1B1C-A547-4E88-899D-A74D7A9E6E76}"/>
    <cellStyle name="60% - Accent6 8" xfId="4600" xr:uid="{40E7C8A3-CDA0-498D-B430-3959DFACE761}"/>
    <cellStyle name="60% - Accent6 9" xfId="4601" xr:uid="{A40BCE98-5015-41D4-9F1F-440F026A9027}"/>
    <cellStyle name="60% - ส่วนที่ถูกเน้น1" xfId="128" xr:uid="{00000000-0005-0000-0000-000081000000}"/>
    <cellStyle name="60% - ส่วนที่ถูกเน้น1 2" xfId="1860" xr:uid="{E99A18E4-4EBB-4419-BC3A-CA5ABCA9C5D6}"/>
    <cellStyle name="60% - ส่วนที่ถูกเน้น2" xfId="129" xr:uid="{00000000-0005-0000-0000-000082000000}"/>
    <cellStyle name="60% - ส่วนที่ถูกเน้น2 2" xfId="4602" xr:uid="{DC85D18C-BF00-4B5F-BB84-4DA194861D80}"/>
    <cellStyle name="60% - ส่วนที่ถูกเน้น3" xfId="130" xr:uid="{00000000-0005-0000-0000-000083000000}"/>
    <cellStyle name="60% - ส่วนที่ถูกเน้น3 2" xfId="1861" xr:uid="{8074E0A4-A26D-4092-B164-E81831D5C4C1}"/>
    <cellStyle name="60% - ส่วนที่ถูกเน้น4" xfId="131" xr:uid="{00000000-0005-0000-0000-000084000000}"/>
    <cellStyle name="60% - ส่วนที่ถูกเน้น4 2" xfId="1862" xr:uid="{DADFD60F-96AC-45B1-9A1D-ED99E5C2AF27}"/>
    <cellStyle name="60% - ส่วนที่ถูกเน้น5" xfId="132" xr:uid="{00000000-0005-0000-0000-000085000000}"/>
    <cellStyle name="60% - ส่วนที่ถูกเน้น5 2" xfId="4603" xr:uid="{395DD301-AC77-4613-B672-63C55985E7EF}"/>
    <cellStyle name="60% - ส่วนที่ถูกเน้น6" xfId="133" xr:uid="{00000000-0005-0000-0000-000086000000}"/>
    <cellStyle name="60% - ส่วนที่ถูกเน้น6 2" xfId="1863" xr:uid="{1A4543B4-3504-4532-85E3-459BDA70BA28}"/>
    <cellStyle name="75" xfId="134" xr:uid="{00000000-0005-0000-0000-000087000000}"/>
    <cellStyle name="75 2" xfId="4604" xr:uid="{AB049F2D-0F16-4E4D-B16C-5FA73C850739}"/>
    <cellStyle name="99,999.00; -" xfId="4605" xr:uid="{95B2EE83-EEE8-4391-86A3-694361E7C624}"/>
    <cellStyle name="99,999; -" xfId="4606" xr:uid="{FB00C83A-ED7C-458C-A583-4AEC37968F40}"/>
    <cellStyle name="A_Block Space" xfId="4607" xr:uid="{AD787A0A-8E17-4FEE-A9FB-1772A1FD61ED}"/>
    <cellStyle name="A_BlueLine" xfId="4608" xr:uid="{18066B9A-A767-495D-911B-7F9E15835AD2}"/>
    <cellStyle name="A_Do not Change" xfId="4609" xr:uid="{B863165F-AF2D-4713-9A1A-C0ACD2CFDB14}"/>
    <cellStyle name="A_Estimate" xfId="4610" xr:uid="{95C3498C-CAB7-4005-9460-16CF7B2B4FE0}"/>
    <cellStyle name="A_Memo" xfId="4611" xr:uid="{B088320A-50DE-4077-8FEA-DC2457CC63E1}"/>
    <cellStyle name="A_Memo 2" xfId="4612" xr:uid="{803AA436-6406-4405-AB8D-59845A1B27B3}"/>
    <cellStyle name="A_Normal" xfId="4613" xr:uid="{74B1A3C9-9D51-409D-98DD-7396D67CD91B}"/>
    <cellStyle name="A_Normal 2" xfId="4614" xr:uid="{B04086B7-AE71-40BD-8E56-ABA9B69844ED}"/>
    <cellStyle name="A_Normal Forecast" xfId="4615" xr:uid="{A96AC64B-AD73-4D5C-B312-F27B5843D4A9}"/>
    <cellStyle name="A_Normal Historical" xfId="4616" xr:uid="{663BD777-DE74-460B-A17A-1A33F87E940D}"/>
    <cellStyle name="A_Normal Historical 2" xfId="4617" xr:uid="{8FDB9282-FDF2-47CA-A0FC-59490A4BD40D}"/>
    <cellStyle name="A_Rate_Data" xfId="4618" xr:uid="{F7868460-D281-4404-B8E0-16E25D938453}"/>
    <cellStyle name="A_Rate_Data Historical" xfId="4619" xr:uid="{8F1A90DF-4992-4D00-9AF3-2FCDD555E88D}"/>
    <cellStyle name="A_Rate_Title" xfId="4620" xr:uid="{7AE2B1A9-DC2B-4660-A5A5-30BF99402F14}"/>
    <cellStyle name="A_Simple Title" xfId="4621" xr:uid="{0E3776CB-1587-4C17-AA62-54791AD0F946}"/>
    <cellStyle name="A_Sum" xfId="4622" xr:uid="{CCC512D0-2EFE-400B-90F6-3D876AC5A838}"/>
    <cellStyle name="A_SUM_Row Major" xfId="4623" xr:uid="{3585F8A9-5CC9-418F-A38B-066D4068AEF0}"/>
    <cellStyle name="A_SUM_Row Minor" xfId="4624" xr:uid="{7F9BB5E6-A3E7-49CC-9CCF-5BAF21146685}"/>
    <cellStyle name="A_Title" xfId="4625" xr:uid="{B16E68DB-46AB-4D97-9FD9-11A3C0284FA5}"/>
    <cellStyle name="A_YearHeadings" xfId="4626" xr:uid="{B07B66A4-3862-4AF5-B1E9-028515C0D7EF}"/>
    <cellStyle name="AA FRAME" xfId="1864" xr:uid="{98C7A095-D335-4363-8283-A42C8E51DBD1}"/>
    <cellStyle name="AA HEADING" xfId="1865" xr:uid="{4D68D8A8-4569-4B69-8DF9-B445965F4810}"/>
    <cellStyle name="AA INITIALS" xfId="1866" xr:uid="{0D3B8E25-C18C-443D-8E7E-07E2449B29F0}"/>
    <cellStyle name="AA INPUT" xfId="1867" xr:uid="{B0F404A7-7166-4DAC-AFCF-D62F65DB4413}"/>
    <cellStyle name="AA LOCK" xfId="1868" xr:uid="{DC115353-9E9A-4741-94C3-FEB7D1157331}"/>
    <cellStyle name="AA MGR NAME" xfId="1869" xr:uid="{B6AFFA3A-750B-4982-A5CA-8222FB830F4F}"/>
    <cellStyle name="AA NORMAL" xfId="1870" xr:uid="{6EC2450F-C973-4EC7-96F1-A800B1D4B30C}"/>
    <cellStyle name="AA NUMBER" xfId="1871" xr:uid="{48872C6D-2003-4B89-B39D-DD77A692600B}"/>
    <cellStyle name="AA NUMBER2" xfId="1872" xr:uid="{FC20832D-D60F-4B08-8EF0-4FE52D4D8CF8}"/>
    <cellStyle name="AA QUESTION" xfId="1873" xr:uid="{3E8A728B-07E6-4285-BA8C-20435C9B45A7}"/>
    <cellStyle name="AA SHADE" xfId="1874" xr:uid="{9A171902-2598-4E5A-8699-7122BDE2BFDD}"/>
    <cellStyle name="Accent1" xfId="1239" builtinId="29" customBuiltin="1"/>
    <cellStyle name="Accent1 - 20%" xfId="135" xr:uid="{00000000-0005-0000-0000-000088000000}"/>
    <cellStyle name="Accent1 - 20% 2" xfId="1875" xr:uid="{0370E146-59CF-456C-B922-CEB895B98039}"/>
    <cellStyle name="Accent1 - 40%" xfId="136" xr:uid="{00000000-0005-0000-0000-000089000000}"/>
    <cellStyle name="Accent1 - 40% 2" xfId="1876" xr:uid="{7F962D14-0FFF-4E3F-A7E8-30B5AD7A6E32}"/>
    <cellStyle name="Accent1 - 60%" xfId="137" xr:uid="{00000000-0005-0000-0000-00008A000000}"/>
    <cellStyle name="Accent1 - 60% 2" xfId="1877" xr:uid="{5466CBAB-A64B-4B3F-A501-0CD4618D7F96}"/>
    <cellStyle name="Accent1 10" xfId="4104" xr:uid="{5CFF7BD9-4093-4D93-A808-4E91F2393B24}"/>
    <cellStyle name="Accent1 10 2" xfId="4627" xr:uid="{F2D4C29F-671F-44F7-89FB-16A623A8B122}"/>
    <cellStyle name="Accent1 11" xfId="4164" xr:uid="{2E37A9C5-50FB-43AF-AC3B-6A2D1F156630}"/>
    <cellStyle name="Accent1 11 2" xfId="4628" xr:uid="{339F3B7C-7AC9-401B-95E6-56BFEC5DCA57}"/>
    <cellStyle name="Accent1 12" xfId="4136" xr:uid="{33D30AC4-962A-448B-99D1-28332190C936}"/>
    <cellStyle name="Accent1 12 2" xfId="4629" xr:uid="{E4A70CCC-85F2-4DD7-8C71-DFD3156485C2}"/>
    <cellStyle name="Accent1 13" xfId="4095" xr:uid="{12D52F13-EC92-4AE7-B6F5-0A902833C05D}"/>
    <cellStyle name="Accent1 13 2" xfId="4630" xr:uid="{93941B6B-4B30-4332-B682-AE55C94637A5}"/>
    <cellStyle name="Accent1 14" xfId="4115" xr:uid="{D1C4766F-C2CC-433B-B5AE-80D604789FFE}"/>
    <cellStyle name="Accent1 14 2" xfId="4631" xr:uid="{2F753D4A-CE34-4CC5-A2AB-481781536819}"/>
    <cellStyle name="Accent1 15" xfId="4100" xr:uid="{38DDC345-160B-4741-A12A-017CA9894895}"/>
    <cellStyle name="Accent1 16" xfId="4168" xr:uid="{8C22525D-6F51-4858-9C7F-F346AEC0CD58}"/>
    <cellStyle name="Accent1 17" xfId="4128" xr:uid="{0D70C5F0-FC79-468E-8B83-1C95BC02BDF0}"/>
    <cellStyle name="Accent1 18" xfId="4140" xr:uid="{05613217-ABDA-4E58-A9C6-5D16802EBD8D}"/>
    <cellStyle name="Accent1 19" xfId="4148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3" xr:uid="{C67AEED4-376F-489C-8613-FD63DDEFFE74}"/>
    <cellStyle name="Accent1 2 3" xfId="1878" xr:uid="{24BA4A3E-87DE-452E-A1EC-93DC3F66B258}"/>
    <cellStyle name="Accent1 2 4" xfId="4632" xr:uid="{03BEA753-A2ED-44F2-885B-1DE23550C6EE}"/>
    <cellStyle name="Accent1 20" xfId="4159" xr:uid="{CFB9E8E8-0A78-445D-9F85-33A22EABEF76}"/>
    <cellStyle name="Accent1 21" xfId="6130" xr:uid="{87799DAE-FF03-443C-96C1-69DF3C18D1B7}"/>
    <cellStyle name="Accent1 22" xfId="6192" xr:uid="{16BC8E77-7649-43C2-ACCB-F69D6AF790F8}"/>
    <cellStyle name="Accent1 23" xfId="7264" xr:uid="{32A603C3-31B0-4D29-9689-9C13AB6BD663}"/>
    <cellStyle name="Accent1 3" xfId="140" xr:uid="{00000000-0005-0000-0000-00008D000000}"/>
    <cellStyle name="Accent1 3 2" xfId="4635" xr:uid="{4A7A5786-815C-416D-8AF1-D1F4D29A8C53}"/>
    <cellStyle name="Accent1 3 3" xfId="4634" xr:uid="{FE5E8B7E-7633-4A60-A9FD-0135586559E1}"/>
    <cellStyle name="Accent1 4" xfId="141" xr:uid="{00000000-0005-0000-0000-00008E000000}"/>
    <cellStyle name="Accent1 4 2" xfId="4636" xr:uid="{110C5626-8D07-4BBF-A432-FA9A47064A76}"/>
    <cellStyle name="Accent1 5" xfId="142" xr:uid="{00000000-0005-0000-0000-00008F000000}"/>
    <cellStyle name="Accent1 5 2" xfId="4637" xr:uid="{02D23D36-B59E-40B4-9E27-EEAAFA83901A}"/>
    <cellStyle name="Accent1 6" xfId="1661" xr:uid="{32AD565A-8222-4483-A442-94B8C5B75A42}"/>
    <cellStyle name="Accent1 6 2" xfId="4638" xr:uid="{E3999631-DA48-4200-B31E-B8879E027FFD}"/>
    <cellStyle name="Accent1 7" xfId="3368" xr:uid="{AD64F17B-726B-4D6F-8082-3161339E60A5}"/>
    <cellStyle name="Accent1 7 2" xfId="4639" xr:uid="{D82F59BE-7E0C-4F5A-8D7A-9C8788735002}"/>
    <cellStyle name="Accent1 8" xfId="3301" xr:uid="{24BE1EF3-B38C-477A-BD72-40037B0E6636}"/>
    <cellStyle name="Accent1 8 2" xfId="4640" xr:uid="{D4C3D215-A732-4168-B040-10C58E71F62C}"/>
    <cellStyle name="Accent1 9" xfId="4145" xr:uid="{16770417-B174-4E3A-A1B2-92EC56615F3D}"/>
    <cellStyle name="Accent1 9 2" xfId="4641" xr:uid="{51EB8ABC-17EA-4ABF-B99C-41BA70D12FE5}"/>
    <cellStyle name="Accent2" xfId="1243" builtinId="33" customBuiltin="1"/>
    <cellStyle name="Accent2 - 20%" xfId="143" xr:uid="{00000000-0005-0000-0000-000090000000}"/>
    <cellStyle name="Accent2 - 20% 2" xfId="1879" xr:uid="{FF412AFC-744F-45E0-B962-4A95F5A111F9}"/>
    <cellStyle name="Accent2 - 40%" xfId="144" xr:uid="{00000000-0005-0000-0000-000091000000}"/>
    <cellStyle name="Accent2 - 40% 2" xfId="1880" xr:uid="{D5A8E999-EA92-4D62-8409-BC8656402411}"/>
    <cellStyle name="Accent2 - 60%" xfId="145" xr:uid="{00000000-0005-0000-0000-000092000000}"/>
    <cellStyle name="Accent2 - 60% 2" xfId="1881" xr:uid="{EEC70E7E-E7D7-45E9-ACC2-A2CB75CE9188}"/>
    <cellStyle name="Accent2 10" xfId="4096" xr:uid="{F2590E68-74B6-4259-9496-854082B7B3E2}"/>
    <cellStyle name="Accent2 10 2" xfId="4642" xr:uid="{51483083-B8D9-474F-96B6-5407CD89B35F}"/>
    <cellStyle name="Accent2 11" xfId="3327" xr:uid="{C403933A-71A2-43FB-A318-62EE362192BA}"/>
    <cellStyle name="Accent2 11 2" xfId="4643" xr:uid="{5B88A2D0-48CF-43BA-9BC2-E09EEA40A8FC}"/>
    <cellStyle name="Accent2 12" xfId="2993" xr:uid="{EAB0F1AA-6FC9-41DB-BD42-F252B1351C4F}"/>
    <cellStyle name="Accent2 12 2" xfId="4644" xr:uid="{9DFC4CFB-BE00-4C04-9A57-C0F3847BD19D}"/>
    <cellStyle name="Accent2 13" xfId="4108" xr:uid="{E9854709-D86F-48BF-9FD7-9004E4F5EB6B}"/>
    <cellStyle name="Accent2 13 2" xfId="4645" xr:uid="{2905593F-2ED1-4A5E-BAA8-392457ADB604}"/>
    <cellStyle name="Accent2 14" xfId="4077" xr:uid="{FEECB68E-C820-4143-912E-70E6269AF15C}"/>
    <cellStyle name="Accent2 14 2" xfId="4646" xr:uid="{A3671641-E54C-41D2-BD77-E5B72609E128}"/>
    <cellStyle name="Accent2 15" xfId="4163" xr:uid="{971D53FB-196D-4CE5-887C-E97B42F39678}"/>
    <cellStyle name="Accent2 16" xfId="3282" xr:uid="{D35A7B2C-3967-4451-B0B6-86DA6796C2A7}"/>
    <cellStyle name="Accent2 17" xfId="4156" xr:uid="{852E71DB-292E-4110-8D13-B11B68F2A7C9}"/>
    <cellStyle name="Accent2 18" xfId="4082" xr:uid="{D4A7C606-5EF0-4D24-9578-0E1FBDDB1B7F}"/>
    <cellStyle name="Accent2 19" xfId="3139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8" xr:uid="{EEB4D740-B3D1-497D-BB03-B07A3CB315E4}"/>
    <cellStyle name="Accent2 2 3" xfId="1882" xr:uid="{BDF13173-790E-46CB-924A-E1A6044BB4B4}"/>
    <cellStyle name="Accent2 2 4" xfId="4647" xr:uid="{32F37CCD-3194-4383-A7DD-3AB74B9D41FA}"/>
    <cellStyle name="Accent2 20" xfId="4153" xr:uid="{C0A3BB71-9215-4F7B-8903-AEFD0025CA69}"/>
    <cellStyle name="Accent2 21" xfId="6131" xr:uid="{E2FE824B-0355-41DC-8F8F-C9B381298BE6}"/>
    <cellStyle name="Accent2 22" xfId="6069" xr:uid="{2C46CD5C-05B6-4287-B182-C2C662BC6464}"/>
    <cellStyle name="Accent2 23" xfId="7265" xr:uid="{21C44917-7880-4A64-A0DB-4F0CD6ECDDD1}"/>
    <cellStyle name="Accent2 3" xfId="148" xr:uid="{00000000-0005-0000-0000-000095000000}"/>
    <cellStyle name="Accent2 3 2" xfId="4650" xr:uid="{37923A0F-35EE-4D23-873E-58C6E9EFF2E6}"/>
    <cellStyle name="Accent2 3 3" xfId="4649" xr:uid="{B520B5B0-1A75-48AA-A575-94839D2B9C91}"/>
    <cellStyle name="Accent2 4" xfId="149" xr:uid="{00000000-0005-0000-0000-000096000000}"/>
    <cellStyle name="Accent2 4 2" xfId="4651" xr:uid="{36DE342E-3438-4D9F-AE21-A4875EA35F56}"/>
    <cellStyle name="Accent2 5" xfId="150" xr:uid="{00000000-0005-0000-0000-000097000000}"/>
    <cellStyle name="Accent2 5 2" xfId="4652" xr:uid="{0B308B25-0EFD-4409-AA2A-04B4A9399236}"/>
    <cellStyle name="Accent2 6" xfId="1662" xr:uid="{20823567-3ABF-4BBF-AEF8-D68F6B9D8239}"/>
    <cellStyle name="Accent2 6 2" xfId="4653" xr:uid="{44388375-2AC1-457A-989D-2436DEF34025}"/>
    <cellStyle name="Accent2 7" xfId="3369" xr:uid="{79E9234F-F4C3-4DAA-9D73-3B9246D83A59}"/>
    <cellStyle name="Accent2 7 2" xfId="4654" xr:uid="{B2F575AD-8841-43B4-9DAF-05F09EBA808A}"/>
    <cellStyle name="Accent2 8" xfId="3300" xr:uid="{D3B5E19C-AF0D-4B6E-9A87-EF5601AC6AA2}"/>
    <cellStyle name="Accent2 8 2" xfId="4655" xr:uid="{6E68C4D0-7EDE-4A18-B5A3-4B56AEA5B12C}"/>
    <cellStyle name="Accent2 9" xfId="2955" xr:uid="{2FB3B398-D8A5-4C08-B639-FC56253E0221}"/>
    <cellStyle name="Accent2 9 2" xfId="4656" xr:uid="{A96E5D82-0F0E-4696-930E-ED675FE8182F}"/>
    <cellStyle name="Accent3" xfId="1247" builtinId="37" customBuiltin="1"/>
    <cellStyle name="Accent3 - 20%" xfId="151" xr:uid="{00000000-0005-0000-0000-000098000000}"/>
    <cellStyle name="Accent3 - 20% 2" xfId="1883" xr:uid="{A8D39A20-F688-4F8D-B173-456849177806}"/>
    <cellStyle name="Accent3 - 40%" xfId="152" xr:uid="{00000000-0005-0000-0000-000099000000}"/>
    <cellStyle name="Accent3 - 40% 2" xfId="1884" xr:uid="{CACB0F91-5B99-41DA-A019-6ECA39F7A4DE}"/>
    <cellStyle name="Accent3 - 60%" xfId="153" xr:uid="{00000000-0005-0000-0000-00009A000000}"/>
    <cellStyle name="Accent3 - 60% 2" xfId="1885" xr:uid="{2562B5EA-E6CE-4F5D-8B6C-455C94973162}"/>
    <cellStyle name="Accent3 10" xfId="2942" xr:uid="{1ABC9FE2-D8C3-47CA-88FF-9535D5AEBDD9}"/>
    <cellStyle name="Accent3 10 2" xfId="4657" xr:uid="{5D5DA753-262F-4B31-80D0-F19B3303E7E2}"/>
    <cellStyle name="Accent3 11" xfId="4098" xr:uid="{0F918E29-1E4F-4E20-950D-492C1D9C4797}"/>
    <cellStyle name="Accent3 11 2" xfId="4658" xr:uid="{7A0720D8-123B-46D9-8C66-BA62CAE829DB}"/>
    <cellStyle name="Accent3 12" xfId="4162" xr:uid="{9BCFF4D0-2222-45B5-9D43-5E06B8448C68}"/>
    <cellStyle name="Accent3 12 2" xfId="4659" xr:uid="{7685728F-ACDF-4633-AD5E-F93F50B53D04}"/>
    <cellStyle name="Accent3 13" xfId="4105" xr:uid="{0C462CD0-0B4D-4605-84EE-F75AFA5E3C7F}"/>
    <cellStyle name="Accent3 13 2" xfId="4660" xr:uid="{ECDA33C2-E27D-4F24-A5B6-166B61B277D5}"/>
    <cellStyle name="Accent3 14" xfId="4137" xr:uid="{D6C86CF2-1162-4969-9620-3A71E2FA7135}"/>
    <cellStyle name="Accent3 14 2" xfId="4661" xr:uid="{96E94DA5-8E31-4D5B-BD2C-69A8C0477DDF}"/>
    <cellStyle name="Accent3 15" xfId="4110" xr:uid="{5699C204-A942-4AFE-8FDE-9CAE073E86DF}"/>
    <cellStyle name="Accent3 16" xfId="4167" xr:uid="{8B684D87-2105-4BBA-8BE3-D87F959F6593}"/>
    <cellStyle name="Accent3 17" xfId="4089" xr:uid="{525E7D88-DA77-4BE0-98FF-2A4AF1BF9B85}"/>
    <cellStyle name="Accent3 18" xfId="3273" xr:uid="{0BE0DDCE-AD79-4B7F-B4F9-CDDDECDCA087}"/>
    <cellStyle name="Accent3 19" xfId="4086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3" xr:uid="{BC277193-43A3-4CB6-8CCF-C3B46EB85D65}"/>
    <cellStyle name="Accent3 2 3" xfId="1886" xr:uid="{58A78B9C-57E8-4666-8448-F7E261DB3EB1}"/>
    <cellStyle name="Accent3 2 4" xfId="4662" xr:uid="{93B4C263-EEC8-4248-A4A5-3386E4FA6788}"/>
    <cellStyle name="Accent3 20" xfId="4170" xr:uid="{9B92DB20-4AE7-4777-BC03-DB1E3AEDCF85}"/>
    <cellStyle name="Accent3 21" xfId="6132" xr:uid="{602DC6C2-C080-43F6-ACF9-DBC6C5E6A246}"/>
    <cellStyle name="Accent3 22" xfId="6068" xr:uid="{351791FC-7CB4-4294-BA21-7F624AFC39A1}"/>
    <cellStyle name="Accent3 23" xfId="7266" xr:uid="{5424187E-18FA-4873-9153-236A4A9E6B6A}"/>
    <cellStyle name="Accent3 3" xfId="156" xr:uid="{00000000-0005-0000-0000-00009D000000}"/>
    <cellStyle name="Accent3 3 2" xfId="4665" xr:uid="{68B78186-070F-436F-B9B2-3591F71034B9}"/>
    <cellStyle name="Accent3 3 3" xfId="4664" xr:uid="{BC977411-6A40-45A4-AD02-F9DE4DEE0840}"/>
    <cellStyle name="Accent3 4" xfId="157" xr:uid="{00000000-0005-0000-0000-00009E000000}"/>
    <cellStyle name="Accent3 4 2" xfId="4666" xr:uid="{F8889AEA-17F8-437B-9460-F3D7BAD81F43}"/>
    <cellStyle name="Accent3 5" xfId="158" xr:uid="{00000000-0005-0000-0000-00009F000000}"/>
    <cellStyle name="Accent3 5 2" xfId="4667" xr:uid="{8030C927-BDA1-411A-95A6-839D33B07C44}"/>
    <cellStyle name="Accent3 6" xfId="1663" xr:uid="{C6FE5144-DF5B-4C42-88FB-6890F0374A8A}"/>
    <cellStyle name="Accent3 6 2" xfId="4668" xr:uid="{F48E7A5E-06F1-4B95-B638-5063D568DA80}"/>
    <cellStyle name="Accent3 7" xfId="3370" xr:uid="{E92EFC0E-6C5C-47EB-82BC-9AFA187C6B71}"/>
    <cellStyle name="Accent3 7 2" xfId="4669" xr:uid="{2B76A818-DFB8-4490-8450-5F5A2A0BEACC}"/>
    <cellStyle name="Accent3 8" xfId="3299" xr:uid="{C2124BBB-2E77-481C-987F-A686819D2777}"/>
    <cellStyle name="Accent3 8 2" xfId="4670" xr:uid="{275E928C-A1D7-432A-9AC4-BBC2CFA07090}"/>
    <cellStyle name="Accent3 9" xfId="3287" xr:uid="{E8194D6B-5F8A-4147-8BAE-5BFB361EFC3D}"/>
    <cellStyle name="Accent3 9 2" xfId="4671" xr:uid="{3C64C14E-5A2F-41EE-B7BE-9F38BEE1158F}"/>
    <cellStyle name="Accent4" xfId="1251" builtinId="41" customBuiltin="1"/>
    <cellStyle name="Accent4 - 20%" xfId="159" xr:uid="{00000000-0005-0000-0000-0000A0000000}"/>
    <cellStyle name="Accent4 - 20% 2" xfId="1887" xr:uid="{885C9DBC-AA40-47FD-A5B9-162CCFAC916F}"/>
    <cellStyle name="Accent4 - 40%" xfId="160" xr:uid="{00000000-0005-0000-0000-0000A1000000}"/>
    <cellStyle name="Accent4 - 40% 2" xfId="1888" xr:uid="{7EFC6580-E0E5-4E67-84B4-01570A132702}"/>
    <cellStyle name="Accent4 - 60%" xfId="161" xr:uid="{00000000-0005-0000-0000-0000A2000000}"/>
    <cellStyle name="Accent4 - 60% 2" xfId="1889" xr:uid="{3D4FEA17-E376-4266-B12A-A0A37ABEFF97}"/>
    <cellStyle name="Accent4 10" xfId="3285" xr:uid="{58F36C0B-1C2D-4926-AEFE-C66D5E0FF5B7}"/>
    <cellStyle name="Accent4 10 2" xfId="4672" xr:uid="{E7B3B4CF-5068-4054-BB8E-BC95FF4CEB99}"/>
    <cellStyle name="Accent4 11" xfId="3334" xr:uid="{58C82A31-A303-4ED7-8E84-FE44CCB0BAF6}"/>
    <cellStyle name="Accent4 11 2" xfId="4673" xr:uid="{2B88FC4C-CF94-488E-AB66-681E3E758D4B}"/>
    <cellStyle name="Accent4 12" xfId="4152" xr:uid="{2887B399-95CE-4A6A-8F91-4301945B2604}"/>
    <cellStyle name="Accent4 12 2" xfId="4674" xr:uid="{E85C4B06-8461-4F4F-84A6-53AB56128A96}"/>
    <cellStyle name="Accent4 13" xfId="4090" xr:uid="{2C257CAD-92F9-460B-884C-CA80C39C55B8}"/>
    <cellStyle name="Accent4 13 2" xfId="4675" xr:uid="{DE7DF57C-4645-40BE-B21F-8A1D14E1A1D7}"/>
    <cellStyle name="Accent4 14" xfId="4154" xr:uid="{E35DB3A7-E1C2-434D-9659-B62A2DCF6AE2}"/>
    <cellStyle name="Accent4 14 2" xfId="4676" xr:uid="{75EDC47A-3266-4751-928D-3A1783464489}"/>
    <cellStyle name="Accent4 15" xfId="4106" xr:uid="{21F976CC-67A1-480D-9898-B6E9B5AFE7CC}"/>
    <cellStyle name="Accent4 16" xfId="3013" xr:uid="{20E8E155-0FE3-4B07-A4F4-04279DF95379}"/>
    <cellStyle name="Accent4 17" xfId="4107" xr:uid="{571EACA1-B59F-4097-8C6C-59FEE8213FAD}"/>
    <cellStyle name="Accent4 18" xfId="4157" xr:uid="{428373FE-E422-48E4-B500-A2DC4457802B}"/>
    <cellStyle name="Accent4 19" xfId="4166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8" xr:uid="{41D2B84D-AA99-4065-AB61-C83AC6553C57}"/>
    <cellStyle name="Accent4 2 3" xfId="1890" xr:uid="{ED974BA2-B0D1-4ACD-AF78-893D931D665E}"/>
    <cellStyle name="Accent4 2 4" xfId="4677" xr:uid="{E93F9F51-A369-4A8C-A51C-D378F457D761}"/>
    <cellStyle name="Accent4 20" xfId="3000" xr:uid="{8B680CBC-49F1-4F70-8DA3-E22B9EC6070A}"/>
    <cellStyle name="Accent4 21" xfId="6133" xr:uid="{0D246B74-9EFF-4ECC-AEDA-6F248840941B}"/>
    <cellStyle name="Accent4 22" xfId="6067" xr:uid="{808E4EF1-5C5D-4E96-8526-A93AABD3801C}"/>
    <cellStyle name="Accent4 23" xfId="7267" xr:uid="{6E5BBDC4-A13F-4470-99BA-081119B47557}"/>
    <cellStyle name="Accent4 3" xfId="164" xr:uid="{00000000-0005-0000-0000-0000A5000000}"/>
    <cellStyle name="Accent4 3 2" xfId="4680" xr:uid="{26645690-98CF-44A9-BDAF-62C2D8B51A00}"/>
    <cellStyle name="Accent4 3 3" xfId="4679" xr:uid="{4C1B8345-629E-495E-938E-44CFF5AAF71D}"/>
    <cellStyle name="Accent4 4" xfId="165" xr:uid="{00000000-0005-0000-0000-0000A6000000}"/>
    <cellStyle name="Accent4 4 2" xfId="4681" xr:uid="{59D828F3-EED6-42C8-A6DF-1D435C621685}"/>
    <cellStyle name="Accent4 5" xfId="166" xr:uid="{00000000-0005-0000-0000-0000A7000000}"/>
    <cellStyle name="Accent4 5 2" xfId="4682" xr:uid="{0AADB097-1A0A-4742-8E1F-ED6FD5B02FDC}"/>
    <cellStyle name="Accent4 6" xfId="1664" xr:uid="{E0C9618A-45D5-4FCD-9957-25BF29FB85FD}"/>
    <cellStyle name="Accent4 6 2" xfId="4683" xr:uid="{3E261745-A7B2-48E6-8EBD-8A7369B297C0}"/>
    <cellStyle name="Accent4 7" xfId="3371" xr:uid="{A19EC5BD-4CA5-43CF-9072-C1EC27913763}"/>
    <cellStyle name="Accent4 7 2" xfId="4684" xr:uid="{67E4A4B5-FDA0-422B-BFE1-D9003E951304}"/>
    <cellStyle name="Accent4 8" xfId="3298" xr:uid="{0C16F0A5-C188-4179-9290-3DD14EE0C00A}"/>
    <cellStyle name="Accent4 8 2" xfId="4685" xr:uid="{1C46518F-3509-424A-ACD3-0E7F3FADA03A}"/>
    <cellStyle name="Accent4 9" xfId="4026" xr:uid="{D4287F5E-5C3C-433F-B8FF-318A3DEDBC5B}"/>
    <cellStyle name="Accent4 9 2" xfId="4686" xr:uid="{FF8A18A1-CD2D-4DCC-B430-34AF870D1D7D}"/>
    <cellStyle name="Accent5" xfId="1255" builtinId="45" customBuiltin="1"/>
    <cellStyle name="Accent5 - 20%" xfId="167" xr:uid="{00000000-0005-0000-0000-0000A8000000}"/>
    <cellStyle name="Accent5 - 20% 2" xfId="1891" xr:uid="{366A1B86-A37B-46A5-AE0D-07B0AC721471}"/>
    <cellStyle name="Accent5 - 40%" xfId="168" xr:uid="{00000000-0005-0000-0000-0000A9000000}"/>
    <cellStyle name="Accent5 - 40% 2" xfId="1892" xr:uid="{A8D0408D-970F-49D2-950F-E5C842C306B9}"/>
    <cellStyle name="Accent5 - 60%" xfId="169" xr:uid="{00000000-0005-0000-0000-0000AA000000}"/>
    <cellStyle name="Accent5 - 60% 2" xfId="1893" xr:uid="{8080183E-5B9B-43A1-85BB-B768A2C84AC6}"/>
    <cellStyle name="Accent5 10" xfId="4097" xr:uid="{D012A3E0-CEE9-42AC-8CA2-0C089BA27645}"/>
    <cellStyle name="Accent5 10 2" xfId="4687" xr:uid="{6A4B964B-4C54-482E-8B73-7D457FBA1FFD}"/>
    <cellStyle name="Accent5 11" xfId="4161" xr:uid="{EF0A595A-400F-482F-8B42-D137D87F1C2F}"/>
    <cellStyle name="Accent5 11 2" xfId="4688" xr:uid="{1295E445-0955-4F8F-A026-042D52D5C18F}"/>
    <cellStyle name="Accent5 12" xfId="3265" xr:uid="{4CE9A667-965A-4DBC-BF61-DF09D599AFBA}"/>
    <cellStyle name="Accent5 12 2" xfId="4689" xr:uid="{ED483F11-4557-4AE5-B449-E98CF689B366}"/>
    <cellStyle name="Accent5 13" xfId="4092" xr:uid="{4336F0F5-2BAF-4497-A788-115D7DC20C7E}"/>
    <cellStyle name="Accent5 13 2" xfId="4690" xr:uid="{643B5239-8A7E-4F00-953F-67C6302CB8B8}"/>
    <cellStyle name="Accent5 14" xfId="4149" xr:uid="{A1FDAD69-A01B-43F2-A4D0-9441116B40AD}"/>
    <cellStyle name="Accent5 14 2" xfId="4691" xr:uid="{450DEE13-DA08-489B-84EF-F5EC907FE9C3}"/>
    <cellStyle name="Accent5 15" xfId="4112" xr:uid="{725AAACB-B36F-48E6-8C8C-504F9C6010CB}"/>
    <cellStyle name="Accent5 16" xfId="3034" xr:uid="{1BDE6558-7EF0-4EEC-AF3A-B59E10DF303E}"/>
    <cellStyle name="Accent5 17" xfId="3286" xr:uid="{AF2B92D0-6809-45A0-A672-3A3A4BFBF2E7}"/>
    <cellStyle name="Accent5 18" xfId="4143" xr:uid="{3087CA8A-64F8-4EE6-8327-169C6D0EE375}"/>
    <cellStyle name="Accent5 19" xfId="4101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3" xr:uid="{EA6C376B-9B20-40DE-886C-2DB31965B59A}"/>
    <cellStyle name="Accent5 2 3" xfId="1894" xr:uid="{8BFA2514-E05F-489F-A550-A1CECA2DB18D}"/>
    <cellStyle name="Accent5 2 4" xfId="4692" xr:uid="{5A030CA4-7410-4CDD-BCCD-26EA9D4877F3}"/>
    <cellStyle name="Accent5 20" xfId="4102" xr:uid="{73ACB116-A97A-4415-BF81-7F6139D5C11D}"/>
    <cellStyle name="Accent5 21" xfId="6134" xr:uid="{6935BE8C-DA8B-4E50-B2D6-65627C8B758E}"/>
    <cellStyle name="Accent5 22" xfId="6066" xr:uid="{BE4BE8BC-58AC-49DC-8415-B425190B6578}"/>
    <cellStyle name="Accent5 23" xfId="7268" xr:uid="{1CDEFEE0-BFBF-4163-90A4-17A53C8FD132}"/>
    <cellStyle name="Accent5 3" xfId="172" xr:uid="{00000000-0005-0000-0000-0000AD000000}"/>
    <cellStyle name="Accent5 3 2" xfId="4695" xr:uid="{7CA5A292-7897-4382-AFED-59BE6D6CF444}"/>
    <cellStyle name="Accent5 3 3" xfId="4694" xr:uid="{88D05642-5546-4E7D-8150-DDDF17E091D3}"/>
    <cellStyle name="Accent5 4" xfId="173" xr:uid="{00000000-0005-0000-0000-0000AE000000}"/>
    <cellStyle name="Accent5 4 2" xfId="4696" xr:uid="{B919A259-9C7E-40EA-9782-8FC608B228DF}"/>
    <cellStyle name="Accent5 5" xfId="174" xr:uid="{00000000-0005-0000-0000-0000AF000000}"/>
    <cellStyle name="Accent5 5 2" xfId="4697" xr:uid="{9DC45D9F-380A-4154-A3D8-F14C836A246C}"/>
    <cellStyle name="Accent5 6" xfId="1665" xr:uid="{8771DDE1-C785-432A-A377-4A677257F068}"/>
    <cellStyle name="Accent5 6 2" xfId="4698" xr:uid="{E6F20C66-5C54-4527-817D-D5A82934A6CB}"/>
    <cellStyle name="Accent5 7" xfId="3372" xr:uid="{D5C661BA-3F67-42BF-A3EC-E9721D9508C2}"/>
    <cellStyle name="Accent5 7 2" xfId="4699" xr:uid="{2D675F88-B155-4413-9890-22AF69C00C0B}"/>
    <cellStyle name="Accent5 8" xfId="3297" xr:uid="{1F5E6E41-6F52-48AE-8412-0750A838335D}"/>
    <cellStyle name="Accent5 8 2" xfId="4700" xr:uid="{C67A5C14-F879-4988-B565-B4AAABA9AA18}"/>
    <cellStyle name="Accent5 9" xfId="2968" xr:uid="{B93D61E0-DF56-47EC-B389-377C63B72DCF}"/>
    <cellStyle name="Accent5 9 2" xfId="4701" xr:uid="{A09B8B05-23BD-4102-B2AC-0C08F37DFC41}"/>
    <cellStyle name="Accent6" xfId="1259" builtinId="49" customBuiltin="1"/>
    <cellStyle name="Accent6 - 20%" xfId="175" xr:uid="{00000000-0005-0000-0000-0000B0000000}"/>
    <cellStyle name="Accent6 - 20% 2" xfId="1895" xr:uid="{830D4052-FF59-44B9-B7C4-422FCA580D47}"/>
    <cellStyle name="Accent6 - 40%" xfId="176" xr:uid="{00000000-0005-0000-0000-0000B1000000}"/>
    <cellStyle name="Accent6 - 40% 2" xfId="1896" xr:uid="{F912F250-1A38-43B1-8FD5-E51038FCF365}"/>
    <cellStyle name="Accent6 - 60%" xfId="177" xr:uid="{00000000-0005-0000-0000-0000B2000000}"/>
    <cellStyle name="Accent6 - 60% 2" xfId="1897" xr:uid="{AFBB4FA7-43F4-4F07-9E1F-B7F9D14639BD}"/>
    <cellStyle name="Accent6 10" xfId="4085" xr:uid="{DAECB5F5-5299-4CA2-8001-E9916ACC787C}"/>
    <cellStyle name="Accent6 10 2" xfId="4702" xr:uid="{3A7051F6-9E50-488D-A407-179B7C7597C4}"/>
    <cellStyle name="Accent6 11" xfId="4151" xr:uid="{EC2E6C0B-1451-4F15-B0CE-B2370198A53B}"/>
    <cellStyle name="Accent6 11 2" xfId="4703" xr:uid="{4DA437E6-8E8F-4371-9BF8-A91DFB7EEC01}"/>
    <cellStyle name="Accent6 12" xfId="4038" xr:uid="{69391617-2896-4898-AF34-5714EAEEFB48}"/>
    <cellStyle name="Accent6 12 2" xfId="4704" xr:uid="{D2C7DDAF-7D7B-4F9B-821D-B44C37AD898D}"/>
    <cellStyle name="Accent6 13" xfId="4150" xr:uid="{27E67194-BFB5-40C1-B825-D0BECBBD23DA}"/>
    <cellStyle name="Accent6 13 2" xfId="4705" xr:uid="{1254B8E1-57F7-4F39-B4AF-F3BB45379DD7}"/>
    <cellStyle name="Accent6 14" xfId="4113" xr:uid="{48A1A7BD-74DA-40F6-834A-C6F9C0A497D1}"/>
    <cellStyle name="Accent6 14 2" xfId="4706" xr:uid="{42F1F418-4118-463A-97EE-40027ABA5230}"/>
    <cellStyle name="Accent6 15" xfId="3295" xr:uid="{7A24AB8F-E910-4C5C-BFE8-C697690BB2FC}"/>
    <cellStyle name="Accent6 16" xfId="4138" xr:uid="{D724A9BC-BB7C-4295-B8EB-E48E41BE54BD}"/>
    <cellStyle name="Accent6 17" xfId="2994" xr:uid="{29E348CE-DD48-48A4-93AB-0DE8E99A7082}"/>
    <cellStyle name="Accent6 18" xfId="4141" xr:uid="{FBEA7149-909E-4062-A9AD-00F1532EACD7}"/>
    <cellStyle name="Accent6 19" xfId="4078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8" xr:uid="{73CEBEA5-68B6-476C-9A09-F237065FC87F}"/>
    <cellStyle name="Accent6 2 3" xfId="1898" xr:uid="{E1D749B9-407D-45FE-BD74-DA5D2A0F4B39}"/>
    <cellStyle name="Accent6 2 4" xfId="4707" xr:uid="{400733CC-8F6D-4344-9996-29965B9563FA}"/>
    <cellStyle name="Accent6 20" xfId="4099" xr:uid="{4DF7F988-5A0E-4F7F-B08D-A6AA260A8F31}"/>
    <cellStyle name="Accent6 21" xfId="6135" xr:uid="{F6E42114-22B0-4924-B8E8-E05F73E14C7F}"/>
    <cellStyle name="Accent6 22" xfId="6065" xr:uid="{80B9EAF7-254C-498A-AC11-C97DCE8EA456}"/>
    <cellStyle name="Accent6 23" xfId="7269" xr:uid="{BDB52CDF-2F7A-49A9-83F3-0336F50A27B7}"/>
    <cellStyle name="Accent6 3" xfId="180" xr:uid="{00000000-0005-0000-0000-0000B5000000}"/>
    <cellStyle name="Accent6 3 2" xfId="4710" xr:uid="{93A33740-805A-4DE1-BD63-4960D830E128}"/>
    <cellStyle name="Accent6 3 3" xfId="4709" xr:uid="{08D8F237-A9D4-4A06-A9A8-D0A4BA794F4D}"/>
    <cellStyle name="Accent6 4" xfId="181" xr:uid="{00000000-0005-0000-0000-0000B6000000}"/>
    <cellStyle name="Accent6 4 2" xfId="4711" xr:uid="{536B8DA0-7467-4634-B3CE-4C7DD2E1F36A}"/>
    <cellStyle name="Accent6 5" xfId="182" xr:uid="{00000000-0005-0000-0000-0000B7000000}"/>
    <cellStyle name="Accent6 5 2" xfId="4712" xr:uid="{702B3356-2EDC-464F-9F84-8DBDD1DB63AB}"/>
    <cellStyle name="Accent6 6" xfId="1666" xr:uid="{67630DD5-BC5D-471E-A439-36FF8362811B}"/>
    <cellStyle name="Accent6 6 2" xfId="4713" xr:uid="{9AD3864F-6D9B-4D3E-B8F6-CE31451B374E}"/>
    <cellStyle name="Accent6 7" xfId="3373" xr:uid="{8A7B6C72-F701-480B-A5D0-365859ED7EA1}"/>
    <cellStyle name="Accent6 7 2" xfId="4714" xr:uid="{038DA87B-15BA-428B-9665-9CE54A5B272D}"/>
    <cellStyle name="Accent6 8" xfId="3296" xr:uid="{86E8378A-9BDB-4E15-81C0-3E56B1D85573}"/>
    <cellStyle name="Accent6 8 2" xfId="4715" xr:uid="{EA915E8D-3984-426D-A79E-FAF328768707}"/>
    <cellStyle name="Accent6 9" xfId="4081" xr:uid="{51BFC177-67C2-46C2-A394-95B39F38B3F7}"/>
    <cellStyle name="Accent6 9 2" xfId="4716" xr:uid="{0A401E76-3F00-4496-A7EF-D9B534460683}"/>
    <cellStyle name="add" xfId="4717" xr:uid="{15D9F5C8-E6F1-46A9-A030-FB42D92571A0}"/>
    <cellStyle name="ÁÈµú»Õ_95" xfId="4718" xr:uid="{94E5F1BB-D97C-4C80-AD3F-AF8AABF87CEA}"/>
    <cellStyle name="ÅëÈ­ [0]_±âÅ¸" xfId="4719" xr:uid="{DA1C0BD0-38E7-45DF-A93D-E1B971571462}"/>
    <cellStyle name="ÅëÈ­_±âÅ¸" xfId="4720" xr:uid="{A2E1384D-026F-4363-B942-2E8481225990}"/>
    <cellStyle name="AG" xfId="4721" xr:uid="{16E134F7-7CD1-4335-AEBB-6BB4B637E3BE}"/>
    <cellStyle name="Agara" xfId="4722" xr:uid="{7D9F791A-2049-4118-9E7D-A721B4A90BA5}"/>
    <cellStyle name="AH?aao?W3s£g2" xfId="4723" xr:uid="{8FE3AC9F-78A0-47B8-9825-3E5F7CEBED02}"/>
    <cellStyle name="AH?aao?W3s£g2 2" xfId="4724" xr:uid="{86CFB381-50BA-4D7F-8663-25B1D8216554}"/>
    <cellStyle name="ÀH«áªº¶W³sµ²" xfId="4725" xr:uid="{B1DC348E-75DF-44C3-8350-84C513BD57B6}"/>
    <cellStyle name="ÀH«áªº¶W³sµ² 2" xfId="4726" xr:uid="{70B880F4-DBFA-4AF0-B595-8432A6DCAA00}"/>
    <cellStyle name="args.style" xfId="4727" xr:uid="{86FDF2A6-2657-4E41-9991-AE1A97B57425}"/>
    <cellStyle name="ÄÞ¸¶ [0]_±âÅ¸" xfId="4728" xr:uid="{54A71104-30DD-467A-A220-2D517BB58486}"/>
    <cellStyle name="ÄÞ¸¶_±âÅ¸" xfId="4729" xr:uid="{BB0A52E5-2BDC-44BB-9E59-71A0B6885F82}"/>
    <cellStyle name="Bad" xfId="1229" builtinId="27" customBuiltin="1"/>
    <cellStyle name="Bad 10" xfId="4730" xr:uid="{835DA83C-2D7E-4F1D-BD39-EA933556A6FC}"/>
    <cellStyle name="Bad 11" xfId="4731" xr:uid="{F4D5562D-BD04-45A5-97D0-A1FF2B46B569}"/>
    <cellStyle name="Bad 12" xfId="4732" xr:uid="{DD73B7FF-E035-466C-8E20-E2EE1B40961F}"/>
    <cellStyle name="Bad 13" xfId="4733" xr:uid="{E8F342A3-08F5-4036-8407-9CE045C1078E}"/>
    <cellStyle name="Bad 14" xfId="4734" xr:uid="{02B96614-AB90-45C1-8BBC-D0AC0C200C1A}"/>
    <cellStyle name="Bad 2" xfId="183" xr:uid="{00000000-0005-0000-0000-0000B8000000}"/>
    <cellStyle name="Bad 2 2" xfId="184" xr:uid="{00000000-0005-0000-0000-0000B9000000}"/>
    <cellStyle name="Bad 2 2 2" xfId="4736" xr:uid="{DAC3E55C-E254-439C-BC67-833F98238D2E}"/>
    <cellStyle name="Bad 2 3" xfId="1899" xr:uid="{ABCF0395-74A1-4F3E-8D2D-94CE49B9FA9E}"/>
    <cellStyle name="Bad 2 4" xfId="4735" xr:uid="{A3FBE551-AEC2-43EB-9FC0-3F7B04968569}"/>
    <cellStyle name="Bad 3" xfId="185" xr:uid="{00000000-0005-0000-0000-0000BA000000}"/>
    <cellStyle name="Bad 3 2" xfId="4738" xr:uid="{A891DEAB-64B4-4BA0-AAF2-6E6E41BA234B}"/>
    <cellStyle name="Bad 3 3" xfId="4737" xr:uid="{F3C3416E-730D-49E9-8F60-EF9AD9DF5360}"/>
    <cellStyle name="Bad 4" xfId="4739" xr:uid="{F8CCB60F-686E-42C1-9DAC-7136B051114C}"/>
    <cellStyle name="Bad 5" xfId="4740" xr:uid="{2C6BEA63-3C2C-4794-A230-939336C7FB44}"/>
    <cellStyle name="Bad 6" xfId="4741" xr:uid="{11CFF806-D08F-473B-96D6-2B30D5F28B5C}"/>
    <cellStyle name="Bad 7" xfId="4742" xr:uid="{5A46BBEE-DF0A-455B-9DDF-2F58F82BB525}"/>
    <cellStyle name="Bad 8" xfId="4743" xr:uid="{CBDD53EE-4297-4054-A770-85CF60261C14}"/>
    <cellStyle name="Bad 9" xfId="4744" xr:uid="{3E1CBA39-B261-44C3-9E03-E702724AF92E}"/>
    <cellStyle name="Body" xfId="1900" xr:uid="{F6E3BDD6-453F-45B9-9FA3-35C5776A8112}"/>
    <cellStyle name="Body 2" xfId="4745" xr:uid="{021A0633-93F4-4462-B8E4-11838BFE93AE}"/>
    <cellStyle name="BOLDl" xfId="1901" xr:uid="{C35D957B-B2C6-40C2-8B11-D26163A01B6E}"/>
    <cellStyle name="Border" xfId="4746" xr:uid="{E81606F1-643D-4098-AF64-10BB9372FC67}"/>
    <cellStyle name="Budget Subtotals" xfId="4747" xr:uid="{DD504368-3A21-46B5-8AAA-FF80BEC40B19}"/>
    <cellStyle name="Budget Total" xfId="4748" xr:uid="{9B41208A-FC52-4DB2-93A3-9EAEAB9845D5}"/>
    <cellStyle name="C:\Data\MS\Excel" xfId="4749" xr:uid="{A222B1BE-95A6-4D07-B985-3775A4F7694C}"/>
    <cellStyle name="C:\Data\MS\Excel 2" xfId="4750" xr:uid="{164BB8C1-D9E1-42CE-9926-3C795B494512}"/>
    <cellStyle name="Ç¥ÁØ_¿ù°£¿ä¾àº¸°í" xfId="4751" xr:uid="{40A415D0-3D35-4CA1-89B2-4F9F971E49E1}"/>
    <cellStyle name="Ç§·ÖÎ»[0]_06" xfId="4752" xr:uid="{B16DC141-78AB-4D71-BC8E-F830C7F95BFC}"/>
    <cellStyle name="Ç§·ÖÎ»_06" xfId="4753" xr:uid="{72A0A69C-3712-4080-A4F2-200CF930FB1C}"/>
    <cellStyle name="Calc Currency (0)" xfId="186" xr:uid="{00000000-0005-0000-0000-0000BB000000}"/>
    <cellStyle name="Calc Currency (0) 2" xfId="1902" xr:uid="{0DFA7055-6A68-4721-9571-23CC5D5FB3E6}"/>
    <cellStyle name="Calc Currency (0) 3" xfId="4754" xr:uid="{EEAA6369-1779-4ED6-A862-6B0B6B9A8D5F}"/>
    <cellStyle name="Calc Currency (2)" xfId="187" xr:uid="{00000000-0005-0000-0000-0000BC000000}"/>
    <cellStyle name="Calc Currency (2) 2" xfId="4755" xr:uid="{BD807A2D-9C96-4F88-8137-F5F0D62FF0BB}"/>
    <cellStyle name="Calc Percent (0)" xfId="188" xr:uid="{00000000-0005-0000-0000-0000BD000000}"/>
    <cellStyle name="Calc Percent (0) 2" xfId="4756" xr:uid="{F7AFDFE2-8A13-4E2E-8724-64A763DE4887}"/>
    <cellStyle name="Calc Percent (1)" xfId="189" xr:uid="{00000000-0005-0000-0000-0000BE000000}"/>
    <cellStyle name="Calc Percent (1) 2" xfId="4757" xr:uid="{DAFFD215-13A8-4317-BD7B-4B99D66001AE}"/>
    <cellStyle name="Calc Percent (2)" xfId="190" xr:uid="{00000000-0005-0000-0000-0000BF000000}"/>
    <cellStyle name="Calc Percent (2) 2" xfId="4758" xr:uid="{976E4335-D9B3-44FD-B459-70A5E50AF915}"/>
    <cellStyle name="Calc Units (0)" xfId="191" xr:uid="{00000000-0005-0000-0000-0000C0000000}"/>
    <cellStyle name="Calc Units (0) 2" xfId="4759" xr:uid="{2D11E4EC-056F-47FF-9A53-8D09203481A5}"/>
    <cellStyle name="Calc Units (1)" xfId="192" xr:uid="{00000000-0005-0000-0000-0000C1000000}"/>
    <cellStyle name="Calc Units (1) 2" xfId="4760" xr:uid="{42DE80AC-CABA-414A-85DC-6F1943626613}"/>
    <cellStyle name="Calc Units (2)" xfId="193" xr:uid="{00000000-0005-0000-0000-0000C2000000}"/>
    <cellStyle name="Calc Units (2) 2" xfId="4761" xr:uid="{70AFB6F4-A4F7-4CA9-AA0D-F19B3892AD1D}"/>
    <cellStyle name="Calculation" xfId="1233" builtinId="22" customBuiltin="1"/>
    <cellStyle name="Calculation 10" xfId="4762" xr:uid="{FEE2F538-9D90-4654-9505-463B41748FF4}"/>
    <cellStyle name="Calculation 11" xfId="4763" xr:uid="{4C5C7F41-021D-464A-B6D2-FB238FFBC3DE}"/>
    <cellStyle name="Calculation 12" xfId="4764" xr:uid="{B224E8A3-E0AB-4255-B0B0-E1472464FF74}"/>
    <cellStyle name="Calculation 13" xfId="4765" xr:uid="{4E1BA87B-8221-44AF-9894-5B1BC7890A37}"/>
    <cellStyle name="Calculation 14" xfId="4766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8" xr:uid="{F20C93A8-5DC4-4814-B2E4-E9864A27E219}"/>
    <cellStyle name="Calculation 2 3" xfId="1903" xr:uid="{0A906D7A-1A59-4434-AEBD-420089ED769B}"/>
    <cellStyle name="Calculation 2 4" xfId="4767" xr:uid="{817F9512-AD79-457C-BDA0-1186EE2262E9}"/>
    <cellStyle name="Calculation 3" xfId="196" xr:uid="{00000000-0005-0000-0000-0000C5000000}"/>
    <cellStyle name="Calculation 3 2" xfId="4770" xr:uid="{71B6FC25-EB1C-4419-8970-590777473D7D}"/>
    <cellStyle name="Calculation 3 3" xfId="4769" xr:uid="{71C38576-3655-4FA3-8CE5-0329534484E7}"/>
    <cellStyle name="Calculation 4" xfId="4771" xr:uid="{38E2D645-9B83-4DB6-A78C-47A29D5AB0C6}"/>
    <cellStyle name="Calculation 5" xfId="4772" xr:uid="{B803FF60-93DA-4E60-AC87-CB88C69EB010}"/>
    <cellStyle name="Calculation 6" xfId="4773" xr:uid="{80AF068E-BC1D-49C0-B532-E5193F0EA939}"/>
    <cellStyle name="Calculation 7" xfId="4774" xr:uid="{9C88AAC6-3749-4595-998C-55805110D0B1}"/>
    <cellStyle name="Calculation 8" xfId="4775" xr:uid="{78D7A7AA-B3EF-41CD-9271-1CCA18C8E45E}"/>
    <cellStyle name="Calculation 9" xfId="4776" xr:uid="{E7C806B4-03C2-4FB6-8EAE-2B5C89EABA5B}"/>
    <cellStyle name="category" xfId="197" xr:uid="{00000000-0005-0000-0000-0000C6000000}"/>
    <cellStyle name="category 2" xfId="1904" xr:uid="{29D0FD9A-2699-47E2-8506-91AD433E370A}"/>
    <cellStyle name="CategoryStyle" xfId="4777" xr:uid="{B4F82DD4-49CA-422C-8BA8-AD91F51E6676}"/>
    <cellStyle name="CellStyle" xfId="4778" xr:uid="{85C5CB67-9CFF-4050-932A-D4F3F6C44638}"/>
    <cellStyle name="CellStyle 2" xfId="4779" xr:uid="{1657B674-4F4B-4391-B363-EE64EB5F13B0}"/>
    <cellStyle name="Check Cell" xfId="1235" builtinId="23" customBuiltin="1"/>
    <cellStyle name="Check Cell 10" xfId="4780" xr:uid="{F9FE13C2-1602-42EF-931A-366E6B22F905}"/>
    <cellStyle name="Check Cell 11" xfId="4781" xr:uid="{D472D70E-4AEB-4E3F-B627-13B156596A6C}"/>
    <cellStyle name="Check Cell 12" xfId="4782" xr:uid="{22BE7803-E339-487B-B1FA-1C58176D1984}"/>
    <cellStyle name="Check Cell 13" xfId="4783" xr:uid="{79795ADF-72A6-415B-9558-40FA4D36CC51}"/>
    <cellStyle name="Check Cell 14" xfId="4784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6" xr:uid="{76CE84F2-3B68-4007-8376-9ED94BC586F5}"/>
    <cellStyle name="Check Cell 2 3" xfId="1905" xr:uid="{A224BD50-7B83-4D67-87F7-439C0AFF8281}"/>
    <cellStyle name="Check Cell 2 4" xfId="4785" xr:uid="{AA6278A9-FF00-4ABF-A832-124C55F8BFEC}"/>
    <cellStyle name="Check Cell 3" xfId="200" xr:uid="{00000000-0005-0000-0000-0000C9000000}"/>
    <cellStyle name="Check Cell 3 2" xfId="4788" xr:uid="{A157FF5E-9A9B-4EBA-AB7A-8E5F3B89B37F}"/>
    <cellStyle name="Check Cell 3 3" xfId="4787" xr:uid="{FAE986EC-2090-460E-BD34-EE892D78CFCF}"/>
    <cellStyle name="Check Cell 4" xfId="4789" xr:uid="{D12E068F-380E-4441-BFDA-60E96A38EBBE}"/>
    <cellStyle name="Check Cell 5" xfId="4790" xr:uid="{B18666AE-AB0D-4FDD-A679-89ACCA15A00F}"/>
    <cellStyle name="Check Cell 6" xfId="4791" xr:uid="{B28C8E70-07D9-456A-813E-07390924293F}"/>
    <cellStyle name="Check Cell 7" xfId="4792" xr:uid="{3257B9E2-D180-421C-9CB6-BBBC8B2EB376}"/>
    <cellStyle name="Check Cell 8" xfId="4793" xr:uid="{7C9E37D3-AD0A-4F67-95B6-5683E6898EBF}"/>
    <cellStyle name="Check Cell 9" xfId="4794" xr:uid="{211AEF62-CF1D-4AAF-8956-9B2026BD8578}"/>
    <cellStyle name="Col Heads" xfId="4795" xr:uid="{1127B9A5-E1D6-4B8A-A12B-10DF07D1CDF6}"/>
    <cellStyle name="Col ST 1" xfId="4796" xr:uid="{1CA1A749-D291-4CE0-B969-FC04BBBCCEA9}"/>
    <cellStyle name="Col ST 2" xfId="4797" xr:uid="{5C976DC4-EBED-4275-842A-CF9AD87312AD}"/>
    <cellStyle name="Col ST 3" xfId="4798" xr:uid="{334CEA5B-7D7B-4075-BAA0-EEEF00B32645}"/>
    <cellStyle name="Col ST 4" xfId="4799" xr:uid="{B099A608-3BED-4EEA-9D15-166B482C2DB1}"/>
    <cellStyle name="Column_Title" xfId="4800" xr:uid="{BD746908-E248-44FC-95F0-79F83C44C82A}"/>
    <cellStyle name="ColumnAttributeAbovePrompt" xfId="4801" xr:uid="{CB29FC6B-3FAE-4D63-ACD2-72FD9085CA67}"/>
    <cellStyle name="ColumnAttributeAbovePrompt 2" xfId="4802" xr:uid="{0F15B900-13BF-4B3A-A6E9-AE0B751F1182}"/>
    <cellStyle name="ColumnAttributePrompt" xfId="4803" xr:uid="{B8B27C0B-1484-4701-BF01-CA616F6346B9}"/>
    <cellStyle name="ColumnAttributePrompt 2" xfId="4804" xr:uid="{A996F549-7978-44D2-8335-D773D5888539}"/>
    <cellStyle name="ColumnAttributeValue" xfId="4805" xr:uid="{C1703F77-4C7B-48FE-AB4B-10B343582346}"/>
    <cellStyle name="ColumnAttributeValue 2" xfId="4806" xr:uid="{AC61A412-EB0B-4A70-89B2-6AAEA64F958C}"/>
    <cellStyle name="ColumnHeaderStyle" xfId="4807" xr:uid="{1A60C196-8453-42A3-962C-BE2F8713B973}"/>
    <cellStyle name="ColumnHeadingPrompt" xfId="4808" xr:uid="{5E780918-154F-49F7-8B74-A2CF20F41629}"/>
    <cellStyle name="ColumnHeadingPrompt 2" xfId="4809" xr:uid="{882040F7-6244-443A-BB38-846B748093C1}"/>
    <cellStyle name="ColumnHeadingValue" xfId="4810" xr:uid="{32679796-7403-4F08-A090-7563959134CD}"/>
    <cellStyle name="ColumnHeadingValue 2" xfId="4811" xr:uid="{0555B1B8-C529-4106-893B-56861E073830}"/>
    <cellStyle name="Comma" xfId="201" builtinId="3"/>
    <cellStyle name="Comma  - Style1" xfId="1906" xr:uid="{86B9DC4D-CF05-4062-8F90-A456C3441C76}"/>
    <cellStyle name="Comma  - Style2" xfId="1907" xr:uid="{9C13B4B3-8439-4720-9DD3-87F6624C8B1A}"/>
    <cellStyle name="Comma  - Style3" xfId="1908" xr:uid="{23BD456C-ABE5-4DC7-9032-1E8F324D6244}"/>
    <cellStyle name="Comma  - Style4" xfId="1909" xr:uid="{5491313F-A767-42AF-B93E-8EF06374AE6B}"/>
    <cellStyle name="Comma  - Style5" xfId="1910" xr:uid="{DB3C58F7-25B5-40EC-9411-ED4E459010DB}"/>
    <cellStyle name="Comma  - Style6" xfId="1911" xr:uid="{A6160C10-DFF7-4E23-91A3-11A9800B1322}"/>
    <cellStyle name="Comma  - Style7" xfId="202" xr:uid="{00000000-0005-0000-0000-0000CB000000}"/>
    <cellStyle name="Comma  - Style7 2" xfId="1912" xr:uid="{43D74873-720F-4AC2-91AD-A889D5F53789}"/>
    <cellStyle name="Comma  - Style8" xfId="203" xr:uid="{00000000-0005-0000-0000-0000CC000000}"/>
    <cellStyle name="Comma  - Style8 2" xfId="1913" xr:uid="{728F03C9-C90C-4FF1-8587-F5AD5C4F060F}"/>
    <cellStyle name="Comma (0.0)" xfId="1914" xr:uid="{56D8F594-B4B4-474C-957B-7831019B1140}"/>
    <cellStyle name="Comma (0.00)" xfId="1915" xr:uid="{0DC32E26-6DDC-40A6-BE1E-BFB8E23229B9}"/>
    <cellStyle name="Comma (hidden)" xfId="1916" xr:uid="{56B21DCF-49C6-4A91-A39A-EEB57213D27C}"/>
    <cellStyle name="Comma (hidden) 2" xfId="4029" xr:uid="{9A117FC1-3A27-45FD-80AF-C5A341D2F972}"/>
    <cellStyle name="Comma (hidden) 2 2" xfId="10163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8" xr:uid="{8CC61098-8486-4961-9B62-8B52FDC2C072}"/>
    <cellStyle name="Comma (hidden) 3 2" xfId="11528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9" xr:uid="{DB9A65B3-EECE-43BA-9852-D2C41ACA0DC6}"/>
    <cellStyle name="Comma (hidden) 4 2" xfId="12649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9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7" xr:uid="{A733DE47-E800-43A2-8ACE-F9784FE6616F}"/>
    <cellStyle name="Comma [0.00]" xfId="1918" xr:uid="{86E193A1-6F3E-4C5C-B2DF-B2345D813757}"/>
    <cellStyle name="Comma [0.00] 2" xfId="4030" xr:uid="{C2F350E5-FBE9-4AE8-8277-E65D631E8C55}"/>
    <cellStyle name="Comma [0.00] 2 2" xfId="10164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9" xr:uid="{4C105CB2-0DFA-426D-9BBD-545DCC476AFC}"/>
    <cellStyle name="Comma [0.00] 3 2" xfId="11529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20" xr:uid="{25D49AD5-75D1-4557-91BB-D7E8EE395EE2}"/>
    <cellStyle name="Comma [0.00] 4 2" xfId="12650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50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2" xr:uid="{EFF0105E-8424-4E74-8C17-78443ADDA105}"/>
    <cellStyle name="Comma [0] 2 2" xfId="4813" xr:uid="{D9DCA8BC-4F0F-4562-98E9-C60F9D64468C}"/>
    <cellStyle name="Comma [0] 2 2 2" xfId="10301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300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4" xr:uid="{BF18BC0C-AB33-4A2A-82F0-E6BF81CA8569}"/>
    <cellStyle name="Comma [000]" xfId="4815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8" xr:uid="{4563A050-1DB9-4261-B9AB-DC41C9972357}"/>
    <cellStyle name="Comma 10 13 2 2" xfId="3554" xr:uid="{CB267610-77C8-4E7C-8D0D-F571BFD19DA4}"/>
    <cellStyle name="Comma 10 13 2 2 2" xfId="9690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5" xr:uid="{625643D8-9C9A-46C5-BA96-C8F489410FE9}"/>
    <cellStyle name="Comma 10 13 2 3 2" xfId="11055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6" xr:uid="{3C634B5E-8E5B-48EA-A552-049D9036E174}"/>
    <cellStyle name="Comma 10 13 2 4 2" xfId="12176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6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8" xr:uid="{4C93B78E-6D69-4C79-8C25-711349D57261}"/>
    <cellStyle name="Comma 10 13 3 2" xfId="9171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2" xr:uid="{7C29E873-D33C-4C1E-A1F5-C75583E1A1A9}"/>
    <cellStyle name="Comma 10 13 4 2" xfId="10537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1" xr:uid="{D908E58E-9E96-40AB-871B-B8953F9A4F08}"/>
    <cellStyle name="Comma 10 13 5 2" xfId="11658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40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9" xr:uid="{09E0F729-0262-44D0-82E6-1364291F7887}"/>
    <cellStyle name="Comma 10 14 2 2" xfId="3555" xr:uid="{C6811779-DFED-4110-B098-4CC0E8F88143}"/>
    <cellStyle name="Comma 10 14 2 2 2" xfId="9691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6" xr:uid="{94620494-4BCF-44AA-9CF5-2852E083B0C1}"/>
    <cellStyle name="Comma 10 14 2 3 2" xfId="11056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7" xr:uid="{3F1650E0-FF03-4FAD-9296-9923144C08F0}"/>
    <cellStyle name="Comma 10 14 2 4 2" xfId="12177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7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9" xr:uid="{B0B1F3C9-DBA6-4847-9E1C-8429FB3FF0EA}"/>
    <cellStyle name="Comma 10 14 3 2" xfId="9172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3" xr:uid="{3F299E79-C992-42D0-BF16-16429CA4CB2F}"/>
    <cellStyle name="Comma 10 14 4 2" xfId="10538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2" xr:uid="{56CC0131-281F-4348-89AA-E3B9B93A392D}"/>
    <cellStyle name="Comma 10 14 5 2" xfId="11659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1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1" xr:uid="{468B73EF-BEF5-4757-B23D-8B92B66D1134}"/>
    <cellStyle name="Comma 10 15 2" xfId="1697" xr:uid="{95A41B27-0673-42B4-A0A5-9562E13A38E6}"/>
    <cellStyle name="Comma 10 15 2 2" xfId="3926" xr:uid="{F7599C59-8011-4E38-B2F0-3673B35D92E6}"/>
    <cellStyle name="Comma 10 15 2 2 2" xfId="10062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7" xr:uid="{194FA70A-2D08-4046-833A-D1113AFD10E6}"/>
    <cellStyle name="Comma 10 15 2 3 2" xfId="11427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8" xr:uid="{737B4D78-3BC9-4EC1-97AF-95C41CD26C7C}"/>
    <cellStyle name="Comma 10 15 2 4 2" xfId="12548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8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6" xr:uid="{99C96481-01C8-4272-A2F7-2295C4E6DAAD}"/>
    <cellStyle name="Comma 10 15 3 2" xfId="9544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8" xr:uid="{1633D637-3D65-4405-9335-222A50951A9E}"/>
    <cellStyle name="Comma 10 15 4 2" xfId="10909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300" xr:uid="{0B52546A-C897-4680-9E35-0B4A039EEDD1}"/>
    <cellStyle name="Comma 10 15 5 2" xfId="12030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2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7" xr:uid="{9443FC32-8B90-4E76-9BF3-A9104A2FC193}"/>
    <cellStyle name="Comma 10 16 2" xfId="3553" xr:uid="{F34DCE50-4400-4C11-869C-EF7C8209316A}"/>
    <cellStyle name="Comma 10 16 2 2" xfId="9689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4" xr:uid="{16831F83-7856-4B38-982D-F53CDF208F35}"/>
    <cellStyle name="Comma 10 16 3 2" xfId="11054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5" xr:uid="{B87904E4-A461-4D3B-9CE8-A4134BF06BBC}"/>
    <cellStyle name="Comma 10 16 4 2" xfId="12175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5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9" xr:uid="{00972E55-D0F5-44E7-8FF5-24287CCB31E4}"/>
    <cellStyle name="Comma 10 17 2" xfId="4031" xr:uid="{39065388-697F-4E97-9C1E-5A6D196469EB}"/>
    <cellStyle name="Comma 10 17 2 2" xfId="10165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90" xr:uid="{1E2F13D4-BF61-4A84-9839-616A7F0D4C27}"/>
    <cellStyle name="Comma 10 17 3 2" xfId="11530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1" xr:uid="{B947AB84-C2B9-4601-850E-30D1BD501DF6}"/>
    <cellStyle name="Comma 10 17 4 2" xfId="12651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1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7" xr:uid="{A5B03D60-B97B-41D1-8922-C17BD988E62F}"/>
    <cellStyle name="Comma 10 18 2" xfId="9170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80" xr:uid="{41EA74F7-4E41-4C0A-898A-58120BC81CAE}"/>
    <cellStyle name="Comma 10 19 2" xfId="10245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20" xr:uid="{BD858C3F-F832-4B95-8288-55F09E17DC8E}"/>
    <cellStyle name="Comma 10 2 2 2" xfId="4032" xr:uid="{1B428AED-91A6-4956-89CE-14D426C43262}"/>
    <cellStyle name="Comma 10 2 2 2 2" xfId="10166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1" xr:uid="{1A00DD45-B44E-426D-9FF8-5D8D299D42BA}"/>
    <cellStyle name="Comma 10 2 2 3 2" xfId="11531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2" xr:uid="{B0CAA39A-0A13-4B1A-956E-9F7ECFC28D52}"/>
    <cellStyle name="Comma 10 2 2 4 2" xfId="12652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2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7" xr:uid="{85DE202F-D375-47ED-BDA9-DD76414C3214}"/>
    <cellStyle name="Comma 10 2 3 2" xfId="10303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0" xfId="4816" xr:uid="{04AEFB46-1855-4A46-AC30-8F0D1B32ADF5}"/>
    <cellStyle name="Comma 10 20 2" xfId="10302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1" xr:uid="{07C5933E-A05C-42D4-9908-E7221C27FFD6}"/>
    <cellStyle name="Comma 10 21 2" xfId="10536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20" xr:uid="{1D0DDC3E-B112-4D25-93A4-354F33DFE308}"/>
    <cellStyle name="Comma 10 22 2" xfId="11657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9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2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9" xr:uid="{00E778A6-3EB9-426A-966D-43C726EB7FB3}"/>
    <cellStyle name="Comma 10 3 2 2" xfId="1745" xr:uid="{181A90E0-B435-4E53-89E4-46F7D6CD2A67}"/>
    <cellStyle name="Comma 10 3 2 2 2" xfId="3974" xr:uid="{855DC0AD-02BD-4268-BDBC-BCD49E3F8285}"/>
    <cellStyle name="Comma 10 3 2 2 2 2" xfId="10110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5" xr:uid="{EC99CEA8-63E9-435E-8587-DAB142B8A922}"/>
    <cellStyle name="Comma 10 3 2 2 3 2" xfId="11475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6" xr:uid="{A2221F67-40A1-422C-BBD9-BCE9DFDAA18B}"/>
    <cellStyle name="Comma 10 3 2 2 4 2" xfId="12596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6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5" xr:uid="{278A1362-DA64-4251-BC88-43851483793D}"/>
    <cellStyle name="Comma 10 3 2 3 2" xfId="9592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7" xr:uid="{D97F2778-5D71-4A0C-9C37-21869544EB1E}"/>
    <cellStyle name="Comma 10 3 2 4 2" xfId="10957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8" xr:uid="{2C386849-964B-42AB-8133-2D68FBA84A6A}"/>
    <cellStyle name="Comma 10 3 2 5 2" xfId="12078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60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3" xfId="1921" xr:uid="{1F645026-E8DF-4865-9225-A0D8CE4C25FB}"/>
    <cellStyle name="Comma 10 3 4" xfId="4818" xr:uid="{218C6416-483B-4BC8-9476-145DC529BAA7}"/>
    <cellStyle name="Comma 10 4" xfId="213" xr:uid="{00000000-0005-0000-0000-0000D6000000}"/>
    <cellStyle name="Comma 10 4 2" xfId="4819" xr:uid="{A6844EBD-1F41-4B8C-AE0C-D2182CEFD92B}"/>
    <cellStyle name="Comma 10 4 2 2" xfId="10304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2" xr:uid="{8E80DBA1-B082-446B-BF11-F139E703AB37}"/>
    <cellStyle name="Comma 100" xfId="12721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4" xfId="31715" xr:uid="{604564EB-7FD2-4D8A-8A32-2EDE00575BC0}"/>
    <cellStyle name="Comma 105" xfId="31717" xr:uid="{170F6794-8929-43F5-A823-35A4D038EDFE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1" xr:uid="{5A7E5A06-5D53-4C2B-9654-07CD3DA9BBA5}"/>
    <cellStyle name="Comma 11 13 2 2" xfId="3557" xr:uid="{261853CC-FD6A-4A39-BD26-9550D2204A66}"/>
    <cellStyle name="Comma 11 13 2 2 2" xfId="9693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8" xr:uid="{54BBF4DF-AA65-4182-8DD6-37487B56146E}"/>
    <cellStyle name="Comma 11 13 2 3 2" xfId="11058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9" xr:uid="{C336D223-1B3A-48AE-9EEB-96E269BAE5BF}"/>
    <cellStyle name="Comma 11 13 2 4 2" xfId="12179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9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2" xr:uid="{876B9D56-F008-4E54-8A0C-2277D94256BD}"/>
    <cellStyle name="Comma 11 13 3 2" xfId="9174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5" xr:uid="{91B7488D-6793-4896-BC8F-3F607613E514}"/>
    <cellStyle name="Comma 11 13 4 2" xfId="10540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4" xr:uid="{D08E3CA8-0122-4465-B158-B546DFC65EC2}"/>
    <cellStyle name="Comma 11 13 5 2" xfId="11661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3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2" xr:uid="{1070DB5C-E910-4344-8ED0-17EC2A7DEDA5}"/>
    <cellStyle name="Comma 11 14 2 2" xfId="3558" xr:uid="{3E198A01-11D5-42C6-99B8-7190A67F79CE}"/>
    <cellStyle name="Comma 11 14 2 2 2" xfId="9694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9" xr:uid="{2DB35ED0-9253-462B-9339-2AFDF0979875}"/>
    <cellStyle name="Comma 11 14 2 3 2" xfId="11059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50" xr:uid="{D9F6E96C-77FF-47A8-A6C8-A523AD89C585}"/>
    <cellStyle name="Comma 11 14 2 4 2" xfId="12180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80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3" xr:uid="{EB4A30AB-012C-4001-B0E0-9BC914AD428A}"/>
    <cellStyle name="Comma 11 14 3 2" xfId="9175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6" xr:uid="{EE40541E-CFF0-49B6-BD30-868C4FBE97DB}"/>
    <cellStyle name="Comma 11 14 4 2" xfId="10541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5" xr:uid="{604DB911-728D-4F65-B32D-9CE1A4BCBF1A}"/>
    <cellStyle name="Comma 11 14 5 2" xfId="11662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4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5" xr:uid="{CC85AE4E-DA52-4054-AD4B-3BB183F2BCB0}"/>
    <cellStyle name="Comma 11 15 2" xfId="1722" xr:uid="{D403FBC2-6389-4582-B20C-CD695D8A97D6}"/>
    <cellStyle name="Comma 11 15 2 2" xfId="3951" xr:uid="{BDE1A639-5D33-4CC6-B0D8-585340DCB100}"/>
    <cellStyle name="Comma 11 15 2 2 2" xfId="10087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2" xr:uid="{636814CA-5DBD-4A8A-A8EB-2C0AAE7EEF51}"/>
    <cellStyle name="Comma 11 15 2 3 2" xfId="11452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3" xr:uid="{0CF2C7AB-1526-4B78-8CBC-750A5E098FC3}"/>
    <cellStyle name="Comma 11 15 2 4 2" xfId="12573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3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1" xr:uid="{BA3AA8D3-5512-42CE-97F7-C8568668482C}"/>
    <cellStyle name="Comma 11 15 3 2" xfId="9569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4" xr:uid="{EC6F7256-A577-4671-AADA-6FBBAAEC5994}"/>
    <cellStyle name="Comma 11 15 4 2" xfId="10934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5" xr:uid="{60081255-FF2A-4ED0-BE6F-D9CBCF81FAED}"/>
    <cellStyle name="Comma 11 15 5 2" xfId="12055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7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20" xr:uid="{703A2CAE-5EE2-48E2-9864-EB7E33992265}"/>
    <cellStyle name="Comma 11 16 2" xfId="3556" xr:uid="{9EB85B50-2668-4C6A-929D-19EF4951AFD3}"/>
    <cellStyle name="Comma 11 16 2 2" xfId="9692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7" xr:uid="{422DB34F-C4AE-4D03-8AB1-C830E2BF33FD}"/>
    <cellStyle name="Comma 11 16 3 2" xfId="11057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8" xr:uid="{148D1C2E-0F2F-421E-B553-4FD0775376CC}"/>
    <cellStyle name="Comma 11 16 4 2" xfId="12178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8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3" xr:uid="{6540B6D3-2D10-4037-B30B-6DCE1DE9A092}"/>
    <cellStyle name="Comma 11 18" xfId="3001" xr:uid="{89DA8BF4-D394-4B47-86EB-94AC233E1B46}"/>
    <cellStyle name="Comma 11 18 2" xfId="9173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1" xr:uid="{4D487338-5037-4FEE-9FFE-8F770AF86019}"/>
    <cellStyle name="Comma 11 19 2" xfId="10246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2" xfId="227" xr:uid="{00000000-0005-0000-0000-0000E4000000}"/>
    <cellStyle name="Comma 11 2 2 2 2" xfId="1324" xr:uid="{93A4F07D-B744-494A-A597-5DD785D0B346}"/>
    <cellStyle name="Comma 11 2 2 2 2 2" xfId="3560" xr:uid="{E908C243-5911-48A7-B371-B63F21A53A31}"/>
    <cellStyle name="Comma 11 2 2 2 2 2 2" xfId="9696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1" xr:uid="{92150FC6-1CD0-4031-9560-1ECEF813FD91}"/>
    <cellStyle name="Comma 11 2 2 2 2 3 2" xfId="11061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2" xr:uid="{564B5C58-561E-4058-8A98-9E2C6809A88F}"/>
    <cellStyle name="Comma 11 2 2 2 2 4 2" xfId="12182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2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5" xr:uid="{0438DA50-07BA-4F9D-AC28-67F4DBEC0725}"/>
    <cellStyle name="Comma 11 2 2 2 3 2" xfId="9177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3" xr:uid="{8C5849FD-B318-4A23-939B-4675C8E4FBE1}"/>
    <cellStyle name="Comma 11 2 2 2 4 2" xfId="10306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8" xr:uid="{1A5C682F-36DF-427F-9D93-8D326DC3BDAB}"/>
    <cellStyle name="Comma 11 2 2 2 5 2" xfId="10543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7" xr:uid="{F2B51538-E56A-4819-AFBE-583D4114D3DF}"/>
    <cellStyle name="Comma 11 2 2 2 6 2" xfId="11664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6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3" xr:uid="{470C5568-4653-4B59-9D38-C75A22B5A5CA}"/>
    <cellStyle name="Comma 11 2 2 3 2" xfId="3559" xr:uid="{9E9ACFC9-0943-44FE-819B-69E917DC5892}"/>
    <cellStyle name="Comma 11 2 2 3 2 2" xfId="9695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20" xr:uid="{3549E4CA-C48C-451A-97E8-95B88C27E0A5}"/>
    <cellStyle name="Comma 11 2 2 3 3 2" xfId="11060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1" xr:uid="{783488CD-50D2-45BE-9AD4-4A66FE7BEE33}"/>
    <cellStyle name="Comma 11 2 2 3 4 2" xfId="12181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1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4" xr:uid="{B405E4A2-758D-42DD-8D6F-B5B6F1AC5E65}"/>
    <cellStyle name="Comma 11 2 2 4 2" xfId="9176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2" xr:uid="{23ACC65E-D9DD-4838-A2F2-B86B1A9195C9}"/>
    <cellStyle name="Comma 11 2 2 5 2" xfId="10305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7" xr:uid="{598E90D4-BF18-4E44-B905-90D661049A59}"/>
    <cellStyle name="Comma 11 2 2 6 2" xfId="10542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6" xr:uid="{4EC7E857-42CD-4041-A3AB-576926B4DC29}"/>
    <cellStyle name="Comma 11 2 2 7 2" xfId="11663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5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2" xr:uid="{609179C1-C9A0-4351-ABE0-90854C6ECF05}"/>
    <cellStyle name="Comma 11 2 3 2" xfId="1726" xr:uid="{5B708520-9B0B-4697-8C41-DE7ED6462158}"/>
    <cellStyle name="Comma 11 2 3 2 2" xfId="3955" xr:uid="{6094F038-C9AC-4C50-8682-0B59E98CB2C0}"/>
    <cellStyle name="Comma 11 2 3 2 2 2" xfId="10091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6" xr:uid="{C3910406-73EE-4FCA-A442-B34FEC8FC222}"/>
    <cellStyle name="Comma 11 2 3 2 3 2" xfId="11456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7" xr:uid="{4EB0F8F2-2993-4FA8-99C3-23EDAC3FD0A5}"/>
    <cellStyle name="Comma 11 2 3 2 4 2" xfId="12577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7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6" xr:uid="{F3CBAF6B-2746-4F96-AA2E-EE6F2DA4C971}"/>
    <cellStyle name="Comma 11 2 3 3 2" xfId="9573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8" xr:uid="{200F2B48-A2C6-47CD-8952-3882018ED160}"/>
    <cellStyle name="Comma 11 2 3 4 2" xfId="10938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9" xr:uid="{2F852FA9-D522-45B0-BDF1-5CC058490E49}"/>
    <cellStyle name="Comma 11 2 3 5 2" xfId="12059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1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1" xr:uid="{ABCF9244-E204-41BC-873F-C7306C2A93FC}"/>
    <cellStyle name="Comma 11 20" xfId="4820" xr:uid="{EA6AAB5F-B680-4EA6-BEF8-2518A8901173}"/>
    <cellStyle name="Comma 11 21" xfId="5784" xr:uid="{DAF15381-B787-411B-B31F-83A326224BA7}"/>
    <cellStyle name="Comma 11 21 2" xfId="10539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3" xr:uid="{C8A73FE3-35A1-4D5B-8ED8-45DF377F610C}"/>
    <cellStyle name="Comma 11 22 2" xfId="11660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2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3" xfId="228" xr:uid="{00000000-0005-0000-0000-0000E5000000}"/>
    <cellStyle name="Comma 11 3 2" xfId="1924" xr:uid="{D6A594DD-9E0D-4F86-9538-20B0CD8C3E16}"/>
    <cellStyle name="Comma 11 3 2 2" xfId="4033" xr:uid="{CC7635F1-A5A3-4ED0-895D-ED01905B75EC}"/>
    <cellStyle name="Comma 11 3 2 2 2" xfId="10167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5" xr:uid="{4657AFFA-CC55-4EE0-9779-3CB392BAF8C9}"/>
    <cellStyle name="Comma 11 3 2 3 2" xfId="10308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2" xr:uid="{B6FEB222-763E-4F0E-9047-33E94ACA98E8}"/>
    <cellStyle name="Comma 11 3 2 4 2" xfId="11532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3" xr:uid="{996BAE4C-5355-4D6E-BDA4-DB7F00F8625A}"/>
    <cellStyle name="Comma 11 3 2 5 2" xfId="12653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3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4" xr:uid="{ED2E8727-E351-4B2B-A42C-D0F057C2E61A}"/>
    <cellStyle name="Comma 11 3 3 2" xfId="10307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5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6" xr:uid="{CCC84F0C-88F0-4A39-B9A8-5F4EEAF68B67}"/>
    <cellStyle name="Comma 12 13 2 2" xfId="3562" xr:uid="{DD1B89BA-B2B9-403C-8920-5DB7DF15BF40}"/>
    <cellStyle name="Comma 12 13 2 2 2" xfId="9698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3" xr:uid="{C20FCBBA-0DE5-42EA-AEB7-94AA1C8E83DF}"/>
    <cellStyle name="Comma 12 13 2 3 2" xfId="11063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4" xr:uid="{24936834-EE45-4BA9-A6C1-3F02A57D9B52}"/>
    <cellStyle name="Comma 12 13 2 4 2" xfId="12184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4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7" xr:uid="{F81DFE29-CD4D-49EB-8B43-360E7BC0FAA6}"/>
    <cellStyle name="Comma 12 13 3 2" xfId="9179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90" xr:uid="{BAA12DE7-EC61-4249-A3A9-A7AEB29289CB}"/>
    <cellStyle name="Comma 12 13 4 2" xfId="10545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9" xr:uid="{ABF43E5D-04F4-4034-A329-5269BD8AD1D0}"/>
    <cellStyle name="Comma 12 13 5 2" xfId="11666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8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7" xr:uid="{BF0D6396-DF85-4D3C-ABE6-E9A772E0D3F3}"/>
    <cellStyle name="Comma 12 14 2 2" xfId="3563" xr:uid="{EB8547D3-B239-4A40-9CAA-A17E8E0A6858}"/>
    <cellStyle name="Comma 12 14 2 2 2" xfId="9699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4" xr:uid="{4DCE0CF3-8F84-444F-A92B-3BF7999AAF24}"/>
    <cellStyle name="Comma 12 14 2 3 2" xfId="11064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5" xr:uid="{2931BA1D-345C-43A2-94B4-C27D247C012D}"/>
    <cellStyle name="Comma 12 14 2 4 2" xfId="12185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5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8" xr:uid="{04AF7360-29F5-4B80-A7FA-EF1C2F2D6ED3}"/>
    <cellStyle name="Comma 12 14 3 2" xfId="9180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1" xr:uid="{55685D60-2891-4BF4-BD8A-8B198A18AC89}"/>
    <cellStyle name="Comma 12 14 4 2" xfId="10546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30" xr:uid="{853078E6-E9B4-42E4-B341-BEBDF7BB1976}"/>
    <cellStyle name="Comma 12 14 5 2" xfId="11667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9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2" xfId="242" xr:uid="{00000000-0005-0000-0000-0000F3000000}"/>
    <cellStyle name="Comma 12 15 2 2" xfId="1329" xr:uid="{2BD150DA-B7F0-4FEF-8A9F-DC4494D44396}"/>
    <cellStyle name="Comma 12 15 2 2 2" xfId="3565" xr:uid="{8C551DF2-37A2-4FA8-BD84-E2CE599705BC}"/>
    <cellStyle name="Comma 12 15 2 2 2 2" xfId="9701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6" xr:uid="{1C90AF39-0F18-4848-AFC7-32345C318F21}"/>
    <cellStyle name="Comma 12 15 2 2 3 2" xfId="11066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7" xr:uid="{A0EF6EC9-AF77-41A8-876A-7B383703C7D8}"/>
    <cellStyle name="Comma 12 15 2 2 4 2" xfId="12187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7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10" xr:uid="{2F9B7D68-DB7F-4910-B34E-56EEE351A2E9}"/>
    <cellStyle name="Comma 12 15 2 3 2" xfId="9182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3" xr:uid="{A0DB1C95-82D3-413B-8C72-93EBDB7E279B}"/>
    <cellStyle name="Comma 12 15 2 4 2" xfId="10548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2" xr:uid="{F0351443-8ACA-4A16-8106-85E7933EE07F}"/>
    <cellStyle name="Comma 12 15 2 5 2" xfId="11669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1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6" xr:uid="{DE92BAA6-D7C5-4C89-83F4-CF16B4B2E04F}"/>
    <cellStyle name="Comma 12 15 3 2" xfId="1769" xr:uid="{1ACEF872-C161-44AA-AFBA-15E994ACB029}"/>
    <cellStyle name="Comma 12 15 3 2 2" xfId="3998" xr:uid="{769E2B99-8346-4699-8232-217E9C6C9DCD}"/>
    <cellStyle name="Comma 12 15 3 2 2 2" xfId="10134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9" xr:uid="{CAB9A019-25B9-41BB-8295-1443EB457FE9}"/>
    <cellStyle name="Comma 12 15 3 2 3 2" xfId="11499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90" xr:uid="{F04EF9F9-2471-41F3-9F29-8AE9395298A3}"/>
    <cellStyle name="Comma 12 15 3 2 4 2" xfId="12620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20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80" xr:uid="{8AB70A01-416F-4F7A-9230-F0E20C183E9D}"/>
    <cellStyle name="Comma 12 15 3 3 2" xfId="9616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1" xr:uid="{31B959DA-B2D5-41DE-BD21-CDFC44DEDB16}"/>
    <cellStyle name="Comma 12 15 3 4 2" xfId="10981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2" xr:uid="{035222E0-62FB-4FA4-BE43-81CEA6EE771E}"/>
    <cellStyle name="Comma 12 15 3 5 2" xfId="12102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4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8" xr:uid="{0EB8E9F4-E1AD-4496-A152-E2CB305A22BC}"/>
    <cellStyle name="Comma 12 15 4 2" xfId="3564" xr:uid="{FCC315AA-12D1-4C49-8620-FDE72CFBD2BB}"/>
    <cellStyle name="Comma 12 15 4 2 2" xfId="9700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5" xr:uid="{B6D4741F-4BB6-4573-AC09-D331FDE7FABD}"/>
    <cellStyle name="Comma 12 15 4 3 2" xfId="11065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6" xr:uid="{CB9BD64C-EBFF-41D7-9A89-5112442C43E7}"/>
    <cellStyle name="Comma 12 15 4 4 2" xfId="12186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6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9" xr:uid="{66ED36E5-721F-4D72-97DD-682F0813FA8C}"/>
    <cellStyle name="Comma 12 15 5 2" xfId="9181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2" xr:uid="{5B64D8D8-B302-429A-BE0E-31F378F95398}"/>
    <cellStyle name="Comma 12 15 6 2" xfId="10547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1" xr:uid="{035AB02E-1DC2-4705-8ACA-288CA3699DEE}"/>
    <cellStyle name="Comma 12 15 7 2" xfId="11668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50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5" xr:uid="{7523BB9E-F71A-4944-B84D-24E52665FA4D}"/>
    <cellStyle name="Comma 12 16 2" xfId="1708" xr:uid="{89EC9BF9-91C9-47F2-A791-B17CEF292D7E}"/>
    <cellStyle name="Comma 12 16 2 2" xfId="3937" xr:uid="{381450EB-A9EA-4E8D-A07A-596C821948B5}"/>
    <cellStyle name="Comma 12 16 2 2 2" xfId="10073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8" xr:uid="{F47367F1-53CC-4ABD-B0BB-CCE599ADE8AA}"/>
    <cellStyle name="Comma 12 16 2 3 2" xfId="11438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9" xr:uid="{E31C8587-52DC-4ED1-A997-39B7BD10FC1E}"/>
    <cellStyle name="Comma 12 16 2 4 2" xfId="12559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9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7" xr:uid="{D7DC13CA-8EE9-4341-8CDA-B8EEAD7C1BBB}"/>
    <cellStyle name="Comma 12 16 3 2" xfId="9555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9" xr:uid="{319A0769-AC02-44BF-87B3-1D2663F8972C}"/>
    <cellStyle name="Comma 12 16 4 2" xfId="10920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1" xr:uid="{722F6F86-0E42-4E0B-9430-8B074FDA4F98}"/>
    <cellStyle name="Comma 12 16 5 2" xfId="12041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3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5" xr:uid="{EC69C6AD-179A-42D4-8E8F-C18531C21D12}"/>
    <cellStyle name="Comma 12 17 2" xfId="3561" xr:uid="{F7F011A1-6B58-4A9B-886E-44184DE3ACA6}"/>
    <cellStyle name="Comma 12 17 2 2" xfId="9697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2" xr:uid="{D6B00370-F553-45BE-B685-6B0D5AFCC091}"/>
    <cellStyle name="Comma 12 17 3 2" xfId="11062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3" xr:uid="{697BD3A4-17C1-4C8D-8932-E8BDD716D65B}"/>
    <cellStyle name="Comma 12 17 4 2" xfId="12183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3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6" xr:uid="{6641D907-F1BB-4AE3-8A19-065F9D4FF6EA}"/>
    <cellStyle name="Comma 12 18 2" xfId="9178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2" xr:uid="{B3F1CE12-52EB-4FD3-B8C8-B3A01C6BE690}"/>
    <cellStyle name="Comma 12 19 2" xfId="10247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2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2" xfId="244" xr:uid="{00000000-0005-0000-0000-0000F5000000}"/>
    <cellStyle name="Comma 12 2 2 2" xfId="1141" xr:uid="{248D4827-2CA8-4934-98F3-814AE56CD52E}"/>
    <cellStyle name="Comma 12 2 2 2 2" xfId="1734" xr:uid="{29C00EF1-4DB0-4DD7-A467-0DB0BA0EEC6B}"/>
    <cellStyle name="Comma 12 2 2 2 2 2" xfId="3963" xr:uid="{0010447D-4079-454A-B958-AE63CD297D24}"/>
    <cellStyle name="Comma 12 2 2 2 2 2 2" xfId="10099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4" xr:uid="{6F40086F-87E7-4899-8842-5FDE154FFA84}"/>
    <cellStyle name="Comma 12 2 2 2 2 3 2" xfId="11464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5" xr:uid="{7B306368-8762-4A92-A06F-B8C8769988BD}"/>
    <cellStyle name="Comma 12 2 2 2 2 4 2" xfId="12585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5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4" xr:uid="{351D9B23-61CA-4F9C-BFE2-9A8FA7CA8093}"/>
    <cellStyle name="Comma 12 2 2 2 3 2" xfId="9581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6" xr:uid="{E30C60AE-D5D5-4825-83DB-F84C2DD21D66}"/>
    <cellStyle name="Comma 12 2 2 2 4 2" xfId="10946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7" xr:uid="{F135107D-F53E-4849-834F-9A2B12052A7D}"/>
    <cellStyle name="Comma 12 2 2 2 5 2" xfId="12067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9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3" xfId="1116" xr:uid="{BE2235D1-B6E3-407C-8101-90B7F9FCEC0E}"/>
    <cellStyle name="Comma 12 2 3 2" xfId="1717" xr:uid="{79A23C20-05B8-455F-AD7F-5FCEA9E38F1E}"/>
    <cellStyle name="Comma 12 2 3 2 2" xfId="3946" xr:uid="{ECE93F95-6F73-40FF-B6D7-0AEC798AD02E}"/>
    <cellStyle name="Comma 12 2 3 2 2 2" xfId="10082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7" xr:uid="{B3840CDE-29E8-4F97-8538-8153D10362B6}"/>
    <cellStyle name="Comma 12 2 3 2 3 2" xfId="11447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8" xr:uid="{5BA0E090-83E8-4DE4-B10C-8DD7E3D977A1}"/>
    <cellStyle name="Comma 12 2 3 2 4 2" xfId="12568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8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6" xr:uid="{0755F09F-2BCD-4F62-9BBA-6CFC46CCA870}"/>
    <cellStyle name="Comma 12 2 3 3 2" xfId="9564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8" xr:uid="{6C49B713-F341-4F73-9733-E8721A622ADE}"/>
    <cellStyle name="Comma 12 2 3 4 2" xfId="10929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20" xr:uid="{68A6F9E9-B08B-4EE2-80BA-E1B4C463D5D8}"/>
    <cellStyle name="Comma 12 2 3 5 2" xfId="12050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2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30" xr:uid="{E1D05A25-078F-45A8-B3AC-3D1F1C0EF198}"/>
    <cellStyle name="Comma 12 2 4 2" xfId="3566" xr:uid="{8D9BAFBB-D4D6-4870-882B-4CBC3DE1063E}"/>
    <cellStyle name="Comma 12 2 4 2 2" xfId="9702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7" xr:uid="{287883CF-1908-4F34-8968-A661E456F75D}"/>
    <cellStyle name="Comma 12 2 4 3 2" xfId="11067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8" xr:uid="{BDB65D0F-0A06-402D-9732-462D601FFF5F}"/>
    <cellStyle name="Comma 12 2 4 4 2" xfId="12188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8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6" xr:uid="{15208D04-7B37-4006-8D03-D68024A5477A}"/>
    <cellStyle name="Comma 12 2 5 2" xfId="4034" xr:uid="{BEEFBA4C-C69A-4412-B6CF-CDE255252F7E}"/>
    <cellStyle name="Comma 12 2 5 2 2" xfId="10168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3" xr:uid="{B4D2A76D-B763-43A3-BCD8-308D4C626883}"/>
    <cellStyle name="Comma 12 2 5 3 2" xfId="11533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4" xr:uid="{C7EA244F-A258-4FA5-B017-889E639D2E9F}"/>
    <cellStyle name="Comma 12 2 5 4 2" xfId="12654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4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1" xr:uid="{8DA2BFEB-B079-4322-AF9A-EFB4938AC283}"/>
    <cellStyle name="Comma 12 2 6 2" xfId="9183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7" xr:uid="{E29674CA-F8AE-4AE5-99E2-1B3601A4E4C8}"/>
    <cellStyle name="Comma 12 2 7 2" xfId="10310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4" xr:uid="{1A459FCC-C61D-420C-A8B7-06FF38714371}"/>
    <cellStyle name="Comma 12 2 8 2" xfId="10549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3" xr:uid="{991BDD27-418B-4DA2-99BE-FC37EACD0F9E}"/>
    <cellStyle name="Comma 12 2 9 2" xfId="11670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6" xr:uid="{83C30C92-989F-498B-AA34-8A39F3F93373}"/>
    <cellStyle name="Comma 12 20 2" xfId="10309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9" xr:uid="{4810161F-7821-4CEA-A13B-06071A7C5CB6}"/>
    <cellStyle name="Comma 12 21 2" xfId="10544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8" xr:uid="{04C058B5-89DD-44E3-892D-3353A32387E0}"/>
    <cellStyle name="Comma 12 22 2" xfId="11665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7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8" xr:uid="{C1C9381C-1BDA-4A01-B5F6-A2D94827D5F7}"/>
    <cellStyle name="Comma 12 3 3 2" xfId="1731" xr:uid="{358FC5F0-281B-4736-A608-5F3BF187A7DC}"/>
    <cellStyle name="Comma 12 3 3 2 2" xfId="3960" xr:uid="{1C8D392B-35E5-4AA0-86D9-F018A2B0BF77}"/>
    <cellStyle name="Comma 12 3 3 2 2 2" xfId="10096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1" xr:uid="{3B58FF3F-B298-49E4-86E4-CEC0B0D3977F}"/>
    <cellStyle name="Comma 12 3 3 2 3 2" xfId="11461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2" xr:uid="{09B84CFB-BE7D-46EB-BD9C-7567C621A9F2}"/>
    <cellStyle name="Comma 12 3 3 2 4 2" xfId="12582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2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1" xr:uid="{376A5ED1-24A0-48E7-B410-FA8C3FD0654E}"/>
    <cellStyle name="Comma 12 3 3 3 2" xfId="9578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3" xr:uid="{F8851991-4421-40A7-A024-61385DA6DB59}"/>
    <cellStyle name="Comma 12 3 3 4 2" xfId="10943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4" xr:uid="{1EB9CC87-F08A-49A8-820C-A50E84B6F08F}"/>
    <cellStyle name="Comma 12 3 3 5 2" xfId="12064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6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1" xr:uid="{BA6BBD7B-71B3-4828-BE2F-B402D01468AE}"/>
    <cellStyle name="Comma 12 3 4 2" xfId="3567" xr:uid="{E2EE9002-AB93-4293-B90C-95868B11061B}"/>
    <cellStyle name="Comma 12 3 4 2 2" xfId="9703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8" xr:uid="{7FDB986C-F9D8-4041-9326-2BFEC9083D44}"/>
    <cellStyle name="Comma 12 3 4 3 2" xfId="11068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9" xr:uid="{658482B7-92D7-41C8-9B59-4F55FCDE5249}"/>
    <cellStyle name="Comma 12 3 4 4 2" xfId="12189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9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7" xr:uid="{AFA8FD01-0504-4CA9-959F-3B875A7093CA}"/>
    <cellStyle name="Comma 12 3 5 2" xfId="4035" xr:uid="{45312EA7-20F5-48E9-9B5C-5079722527EE}"/>
    <cellStyle name="Comma 12 3 5 2 2" xfId="10169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4" xr:uid="{7946D68D-8AF1-4284-8413-C28127FEAF61}"/>
    <cellStyle name="Comma 12 3 5 3 2" xfId="11534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5" xr:uid="{AA0FB11A-02D5-481B-BA97-82004418C6C9}"/>
    <cellStyle name="Comma 12 3 5 4 2" xfId="12655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5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2" xr:uid="{64FC800E-7A35-4815-83AC-BF4A8E787D03}"/>
    <cellStyle name="Comma 12 3 6 2" xfId="9184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5" xr:uid="{55AB45FA-EE4C-4F9E-B0B8-2A59610395D8}"/>
    <cellStyle name="Comma 12 3 7 2" xfId="10550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4" xr:uid="{EB412313-26BE-437C-8B25-12C76E42B40F}"/>
    <cellStyle name="Comma 12 3 8 2" xfId="11671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3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8" xr:uid="{B6BBE407-ADA3-4D1C-A483-713B9A5EC330}"/>
    <cellStyle name="Comma 125" xfId="1180" xr:uid="{FFDF472F-F81B-460B-BF5F-D79A1B43B987}"/>
    <cellStyle name="Comma 125 2" xfId="1758" xr:uid="{5AA79285-AC5E-47E4-A211-D83ED6753EDF}"/>
    <cellStyle name="Comma 125 2 2" xfId="3987" xr:uid="{76899DDE-3B23-4BBB-A635-5A4BD8335C35}"/>
    <cellStyle name="Comma 125 2 2 2" xfId="10123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8" xr:uid="{D71F23CA-6AF1-4B57-8C9F-06FFB874B67F}"/>
    <cellStyle name="Comma 125 2 3 2" xfId="11488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9" xr:uid="{18FD1AA3-C741-482A-8452-F3B0F3BE746D}"/>
    <cellStyle name="Comma 125 2 4 2" xfId="12609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9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8" xr:uid="{B16D5B8E-9245-464E-AFF0-7B7B94A0F8B8}"/>
    <cellStyle name="Comma 125 3 2" xfId="9605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30" xr:uid="{2F6098F1-3EE6-4443-A162-95D3A4F4D14A}"/>
    <cellStyle name="Comma 125 4 2" xfId="10970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1" xr:uid="{24367309-9ACA-43B3-A87D-4C8EB007025F}"/>
    <cellStyle name="Comma 125 5 2" xfId="12091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3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3" xr:uid="{845F789D-82BF-44DD-89E8-4EA9420FEBAC}"/>
    <cellStyle name="Comma 13 13 2 2" xfId="3569" xr:uid="{1D06B0FF-48FE-49C4-8ED4-2463DCE2D60A}"/>
    <cellStyle name="Comma 13 13 2 2 2" xfId="9705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30" xr:uid="{6F681C5C-BE64-4A74-AF32-3D11D6FF2812}"/>
    <cellStyle name="Comma 13 13 2 3 2" xfId="11070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1" xr:uid="{462734F4-9D82-48F1-ACBF-F5E4F8328E59}"/>
    <cellStyle name="Comma 13 13 2 4 2" xfId="12191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1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5" xr:uid="{33F0DB36-51BA-4F90-A599-C9B21F5A2D93}"/>
    <cellStyle name="Comma 13 13 3 2" xfId="9186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7" xr:uid="{345D22C4-51FF-41F0-84BA-ED7FCA46D987}"/>
    <cellStyle name="Comma 13 13 4 2" xfId="10552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6" xr:uid="{0A5EA625-2376-44F9-B2C1-188E5D55BA65}"/>
    <cellStyle name="Comma 13 13 5 2" xfId="11673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5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4" xr:uid="{65DC4FAB-DF74-4972-93B3-9A03C060B888}"/>
    <cellStyle name="Comma 13 14 2 2" xfId="3570" xr:uid="{529F4976-E678-4552-BC1D-512912BDAC7A}"/>
    <cellStyle name="Comma 13 14 2 2 2" xfId="9706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1" xr:uid="{C9AF93A9-3E13-4114-BBA4-29AF55397974}"/>
    <cellStyle name="Comma 13 14 2 3 2" xfId="11071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2" xr:uid="{75750B87-4FC5-4338-9692-DF15EDD1FA68}"/>
    <cellStyle name="Comma 13 14 2 4 2" xfId="12192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2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6" xr:uid="{0CCD5812-A9C3-48DF-BAC5-13D1D6C38470}"/>
    <cellStyle name="Comma 13 14 3 2" xfId="9187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8" xr:uid="{657CA00F-B8D9-4DD8-B397-1406C90FEB3B}"/>
    <cellStyle name="Comma 13 14 4 2" xfId="10553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7" xr:uid="{529AF194-03BD-41F0-9951-D207DB98AB7A}"/>
    <cellStyle name="Comma 13 14 5 2" xfId="11674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6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2" xr:uid="{3A5EC3F9-F3B9-4D75-B1C3-F253B7D7DEBB}"/>
    <cellStyle name="Comma 13 15 2" xfId="3568" xr:uid="{A921DD10-CA39-4E32-9308-7356234D8058}"/>
    <cellStyle name="Comma 13 15 2 2" xfId="9704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9" xr:uid="{6BA0FC47-6605-479B-ACC5-A9EF224DDB39}"/>
    <cellStyle name="Comma 13 15 3 2" xfId="11069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60" xr:uid="{E690391B-F0F7-4187-9712-4D4AE9C5E883}"/>
    <cellStyle name="Comma 13 15 4 2" xfId="12190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90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9" xr:uid="{D8B098E0-38A3-4C3B-B0CD-4DAD339013D3}"/>
    <cellStyle name="Comma 13 16 2" xfId="4036" xr:uid="{1CCC6C13-EEAD-4BB5-AF2A-57CBB9E03A8F}"/>
    <cellStyle name="Comma 13 16 2 2" xfId="10170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5" xr:uid="{42CCB98B-B5CC-4ADB-8B0A-9B2A848970E9}"/>
    <cellStyle name="Comma 13 16 3 2" xfId="11535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6" xr:uid="{B7E4F2F3-2785-496E-B2D6-183046A14A5C}"/>
    <cellStyle name="Comma 13 16 4 2" xfId="12656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6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4" xr:uid="{2149B3E7-396D-4D76-B635-ED9E099E7794}"/>
    <cellStyle name="Comma 13 17 2" xfId="9185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3" xr:uid="{8FD76440-B537-4AEE-89C0-9A95B4F8ECA1}"/>
    <cellStyle name="Comma 13 18 2" xfId="10248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8" xr:uid="{B126A0A5-B1F7-45D1-B9B7-4DA03CD99277}"/>
    <cellStyle name="Comma 13 19 2" xfId="10311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1" xr:uid="{B8353F7A-52F9-41DB-B4C7-299CD2C86EAA}"/>
    <cellStyle name="Comma 13 2 3" xfId="1930" xr:uid="{FAC2D202-363B-4D1F-AA69-85696098585C}"/>
    <cellStyle name="Comma 13 2 4" xfId="4829" xr:uid="{4FCB7D7B-FD65-4123-BDFE-276753DC7A9C}"/>
    <cellStyle name="Comma 13 2 4 2" xfId="10312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6" xr:uid="{2DCFF63D-523B-4FF6-8735-B4F98594569C}"/>
    <cellStyle name="Comma 13 20 2" xfId="10551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5" xr:uid="{29EABEFA-0BB4-4F18-BFA4-A8D8D5175DA3}"/>
    <cellStyle name="Comma 13 21 2" xfId="11672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4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2" xr:uid="{98060B22-C918-40C4-98EF-B1EED7F8276F}"/>
    <cellStyle name="Comma 13 3 2 2" xfId="4831" xr:uid="{CE565866-2F64-4094-BFEE-FA39A8C3691E}"/>
    <cellStyle name="Comma 13 3 2 2 2" xfId="10314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30" xr:uid="{81DDD492-BF6B-4AA4-B822-E482C43BC333}"/>
    <cellStyle name="Comma 13 3 3 2" xfId="10313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3" xr:uid="{48B4F3AE-5C82-4BC4-80FE-BF6898D1F0B9}"/>
    <cellStyle name="Comma 14" xfId="267" xr:uid="{00000000-0005-0000-0000-00000C010000}"/>
    <cellStyle name="Comma 14 10" xfId="1934" xr:uid="{251E008A-9228-47D1-B12B-0E7E17B2431C}"/>
    <cellStyle name="Comma 14 11" xfId="1935" xr:uid="{21846C6C-A43A-4EC6-A7D7-BCED0BD3CE79}"/>
    <cellStyle name="Comma 14 12" xfId="1936" xr:uid="{A7D93053-8243-46C4-BA16-9304B5807AB7}"/>
    <cellStyle name="Comma 14 13" xfId="1937" xr:uid="{AFC51D33-0728-419D-A528-D823AD05E89F}"/>
    <cellStyle name="Comma 14 13 2" xfId="1938" xr:uid="{51BD2F08-AA33-4657-946A-D49E02F35A0C}"/>
    <cellStyle name="Comma 14 14" xfId="1939" xr:uid="{5A5DF694-D98D-485F-8D7D-83D68555CBCA}"/>
    <cellStyle name="Comma 14 15" xfId="4184" xr:uid="{27C4451B-A2AC-4D25-B40B-E4355BCE882D}"/>
    <cellStyle name="Comma 14 16" xfId="4832" xr:uid="{E544372C-74FB-423E-BC72-B428895B37B0}"/>
    <cellStyle name="Comma 14 16 2" xfId="10315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40" xr:uid="{D94E121B-DC2D-4169-821C-1862249BF15D}"/>
    <cellStyle name="Comma 14 2 2 2" xfId="4037" xr:uid="{CC0501D9-DFEE-4CCE-A1C6-EC5934881597}"/>
    <cellStyle name="Comma 14 2 2 2 2" xfId="10171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6" xr:uid="{06F9818A-F0FA-41CE-A4C8-C9546EA2F5F1}"/>
    <cellStyle name="Comma 14 2 2 3 2" xfId="11536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7" xr:uid="{9AD26AD2-C4E6-49A6-BBE7-E75C2AFA06F3}"/>
    <cellStyle name="Comma 14 2 2 4 2" xfId="12657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7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5" xr:uid="{D09368FE-9FC6-47CB-A5B9-FC615B346754}"/>
    <cellStyle name="Comma 14 3 2 2" xfId="3571" xr:uid="{27BA1889-550D-4D3D-A1AB-60C1A6BE888C}"/>
    <cellStyle name="Comma 14 3 2 2 2" xfId="9707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2" xr:uid="{30EF12A3-3F49-4AC7-850F-4112FD4BBD33}"/>
    <cellStyle name="Comma 14 3 2 3 2" xfId="11072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3" xr:uid="{7EBECC1B-CA43-4517-9C9A-B47B9F429D5E}"/>
    <cellStyle name="Comma 14 3 2 4 2" xfId="12193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3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1" xr:uid="{5DCF3228-FA58-42EC-9238-9A86F1127B8C}"/>
    <cellStyle name="Comma 14 3 4" xfId="3017" xr:uid="{0686C320-082E-4D9D-BB23-DED9DDEF5CAC}"/>
    <cellStyle name="Comma 14 3 4 2" xfId="9188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9" xr:uid="{AC54CB01-8445-4041-81CB-3B163DC7598B}"/>
    <cellStyle name="Comma 14 3 5 2" xfId="10554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8" xr:uid="{1B87E733-7E4E-4A31-B0E4-659438BED086}"/>
    <cellStyle name="Comma 14 3 6 2" xfId="11675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7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6" xr:uid="{F4330758-A053-43E0-BD3A-49EB92C652BF}"/>
    <cellStyle name="Comma 14 4 2 2" xfId="3572" xr:uid="{BA01013A-20CC-48F3-833E-0BD4D92210FB}"/>
    <cellStyle name="Comma 14 4 2 2 2" xfId="9708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3" xr:uid="{1C9F98AA-B2E1-43AA-9BA3-03CF441E0904}"/>
    <cellStyle name="Comma 14 4 2 3 2" xfId="11073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4" xr:uid="{3AEC8102-4A2C-4215-99D8-A3405AD45C78}"/>
    <cellStyle name="Comma 14 4 2 4 2" xfId="12194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4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2" xr:uid="{4BEC5621-05E1-4273-828E-2AAA6572A319}"/>
    <cellStyle name="Comma 14 4 4" xfId="3018" xr:uid="{4F69E4FB-FF6D-46E6-A931-BE582BC25518}"/>
    <cellStyle name="Comma 14 4 4 2" xfId="9189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800" xr:uid="{3B19AE79-79B2-4EB5-AF9C-BDDA09ABC276}"/>
    <cellStyle name="Comma 14 4 5 2" xfId="10555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9" xr:uid="{92B7751A-2398-4709-9B52-32D7CE30D983}"/>
    <cellStyle name="Comma 14 4 6 2" xfId="11676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8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3" xr:uid="{A866D0C1-B5C4-492C-9DC8-19C1512C08AC}"/>
    <cellStyle name="Comma 14 6" xfId="1944" xr:uid="{B5F0CAF5-F7E5-469C-AFFB-050310C2A445}"/>
    <cellStyle name="Comma 14 7" xfId="1945" xr:uid="{84C29E35-D0AF-44B9-976D-474CCDC2CA78}"/>
    <cellStyle name="Comma 14 8" xfId="1946" xr:uid="{FCC39E11-DB5D-4B68-B7E0-1CC50EB812B8}"/>
    <cellStyle name="Comma 14 9" xfId="1947" xr:uid="{AEB96B08-8C69-4C54-BA20-B6A1A8AFBE40}"/>
    <cellStyle name="Comma 14_Mida Property_WP_06.30.10" xfId="1948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4" xr:uid="{F395437B-DBC6-42C9-AE55-2B1D4DACBD13}"/>
    <cellStyle name="Comma 15 2 2 2" xfId="10317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7" xr:uid="{BD4856E3-FAE2-4EA0-BB85-523D02C1EC9D}"/>
    <cellStyle name="Comma 15 3 2 2" xfId="3573" xr:uid="{EBDAC6B6-544C-46C1-82F0-B954BD76E8D4}"/>
    <cellStyle name="Comma 15 3 2 2 2" xfId="9709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4" xr:uid="{ED105A07-87E9-49A2-8625-8F395CC7A070}"/>
    <cellStyle name="Comma 15 3 2 3 2" xfId="11074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5" xr:uid="{7E39679E-E74C-4451-AEC7-7F2CF75EA7B3}"/>
    <cellStyle name="Comma 15 3 2 4 2" xfId="12195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5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9" xr:uid="{CE0FDF11-6CD2-4BC2-B0DA-F0F4D322AFB8}"/>
    <cellStyle name="Comma 15 3 3 2" xfId="9190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1" xr:uid="{7E974700-DC1F-4430-B50D-5FBA48CEC1D3}"/>
    <cellStyle name="Comma 15 3 4 2" xfId="10556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40" xr:uid="{63628082-FCED-484B-88D7-0D1F9AC58874}"/>
    <cellStyle name="Comma 15 3 5 2" xfId="11677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9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8" xr:uid="{7F449672-EDFB-473E-91E0-88634E1032E2}"/>
    <cellStyle name="Comma 15 4 2 2" xfId="3574" xr:uid="{2B81EB29-6D72-4038-97BF-727EFE1978E6}"/>
    <cellStyle name="Comma 15 4 2 2 2" xfId="9710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5" xr:uid="{A66E828F-0DB6-4FB9-B7A8-3BE210902BA3}"/>
    <cellStyle name="Comma 15 4 2 3 2" xfId="11075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6" xr:uid="{628D9BA6-D5C3-40B2-9B58-98E9739DB8F8}"/>
    <cellStyle name="Comma 15 4 2 4 2" xfId="12196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6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20" xr:uid="{5B4E7FA1-3005-433C-BD83-853E70643B5A}"/>
    <cellStyle name="Comma 15 4 3 2" xfId="9191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2" xr:uid="{6363AAC0-F495-458F-AC37-6D09BB51D196}"/>
    <cellStyle name="Comma 15 4 4 2" xfId="10557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1" xr:uid="{B0057878-8521-4161-A9F5-6D4DC0E685F5}"/>
    <cellStyle name="Comma 15 4 5 2" xfId="11678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60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5" xfId="1949" xr:uid="{0DE3136F-F694-4AE9-A73D-F8D885F7F5A7}"/>
    <cellStyle name="Comma 15 5 2" xfId="4039" xr:uid="{82795022-C577-41C4-A14B-AF2DCBFC146A}"/>
    <cellStyle name="Comma 15 5 2 2" xfId="10172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7" xr:uid="{FE8BD20C-7632-409F-A15F-42984472B20D}"/>
    <cellStyle name="Comma 15 5 3 2" xfId="11537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8" xr:uid="{51478126-8CDB-4F10-B074-1E351A10D1AC}"/>
    <cellStyle name="Comma 15 5 4 2" xfId="12658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8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5" xr:uid="{151808D6-7FDF-4266-96D5-63983BC026D9}"/>
    <cellStyle name="Comma 15 7" xfId="4833" xr:uid="{D4999BAC-6066-40CF-B99B-AD495AC6CBBE}"/>
    <cellStyle name="Comma 15 7 2" xfId="10316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6" xr:uid="{94CD4C6B-69BF-4D4A-912A-FD5752614AB0}"/>
    <cellStyle name="Comma 16 2 2 2" xfId="10318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9" xr:uid="{2CF2087F-41D0-4A46-BBD2-ABBBEDDD2C3C}"/>
    <cellStyle name="Comma 16 3 2 2" xfId="3575" xr:uid="{4AACBDDE-293F-4DF2-B540-B5CC557FAA96}"/>
    <cellStyle name="Comma 16 3 2 2 2" xfId="9711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8" xr:uid="{CFA71C01-FEF4-41C4-857B-23F969B48D47}"/>
    <cellStyle name="Comma 16 3 2 3 2" xfId="10320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6" xr:uid="{1B5EF9FF-507E-455D-8BCE-1965238772EC}"/>
    <cellStyle name="Comma 16 3 2 4 2" xfId="11076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7" xr:uid="{140DA602-0E72-4E3E-BE84-149998A2172F}"/>
    <cellStyle name="Comma 16 3 2 5 2" xfId="12197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7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1" xr:uid="{49B049B8-2670-45D1-A66C-140AB3485199}"/>
    <cellStyle name="Comma 16 3 3 2" xfId="9192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7" xr:uid="{B0AA0CF4-441D-4BFB-A20A-520EB67E5C60}"/>
    <cellStyle name="Comma 16 3 4 2" xfId="10319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3" xr:uid="{6F1A24BE-B235-4A1A-A8E8-5F897F9857F0}"/>
    <cellStyle name="Comma 16 3 5 2" xfId="10558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2" xr:uid="{9F9062A2-05B6-4A8D-8958-A025220DB15A}"/>
    <cellStyle name="Comma 16 3 6 2" xfId="11679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1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40" xr:uid="{D48A9DF8-A484-4FDE-9AA4-504BF245A989}"/>
    <cellStyle name="Comma 16 4 2 2" xfId="3576" xr:uid="{640B44CB-98C3-4A5E-A6CF-7AE20762B97D}"/>
    <cellStyle name="Comma 16 4 2 2 2" xfId="9712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7" xr:uid="{D3E3C159-D394-4EC5-B842-C10178A1C852}"/>
    <cellStyle name="Comma 16 4 2 3 2" xfId="11077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8" xr:uid="{C42C85A8-E504-4380-8941-E963FBB01567}"/>
    <cellStyle name="Comma 16 4 2 4 2" xfId="12198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8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2" xr:uid="{F169622A-DBB8-426E-AD80-244C23F9E97C}"/>
    <cellStyle name="Comma 16 4 3 2" xfId="9193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4" xr:uid="{4F33B8EF-1065-4F65-AFB1-7C23371586C6}"/>
    <cellStyle name="Comma 16 4 4 2" xfId="10559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3" xr:uid="{934A7AF6-7A90-4BC8-BEC2-E667AB49D83A}"/>
    <cellStyle name="Comma 16 4 5 2" xfId="11680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2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50" xr:uid="{6561FD9C-ABEE-4760-AAAF-84EF1017B817}"/>
    <cellStyle name="Comma 16 6" xfId="4835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1" xr:uid="{BE47CEEA-7397-4AC2-AE2D-5B3A1C3A2B1F}"/>
    <cellStyle name="Comma 17 2 2 2 2" xfId="3577" xr:uid="{2EE3F281-145A-4095-B6AA-E8714382A402}"/>
    <cellStyle name="Comma 17 2 2 2 2 2" xfId="9713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8" xr:uid="{E283A6C6-E77A-42FF-9F53-4DB757844C9D}"/>
    <cellStyle name="Comma 17 2 2 2 3 2" xfId="11078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9" xr:uid="{E6F60EFF-6364-4C03-81C3-BAC7DBC75985}"/>
    <cellStyle name="Comma 17 2 2 2 4 2" xfId="12199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9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3" xr:uid="{A3CDC92E-2EE8-411D-9713-555B587DCBF3}"/>
    <cellStyle name="Comma 17 2 2 3 2" xfId="9194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5" xr:uid="{33ED0F78-3E3F-4590-948F-4C56EAD7B903}"/>
    <cellStyle name="Comma 17 2 2 4 2" xfId="10560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4" xr:uid="{792A50D8-2391-43BB-A0F5-84A1F53A55ED}"/>
    <cellStyle name="Comma 17 2 2 5 2" xfId="11681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3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2" xr:uid="{7BF1AD4F-D6BC-45F9-BB85-B4F951204A97}"/>
    <cellStyle name="Comma 17 2 3 2" xfId="4041" xr:uid="{F03F199B-781F-44A6-A0C3-B121B30A010C}"/>
    <cellStyle name="Comma 17 2 3 2 2" xfId="10174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9" xr:uid="{815CEBC4-A925-447C-8B4F-FF0B0582B246}"/>
    <cellStyle name="Comma 17 2 3 3 2" xfId="11539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30" xr:uid="{A52DDCB9-CAE1-4BC9-B67D-5237C5DC7489}"/>
    <cellStyle name="Comma 17 2 3 4 2" xfId="12660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60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40" xr:uid="{CF33C86D-0EC9-488A-9079-6D401D6676A3}"/>
    <cellStyle name="Comma 17 2 4 2" xfId="10322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2" xr:uid="{5AA27E07-5535-4627-9719-C0C37CBB2AA4}"/>
    <cellStyle name="Comma 17 3 2 2" xfId="3578" xr:uid="{FC5ACA14-2973-4AF7-AF50-CED4D6BD2D83}"/>
    <cellStyle name="Comma 17 3 2 2 2" xfId="9714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9" xr:uid="{4FA078AA-435A-4483-926A-C7095782982B}"/>
    <cellStyle name="Comma 17 3 2 3 2" xfId="11079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70" xr:uid="{CC52AF38-0E62-49F3-8F51-C87E65E37066}"/>
    <cellStyle name="Comma 17 3 2 4 2" xfId="12200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600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4" xr:uid="{C2E170B1-1D38-4C11-B123-B87B365C7FA2}"/>
    <cellStyle name="Comma 17 3 3 2" xfId="9195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6" xr:uid="{781BC74F-A6C1-4ED9-AFD7-195DD5E596E6}"/>
    <cellStyle name="Comma 17 3 4 2" xfId="10561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5" xr:uid="{35FAA4C8-0466-4C8E-9E75-76C418DFF84F}"/>
    <cellStyle name="Comma 17 3 5 2" xfId="11682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4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3" xr:uid="{38D918BA-C699-44A9-A892-942BF7818551}"/>
    <cellStyle name="Comma 17 4 2 2" xfId="3579" xr:uid="{EDD4FE19-4F82-4F1C-BD74-D5A79EAB9A64}"/>
    <cellStyle name="Comma 17 4 2 2 2" xfId="9715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40" xr:uid="{F40FF5AB-87C8-40D5-8952-AF578533EEB4}"/>
    <cellStyle name="Comma 17 4 2 3 2" xfId="11080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1" xr:uid="{BE4E971A-D284-429E-AD02-A3CD24A7F43B}"/>
    <cellStyle name="Comma 17 4 2 4 2" xfId="12201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1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5" xr:uid="{FC3F6A25-0362-4878-8950-3EBB3784F366}"/>
    <cellStyle name="Comma 17 4 3 2" xfId="9196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7" xr:uid="{B6770D7C-4A02-463B-8A90-1325CF7A32AF}"/>
    <cellStyle name="Comma 17 4 4 2" xfId="10562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6" xr:uid="{3D475BB8-5B8F-40B5-B708-04BE1443AF93}"/>
    <cellStyle name="Comma 17 4 5 2" xfId="11683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5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3" xr:uid="{89B99737-51BA-482C-B71B-90E8A73760C8}"/>
    <cellStyle name="Comma 17 5 2" xfId="4042" xr:uid="{12AADB10-911D-49E8-A8BF-4EA42B33935D}"/>
    <cellStyle name="Comma 17 5 2 2" xfId="10175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800" xr:uid="{1F65AF9D-C8DF-41D4-80D4-0CC387BEB195}"/>
    <cellStyle name="Comma 17 5 3 2" xfId="11540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1" xr:uid="{5B92ADE2-7407-4D98-B503-3A23A551217B}"/>
    <cellStyle name="Comma 17 5 4 2" xfId="12661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1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1" xr:uid="{AA9752AB-5EBD-43E4-A57D-017BCE022550}"/>
    <cellStyle name="Comma 17 6 2" xfId="4040" xr:uid="{88CDFAD8-4830-4EF0-A00B-8F21A1811F25}"/>
    <cellStyle name="Comma 17 6 2 2" xfId="10173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8" xr:uid="{F046C9E3-EBB4-4B11-846B-922FAEE1DF57}"/>
    <cellStyle name="Comma 17 6 3 2" xfId="11538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9" xr:uid="{63476D6D-CF15-4682-AF51-A2DB44C6E003}"/>
    <cellStyle name="Comma 17 6 4 2" xfId="12659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9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9" xr:uid="{50F59249-90AB-4CCD-94A9-EBEA038FA90E}"/>
    <cellStyle name="Comma 17 7 2" xfId="10321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5" xr:uid="{6294D1C7-22F7-46A8-85B9-88E8800BEFF7}"/>
    <cellStyle name="Comma 18 10 2 2 2" xfId="3581" xr:uid="{8D44016F-4FFB-474B-9496-28F193EA6EE4}"/>
    <cellStyle name="Comma 18 10 2 2 2 2" xfId="9717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2" xr:uid="{F1C8DB5F-2D5B-437B-9A7E-A202A1398A96}"/>
    <cellStyle name="Comma 18 10 2 2 3 2" xfId="11082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3" xr:uid="{3BE8CCB4-7128-4C2F-9DF0-B2028C133BD5}"/>
    <cellStyle name="Comma 18 10 2 2 4 2" xfId="12203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3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7" xr:uid="{B6488EA6-94A1-4B67-BF8A-C2F81FE00D80}"/>
    <cellStyle name="Comma 18 10 2 3 2" xfId="9198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9" xr:uid="{53070442-56FF-49BA-B0C5-276D8B65F246}"/>
    <cellStyle name="Comma 18 10 2 4 2" xfId="10564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8" xr:uid="{BA1A56EC-8FA8-4414-811C-8E1366E8593A}"/>
    <cellStyle name="Comma 18 10 2 5 2" xfId="11685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7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4" xr:uid="{D94E20D8-8C92-4939-A661-0E6814E5021A}"/>
    <cellStyle name="Comma 18 10 3 2" xfId="3580" xr:uid="{C5140DB2-B5CC-47C2-99E5-0FCACB2E7023}"/>
    <cellStyle name="Comma 18 10 3 2 2" xfId="9716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1" xr:uid="{B68131F5-D266-4526-BDBE-719104D310DC}"/>
    <cellStyle name="Comma 18 10 3 3 2" xfId="11081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2" xr:uid="{5FE1AFAA-CABA-4C54-8F78-30C21EE97DC7}"/>
    <cellStyle name="Comma 18 10 3 4 2" xfId="12202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2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6" xr:uid="{9650F73E-C7F5-46C0-B3BA-35A535F26D22}"/>
    <cellStyle name="Comma 18 10 4 2" xfId="9197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8" xr:uid="{830982AD-23BE-491F-991A-2B9D3B67676F}"/>
    <cellStyle name="Comma 18 10 5 2" xfId="10563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7" xr:uid="{1D59DD6B-F6AE-4F7E-88CB-571EAD83C222}"/>
    <cellStyle name="Comma 18 10 6 2" xfId="11684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6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7" xr:uid="{E76588BE-DBC9-4A7E-BA0F-09A52557F5E8}"/>
    <cellStyle name="Comma 18 11 2 2 2" xfId="3583" xr:uid="{1C6ECFB2-64C6-4B55-B7F0-8DB0D05EAA43}"/>
    <cellStyle name="Comma 18 11 2 2 2 2" xfId="9719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4" xr:uid="{FBA1374E-B527-4133-BBC3-BBC8FC307F68}"/>
    <cellStyle name="Comma 18 11 2 2 3 2" xfId="11084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5" xr:uid="{02835DE0-DAEB-4BCF-B022-601F1133B123}"/>
    <cellStyle name="Comma 18 11 2 2 4 2" xfId="12205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5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9" xr:uid="{B54B10DA-1FB5-4E6A-B8FB-51735AF39D3C}"/>
    <cellStyle name="Comma 18 11 2 3 2" xfId="9200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1" xr:uid="{928998CE-2826-45E0-8852-785FC650D04A}"/>
    <cellStyle name="Comma 18 11 2 4 2" xfId="10566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50" xr:uid="{EFA54413-C15B-4307-B33B-3BC5BBA65797}"/>
    <cellStyle name="Comma 18 11 2 5 2" xfId="11687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9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6" xr:uid="{042ABC3F-BAE7-4E18-90E3-934B5A0BED74}"/>
    <cellStyle name="Comma 18 11 3 2" xfId="3582" xr:uid="{5020E6F1-4517-4CE4-BD7F-AD0CCCFF93D2}"/>
    <cellStyle name="Comma 18 11 3 2 2" xfId="9718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3" xr:uid="{1AD605CC-AC6F-4863-B652-4888C56E05F0}"/>
    <cellStyle name="Comma 18 11 3 3 2" xfId="11083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4" xr:uid="{05E96DA4-F8DC-4C32-96CF-69E18D327A6E}"/>
    <cellStyle name="Comma 18 11 3 4 2" xfId="12204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4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8" xr:uid="{8D6D3D79-D52F-4FFB-A4F0-08B801DC2058}"/>
    <cellStyle name="Comma 18 11 4 2" xfId="9199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10" xr:uid="{DE15B3BD-3671-469C-ACBE-0185325B8AC3}"/>
    <cellStyle name="Comma 18 11 5 2" xfId="10565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9" xr:uid="{F7A88401-1ADF-4712-B1B2-628176163A62}"/>
    <cellStyle name="Comma 18 11 6 2" xfId="11686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8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9" xr:uid="{14EF49A7-28AB-46B1-98D2-46F224D82A77}"/>
    <cellStyle name="Comma 18 12 2 2 2" xfId="3585" xr:uid="{FFE2570E-7540-4821-829C-82ECED70A294}"/>
    <cellStyle name="Comma 18 12 2 2 2 2" xfId="9721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6" xr:uid="{962C9329-CF0F-4D8B-9229-5CC07780A2DB}"/>
    <cellStyle name="Comma 18 12 2 2 3 2" xfId="11086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7" xr:uid="{7CA9CC47-E086-4F21-B2F4-1AA1DFAFF08F}"/>
    <cellStyle name="Comma 18 12 2 2 4 2" xfId="12207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7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1" xr:uid="{7E6C603F-590F-4084-80DD-0ADB7D8303F5}"/>
    <cellStyle name="Comma 18 12 2 3 2" xfId="9202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3" xr:uid="{E1A4938E-4D60-40A0-90F7-1738EF2B65BA}"/>
    <cellStyle name="Comma 18 12 2 4 2" xfId="10568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2" xr:uid="{5F7BF868-E4ED-4704-BC73-FB36668D2465}"/>
    <cellStyle name="Comma 18 12 2 5 2" xfId="11689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1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8" xr:uid="{252A0D48-CE01-4226-BE01-EAFC0D2387FC}"/>
    <cellStyle name="Comma 18 12 3 2" xfId="3584" xr:uid="{023E4D98-5F25-4294-AF54-74192F7FDCC8}"/>
    <cellStyle name="Comma 18 12 3 2 2" xfId="9720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5" xr:uid="{6E8FBC1A-FC2A-4584-B79E-F4293B7AC72A}"/>
    <cellStyle name="Comma 18 12 3 3 2" xfId="11085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6" xr:uid="{3C3C8BCD-51BC-4DB8-8C6D-FD70429BE344}"/>
    <cellStyle name="Comma 18 12 3 4 2" xfId="12206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6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30" xr:uid="{297256EE-EF65-47A5-94B6-59ED2000FF3D}"/>
    <cellStyle name="Comma 18 12 4 2" xfId="9201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2" xr:uid="{15ED3401-FFA9-4253-B873-89907A5A22B2}"/>
    <cellStyle name="Comma 18 12 5 2" xfId="10567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1" xr:uid="{B94BCB85-09B5-4643-ADAA-1D5F50486B3B}"/>
    <cellStyle name="Comma 18 12 6 2" xfId="11688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70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50" xr:uid="{017462A0-765A-4212-8797-E83BE17F8FEB}"/>
    <cellStyle name="Comma 18 13 2 2" xfId="3586" xr:uid="{81769FF2-9B85-4EB3-9392-8E3352DBD915}"/>
    <cellStyle name="Comma 18 13 2 2 2" xfId="9722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7" xr:uid="{C59B4843-865B-4C81-A4F8-86658EDFAB71}"/>
    <cellStyle name="Comma 18 13 2 3 2" xfId="11087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8" xr:uid="{02736F0E-CA25-42DC-9D62-22F6DDC685A6}"/>
    <cellStyle name="Comma 18 13 2 4 2" xfId="12208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8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2" xr:uid="{1C746AEB-3484-4336-938D-C6F27D790C5F}"/>
    <cellStyle name="Comma 18 13 3 2" xfId="9203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4" xr:uid="{25D1EBE7-DCFC-47C3-9A29-ECF60F7D7431}"/>
    <cellStyle name="Comma 18 13 4 2" xfId="10569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3" xr:uid="{FCFD002B-A09A-44F8-96E5-EBBDFE3695D2}"/>
    <cellStyle name="Comma 18 13 5 2" xfId="11690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2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1" xr:uid="{4EC6CDB8-6E48-48C4-9909-09344700E655}"/>
    <cellStyle name="Comma 18 14 2 2" xfId="3587" xr:uid="{9AD768A0-8669-49FF-BD4B-05B548171633}"/>
    <cellStyle name="Comma 18 14 2 2 2" xfId="9723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8" xr:uid="{CDB099BC-3FA3-47DE-8FCD-7DB98B481932}"/>
    <cellStyle name="Comma 18 14 2 3 2" xfId="11088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9" xr:uid="{342F0F82-4A73-48E3-AA2F-79D88DCFC7F3}"/>
    <cellStyle name="Comma 18 14 2 4 2" xfId="12209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9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3" xr:uid="{A29B75F2-DD56-4227-BFB8-BD077447D5F4}"/>
    <cellStyle name="Comma 18 14 3 2" xfId="9204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5" xr:uid="{E44E5FC6-E70C-4389-B4EF-30A0861E6358}"/>
    <cellStyle name="Comma 18 14 4 2" xfId="10570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4" xr:uid="{37718346-AFE9-4759-A526-DC6DC16C951C}"/>
    <cellStyle name="Comma 18 14 5 2" xfId="11691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3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4" xr:uid="{E62E5213-136D-45FE-8D37-F7E4D8826BBE}"/>
    <cellStyle name="Comma 18 15 2" xfId="4043" xr:uid="{8815BD06-415E-4A99-BE16-CFBE8F506601}"/>
    <cellStyle name="Comma 18 15 2 2" xfId="10176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1" xr:uid="{42300A30-2F64-4095-AA9B-B9DAAF344EE6}"/>
    <cellStyle name="Comma 18 15 3 2" xfId="11541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2" xr:uid="{03F4CCAA-B95A-4B43-B697-C08C007D2822}"/>
    <cellStyle name="Comma 18 15 4 2" xfId="12662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2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1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2" xr:uid="{47FFA8EC-01F4-48C1-925E-FD036CBE26C0}"/>
    <cellStyle name="Comma 18 2 2 2 2" xfId="3588" xr:uid="{F730ECE3-3EC1-4FB9-8FDD-EA1BDDD8E36C}"/>
    <cellStyle name="Comma 18 2 2 2 2 2" xfId="9724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9" xr:uid="{B5B8A953-72CC-4E0B-852F-47F4552A7487}"/>
    <cellStyle name="Comma 18 2 2 2 3 2" xfId="11089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80" xr:uid="{98D89367-C9B7-4D40-B667-E9135A4F5AF9}"/>
    <cellStyle name="Comma 18 2 2 2 4 2" xfId="12210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10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5" xr:uid="{014FB321-E3DF-4214-88CD-6068AFB689E3}"/>
    <cellStyle name="Comma 18 2 2 3 2" xfId="9205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6" xr:uid="{6F8963E6-2740-4235-BC81-49149B0BD7DE}"/>
    <cellStyle name="Comma 18 2 2 4 2" xfId="10571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5" xr:uid="{CEE52F98-8D19-4D7F-BDA1-27FA159B86F4}"/>
    <cellStyle name="Comma 18 2 2 5 2" xfId="11692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4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3" xr:uid="{6B4BADE2-4B33-427B-89C5-315C3A16BDE0}"/>
    <cellStyle name="Comma 18 2 3 2 2" xfId="3589" xr:uid="{6726A250-E24E-4857-882F-6483AD5B2184}"/>
    <cellStyle name="Comma 18 2 3 2 2 2" xfId="9725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50" xr:uid="{BE95698C-7CC8-4234-A395-71DF5A4D5149}"/>
    <cellStyle name="Comma 18 2 3 2 3 2" xfId="11090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1" xr:uid="{EE5642B8-BC1C-44BC-B157-52DECF45216E}"/>
    <cellStyle name="Comma 18 2 3 2 4 2" xfId="12211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1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6" xr:uid="{3B0644A9-80C8-4E65-A581-098CE34FF8A4}"/>
    <cellStyle name="Comma 18 2 3 3 2" xfId="9206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7" xr:uid="{BCA32C22-A5E7-4AC8-8E7F-8B46CFC828A1}"/>
    <cellStyle name="Comma 18 2 3 4 2" xfId="10572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6" xr:uid="{BD50B063-B521-4C10-B415-8A211E043C22}"/>
    <cellStyle name="Comma 18 2 3 5 2" xfId="11693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5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5" xr:uid="{1D7F5D76-41A8-42E7-ADA4-792A871CF6B2}"/>
    <cellStyle name="Comma 18 2 4 2" xfId="4044" xr:uid="{74140255-E7BF-4124-BA8D-B220ABD21FF6}"/>
    <cellStyle name="Comma 18 2 4 2 2" xfId="10177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2" xr:uid="{821BD247-42B8-464D-9C6F-92B249708E8B}"/>
    <cellStyle name="Comma 18 2 4 3 2" xfId="11542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3" xr:uid="{6DE01D33-3D96-4600-875F-7D1B6380AD75}"/>
    <cellStyle name="Comma 18 2 4 4 2" xfId="12663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3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2" xr:uid="{83233325-9695-44D0-8B2E-3FF3684ECAA6}"/>
    <cellStyle name="Comma 18 2 5 2" xfId="10323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3" xfId="296" xr:uid="{00000000-0005-0000-0000-000029010000}"/>
    <cellStyle name="Comma 18 3 2" xfId="297" xr:uid="{00000000-0005-0000-0000-00002A010000}"/>
    <cellStyle name="Comma 18 3 2 2" xfId="1355" xr:uid="{FE40602C-121C-4638-853D-E3773FC41AD2}"/>
    <cellStyle name="Comma 18 3 2 2 2" xfId="3591" xr:uid="{9EF479AD-63C0-4F19-9C7F-DE252DA7A57B}"/>
    <cellStyle name="Comma 18 3 2 2 2 2" xfId="9727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2" xr:uid="{2651E8D9-29BA-4ECE-8225-1EEEFEE35FE4}"/>
    <cellStyle name="Comma 18 3 2 2 3 2" xfId="11092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3" xr:uid="{94B749E9-EE88-4033-B579-1BB40B4BBEC6}"/>
    <cellStyle name="Comma 18 3 2 2 4 2" xfId="12213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3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8" xr:uid="{F9FF2E72-2F16-4C0B-8E21-FA013DB6BACE}"/>
    <cellStyle name="Comma 18 3 2 3 2" xfId="9208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9" xr:uid="{4D86C1F1-70AF-44E2-94A3-7EBEB063AD16}"/>
    <cellStyle name="Comma 18 3 2 4 2" xfId="10574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8" xr:uid="{6AEFC612-4261-4E5B-B2B2-B5A6BE5D6E9E}"/>
    <cellStyle name="Comma 18 3 2 5 2" xfId="11695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7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4" xr:uid="{027F4C6B-57AC-4AB1-9CBD-F92567C8C8BE}"/>
    <cellStyle name="Comma 18 3 3 2" xfId="3590" xr:uid="{1403E5D9-ECCA-45D4-A02B-6E94C9FD2931}"/>
    <cellStyle name="Comma 18 3 3 2 2" xfId="9726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1" xr:uid="{FEE5904C-3E4A-4710-9A69-FCF5A741B243}"/>
    <cellStyle name="Comma 18 3 3 3 2" xfId="11091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2" xr:uid="{FC51F127-5382-4DB2-9392-832FEE0BBB7F}"/>
    <cellStyle name="Comma 18 3 3 4 2" xfId="12212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2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7" xr:uid="{F89C0E2B-CB8C-49FE-9310-2C50FCB7AD14}"/>
    <cellStyle name="Comma 18 3 4 2" xfId="9207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8" xr:uid="{548788F2-49C0-429B-A36E-EFDBE8B43988}"/>
    <cellStyle name="Comma 18 3 5 2" xfId="10573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7" xr:uid="{0C504ACD-7B04-42C8-BDC3-F8323C7A3D36}"/>
    <cellStyle name="Comma 18 3 6 2" xfId="11694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6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7" xr:uid="{123C8DCD-AC0E-4F37-BF67-056F0708B62D}"/>
    <cellStyle name="Comma 18 4 2 2 2" xfId="3593" xr:uid="{F467DBA3-B44C-4C38-BC39-77CAA03DA6F0}"/>
    <cellStyle name="Comma 18 4 2 2 2 2" xfId="9729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4" xr:uid="{BE5B7CA2-B8BE-48B4-ADB9-4AEA2387F4DF}"/>
    <cellStyle name="Comma 18 4 2 2 3 2" xfId="11094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5" xr:uid="{46A032AC-AF5C-48A3-914D-AC3590858AA6}"/>
    <cellStyle name="Comma 18 4 2 2 4 2" xfId="12215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5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40" xr:uid="{923B444D-2CEE-4D47-8896-966A4E17402A}"/>
    <cellStyle name="Comma 18 4 2 3 2" xfId="9210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1" xr:uid="{3511B3AC-0E36-4631-9C59-F30E825C07F0}"/>
    <cellStyle name="Comma 18 4 2 4 2" xfId="10576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60" xr:uid="{56C3F5E6-59B9-44EC-8BB1-3404858DED4C}"/>
    <cellStyle name="Comma 18 4 2 5 2" xfId="11697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9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6" xr:uid="{F6CE69B0-48D2-43DF-890B-DA43C25139DB}"/>
    <cellStyle name="Comma 18 4 3 2" xfId="3592" xr:uid="{9AC21256-9694-41E1-94C9-0AA66BACC889}"/>
    <cellStyle name="Comma 18 4 3 2 2" xfId="9728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3" xr:uid="{B68C56A8-C78C-41A1-B5AC-6320BC1871CA}"/>
    <cellStyle name="Comma 18 4 3 3 2" xfId="11093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4" xr:uid="{D06415C7-041D-448F-B623-816989EFC918}"/>
    <cellStyle name="Comma 18 4 3 4 2" xfId="12214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4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9" xr:uid="{D2EED580-1FB2-4A89-9C86-D4747F1922AA}"/>
    <cellStyle name="Comma 18 4 4 2" xfId="9209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20" xr:uid="{6C4CBEF8-9052-4154-B220-FC1E2556DE4D}"/>
    <cellStyle name="Comma 18 4 5 2" xfId="10575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9" xr:uid="{4027D61E-D6AB-474C-A43E-9C2952A0FA03}"/>
    <cellStyle name="Comma 18 4 6 2" xfId="11696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8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9" xr:uid="{C17582D5-49D3-40CE-8437-C9A489FDA551}"/>
    <cellStyle name="Comma 18 5 2 2 2" xfId="3595" xr:uid="{A34D51C5-856D-4E87-B677-153CF44613EC}"/>
    <cellStyle name="Comma 18 5 2 2 2 2" xfId="9731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6" xr:uid="{770E459F-23E8-4362-9CD1-667118850773}"/>
    <cellStyle name="Comma 18 5 2 2 3 2" xfId="11096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7" xr:uid="{CC5FA5AA-7860-46DA-91B4-173613F2CF09}"/>
    <cellStyle name="Comma 18 5 2 2 4 2" xfId="12217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7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2" xr:uid="{4730F68F-9222-4554-8E5E-2087E29BC2CE}"/>
    <cellStyle name="Comma 18 5 2 3 2" xfId="9212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3" xr:uid="{D02BA926-C08C-4EAF-8C9C-6C3C440BFFE5}"/>
    <cellStyle name="Comma 18 5 2 4 2" xfId="10578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2" xr:uid="{3440712F-E2BD-40BD-9094-5CA97F3F84D5}"/>
    <cellStyle name="Comma 18 5 2 5 2" xfId="11699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1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8" xr:uid="{4F042C47-0B95-4ED5-AEE7-9864E52B083D}"/>
    <cellStyle name="Comma 18 5 3 2" xfId="3594" xr:uid="{17BAF798-B73C-429F-9EAB-F63931B407DE}"/>
    <cellStyle name="Comma 18 5 3 2 2" xfId="9730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5" xr:uid="{AD8708DC-EB62-4B71-B287-F0BAD1AEBAAD}"/>
    <cellStyle name="Comma 18 5 3 3 2" xfId="11095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6" xr:uid="{2D5A9CD3-4A15-4B76-8659-7B51444FC75F}"/>
    <cellStyle name="Comma 18 5 3 4 2" xfId="12216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6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1" xr:uid="{F10E2154-2EB1-45E6-9503-8455D18E8A2C}"/>
    <cellStyle name="Comma 18 5 4 2" xfId="9211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2" xr:uid="{BF3CB515-889C-4959-A418-149A25B49E28}"/>
    <cellStyle name="Comma 18 5 5 2" xfId="10577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1" xr:uid="{E84C9B30-154A-42C1-9820-69D627A508D3}"/>
    <cellStyle name="Comma 18 5 6 2" xfId="11698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80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1" xr:uid="{78C3BF9A-CFCF-41D6-A924-B9BA24E1AE97}"/>
    <cellStyle name="Comma 18 6 2 2 2" xfId="3597" xr:uid="{22C8CBC9-99D6-4510-8318-C94DAFCB43D8}"/>
    <cellStyle name="Comma 18 6 2 2 2 2" xfId="9733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8" xr:uid="{4C03EA21-CB8F-4886-A1B2-F7F02419CDB5}"/>
    <cellStyle name="Comma 18 6 2 2 3 2" xfId="11098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9" xr:uid="{03AD89C9-541F-4185-99C3-AC5FB5069389}"/>
    <cellStyle name="Comma 18 6 2 2 4 2" xfId="12219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9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4" xr:uid="{76F521A3-DF1B-4FEA-A46A-1C0D085E2914}"/>
    <cellStyle name="Comma 18 6 2 3 2" xfId="9214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5" xr:uid="{4B501DA4-2BC3-4C33-A998-A4B72EDF04E4}"/>
    <cellStyle name="Comma 18 6 2 4 2" xfId="10580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4" xr:uid="{ECFAE6BF-51DA-4266-A841-7EEB35C6B510}"/>
    <cellStyle name="Comma 18 6 2 5 2" xfId="11701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3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60" xr:uid="{4926692C-3565-461C-B6D2-CBFCF454C504}"/>
    <cellStyle name="Comma 18 6 3 2" xfId="3596" xr:uid="{E2FA5F69-573E-4C05-97E7-6F66A62E8893}"/>
    <cellStyle name="Comma 18 6 3 2 2" xfId="9732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7" xr:uid="{88B09C4B-C7B9-4CA4-8462-C8CE7FF4D87B}"/>
    <cellStyle name="Comma 18 6 3 3 2" xfId="11097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8" xr:uid="{79C8F092-C5DB-40A8-9E70-90290C84DD5C}"/>
    <cellStyle name="Comma 18 6 3 4 2" xfId="12218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8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3" xr:uid="{3A7170FD-E03A-49D6-91B9-5359E7852CD7}"/>
    <cellStyle name="Comma 18 6 4 2" xfId="9213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4" xr:uid="{CE02F391-70D5-4AE7-97B4-FDFBB255B9D0}"/>
    <cellStyle name="Comma 18 6 5 2" xfId="10579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3" xr:uid="{D5FC21D6-5A69-4922-81CB-5D494780EBA3}"/>
    <cellStyle name="Comma 18 6 6 2" xfId="11700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2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3" xr:uid="{DAB3976D-C7CE-4D31-B522-661147E80288}"/>
    <cellStyle name="Comma 18 7 2 2 2" xfId="3599" xr:uid="{37538153-9C67-4484-A6E2-B5850948A299}"/>
    <cellStyle name="Comma 18 7 2 2 2 2" xfId="9735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60" xr:uid="{2BF0E8CC-A54A-4BE1-AC42-282C7EBBBA82}"/>
    <cellStyle name="Comma 18 7 2 2 3 2" xfId="11100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1" xr:uid="{E61A044F-DC78-46E5-AFEA-176656442DFC}"/>
    <cellStyle name="Comma 18 7 2 2 4 2" xfId="12221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1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6" xr:uid="{024F57BB-4641-45D1-B981-5F11DA55FC18}"/>
    <cellStyle name="Comma 18 7 2 3 2" xfId="9216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7" xr:uid="{F50D1D2A-A091-40A7-BCB6-45E9283342A8}"/>
    <cellStyle name="Comma 18 7 2 4 2" xfId="10582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6" xr:uid="{898A91E2-D1CF-44EA-9012-A9862A9452ED}"/>
    <cellStyle name="Comma 18 7 2 5 2" xfId="11703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5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2" xr:uid="{A39EC0A1-2A62-4130-811D-8F80E9382A52}"/>
    <cellStyle name="Comma 18 7 3 2" xfId="3598" xr:uid="{01BAFCD2-047D-400C-A2D2-7AD19A7CF449}"/>
    <cellStyle name="Comma 18 7 3 2 2" xfId="9734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9" xr:uid="{80CEF9CC-A5D0-4CEC-BF19-28995DAA9935}"/>
    <cellStyle name="Comma 18 7 3 3 2" xfId="11099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90" xr:uid="{D552C65E-1C17-4C03-A868-6C449B740B2C}"/>
    <cellStyle name="Comma 18 7 3 4 2" xfId="12220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20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5" xr:uid="{E9E7BC61-C00F-4322-A820-9CE07812BC97}"/>
    <cellStyle name="Comma 18 7 4 2" xfId="9215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6" xr:uid="{DF570BE5-A48C-4AEF-9611-C60B694094E1}"/>
    <cellStyle name="Comma 18 7 5 2" xfId="10581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5" xr:uid="{9B3C2C7F-7E58-4599-8CE1-A3A58BC156D3}"/>
    <cellStyle name="Comma 18 7 6 2" xfId="11702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4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5" xr:uid="{FBD4053C-4B36-49A2-A8F9-44AC122CE2E7}"/>
    <cellStyle name="Comma 18 8 2 2 2" xfId="3601" xr:uid="{5A01EAAC-E24F-4543-B3B2-E6E71E7C32E6}"/>
    <cellStyle name="Comma 18 8 2 2 2 2" xfId="9737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2" xr:uid="{3672591D-11B8-4BD5-B1E6-506072E96780}"/>
    <cellStyle name="Comma 18 8 2 2 3 2" xfId="11102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3" xr:uid="{81086775-7AE9-4DBC-9D95-D2C6E47BEC77}"/>
    <cellStyle name="Comma 18 8 2 2 4 2" xfId="12223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3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8" xr:uid="{E2EE26F3-B384-4012-8204-F6577410D1F4}"/>
    <cellStyle name="Comma 18 8 2 3 2" xfId="9218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9" xr:uid="{0F532ECC-F5C5-4A58-8765-76779AD5EB6F}"/>
    <cellStyle name="Comma 18 8 2 4 2" xfId="10584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8" xr:uid="{BE9A47EA-E61C-4986-BA6A-951EDD25EB59}"/>
    <cellStyle name="Comma 18 8 2 5 2" xfId="11705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7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4" xr:uid="{CD931AF6-CBE4-40E8-8FEC-B4CB02F569D8}"/>
    <cellStyle name="Comma 18 8 3 2" xfId="3600" xr:uid="{3B95D275-BEE2-4A3C-8B5F-0AEC86690B29}"/>
    <cellStyle name="Comma 18 8 3 2 2" xfId="9736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1" xr:uid="{8A879DAD-EBE5-4906-BE1E-61D58DA24EF1}"/>
    <cellStyle name="Comma 18 8 3 3 2" xfId="11101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2" xr:uid="{ED8EC277-BC8A-44A1-99D8-070FE27C2106}"/>
    <cellStyle name="Comma 18 8 3 4 2" xfId="12222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2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7" xr:uid="{9F07DC9F-BC70-4102-9A7F-6889DDDAC927}"/>
    <cellStyle name="Comma 18 8 4 2" xfId="9217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8" xr:uid="{AA0A863C-B69F-4082-9875-0A1AC69AE816}"/>
    <cellStyle name="Comma 18 8 5 2" xfId="10583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7" xr:uid="{FB2BE38B-73CC-4AD9-8419-82D6BC1DAEFC}"/>
    <cellStyle name="Comma 18 8 6 2" xfId="11704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6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7" xr:uid="{63C765DA-FEDD-4B56-B93B-8C4DEE880C97}"/>
    <cellStyle name="Comma 18 9 2 2 2" xfId="3603" xr:uid="{D42FE906-24BE-427E-95F3-61F78D06599B}"/>
    <cellStyle name="Comma 18 9 2 2 2 2" xfId="9739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4" xr:uid="{5A47881E-F46E-4BD6-BE9B-76DDBCE465D4}"/>
    <cellStyle name="Comma 18 9 2 2 3 2" xfId="11104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5" xr:uid="{7BF0CB5F-98B6-4F92-B5DC-BA583B258DAC}"/>
    <cellStyle name="Comma 18 9 2 2 4 2" xfId="12225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5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50" xr:uid="{CB27158A-4303-4729-90AF-C2BCAA11249D}"/>
    <cellStyle name="Comma 18 9 2 3 2" xfId="9220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1" xr:uid="{0FF0329F-1A30-4B5F-9EE1-40A1246FBA4C}"/>
    <cellStyle name="Comma 18 9 2 4 2" xfId="10586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70" xr:uid="{0171EBF9-0A91-45BC-A862-1F66F2E4E775}"/>
    <cellStyle name="Comma 18 9 2 5 2" xfId="11707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9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6" xr:uid="{D4D19482-1401-4D50-B092-30010233A9E0}"/>
    <cellStyle name="Comma 18 9 3 2" xfId="3602" xr:uid="{AABF1522-9BCD-4A00-A2B5-29A0F66618F4}"/>
    <cellStyle name="Comma 18 9 3 2 2" xfId="9738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3" xr:uid="{D10F24DA-2762-4275-AEFB-601A9507D1B8}"/>
    <cellStyle name="Comma 18 9 3 3 2" xfId="11103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4" xr:uid="{FB148D2A-DEF9-4256-BCCE-34C5C1D608B2}"/>
    <cellStyle name="Comma 18 9 3 4 2" xfId="12224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4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9" xr:uid="{377E6E05-30A6-40BB-9E97-503DFB4ADF3B}"/>
    <cellStyle name="Comma 18 9 4 2" xfId="9219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30" xr:uid="{A3F6AFD1-9F7F-4186-8194-1041DAB18D01}"/>
    <cellStyle name="Comma 18 9 5 2" xfId="10585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9" xr:uid="{7E629218-74B9-44B7-9050-01EFE9BA28F5}"/>
    <cellStyle name="Comma 18 9 6 2" xfId="11706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8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7" xr:uid="{28456FA0-BD79-4705-BDF2-FBF4091E594E}"/>
    <cellStyle name="Comma 19 2 2 2" xfId="4046" xr:uid="{50754E6C-0093-416A-A19C-B6D232D6C658}"/>
    <cellStyle name="Comma 19 2 2 2 2" xfId="10179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4" xr:uid="{B8E25299-13E3-4357-BDE3-BC095BF5DFCA}"/>
    <cellStyle name="Comma 19 2 2 3 2" xfId="11544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5" xr:uid="{2C26F53E-96BD-4943-BF62-066375DC0291}"/>
    <cellStyle name="Comma 19 2 2 4 2" xfId="12665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5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4" xr:uid="{BFD491AB-C851-47D7-851D-4FF1708F607C}"/>
    <cellStyle name="Comma 19 2 3 2" xfId="10325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8" xr:uid="{8948312B-3505-402C-9EA0-415A4FB6BEAF}"/>
    <cellStyle name="Comma 19 3 2 2" xfId="3604" xr:uid="{8CE0F862-B16E-4CDF-B48F-B0EE2804FD56}"/>
    <cellStyle name="Comma 19 3 2 2 2" xfId="9740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5" xr:uid="{05205838-2F98-4008-8113-FE561FA8EECA}"/>
    <cellStyle name="Comma 19 3 2 3 2" xfId="11105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6" xr:uid="{9F283060-1F5B-45AF-BF44-9F733BA38386}"/>
    <cellStyle name="Comma 19 3 2 4 2" xfId="12226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6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2" xr:uid="{1FC888E9-36C2-4131-8488-876F20025064}"/>
    <cellStyle name="Comma 19 3 3 2" xfId="9221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5" xr:uid="{3C7E8DB4-6A41-4668-BAFA-34119BBE7497}"/>
    <cellStyle name="Comma 19 3 4 2" xfId="10326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2" xr:uid="{AD789902-B867-4B37-BC1D-E738532374C7}"/>
    <cellStyle name="Comma 19 3 5 2" xfId="10587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1" xr:uid="{D5CB0412-8032-42A8-AF7C-CE04140E0BC1}"/>
    <cellStyle name="Comma 19 3 6 2" xfId="11708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90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9" xr:uid="{8D08720D-6F88-405C-853D-B459C47C674F}"/>
    <cellStyle name="Comma 19 4 2 2" xfId="3605" xr:uid="{50F76911-12E2-4E43-A2B6-FA57E1AD853A}"/>
    <cellStyle name="Comma 19 4 2 2 2" xfId="9741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6" xr:uid="{99DCE6F9-ACCA-427E-911A-8A135F42E8F3}"/>
    <cellStyle name="Comma 19 4 2 3 2" xfId="11106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7" xr:uid="{00789DEE-5AE0-496C-9E8B-C3BED2CE0808}"/>
    <cellStyle name="Comma 19 4 2 4 2" xfId="12227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7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3" xr:uid="{25F9926A-0454-47FE-84E2-722368675CB4}"/>
    <cellStyle name="Comma 19 4 3 2" xfId="9222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3" xr:uid="{6739C6F5-0A76-42AC-A028-A9C5CEE40346}"/>
    <cellStyle name="Comma 19 4 4 2" xfId="10588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2" xr:uid="{BEB90F2E-A9D1-47CA-AAFE-AB74C8659EF5}"/>
    <cellStyle name="Comma 19 4 5 2" xfId="11709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1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6" xr:uid="{C80AC3F7-8C76-4578-AA27-57DBF911ED82}"/>
    <cellStyle name="Comma 19 5 2" xfId="4045" xr:uid="{BA512EEF-E3E7-4FBB-9BBC-1EBA23F9E63E}"/>
    <cellStyle name="Comma 19 5 2 2" xfId="10178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3" xr:uid="{E817C5CD-3374-4AC1-8449-19B957AE1E65}"/>
    <cellStyle name="Comma 19 5 3 2" xfId="11543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4" xr:uid="{5D6CC891-2ADF-48A7-A8F5-BD4E8ED2AC9F}"/>
    <cellStyle name="Comma 19 5 4 2" xfId="12664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4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3" xr:uid="{9FF0DE0C-5C02-4CFD-882F-66E67493098F}"/>
    <cellStyle name="Comma 19 6 2" xfId="10324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2" xfId="316" xr:uid="{00000000-0005-0000-0000-00003D010000}"/>
    <cellStyle name="Comma 2 10 2 2" xfId="1372" xr:uid="{811C1254-3804-41C0-B9A8-6449B5A31CEC}"/>
    <cellStyle name="Comma 2 10 2 2 2" xfId="3608" xr:uid="{BFA99630-FB99-4063-825A-364885174354}"/>
    <cellStyle name="Comma 2 10 2 2 2 2" xfId="9744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9" xr:uid="{DAFBD3F6-230C-46BA-AFAB-BDF894A68FF9}"/>
    <cellStyle name="Comma 2 10 2 2 3 2" xfId="11109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500" xr:uid="{BA1E6537-9B5E-407B-BF42-EA92E8B4126C}"/>
    <cellStyle name="Comma 2 10 2 2 4 2" xfId="12230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30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6" xr:uid="{A35C21A7-87E5-4EC1-BB9B-2130021C1E65}"/>
    <cellStyle name="Comma 2 10 2 3 2" xfId="9225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6" xr:uid="{54BFFD17-AE38-44C8-AA37-C28D55259207}"/>
    <cellStyle name="Comma 2 10 2 4 2" xfId="10591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5" xr:uid="{8946998C-8DE9-44E2-9B1B-48EC9A6E7652}"/>
    <cellStyle name="Comma 2 10 2 5 2" xfId="11712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4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3" xr:uid="{8E8251B8-6305-4563-A595-FA53AAC35A1A}"/>
    <cellStyle name="Comma 2 10 3 2 2" xfId="3609" xr:uid="{2838562D-858D-415C-BAF7-F24B43CB8E89}"/>
    <cellStyle name="Comma 2 10 3 2 2 2" xfId="9745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70" xr:uid="{9A909810-C69E-4A1A-BB63-561CA704AF6E}"/>
    <cellStyle name="Comma 2 10 3 2 3 2" xfId="11110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1" xr:uid="{34795AA1-5808-4644-BA25-7FD9B416F64C}"/>
    <cellStyle name="Comma 2 10 3 2 4 2" xfId="12231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1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7" xr:uid="{314CB6AA-DC06-4A75-BA46-756DD433A49B}"/>
    <cellStyle name="Comma 2 10 3 3 2" xfId="9226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7" xr:uid="{567D4217-13CF-4442-A371-96D83A34EB4A}"/>
    <cellStyle name="Comma 2 10 3 4 2" xfId="10592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6" xr:uid="{846FAC34-A43E-48C2-8ADE-5AA21F27B4BA}"/>
    <cellStyle name="Comma 2 10 3 5 2" xfId="11713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5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1" xr:uid="{C7D8E9BD-E65A-4150-93FB-30DA8B40253B}"/>
    <cellStyle name="Comma 2 10 4 2" xfId="3607" xr:uid="{766C946A-8130-464E-9639-9FC1D90FDDE5}"/>
    <cellStyle name="Comma 2 10 4 2 2" xfId="9743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8" xr:uid="{03ED8AE8-569C-4920-B27A-896270EF5CAD}"/>
    <cellStyle name="Comma 2 10 4 3 2" xfId="11108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9" xr:uid="{64E33318-E477-488A-97B3-7FDA50B568BA}"/>
    <cellStyle name="Comma 2 10 4 4 2" xfId="12229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9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5" xr:uid="{8049230E-8453-4C56-B07C-4F0B482BEADE}"/>
    <cellStyle name="Comma 2 10 5 2" xfId="9224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7" xr:uid="{4A9BF75F-45A0-4C67-B60C-20D2E8905D78}"/>
    <cellStyle name="Comma 2 10 6 2" xfId="10328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5" xr:uid="{06B6939C-D6EB-4BFD-86D3-B1D45F37E20C}"/>
    <cellStyle name="Comma 2 10 7 2" xfId="10590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4" xr:uid="{B0ED4860-14ED-4368-9094-B23A00E90250}"/>
    <cellStyle name="Comma 2 10 8 2" xfId="11711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3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5" xr:uid="{2FFABCFC-60D6-47FC-A468-D01B4AF8B30B}"/>
    <cellStyle name="Comma 2 11 2 2 2" xfId="3611" xr:uid="{20AD2E72-ADB0-4FEF-AA7D-8E35A9D1D8E6}"/>
    <cellStyle name="Comma 2 11 2 2 2 2" xfId="9747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2" xr:uid="{439B7653-4480-4C2F-8CE4-E0F6F1B4D6B5}"/>
    <cellStyle name="Comma 2 11 2 2 3 2" xfId="11112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3" xr:uid="{EF5F7A1B-F007-4400-ACCF-500C34082F3B}"/>
    <cellStyle name="Comma 2 11 2 2 4 2" xfId="12233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3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9" xr:uid="{C7771C65-938B-4614-B995-55ED7F9B6FDD}"/>
    <cellStyle name="Comma 2 11 2 3 2" xfId="9228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9" xr:uid="{49F86129-2211-4E9F-8EDA-87C60F20D4DB}"/>
    <cellStyle name="Comma 2 11 2 4 2" xfId="10594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8" xr:uid="{A84BE3F6-622C-4A3D-9B9E-D6699988D2A5}"/>
    <cellStyle name="Comma 2 11 2 5 2" xfId="11715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7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4" xr:uid="{D96311B9-FFE2-494F-A88A-160E215B935A}"/>
    <cellStyle name="Comma 2 11 3 2" xfId="3610" xr:uid="{1A933400-1B6D-41B9-890F-B9D0133A4B1B}"/>
    <cellStyle name="Comma 2 11 3 2 2" xfId="9746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1" xr:uid="{ED667E2D-BFA5-4DA2-8E83-A23D72D4895F}"/>
    <cellStyle name="Comma 2 11 3 3 2" xfId="11111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2" xr:uid="{36FA5494-FAF4-4F20-81DA-39F17E50CAF5}"/>
    <cellStyle name="Comma 2 11 3 4 2" xfId="12232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2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8" xr:uid="{209FF45D-D9AC-4374-BF85-3993C1D72368}"/>
    <cellStyle name="Comma 2 11 4 2" xfId="9227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8" xr:uid="{C5465C39-0DE3-4068-90AB-1424E2DF7427}"/>
    <cellStyle name="Comma 2 11 6" xfId="5838" xr:uid="{E5E123F0-D701-48E2-A78C-7D687AFEB27A}"/>
    <cellStyle name="Comma 2 11 6 2" xfId="10593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7" xr:uid="{072FBB53-01B4-4E90-ACE6-66AB6F5DE2AF}"/>
    <cellStyle name="Comma 2 11 7 2" xfId="11714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6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6" xr:uid="{A4BA9420-6C8B-470C-A468-F9D0809A2D9A}"/>
    <cellStyle name="Comma 2 12 2 2 2" xfId="3612" xr:uid="{C084D053-CB72-481C-BDFD-8D958054B315}"/>
    <cellStyle name="Comma 2 12 2 2 2 2" xfId="9748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3" xr:uid="{C1508E0D-C669-419F-8CA5-6DBC63CF53B8}"/>
    <cellStyle name="Comma 2 12 2 2 3 2" xfId="11113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4" xr:uid="{CAB21AC4-2EE7-4B02-88D6-7DD78AEE29D6}"/>
    <cellStyle name="Comma 2 12 2 2 4 2" xfId="12234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4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60" xr:uid="{5B71952F-1909-4651-92E8-498FD210CCCB}"/>
    <cellStyle name="Comma 2 12 2 3 2" xfId="9229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40" xr:uid="{1D4FC0BA-5DF0-48BB-9F77-A6B24E16A6F6}"/>
    <cellStyle name="Comma 2 12 2 4 2" xfId="10595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9" xr:uid="{8FD72A2B-7640-4C0F-BE32-29E103405DA2}"/>
    <cellStyle name="Comma 2 12 2 5 2" xfId="11716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8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7" xr:uid="{56BD7D37-04E5-465A-BEC2-1809D6DC8FA4}"/>
    <cellStyle name="Comma 2 12 3 2 2" xfId="3613" xr:uid="{C24EDCA9-E17D-45E1-BF2F-0B68C2201888}"/>
    <cellStyle name="Comma 2 12 3 2 2 2" xfId="9749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4" xr:uid="{5B88194B-CD5B-4C24-9E07-C373B76CB7A5}"/>
    <cellStyle name="Comma 2 12 3 2 3 2" xfId="11114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5" xr:uid="{E223224E-8BDA-4279-9421-FACD4A419108}"/>
    <cellStyle name="Comma 2 12 3 2 4 2" xfId="12235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5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1" xr:uid="{2449F624-9A4D-41A8-9E76-D24D906E8B39}"/>
    <cellStyle name="Comma 2 12 3 3 2" xfId="9230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1" xr:uid="{58F3CE29-7A02-4A90-AD71-3CE5E9BC2218}"/>
    <cellStyle name="Comma 2 12 3 4 2" xfId="10596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80" xr:uid="{7BE62ED2-2854-43DB-8329-B95C2196CFDC}"/>
    <cellStyle name="Comma 2 12 3 5 2" xfId="11717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9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2" xfId="324" xr:uid="{00000000-0005-0000-0000-000045010000}"/>
    <cellStyle name="Comma 2 13 2 2" xfId="1379" xr:uid="{22B66BFB-4F4E-4A30-989A-AC0A4839EEA0}"/>
    <cellStyle name="Comma 2 13 2 2 2" xfId="3615" xr:uid="{2AC810EB-3B12-4B0F-85DA-18E61347C7C1}"/>
    <cellStyle name="Comma 2 13 2 2 2 2" xfId="9751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6" xr:uid="{7A5EAA3E-65BC-427D-B427-955B68B5ED4C}"/>
    <cellStyle name="Comma 2 13 2 2 3 2" xfId="11116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7" xr:uid="{4E88C727-5E81-4524-878B-E8D419C4F7A8}"/>
    <cellStyle name="Comma 2 13 2 2 4 2" xfId="12237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7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3" xr:uid="{9AAE7A38-E974-4270-8552-0D09B7464097}"/>
    <cellStyle name="Comma 2 13 2 3 2" xfId="9232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3" xr:uid="{88529BBF-4800-4BF9-A8E2-0D2759B07D89}"/>
    <cellStyle name="Comma 2 13 2 4 2" xfId="10598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2" xr:uid="{478A0ED5-AFFC-429A-B91C-AD0AE72BAB92}"/>
    <cellStyle name="Comma 2 13 2 5 2" xfId="11719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1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8" xr:uid="{D915A61C-A694-478B-95CF-A1CDCDABF615}"/>
    <cellStyle name="Comma 2 13 3 2" xfId="1689" xr:uid="{EBDA1761-025D-4467-866F-0CC5C9EAEDAA}"/>
    <cellStyle name="Comma 2 13 3 2 2" xfId="3918" xr:uid="{EFC22684-2E04-412E-B00F-FC162E127F5F}"/>
    <cellStyle name="Comma 2 13 3 2 2 2" xfId="10054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9" xr:uid="{A23D25E1-DFBC-4042-B23B-52660027A8BD}"/>
    <cellStyle name="Comma 2 13 3 2 3 2" xfId="11419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10" xr:uid="{54A4316B-5206-4D9E-8813-D1ADA8910C5F}"/>
    <cellStyle name="Comma 2 13 3 2 4 2" xfId="12540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40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7" xr:uid="{384D47CE-0D05-466B-BCDF-16CBF2095C84}"/>
    <cellStyle name="Comma 2 13 3 3 2" xfId="9536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9" xr:uid="{72BBB01F-F401-476A-A536-C35214E9B7AA}"/>
    <cellStyle name="Comma 2 13 3 4 2" xfId="10901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2" xr:uid="{F8CFBDF3-ECE8-490D-BE23-EC6050B58BB2}"/>
    <cellStyle name="Comma 2 13 3 5 2" xfId="12022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4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8" xr:uid="{D269AAF3-593B-44AD-B845-28FEDB1C925E}"/>
    <cellStyle name="Comma 2 13 4 2" xfId="3614" xr:uid="{E38F143D-EEE6-4C3B-A712-54B442C8D4C8}"/>
    <cellStyle name="Comma 2 13 4 2 2" xfId="9750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5" xr:uid="{C35AD402-0975-4EF9-90AD-715CE59E2092}"/>
    <cellStyle name="Comma 2 13 4 3 2" xfId="11115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6" xr:uid="{D876D0AF-6386-4706-999D-636FEF6A00C4}"/>
    <cellStyle name="Comma 2 13 4 4 2" xfId="12236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6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2" xr:uid="{91E59FA5-E399-49EE-AEEE-6F8EFF4805C0}"/>
    <cellStyle name="Comma 2 13 5 2" xfId="9231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2" xr:uid="{18954CB7-3B6A-4533-921C-39E030DA45D8}"/>
    <cellStyle name="Comma 2 13 6 2" xfId="10597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1" xr:uid="{7F3063B9-B57B-496D-B100-CE633F193620}"/>
    <cellStyle name="Comma 2 13 7 2" xfId="11718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100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1" xr:uid="{9AA640DB-DBD0-4198-B731-7CCE7F6242C7}"/>
    <cellStyle name="Comma 2 14 2 2 2" xfId="3617" xr:uid="{96FC6839-92C5-483D-BF93-E93307F0911B}"/>
    <cellStyle name="Comma 2 14 2 2 2 2" xfId="9753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8" xr:uid="{54FE0D69-215E-4D8E-A674-C531A4DE3C7E}"/>
    <cellStyle name="Comma 2 14 2 2 3 2" xfId="11118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9" xr:uid="{EFFF8C5F-3825-479D-92F1-B4DA7CBAAAE3}"/>
    <cellStyle name="Comma 2 14 2 2 4 2" xfId="12239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9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5" xr:uid="{5DAE7EB5-3CCC-48A7-B7E2-89F86A065AE7}"/>
    <cellStyle name="Comma 2 14 2 3 2" xfId="9234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5" xr:uid="{ADCCD1AA-EE59-418B-881B-C88206B0C94C}"/>
    <cellStyle name="Comma 2 14 2 4 2" xfId="10600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4" xr:uid="{6C339C55-9C59-4E91-8534-10B825437DBF}"/>
    <cellStyle name="Comma 2 14 2 5 2" xfId="11721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3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80" xr:uid="{7FF28786-765C-4A58-BEF7-6A5C85B22DEC}"/>
    <cellStyle name="Comma 2 14 3 2" xfId="3616" xr:uid="{4125D28A-91A6-4E95-9B57-3E80E77AD9E6}"/>
    <cellStyle name="Comma 2 14 3 2 2" xfId="9752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7" xr:uid="{AD6C24C1-2640-416D-8C44-3E5F5F8A009F}"/>
    <cellStyle name="Comma 2 14 3 3 2" xfId="11117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8" xr:uid="{030F9704-7FCD-4A98-BAE0-A89E8EB9D53F}"/>
    <cellStyle name="Comma 2 14 3 4 2" xfId="12238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8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4" xr:uid="{F39A31AD-4614-4B2E-AA72-2FFAB5AF399C}"/>
    <cellStyle name="Comma 2 14 4 2" xfId="9233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4" xr:uid="{512E5704-0E09-44D8-B3E2-A28765893527}"/>
    <cellStyle name="Comma 2 14 5 2" xfId="10599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3" xr:uid="{570A2F14-2BE7-4C57-823D-0BF371627BD6}"/>
    <cellStyle name="Comma 2 14 6 2" xfId="11720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2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3" xr:uid="{487335B2-C781-4E1A-B4E0-5F59176DD60E}"/>
    <cellStyle name="Comma 2 15 2 2 2" xfId="3619" xr:uid="{1E8E4A44-F506-43B2-B681-C56ACE97AFE8}"/>
    <cellStyle name="Comma 2 15 2 2 2 2" xfId="9755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80" xr:uid="{7DE00D1F-26A5-4C36-BE38-6F23D39EAE97}"/>
    <cellStyle name="Comma 2 15 2 2 3 2" xfId="11120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1" xr:uid="{0C9C8DD2-730F-48BB-AD83-DBE7DB7D5108}"/>
    <cellStyle name="Comma 2 15 2 2 4 2" xfId="12241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1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7" xr:uid="{979ECC46-8E90-4CA0-875C-6B9BC1103A34}"/>
    <cellStyle name="Comma 2 15 2 3 2" xfId="9236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7" xr:uid="{0E961DE7-7961-4A67-8B1A-3BE41CFEE061}"/>
    <cellStyle name="Comma 2 15 2 4 2" xfId="10602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6" xr:uid="{A9E84EE3-4E7A-4D4C-A171-CA9F1923D5F8}"/>
    <cellStyle name="Comma 2 15 2 5 2" xfId="11723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5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2" xr:uid="{5ED568A9-2558-4F0E-A092-88B632B50AC9}"/>
    <cellStyle name="Comma 2 15 3 2" xfId="3618" xr:uid="{85AB7AD6-D435-4BE5-88FE-108CBD6445F3}"/>
    <cellStyle name="Comma 2 15 3 2 2" xfId="9754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9" xr:uid="{330A3F4E-24C5-45A9-A0D6-5CFD0300D433}"/>
    <cellStyle name="Comma 2 15 3 3 2" xfId="11119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10" xr:uid="{1B7F01E1-6866-4E78-BA05-6621C59CFD79}"/>
    <cellStyle name="Comma 2 15 3 4 2" xfId="12240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40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6" xr:uid="{2B1EE99B-1952-4F90-94A9-68943A7211A2}"/>
    <cellStyle name="Comma 2 15 4 2" xfId="9235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6" xr:uid="{DFC0112D-6840-4E41-B8A3-05AC3083C608}"/>
    <cellStyle name="Comma 2 15 5 2" xfId="10601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5" xr:uid="{7277DB66-0199-4037-B8A4-57503022025E}"/>
    <cellStyle name="Comma 2 15 6 2" xfId="11722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4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4" xr:uid="{17DB15E3-6200-4040-94AF-5EB1D85B89D8}"/>
    <cellStyle name="Comma 2 16 2 2" xfId="3620" xr:uid="{CF275388-6A3C-4EB7-A089-0AF76992D90A}"/>
    <cellStyle name="Comma 2 16 2 2 2" xfId="9756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1" xr:uid="{CE46DE6A-DB68-44EB-8A62-3A298ECB5F1B}"/>
    <cellStyle name="Comma 2 16 2 3 2" xfId="11121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2" xr:uid="{70AEACE0-FDEE-4611-A8E4-1CE41F7E5BA0}"/>
    <cellStyle name="Comma 2 16 2 4 2" xfId="12242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2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8" xr:uid="{FE63D93A-5683-48AC-BC21-44641D005F1F}"/>
    <cellStyle name="Comma 2 16 3 2" xfId="9237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8" xr:uid="{97C4FB31-C74E-4EA8-B2D9-6CA20F1EA247}"/>
    <cellStyle name="Comma 2 16 4 2" xfId="10603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7" xr:uid="{B71F9942-B232-4DCA-9FC8-9DAF78CA92C1}"/>
    <cellStyle name="Comma 2 16 5 2" xfId="11724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6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5" xr:uid="{8A3A9850-8C24-4728-B582-6BB1B0A472CB}"/>
    <cellStyle name="Comma 2 17 2 2" xfId="3621" xr:uid="{9C762829-2889-4783-B878-889FCF7C0633}"/>
    <cellStyle name="Comma 2 17 2 2 2" xfId="9757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2" xr:uid="{DC27BC5B-B4C9-4089-B667-FB3115F8A084}"/>
    <cellStyle name="Comma 2 17 2 3 2" xfId="11122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3" xr:uid="{EAD1CBBC-0FAE-4C95-9078-8314F13C9527}"/>
    <cellStyle name="Comma 2 17 2 4 2" xfId="12243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3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9" xr:uid="{7D36C26F-447C-45B0-991B-E6F97A56B52F}"/>
    <cellStyle name="Comma 2 17 3 2" xfId="9238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9" xr:uid="{4413614C-EC05-4E92-BF36-92BDE77E43B5}"/>
    <cellStyle name="Comma 2 17 4 2" xfId="10604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8" xr:uid="{64BD66A2-FF55-4AEF-A244-C67A33F52DA9}"/>
    <cellStyle name="Comma 2 17 5 2" xfId="11725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7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7" xr:uid="{97A62553-9459-434B-B374-2FDD34A72814}"/>
    <cellStyle name="Comma 2 18 2 2 2" xfId="3623" xr:uid="{5A192EAF-1924-46AE-8A43-98F67596B3FD}"/>
    <cellStyle name="Comma 2 18 2 2 2 2" xfId="9759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4" xr:uid="{F903D6D8-99DA-42CD-B02F-08DF9721B2C1}"/>
    <cellStyle name="Comma 2 18 2 2 3 2" xfId="11124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5" xr:uid="{4073F0CF-F4C1-46F6-AD25-7551391E0281}"/>
    <cellStyle name="Comma 2 18 2 2 4 2" xfId="12245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5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1" xr:uid="{37CDFE3E-8FCC-426C-8026-4D63E8A00DA5}"/>
    <cellStyle name="Comma 2 18 2 3 2" xfId="9240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1" xr:uid="{B6BA3F6D-D812-41CF-B709-D6DE5F45CF18}"/>
    <cellStyle name="Comma 2 18 2 4 2" xfId="10606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90" xr:uid="{D7B8EDAC-1386-4634-BB3E-BD5BC01BDFBA}"/>
    <cellStyle name="Comma 2 18 2 5 2" xfId="11727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9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6" xr:uid="{3606F730-EAF7-40F4-B07B-6C86438CAD0D}"/>
    <cellStyle name="Comma 2 18 3 2" xfId="3622" xr:uid="{8F2D966B-0A94-4173-9CDB-FBBB75EB5798}"/>
    <cellStyle name="Comma 2 18 3 2 2" xfId="9758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3" xr:uid="{DA303280-84CB-4EA7-A9A1-AD6774D6BC38}"/>
    <cellStyle name="Comma 2 18 3 3 2" xfId="11123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4" xr:uid="{AE752D9B-CF9B-49E8-B13B-BA7F7D8600FD}"/>
    <cellStyle name="Comma 2 18 3 4 2" xfId="12244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4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70" xr:uid="{24C172FA-45E2-4461-A531-BF7C36913B44}"/>
    <cellStyle name="Comma 2 18 4 2" xfId="9239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50" xr:uid="{7637B5C2-73BC-48F4-A62E-BCD4B998B5BD}"/>
    <cellStyle name="Comma 2 18 5 2" xfId="10605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9" xr:uid="{1A4C0DC7-48BD-4101-BD5F-30466C5F4B6D}"/>
    <cellStyle name="Comma 2 18 6 2" xfId="11726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8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9" xr:uid="{C26B03F1-CCC7-4412-B8D8-5FC937786A51}"/>
    <cellStyle name="Comma 2 19 2 2 2" xfId="3625" xr:uid="{86677C97-0D55-4C42-8B2C-6903D283DFE6}"/>
    <cellStyle name="Comma 2 19 2 2 2 2" xfId="9761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6" xr:uid="{0FD17039-B884-444C-AEF0-8484B66C1858}"/>
    <cellStyle name="Comma 2 19 2 2 3 2" xfId="11126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7" xr:uid="{3BE4CB94-D124-49CF-8DE9-15C5640C3BDD}"/>
    <cellStyle name="Comma 2 19 2 2 4 2" xfId="12247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7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3" xr:uid="{BEC3B631-57A0-4544-98A9-2DF230412BBE}"/>
    <cellStyle name="Comma 2 19 2 3 2" xfId="9242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3" xr:uid="{2D37D920-5710-43C1-93E4-F6CDB3A75350}"/>
    <cellStyle name="Comma 2 19 2 4 2" xfId="10608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2" xr:uid="{42CA81FF-E5D6-4377-B832-78CADE9C2198}"/>
    <cellStyle name="Comma 2 19 2 5 2" xfId="11729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1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8" xr:uid="{DEEBB661-42D1-4B91-A5C2-397AC3868D61}"/>
    <cellStyle name="Comma 2 19 3 2" xfId="3624" xr:uid="{4CB81E88-2C60-4423-AEC1-41CEB07959C8}"/>
    <cellStyle name="Comma 2 19 3 2 2" xfId="9760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5" xr:uid="{753D00A9-8856-4842-8626-B98FDD14EE9A}"/>
    <cellStyle name="Comma 2 19 3 3 2" xfId="11125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6" xr:uid="{8C868574-01BA-48A2-B7B5-A3E246802D9E}"/>
    <cellStyle name="Comma 2 19 3 4 2" xfId="12246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6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2" xr:uid="{46C046FB-55E1-40C9-BA11-35AFC83F968F}"/>
    <cellStyle name="Comma 2 19 4 2" xfId="9241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2" xr:uid="{70FA7F8E-73FA-4454-90C0-47AAA3E7B902}"/>
    <cellStyle name="Comma 2 19 5 2" xfId="10607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1" xr:uid="{6B97B16C-BC05-4D39-82AA-3BAFCAC3EF73}"/>
    <cellStyle name="Comma 2 19 6 2" xfId="11728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10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70" xr:uid="{3B9C4B57-DB2F-4727-9723-B25276741F4A}"/>
    <cellStyle name="Comma 2 2 10 2" xfId="1684" xr:uid="{64711120-8AA4-4000-BBA3-EF8FB3D34118}"/>
    <cellStyle name="Comma 2 2 10 2 2" xfId="3913" xr:uid="{3238A44C-212E-4A30-A129-DA57F21BD5C3}"/>
    <cellStyle name="Comma 2 2 10 2 2 2" xfId="10049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4" xr:uid="{2AE78301-2B5A-4133-9FE5-576A8D2B34EB}"/>
    <cellStyle name="Comma 2 2 10 2 3 2" xfId="11414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5" xr:uid="{6D52D215-5D74-4D38-BEA9-6F3BF0510A5F}"/>
    <cellStyle name="Comma 2 2 10 2 4 2" xfId="12535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5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2" xr:uid="{076C92F8-9561-473E-9B97-C4BBAD95D98D}"/>
    <cellStyle name="Comma 2 2 10 3 2" xfId="9531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4" xr:uid="{81C9B7DA-563C-4804-A05B-04A436AA4815}"/>
    <cellStyle name="Comma 2 2 10 4 2" xfId="10896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7" xr:uid="{E15AF301-DEC4-47C6-8723-DAB98A48FCAC}"/>
    <cellStyle name="Comma 2 2 10 5 2" xfId="12017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9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3" xr:uid="{ADE4A81F-49AA-41EA-AA66-4573583B8F5F}"/>
    <cellStyle name="Comma 2 2 11 2" xfId="1699" xr:uid="{00BB22FF-8DF9-4558-9928-D6746372BFDE}"/>
    <cellStyle name="Comma 2 2 11 2 2" xfId="3928" xr:uid="{1FF99D77-A6B4-437A-BAE3-403FB750013A}"/>
    <cellStyle name="Comma 2 2 11 2 2 2" xfId="10064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9" xr:uid="{6591FC68-80E9-4CD0-B003-E8928517D1C6}"/>
    <cellStyle name="Comma 2 2 11 2 3 2" xfId="11429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20" xr:uid="{68D43743-3E83-40D5-9AE2-6E7C491487A5}"/>
    <cellStyle name="Comma 2 2 11 2 4 2" xfId="12550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50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8" xr:uid="{F7A94A67-FD6E-4CF3-9A62-F0398A7C6F72}"/>
    <cellStyle name="Comma 2 2 11 3 2" xfId="9546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70" xr:uid="{4CF338A0-AFF8-4D56-BCF9-312680FE88E2}"/>
    <cellStyle name="Comma 2 2 11 4 2" xfId="10911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2" xr:uid="{DF5FEB94-08CD-44C0-8F7F-B59D732968FC}"/>
    <cellStyle name="Comma 2 2 11 5 2" xfId="12032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4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4" xr:uid="{BCF445B1-0B8C-4D8C-876A-BA4A289B1464}"/>
    <cellStyle name="Comma 2 2 12 2" xfId="1775" xr:uid="{61DE44A1-A3CA-43B2-9C03-B9C9179B8BE4}"/>
    <cellStyle name="Comma 2 2 12 2 2" xfId="4004" xr:uid="{C0584E3B-57FF-42BC-93A3-1E6CCBD05A2C}"/>
    <cellStyle name="Comma 2 2 12 2 2 2" xfId="10140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5" xr:uid="{5DAA5253-1535-4B42-9BD1-F6C867CA3D3E}"/>
    <cellStyle name="Comma 2 2 12 2 3 2" xfId="11505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6" xr:uid="{8BD72E08-4CFB-4BBC-9FB3-A9983EED8138}"/>
    <cellStyle name="Comma 2 2 12 2 4 2" xfId="12626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6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6" xr:uid="{AC9BC901-B436-4E30-9536-657E7571DD80}"/>
    <cellStyle name="Comma 2 2 12 3 2" xfId="9622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7" xr:uid="{940E6B6A-A4C2-4730-822F-6D35B7F5288A}"/>
    <cellStyle name="Comma 2 2 12 4 2" xfId="10987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8" xr:uid="{DE68DE7F-55E8-4692-8364-8C2B029CA0D1}"/>
    <cellStyle name="Comma 2 2 12 5 2" xfId="12108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90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90" xr:uid="{DEE35281-0553-41FE-81E2-B17CD30BD429}"/>
    <cellStyle name="Comma 2 2 13 2" xfId="3626" xr:uid="{A611C803-18D5-4E32-BF3D-3956B2108D5B}"/>
    <cellStyle name="Comma 2 2 13 2 2" xfId="9762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7" xr:uid="{2DF0D422-048A-433E-95BE-CEB6A47AC70E}"/>
    <cellStyle name="Comma 2 2 13 3 2" xfId="11127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8" xr:uid="{381D578C-5188-4CC0-AECE-80233A00960B}"/>
    <cellStyle name="Comma 2 2 13 4 2" xfId="12248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8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4" xr:uid="{BE292F83-2E20-46F4-9145-0805845D1892}"/>
    <cellStyle name="Comma 2 2 14 2" xfId="9243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7" xr:uid="{F595235E-5768-4D56-95CA-113C384D5473}"/>
    <cellStyle name="Comma 2 2 16" xfId="4849" xr:uid="{ACAB412F-BB37-4057-97EE-10182D083898}"/>
    <cellStyle name="Comma 2 2 16 2" xfId="10329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4" xr:uid="{FE8FF0D6-71B3-44BA-8028-BCA2024F47D4}"/>
    <cellStyle name="Comma 2 2 17 2" xfId="10609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4" xr:uid="{3905C6BE-DB0A-4B43-A3C1-E24AB395477E}"/>
    <cellStyle name="Comma 2 2 18 2" xfId="11602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3" xr:uid="{015F468A-9D49-484B-9D72-51579241D4F6}"/>
    <cellStyle name="Comma 2 2 19 2" xfId="11730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2" xfId="1117" xr:uid="{3ADAA65F-362D-42B0-B9B8-9F8D1D18C09D}"/>
    <cellStyle name="Comma 2 2 2 2 2 2" xfId="1718" xr:uid="{63615218-3A1E-4021-9A1A-4BE14ACB7855}"/>
    <cellStyle name="Comma 2 2 2 2 2 2 2" xfId="3947" xr:uid="{6F6460B1-EA41-433E-AD4D-46B2F1F721B2}"/>
    <cellStyle name="Comma 2 2 2 2 2 2 2 2" xfId="10083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8" xr:uid="{04B1A726-92DC-4911-BB9C-BEF8420361BD}"/>
    <cellStyle name="Comma 2 2 2 2 2 2 3 2" xfId="11448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9" xr:uid="{1E494163-E2BA-4629-856E-65D27012047C}"/>
    <cellStyle name="Comma 2 2 2 2 2 2 4 2" xfId="12569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9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7" xr:uid="{9D2A5C23-38D5-4874-B3EB-8F7B14B8D03B}"/>
    <cellStyle name="Comma 2 2 2 2 2 3 2" xfId="9565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9" xr:uid="{5DA4DF04-A59A-4420-AAB2-B7DDD0742C40}"/>
    <cellStyle name="Comma 2 2 2 2 2 4 2" xfId="10930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1" xr:uid="{10B3E561-277E-4BBD-901E-469B8EFBEDD2}"/>
    <cellStyle name="Comma 2 2 2 2 2 5 2" xfId="12051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3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1" xr:uid="{4B2E66A8-46E9-4390-84F6-314DCED86C10}"/>
    <cellStyle name="Comma 2 2 2 2 3 2" xfId="3627" xr:uid="{E4F5876C-4303-4ED9-9A9F-4BC7484D30A7}"/>
    <cellStyle name="Comma 2 2 2 2 3 2 2" xfId="9763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8" xr:uid="{75674662-39CC-45C6-B7D0-4434EFF9FB98}"/>
    <cellStyle name="Comma 2 2 2 2 3 3 2" xfId="11128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9" xr:uid="{0FD2F1B4-3BC7-4600-91A7-0C39022F4242}"/>
    <cellStyle name="Comma 2 2 2 2 3 4 2" xfId="12249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9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5" xr:uid="{646152D0-39C4-4911-9D97-BC075A06B13B}"/>
    <cellStyle name="Comma 2 2 2 2 4 2" xfId="9244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1" xr:uid="{5C5FE695-130F-45DC-8207-839E26848347}"/>
    <cellStyle name="Comma 2 2 2 2 5 2" xfId="10331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5" xr:uid="{885D7AF8-ED6D-4856-B352-6FBA806342D1}"/>
    <cellStyle name="Comma 2 2 2 2 6 2" xfId="10610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4" xr:uid="{FF676057-10C2-423F-BADC-E9161EC4C009}"/>
    <cellStyle name="Comma 2 2 2 2 7 2" xfId="11731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3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2" xr:uid="{733751B0-5D6B-4F1C-8540-806D0DCB71C3}"/>
    <cellStyle name="Comma 2 2 2 3 2 2" xfId="3628" xr:uid="{BC5A50CA-C222-44D7-B9C6-715578B62849}"/>
    <cellStyle name="Comma 2 2 2 3 2 2 2" xfId="9764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9" xr:uid="{C014C74D-4C41-424B-97E8-25A6AD6EFA49}"/>
    <cellStyle name="Comma 2 2 2 3 2 3 2" xfId="11129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20" xr:uid="{0AF045F0-6C36-4E9E-B9C7-4D0BBFB0383E}"/>
    <cellStyle name="Comma 2 2 2 3 2 4 2" xfId="12250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50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3" xfId="3076" xr:uid="{1666E6CA-0090-4097-84E2-019C88573566}"/>
    <cellStyle name="Comma 2 2 2 3 3 2" xfId="9245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6" xr:uid="{CF4C7274-E6EB-48E5-B70B-8E8AEAC7053A}"/>
    <cellStyle name="Comma 2 2 2 3 4 2" xfId="10611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5" xr:uid="{242AEF2F-4B98-497B-9531-7608AA446D20}"/>
    <cellStyle name="Comma 2 2 2 3 5 2" xfId="11732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4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4" xfId="1115" xr:uid="{CC9186D8-C49D-45F7-BDB3-A30F1F88198C}"/>
    <cellStyle name="Comma 2 2 2 4 2" xfId="1716" xr:uid="{09773826-9A66-489C-A6FF-AC5FEFE07AD6}"/>
    <cellStyle name="Comma 2 2 2 4 2 2" xfId="3945" xr:uid="{0B6F3B5B-3CED-4AB9-8298-D34051A37857}"/>
    <cellStyle name="Comma 2 2 2 4 2 2 2" xfId="10081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6" xr:uid="{A6DB1AE4-70C9-4DCB-9481-08DC88A4589C}"/>
    <cellStyle name="Comma 2 2 2 4 2 3 2" xfId="11446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7" xr:uid="{DE7799B8-55AF-4422-B988-C01BF1DBD664}"/>
    <cellStyle name="Comma 2 2 2 4 2 4 2" xfId="12567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7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5" xr:uid="{0A937DD7-211C-452D-A37D-D35DD7EF1CA1}"/>
    <cellStyle name="Comma 2 2 2 4 3 2" xfId="9563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7" xr:uid="{75378E98-9138-45B6-9DBA-6176E1AF8811}"/>
    <cellStyle name="Comma 2 2 2 4 4 2" xfId="10928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9" xr:uid="{02219D7B-8A6F-4083-8B37-9805D905AFE9}"/>
    <cellStyle name="Comma 2 2 2 4 5 2" xfId="12049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1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9" xr:uid="{4CBD5FA2-7957-4220-B666-45CC2989AE81}"/>
    <cellStyle name="Comma 2 2 2 5 2" xfId="4048" xr:uid="{DE7308A1-58C7-4276-9D62-A6DB0FD95807}"/>
    <cellStyle name="Comma 2 2 2 5 2 2" xfId="10181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6" xr:uid="{51EA7B19-193A-4951-8BDC-B3DF432412CD}"/>
    <cellStyle name="Comma 2 2 2 5 3 2" xfId="11546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7" xr:uid="{74940FCF-3EC3-427E-8358-EAE5437BBDBB}"/>
    <cellStyle name="Comma 2 2 2 5 4 2" xfId="12667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7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6" xfId="4850" xr:uid="{28A6EBC9-BF7B-4FAF-8D73-EF7225890B27}"/>
    <cellStyle name="Comma 2 2 2 6 2" xfId="10330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2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4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2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2" xfId="1062" xr:uid="{F61EF542-A65A-44C5-B012-2B64D1E943A8}"/>
    <cellStyle name="Comma 2 2 3 2 2 10" xfId="31687" xr:uid="{4C670175-6D3A-42DA-B36B-821106EF9B8F}"/>
    <cellStyle name="Comma 2 2 3 2 2 2" xfId="1214" xr:uid="{40798AE7-7761-4F98-81DF-E8E2A96B68AC}"/>
    <cellStyle name="Comma 2 2 3 2 2 2 2" xfId="1784" xr:uid="{D6376564-8AF8-4A70-B0F0-5CF6006469E5}"/>
    <cellStyle name="Comma 2 2 3 2 2 2 2 2" xfId="4013" xr:uid="{577924E0-7B72-42BA-9181-45FBC8EBD8B2}"/>
    <cellStyle name="Comma 2 2 3 2 2 2 2 2 2" xfId="10149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4" xr:uid="{4123BAEA-3FAC-472D-B308-A2B1A6C70E03}"/>
    <cellStyle name="Comma 2 2 3 2 2 2 2 3 2" xfId="11514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5" xr:uid="{48E8A8F2-8500-48E0-963D-760D4134C6B3}"/>
    <cellStyle name="Comma 2 2 3 2 2 2 2 4 2" xfId="12635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5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5" xr:uid="{FA118474-3148-4DCD-B0BD-195887D096B8}"/>
    <cellStyle name="Comma 2 2 3 2 2 2 3 2" xfId="9631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6" xr:uid="{6D341E76-DD9B-43A7-BD91-0491CD5290F8}"/>
    <cellStyle name="Comma 2 2 3 2 2 2 4 2" xfId="10996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7" xr:uid="{DDBCF7EC-6753-4871-8BC6-CAFDFCEB8B0A}"/>
    <cellStyle name="Comma 2 2 3 2 2 2 5 2" xfId="12117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9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8" xr:uid="{FEDAD7FF-ECD7-4DD0-9AA8-4B76013377CF}"/>
    <cellStyle name="Comma 2 2 3 2 2 3 2" xfId="3907" xr:uid="{E2741553-FB94-44C4-BB3C-1EA34FC43E8B}"/>
    <cellStyle name="Comma 2 2 3 2 2 3 2 2" xfId="10043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8" xr:uid="{3B8B3C2B-16FB-4B06-8CEE-CB2A20C0C44B}"/>
    <cellStyle name="Comma 2 2 3 2 2 3 3 2" xfId="11408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9" xr:uid="{548501ED-976E-4AAC-95EA-7CD43D4DF35E}"/>
    <cellStyle name="Comma 2 2 3 2 2 3 4 2" xfId="12529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9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5" xr:uid="{C6AD1BB1-05D9-4FEB-AA56-A84BC4851CCE}"/>
    <cellStyle name="Comma 2 2 3 2 2 4 2" xfId="9525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8" xr:uid="{642BE1A9-B6D7-4A50-819D-2D0ABE5569AE}"/>
    <cellStyle name="Comma 2 2 3 2 2 5 2" xfId="10890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1" xr:uid="{156ACD8C-779B-4640-92A9-FD078B76CDF9}"/>
    <cellStyle name="Comma 2 2 3 2 2 6 2" xfId="12011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3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5" xr:uid="{2AD7B611-0A62-4919-9EE7-F6C59AB0EB7D}"/>
    <cellStyle name="Comma 2 2 3 2 3 2" xfId="1776" xr:uid="{CD6D86C1-EEFB-4EC9-9561-193CD47EEC54}"/>
    <cellStyle name="Comma 2 2 3 2 3 2 2" xfId="4005" xr:uid="{484FDCED-F076-4D10-98E4-99763E792FF1}"/>
    <cellStyle name="Comma 2 2 3 2 3 2 2 2" xfId="10141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6" xr:uid="{C49CA324-F0B6-4E57-98C2-630BB25065A4}"/>
    <cellStyle name="Comma 2 2 3 2 3 2 3 2" xfId="11506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7" xr:uid="{8486EB75-014E-4273-A270-A4368907FBA5}"/>
    <cellStyle name="Comma 2 2 3 2 3 2 4 2" xfId="12627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7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7" xr:uid="{9D21D044-E4F7-4DA6-B482-604AF97E527C}"/>
    <cellStyle name="Comma 2 2 3 2 3 3 2" xfId="9623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8" xr:uid="{A92E6342-8D7A-466D-97A7-3008945D8B02}"/>
    <cellStyle name="Comma 2 2 3 2 3 4 2" xfId="10988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9" xr:uid="{875B2C17-649C-4146-A000-B00C24CB8C58}"/>
    <cellStyle name="Comma 2 2 3 2 3 5 2" xfId="12109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1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9" xr:uid="{EB2D579F-32A3-4827-AC06-AA511A98B49A}"/>
    <cellStyle name="Comma 2 2 3 2 4 2" xfId="3898" xr:uid="{A97940E8-8BE4-486B-98AA-A2063222587A}"/>
    <cellStyle name="Comma 2 2 3 2 4 2 2" xfId="10034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9" xr:uid="{97EA054A-5A24-4340-8141-AAA025CAEACD}"/>
    <cellStyle name="Comma 2 2 3 2 4 3 2" xfId="11399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90" xr:uid="{DB392BFA-20EF-47B5-96C2-B26F8DEFBC75}"/>
    <cellStyle name="Comma 2 2 3 2 4 4 2" xfId="12520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20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6" xr:uid="{59CD7F10-ABE0-4DCC-9FCB-C97FD29A70FF}"/>
    <cellStyle name="Comma 2 2 3 2 5 2" xfId="9516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9" xr:uid="{04D48D52-94D6-4CE4-ABBD-E35BFAA98167}"/>
    <cellStyle name="Comma 2 2 3 2 6 2" xfId="10881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2" xr:uid="{51481DFC-F4D3-4BDD-AFD4-3A4F5A80D534}"/>
    <cellStyle name="Comma 2 2 3 2 7 2" xfId="12002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4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9" xr:uid="{F3B08CDA-62DE-4510-B70A-DECF1DD91E85}"/>
    <cellStyle name="Comma 2 2 3 3 2" xfId="1724" xr:uid="{0A4FEB01-6D81-4704-98E4-9B5BAD0AAAC6}"/>
    <cellStyle name="Comma 2 2 3 3 2 2" xfId="3953" xr:uid="{838A5FD4-A8A4-4AB6-B4E8-C9A97B8AD8EF}"/>
    <cellStyle name="Comma 2 2 3 3 2 2 2" xfId="10089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4" xr:uid="{90DA5002-6306-4EEE-BCE6-1D31925DABC0}"/>
    <cellStyle name="Comma 2 2 3 3 2 3 2" xfId="11454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5" xr:uid="{4C08DD7E-E5C3-44ED-AD45-F76EDADCA900}"/>
    <cellStyle name="Comma 2 2 3 3 2 4 2" xfId="12575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5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3" xr:uid="{B7B792C5-08B9-4C4E-9098-2D3817B75C1D}"/>
    <cellStyle name="Comma 2 2 3 3 3 2" xfId="9571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6" xr:uid="{8CDE540F-2D95-4CBF-8B9C-C002A794FB21}"/>
    <cellStyle name="Comma 2 2 3 3 4 2" xfId="10936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7" xr:uid="{2FE6AC2B-49F7-4BB1-9336-7BE84A85F5F9}"/>
    <cellStyle name="Comma 2 2 3 3 5 2" xfId="12057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9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2" xr:uid="{02AC7400-8425-4B87-88A9-431D8509294C}"/>
    <cellStyle name="Comma 2 2 3 4 2" xfId="10332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2" xfId="341" xr:uid="{00000000-0005-0000-0000-000056010000}"/>
    <cellStyle name="Comma 2 2 4 2 2" xfId="1394" xr:uid="{FCA094AB-18AC-4A85-AD1E-B1E6774FD47D}"/>
    <cellStyle name="Comma 2 2 4 2 2 2" xfId="3630" xr:uid="{2CE8EC48-A6D7-4832-A8DA-D5042E449897}"/>
    <cellStyle name="Comma 2 2 4 2 2 2 2" xfId="9766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1" xr:uid="{8B49F6DF-6D85-4D31-BCB8-685C719A6BB4}"/>
    <cellStyle name="Comma 2 2 4 2 2 3 2" xfId="11131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2" xr:uid="{FDF0A7E8-105D-458A-860C-1D4B04CC588A}"/>
    <cellStyle name="Comma 2 2 4 2 2 4 2" xfId="12252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2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8" xr:uid="{AD965BBF-AAC3-4DC9-AC14-131B344B4095}"/>
    <cellStyle name="Comma 2 2 4 2 3 2" xfId="9247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8" xr:uid="{8C780306-DC98-436E-A31F-8D51E45F6ED7}"/>
    <cellStyle name="Comma 2 2 4 2 4 2" xfId="10613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7" xr:uid="{632A703F-C8F1-4589-84EA-F0C8191179CB}"/>
    <cellStyle name="Comma 2 2 4 2 5 2" xfId="11734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6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3" xfId="1393" xr:uid="{ED508B5F-8C57-4C44-896A-06DEF07BED33}"/>
    <cellStyle name="Comma 2 2 4 3 2" xfId="3629" xr:uid="{D55B2960-12B2-461F-A8D7-A21733ED3BE6}"/>
    <cellStyle name="Comma 2 2 4 3 2 2" xfId="9765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90" xr:uid="{2D26222C-1039-448C-B411-649712700502}"/>
    <cellStyle name="Comma 2 2 4 3 3 2" xfId="11130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1" xr:uid="{6109362D-BB3B-4363-8720-2F3DAB8A9D21}"/>
    <cellStyle name="Comma 2 2 4 3 4 2" xfId="12251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1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7" xr:uid="{55BA558E-78E6-4F75-BB47-F93D9C6DF308}"/>
    <cellStyle name="Comma 2 2 4 4 2" xfId="9246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3" xr:uid="{0B02CD0A-7C04-4685-8005-9F1FFE170B8F}"/>
    <cellStyle name="Comma 2 2 4 5 2" xfId="10333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7" xr:uid="{D4251C60-0301-4BA4-97E0-9CB77137FBE7}"/>
    <cellStyle name="Comma 2 2 4 6 2" xfId="10612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6" xr:uid="{307F70A3-27DF-47B2-84D7-3EC3FDD0DBDE}"/>
    <cellStyle name="Comma 2 2 4 7 2" xfId="11733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5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5" xr:uid="{F81DC5E9-03ED-4974-893C-62494EECBBE1}"/>
    <cellStyle name="Comma 2 2 5 2 2" xfId="3631" xr:uid="{E5731CF3-33F9-4F96-A4ED-984BBBBD3B8D}"/>
    <cellStyle name="Comma 2 2 5 2 2 2" xfId="9767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2" xr:uid="{6F5F4AD2-BAC6-4E9B-B4A1-460BF855C0BB}"/>
    <cellStyle name="Comma 2 2 5 2 3 2" xfId="11132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3" xr:uid="{8EF49DF1-1D07-4303-9BED-9FD513B3DDE0}"/>
    <cellStyle name="Comma 2 2 5 2 4 2" xfId="12253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3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9" xr:uid="{FD02B5BD-C980-473D-9221-5B8E233BBF57}"/>
    <cellStyle name="Comma 2 2 5 3 2" xfId="9248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4" xr:uid="{955AB298-D89B-4542-87F8-5DD5EF1EDFC1}"/>
    <cellStyle name="Comma 2 2 5 4 2" xfId="10334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9" xr:uid="{7DDDBCBA-0B05-4493-B25B-558A0425D1D3}"/>
    <cellStyle name="Comma 2 2 5 5 2" xfId="10614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8" xr:uid="{BA7D5DA9-6A1A-456E-904F-1FC3ED8F4BE3}"/>
    <cellStyle name="Comma 2 2 5 6 2" xfId="11735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7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6" xr:uid="{792B44EB-CCB9-4671-9F5D-3AFE79DCA870}"/>
    <cellStyle name="Comma 2 2 6 2 2" xfId="3632" xr:uid="{FAED45EF-6966-44A6-933D-843FB91238B5}"/>
    <cellStyle name="Comma 2 2 6 2 2 2" xfId="9768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3" xr:uid="{11A44EDD-CE2D-444C-A4A1-0BCCCD319D31}"/>
    <cellStyle name="Comma 2 2 6 2 3 2" xfId="11133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4" xr:uid="{AA16CB76-8105-4564-80E3-0E7FE2BE666F}"/>
    <cellStyle name="Comma 2 2 6 2 4 2" xfId="12254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4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80" xr:uid="{A79F98AE-5AB4-4453-8115-E2BC15F0C543}"/>
    <cellStyle name="Comma 2 2 6 3 2" xfId="9249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60" xr:uid="{6BA9D690-6173-420A-86E3-549DCE8546EE}"/>
    <cellStyle name="Comma 2 2 6 4 2" xfId="10615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9" xr:uid="{6D4894B5-CCB4-4D4D-AAEA-07307C6C15B0}"/>
    <cellStyle name="Comma 2 2 6 5 2" xfId="11736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8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7" xr:uid="{F3D11032-1403-465B-B6C9-C008856B2029}"/>
    <cellStyle name="Comma 2 2 7 2 2" xfId="3633" xr:uid="{54B005CF-4FC9-4ED2-9398-1E5FDEB178E6}"/>
    <cellStyle name="Comma 2 2 7 2 2 2" xfId="9769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4" xr:uid="{F26DE8E7-D22A-4D04-9A6C-4A2676609981}"/>
    <cellStyle name="Comma 2 2 7 2 3 2" xfId="11134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5" xr:uid="{DE13C2B9-5EC8-4BA0-ABC4-B220A9C01787}"/>
    <cellStyle name="Comma 2 2 7 2 4 2" xfId="12255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5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9" xr:uid="{E5E889AE-3EB0-4F60-9CF2-56B0C0878E1D}"/>
    <cellStyle name="Comma 2 2 7 3 2 2 2" xfId="3635" xr:uid="{51A53730-4721-4845-88D4-7BDFF37AE043}"/>
    <cellStyle name="Comma 2 2 7 3 2 2 2 2" xfId="9771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6" xr:uid="{A7A0BB4B-E265-49FE-84DC-DF9EA9675836}"/>
    <cellStyle name="Comma 2 2 7 3 2 2 3 2" xfId="11136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7" xr:uid="{40C92D27-E29D-4A91-A804-0F09AED2DBBB}"/>
    <cellStyle name="Comma 2 2 7 3 2 2 4 2" xfId="12257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7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3" xr:uid="{5B80242E-9422-451A-BC40-3D17ACFC8701}"/>
    <cellStyle name="Comma 2 2 7 3 2 3 2" xfId="9252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3" xr:uid="{23CC5A73-CE6A-4BA7-B602-907D6285FA0E}"/>
    <cellStyle name="Comma 2 2 7 3 2 4 2" xfId="10618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2" xr:uid="{AD92430F-B7F0-4445-A8FE-6B8BFF8346D6}"/>
    <cellStyle name="Comma 2 2 7 3 2 5 2" xfId="11739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1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8" xr:uid="{7D6B0602-CDAB-42B1-8666-597500597856}"/>
    <cellStyle name="Comma 2 2 7 3 3 2" xfId="3634" xr:uid="{B95DCB71-34B6-442A-810E-EC0128BF59CE}"/>
    <cellStyle name="Comma 2 2 7 3 3 2 2" xfId="9770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5" xr:uid="{465A42C4-EA6E-4D47-A2E0-67B79E702A6F}"/>
    <cellStyle name="Comma 2 2 7 3 3 3 2" xfId="11135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6" xr:uid="{CC98B1DD-A12A-40B6-93E3-713A074B0932}"/>
    <cellStyle name="Comma 2 2 7 3 3 4 2" xfId="12256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6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2" xr:uid="{5D6D66C4-496E-4405-80AC-E23612E9D914}"/>
    <cellStyle name="Comma 2 2 7 3 4 2" xfId="9251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2" xr:uid="{9CD297AB-B3F1-45C6-9A59-4BC725536459}"/>
    <cellStyle name="Comma 2 2 7 3 5 2" xfId="10617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1" xr:uid="{6C4EDA54-D92F-4B6E-8BFB-5F1A44626BAE}"/>
    <cellStyle name="Comma 2 2 7 3 6 2" xfId="11738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20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1" xr:uid="{3D61F0EC-AC73-42F0-A357-1B7D113D242F}"/>
    <cellStyle name="Comma 2 2 7 4 2" xfId="9250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1" xr:uid="{EB77A646-265F-45F5-B053-2CA2DE01B20E}"/>
    <cellStyle name="Comma 2 2 7 5 2" xfId="10616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7000" xr:uid="{E80AB71D-4532-4E06-9DED-18750A7DB057}"/>
    <cellStyle name="Comma 2 2 7 6 2" xfId="11737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9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400" xr:uid="{70BF4AC7-3A2F-4A38-A0C2-9C07C1BE4162}"/>
    <cellStyle name="Comma 2 2 8 2 2" xfId="3636" xr:uid="{346568F8-3FC8-46B2-A861-5CE95B3EE003}"/>
    <cellStyle name="Comma 2 2 8 2 2 2" xfId="9772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7" xr:uid="{98B210B6-2E27-473C-9041-5B9849079096}"/>
    <cellStyle name="Comma 2 2 8 2 3 2" xfId="11137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8" xr:uid="{D7D0E4F2-9D16-4FA9-9EC5-12D39981366A}"/>
    <cellStyle name="Comma 2 2 8 2 4 2" xfId="12258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8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4" xr:uid="{00D67F3B-72B3-40D1-AE9A-C416797ED5D6}"/>
    <cellStyle name="Comma 2 2 8 3 2" xfId="9253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4" xr:uid="{3A4668A1-54C9-4F4E-8153-B3A3763ECE86}"/>
    <cellStyle name="Comma 2 2 8 4 2" xfId="10619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3" xr:uid="{F06D8631-6145-49D0-A0A0-74BDEA23C6DF}"/>
    <cellStyle name="Comma 2 2 8 5 2" xfId="11740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2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1" xr:uid="{CDD186E8-3150-4E1F-8D14-1B14D5FBE9F5}"/>
    <cellStyle name="Comma 2 2 9 2" xfId="1677" xr:uid="{168D4ADF-DB79-4416-AA9C-5A14F25B08B5}"/>
    <cellStyle name="Comma 2 2 9 2 2" xfId="3906" xr:uid="{F0960D77-7482-4ED4-9D74-54BD625481A5}"/>
    <cellStyle name="Comma 2 2 9 2 2 2" xfId="10042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7" xr:uid="{EFEEE503-1A07-4CE8-8483-CBC25B97A749}"/>
    <cellStyle name="Comma 2 2 9 2 3 2" xfId="11407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8" xr:uid="{D6460111-587A-4796-8B40-D269ED701FA1}"/>
    <cellStyle name="Comma 2 2 9 2 4 2" xfId="12528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8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4" xr:uid="{CFC9FA83-1E97-4F9D-B6AD-19038595ED6B}"/>
    <cellStyle name="Comma 2 2 9 3 2" xfId="9524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7" xr:uid="{12BBB1E0-C5A5-4CC5-89FB-AC4C1E699264}"/>
    <cellStyle name="Comma 2 2 9 4 2" xfId="10889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80" xr:uid="{9CC0F379-54A9-45C7-97E4-963EF0F0499E}"/>
    <cellStyle name="Comma 2 2 9 5 2" xfId="12010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2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60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2" xr:uid="{4C95D7CD-6A1B-46A9-BE19-37725C11C2A3}"/>
    <cellStyle name="Comma 2 20 2 2 2" xfId="3638" xr:uid="{C83197B2-7599-4C64-9F11-2F2C250257F4}"/>
    <cellStyle name="Comma 2 20 2 2 2 2" xfId="9774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9" xr:uid="{B7D3090A-0D20-4858-A694-C6E696E77366}"/>
    <cellStyle name="Comma 2 20 2 2 3 2" xfId="11139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30" xr:uid="{38E191E2-4C69-4B5C-98E5-D89BEC2BC068}"/>
    <cellStyle name="Comma 2 20 2 2 4 2" xfId="12260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60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6" xr:uid="{D30C8042-F0AD-4CC5-A7BB-69D37841CF46}"/>
    <cellStyle name="Comma 2 20 2 3 2" xfId="9255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6" xr:uid="{008B0C03-7E8F-41A4-BDB9-0AE3AC1ECDB5}"/>
    <cellStyle name="Comma 2 20 2 4 2" xfId="10621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5" xr:uid="{66E44478-FAA0-4175-8DC8-AB454215B63D}"/>
    <cellStyle name="Comma 2 20 2 5 2" xfId="11742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4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1" xr:uid="{C271EE55-4CF6-4B62-9FF7-76CF24FE740C}"/>
    <cellStyle name="Comma 2 20 3 2" xfId="3637" xr:uid="{46A7E364-2CF4-4B3C-B875-10FA9C6A3A77}"/>
    <cellStyle name="Comma 2 20 3 2 2" xfId="9773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8" xr:uid="{4BE82C39-3540-4024-89FA-A225C583551B}"/>
    <cellStyle name="Comma 2 20 3 3 2" xfId="11138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9" xr:uid="{C90880D6-03C0-466C-A641-B6DAC1DB2878}"/>
    <cellStyle name="Comma 2 20 3 4 2" xfId="12259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9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5" xr:uid="{45EDF099-B62F-45B5-A4CC-59AD52CD42AF}"/>
    <cellStyle name="Comma 2 20 4 2" xfId="9254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5" xr:uid="{FCDDC968-5996-4686-8BC0-5D55A5FBCC8F}"/>
    <cellStyle name="Comma 2 20 5 2" xfId="10620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4" xr:uid="{A96C3FF1-E6CB-475A-B1EF-E3D3CFFEEE6D}"/>
    <cellStyle name="Comma 2 20 6 2" xfId="11741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3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3" xr:uid="{BC0C9C3A-C2AB-46E1-BDCF-F18F1B359A10}"/>
    <cellStyle name="Comma 2 21 2 2" xfId="3639" xr:uid="{34A6ACC6-AEA9-4FA1-9B67-690A51D22538}"/>
    <cellStyle name="Comma 2 21 2 2 2" xfId="9775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400" xr:uid="{1CF70892-13A8-4ECA-B61E-F51E346A11CC}"/>
    <cellStyle name="Comma 2 21 2 3 2" xfId="11140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1" xr:uid="{3AA4EB29-EBCB-4483-8D0C-DC1341825683}"/>
    <cellStyle name="Comma 2 21 2 4 2" xfId="12261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1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7" xr:uid="{72E8F547-B222-4137-9339-15F7FB100561}"/>
    <cellStyle name="Comma 2 21 3 2" xfId="9256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7" xr:uid="{52D2C77A-35ED-4A9C-8299-24A2AFC10AD8}"/>
    <cellStyle name="Comma 2 21 4 2" xfId="10622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6" xr:uid="{F6B9F712-02F8-4447-B7D9-BFBD3F5D4620}"/>
    <cellStyle name="Comma 2 21 5 2" xfId="11743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5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4" xr:uid="{59E35F13-8901-4D3A-9D6C-E708D2A30824}"/>
    <cellStyle name="Comma 2 22 2 2" xfId="3640" xr:uid="{6D26BCDF-52F2-4CFF-88C5-0D31BF62C77D}"/>
    <cellStyle name="Comma 2 22 2 2 2" xfId="9776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1" xr:uid="{221D2D58-9DF5-4971-865D-EFFFA0217856}"/>
    <cellStyle name="Comma 2 22 2 3 2" xfId="11141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2" xr:uid="{30786291-98EF-4CF0-BBFA-44E1F52853A1}"/>
    <cellStyle name="Comma 2 22 2 4 2" xfId="12262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2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8" xr:uid="{0FAFD525-9929-401E-AE01-1649B2F89445}"/>
    <cellStyle name="Comma 2 22 3 2" xfId="9257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8" xr:uid="{8FEBC4E9-CB13-4026-B55D-3B2E6A08B331}"/>
    <cellStyle name="Comma 2 22 4 2" xfId="10623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7" xr:uid="{6AF9F4B4-875E-4ED3-8C73-385BE65EDC80}"/>
    <cellStyle name="Comma 2 22 5 2" xfId="11744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6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6" xr:uid="{9F76757F-6D18-4A32-ABC1-0C505DB02A66}"/>
    <cellStyle name="Comma 2 23 2 2 2" xfId="3642" xr:uid="{FE557B28-F12C-4C18-A2AA-A826A8708B7D}"/>
    <cellStyle name="Comma 2 23 2 2 2 2" xfId="9778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3" xr:uid="{216BA8FE-452D-402B-9B81-2D314639D89A}"/>
    <cellStyle name="Comma 2 23 2 2 3 2" xfId="11143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4" xr:uid="{66B40F98-9E2B-4678-8DF1-6B295ED2C766}"/>
    <cellStyle name="Comma 2 23 2 2 4 2" xfId="12264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4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90" xr:uid="{4A03BA17-FE56-4C1C-B8E8-6FC2C9774D41}"/>
    <cellStyle name="Comma 2 23 2 3 2" xfId="9259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70" xr:uid="{496D5C68-0D82-4C69-B13F-5E1EF1E4350C}"/>
    <cellStyle name="Comma 2 23 2 4 2" xfId="10625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9" xr:uid="{412F555A-CB3E-4FC4-984A-87928A941E5C}"/>
    <cellStyle name="Comma 2 23 2 5 2" xfId="11746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8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5" xr:uid="{9F0DA4D7-3A10-48B1-970B-10D6F0723113}"/>
    <cellStyle name="Comma 2 23 3 2" xfId="3641" xr:uid="{AC828735-E4E6-4EA7-B79D-866175EAFDCE}"/>
    <cellStyle name="Comma 2 23 3 2 2" xfId="9777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2" xr:uid="{BFC1987F-70B5-4EDB-840E-CD632EDA79FD}"/>
    <cellStyle name="Comma 2 23 3 3 2" xfId="11142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3" xr:uid="{59A282E8-D96C-4AC0-8EAF-87691CEC1CCC}"/>
    <cellStyle name="Comma 2 23 3 4 2" xfId="12263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3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9" xr:uid="{5E97B5E7-B17C-4225-9CFD-8D113C9E46CF}"/>
    <cellStyle name="Comma 2 23 4 2" xfId="9258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9" xr:uid="{68BA5E40-0D7B-4E55-936D-B72221774CAF}"/>
    <cellStyle name="Comma 2 23 5 2" xfId="10624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8" xr:uid="{46CF1D79-ABAC-46BA-8A60-95931CCDE5B9}"/>
    <cellStyle name="Comma 2 23 6 2" xfId="11745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7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8" xr:uid="{6E81BB44-BFAC-48AA-BDCB-2B30AE08D8EA}"/>
    <cellStyle name="Comma 2 24 2 2 2" xfId="3644" xr:uid="{5B05E10A-E10C-4CF1-B7C7-F657D7E89208}"/>
    <cellStyle name="Comma 2 24 2 2 2 2" xfId="9780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5" xr:uid="{D4F12D78-F54D-46A2-8C5C-D5371A0F81D3}"/>
    <cellStyle name="Comma 2 24 2 2 3 2" xfId="11145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6" xr:uid="{5F7BD45E-19CD-479B-A761-5C6D566189DC}"/>
    <cellStyle name="Comma 2 24 2 2 4 2" xfId="12266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6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2" xr:uid="{2BC759FA-DDD0-478E-86E5-8C51FBDD4804}"/>
    <cellStyle name="Comma 2 24 2 3 2" xfId="9261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2" xr:uid="{64A77D7D-E5BB-4F3D-85FF-024357260167}"/>
    <cellStyle name="Comma 2 24 2 4 2" xfId="10627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1" xr:uid="{BEC3F81E-E86C-44FB-835A-510F198473DA}"/>
    <cellStyle name="Comma 2 24 2 5 2" xfId="11748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30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7" xr:uid="{74DBD243-AA2E-4E69-9125-84A2DF952F8E}"/>
    <cellStyle name="Comma 2 24 3 2" xfId="3643" xr:uid="{D3650EBA-D4AF-4704-9464-00CE58F76BDD}"/>
    <cellStyle name="Comma 2 24 3 2 2" xfId="9779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4" xr:uid="{9434BFAD-650F-415A-9728-D74F6624D14E}"/>
    <cellStyle name="Comma 2 24 3 3 2" xfId="11144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5" xr:uid="{0475E467-2B67-4F7D-BF87-C15F984E6B37}"/>
    <cellStyle name="Comma 2 24 3 4 2" xfId="12265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5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1" xr:uid="{EC62A6AA-8164-4222-AC2C-19C4E75744A4}"/>
    <cellStyle name="Comma 2 24 4 2" xfId="9260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1" xr:uid="{C7E787B2-DA3D-45B4-A185-EED67B1D9366}"/>
    <cellStyle name="Comma 2 24 5 2" xfId="10626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10" xr:uid="{0590814C-096F-4F35-B121-76B0718DB048}"/>
    <cellStyle name="Comma 2 24 6 2" xfId="11747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9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9" xr:uid="{F5DA2D1E-2354-4F9C-9954-8A7B5173EA6C}"/>
    <cellStyle name="Comma 2 25 2 2" xfId="3645" xr:uid="{9D511B2B-28D7-4B21-BA6B-3CD1800275F1}"/>
    <cellStyle name="Comma 2 25 2 2 2" xfId="9781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6" xr:uid="{9B151879-52DF-48FE-8ED5-35550BEF5256}"/>
    <cellStyle name="Comma 2 25 2 3 2" xfId="11146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7" xr:uid="{52F74E83-7E42-4DB7-8F82-4F738409147D}"/>
    <cellStyle name="Comma 2 25 2 4 2" xfId="12267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7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3" xr:uid="{5D770519-5E7C-477D-B339-A2D20E578CDD}"/>
    <cellStyle name="Comma 2 25 3 2" xfId="9262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3" xr:uid="{4C20708E-4955-41FF-A1C8-258984746728}"/>
    <cellStyle name="Comma 2 25 4 2" xfId="10628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2" xr:uid="{B4A41B77-26FE-42F8-B8C1-9A2CF03F8256}"/>
    <cellStyle name="Comma 2 25 5 2" xfId="11749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1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10" xr:uid="{571EAA3E-470D-4AF7-A606-EA2F1E1C2114}"/>
    <cellStyle name="Comma 2 26 2 2" xfId="3646" xr:uid="{203763DF-3784-49C6-9777-B60517D0D3A4}"/>
    <cellStyle name="Comma 2 26 2 2 2" xfId="9782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7" xr:uid="{3632E51C-B83B-471C-96D9-C3AA1325D252}"/>
    <cellStyle name="Comma 2 26 2 3 2" xfId="11147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8" xr:uid="{BA90FD78-F548-40AB-A052-E212C1158A3B}"/>
    <cellStyle name="Comma 2 26 2 4 2" xfId="12268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8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4" xr:uid="{E0F88762-3B75-4F90-89D6-75D48D6CDED7}"/>
    <cellStyle name="Comma 2 26 3 2" xfId="9263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4" xr:uid="{8A5E972A-C653-4F5E-B12D-A140CDFAEF5C}"/>
    <cellStyle name="Comma 2 26 4 2" xfId="10629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3" xr:uid="{39E017F6-7099-4486-ACBF-AAB35A04CB05}"/>
    <cellStyle name="Comma 2 26 5 2" xfId="11750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2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2" xr:uid="{B0A225C4-79C0-4C91-B56E-1C2DEDB1EB07}"/>
    <cellStyle name="Comma 2 27 2 2 2" xfId="3648" xr:uid="{557656B9-9BA2-40C1-B8FB-284575EFA825}"/>
    <cellStyle name="Comma 2 27 2 2 2 2" xfId="9784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9" xr:uid="{D8AB2BF3-7A9D-4B44-94C0-32185C340C87}"/>
    <cellStyle name="Comma 2 27 2 2 3 2" xfId="11149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40" xr:uid="{E6E2BC39-663A-4123-9613-E0EF047F1A63}"/>
    <cellStyle name="Comma 2 27 2 2 4 2" xfId="12270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70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6" xr:uid="{ED31ECB9-1D17-4CD7-86DE-BFA8569AE28C}"/>
    <cellStyle name="Comma 2 27 2 3 2" xfId="9265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6" xr:uid="{94AE4BE5-71B1-48FE-92C8-9D482B854651}"/>
    <cellStyle name="Comma 2 27 2 4 2" xfId="10631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5" xr:uid="{563F8283-416C-42D7-9A24-7EDA11CA1CD3}"/>
    <cellStyle name="Comma 2 27 2 5 2" xfId="11752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4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1" xr:uid="{91BDACA4-E921-4DB2-B93B-F593D7ECB730}"/>
    <cellStyle name="Comma 2 27 3 2" xfId="3647" xr:uid="{43C24958-0CBA-4E06-8788-4495A39E015E}"/>
    <cellStyle name="Comma 2 27 3 2 2" xfId="9783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8" xr:uid="{18662E6D-3942-48BD-A441-470F4CC9E6ED}"/>
    <cellStyle name="Comma 2 27 3 3 2" xfId="11148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9" xr:uid="{16D5AF7E-90CC-4329-AE0D-025CA7446AB2}"/>
    <cellStyle name="Comma 2 27 3 4 2" xfId="12269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9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5" xr:uid="{573BD796-D6C4-4D7E-815D-A896FF3D08FE}"/>
    <cellStyle name="Comma 2 27 4 2" xfId="9264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5" xr:uid="{6E2B2553-D16B-4F6B-83F4-46A9BC2AB602}"/>
    <cellStyle name="Comma 2 27 5 2" xfId="10630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4" xr:uid="{A8B94C1E-870A-4C37-A01E-EFD4AA7AC645}"/>
    <cellStyle name="Comma 2 27 6 2" xfId="11751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3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4" xr:uid="{3F60D6EB-A3B2-4EDC-8F8A-D52B35FDBB9D}"/>
    <cellStyle name="Comma 2 28 2 2 2" xfId="3650" xr:uid="{37E5DDFF-5EA8-4174-9CE3-54265037B8A8}"/>
    <cellStyle name="Comma 2 28 2 2 2 2" xfId="9786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1" xr:uid="{1D37FCC0-DF9C-44D0-9F13-C6D871D66EA2}"/>
    <cellStyle name="Comma 2 28 2 2 3 2" xfId="11151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2" xr:uid="{407A11FF-4DD6-4312-861B-2CC85A2476B0}"/>
    <cellStyle name="Comma 2 28 2 2 4 2" xfId="12272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2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8" xr:uid="{1C7079F6-BC6A-4711-A104-D370320947E6}"/>
    <cellStyle name="Comma 2 28 2 3 2" xfId="9267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8" xr:uid="{45DA17CB-01DA-4234-BE91-91BBCFACC655}"/>
    <cellStyle name="Comma 2 28 2 4 2" xfId="10633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7" xr:uid="{9316636B-80B3-4B94-932C-5A452FFF5693}"/>
    <cellStyle name="Comma 2 28 2 5 2" xfId="11754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6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3" xr:uid="{40C847BE-91A5-4772-86A0-2A2B69999A50}"/>
    <cellStyle name="Comma 2 28 3 2" xfId="3649" xr:uid="{0177B8C7-47D7-43FF-9C8A-3EBF0B170DF4}"/>
    <cellStyle name="Comma 2 28 3 2 2" xfId="9785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10" xr:uid="{687BE1DC-6D37-4F09-BF6E-E94097D59B2D}"/>
    <cellStyle name="Comma 2 28 3 3 2" xfId="11150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1" xr:uid="{BB56CCED-753F-4974-8918-D9F886D6037F}"/>
    <cellStyle name="Comma 2 28 3 4 2" xfId="12271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1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7" xr:uid="{6B7140CB-9F8B-4FF1-A923-43C0E275FDF1}"/>
    <cellStyle name="Comma 2 28 4 2" xfId="9266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7" xr:uid="{507CAB90-4F5B-4FAA-9980-78B99DF1B80C}"/>
    <cellStyle name="Comma 2 28 5 2" xfId="10632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6" xr:uid="{2E0AB176-448C-4675-A3F0-B03CD81AEC01}"/>
    <cellStyle name="Comma 2 28 6 2" xfId="11753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5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6" xr:uid="{88384BDA-0A82-470B-A80B-E14331E16EE6}"/>
    <cellStyle name="Comma 2 29 2 2 2" xfId="3652" xr:uid="{FFE6ED3C-6BF0-4B3A-AED4-BCAD90000A0C}"/>
    <cellStyle name="Comma 2 29 2 2 2 2" xfId="9788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3" xr:uid="{E6B43F8F-22DD-43EF-99EE-40C76899D3B7}"/>
    <cellStyle name="Comma 2 29 2 2 3 2" xfId="11153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4" xr:uid="{12C15F5A-A618-4958-9B33-EFAD92423D57}"/>
    <cellStyle name="Comma 2 29 2 2 4 2" xfId="12274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4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100" xr:uid="{854D6B67-3CB0-4976-A77B-610730B64B5D}"/>
    <cellStyle name="Comma 2 29 2 3 2" xfId="9269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80" xr:uid="{1774E6C9-4B2E-460C-8784-0EC55684CC42}"/>
    <cellStyle name="Comma 2 29 2 4 2" xfId="10635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9" xr:uid="{7EA12AB1-8A82-4099-8627-D007BD162E67}"/>
    <cellStyle name="Comma 2 29 2 5 2" xfId="11756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8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5" xr:uid="{88110C23-31A1-4C66-9502-171A5594BD28}"/>
    <cellStyle name="Comma 2 29 3 2" xfId="3651" xr:uid="{947933CC-B075-40F6-B43A-EE35021333C7}"/>
    <cellStyle name="Comma 2 29 3 2 2" xfId="9787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2" xr:uid="{6FFE7991-2163-47F2-8BD7-9D3EF82A1325}"/>
    <cellStyle name="Comma 2 29 3 3 2" xfId="11152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3" xr:uid="{78CF35D3-E581-44B3-B0A6-662AF32E3B37}"/>
    <cellStyle name="Comma 2 29 3 4 2" xfId="12273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3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9" xr:uid="{57823F30-5957-4867-86C5-8C4D549207CC}"/>
    <cellStyle name="Comma 2 29 4 2" xfId="9268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9" xr:uid="{595E6F8C-2BE7-4396-A630-7A01F5FDA278}"/>
    <cellStyle name="Comma 2 29 5 2" xfId="10634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8" xr:uid="{1234AE04-5F8F-4065-9C18-F0777997BC21}"/>
    <cellStyle name="Comma 2 29 6 2" xfId="11755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7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1" xr:uid="{ED0F927F-C73C-4FCB-B134-0634DEF9335D}"/>
    <cellStyle name="Comma 2 3 10 2" xfId="10636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20" xr:uid="{F672637A-2049-4893-8BD3-0DB81987770A}"/>
    <cellStyle name="Comma 2 3 11 2" xfId="11757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9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5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2" xfId="1082" xr:uid="{24552411-D144-4B35-904F-4D46AD02D653}"/>
    <cellStyle name="Comma 2 3 2 2 2" xfId="1691" xr:uid="{88D69512-DB86-46AF-93C7-FEB9C4097E8B}"/>
    <cellStyle name="Comma 2 3 2 2 2 2" xfId="3920" xr:uid="{B6FD31A2-95F8-48C5-ACFA-556384801411}"/>
    <cellStyle name="Comma 2 3 2 2 2 2 2" xfId="10056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1" xr:uid="{78D21245-D15C-472A-9241-EF5BC8AA5197}"/>
    <cellStyle name="Comma 2 3 2 2 2 3 2" xfId="11421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2" xr:uid="{80D215C7-F11E-4192-9CBF-0D6F8495770A}"/>
    <cellStyle name="Comma 2 3 2 2 2 4 2" xfId="12542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2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400" xr:uid="{D8DA95D4-1321-4F68-AE78-58D47BE367D1}"/>
    <cellStyle name="Comma 2 3 2 2 3 2" xfId="9538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2" xr:uid="{762BB864-EC89-4B90-B376-111604C38B96}"/>
    <cellStyle name="Comma 2 3 2 2 4 2" xfId="10903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4" xr:uid="{BC3850BB-C6A1-42FE-A66D-DE6F5DEE673D}"/>
    <cellStyle name="Comma 2 3 2 2 5 2" xfId="12024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6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8" xr:uid="{6955A39D-414B-4A91-ADED-440A184B902B}"/>
    <cellStyle name="Comma 2 3 2 3 2" xfId="3654" xr:uid="{132FB994-CC2A-4FD0-A692-E87622D47802}"/>
    <cellStyle name="Comma 2 3 2 3 2 2" xfId="9790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5" xr:uid="{4CF513D6-3D23-487E-8E78-703BA34175ED}"/>
    <cellStyle name="Comma 2 3 2 3 3 2" xfId="11155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6" xr:uid="{486350EB-DDC5-4CEF-AFFE-E4B06829AEFF}"/>
    <cellStyle name="Comma 2 3 2 3 4 2" xfId="12276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6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1" xr:uid="{650F5853-3BA5-41CE-9332-B4E98F060112}"/>
    <cellStyle name="Comma 2 3 2 5" xfId="3102" xr:uid="{1DD21D22-D6B4-4EC5-86AA-0B9EF0FDF223}"/>
    <cellStyle name="Comma 2 3 2 5 2" xfId="9271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6" xr:uid="{16F7AE07-3DCE-4100-B091-3990A517C722}"/>
    <cellStyle name="Comma 2 3 2 6 2" xfId="10335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2" xr:uid="{DD5423C8-CBD8-414D-A5EB-4D2080F4C432}"/>
    <cellStyle name="Comma 2 3 2 7 2" xfId="10637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1" xr:uid="{D6745F2C-FE7A-4D00-A9CB-63C54B78C564}"/>
    <cellStyle name="Comma 2 3 2 8 2" xfId="11758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40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9" xr:uid="{36EC00B1-C1AF-4B53-899A-8FBB4868C67C}"/>
    <cellStyle name="Comma 2 3 3 2 2" xfId="3655" xr:uid="{81EF8B03-48D5-4D2A-BAB1-3E11BB10D2B0}"/>
    <cellStyle name="Comma 2 3 3 2 2 2" xfId="9791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6" xr:uid="{527598F7-9319-4661-9828-57CE5D4FCBDF}"/>
    <cellStyle name="Comma 2 3 3 2 3 2" xfId="11156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7" xr:uid="{2AB53A99-9A40-4956-BC11-EAC885BD17ED}"/>
    <cellStyle name="Comma 2 3 3 2 4 2" xfId="12277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7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3" xr:uid="{DD2FA13F-F31C-4D04-980E-6DE7776EC63A}"/>
    <cellStyle name="Comma 2 3 3 3 2" xfId="9272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7" xr:uid="{F0FC51E0-0906-4F09-BDE4-A1C996182BDF}"/>
    <cellStyle name="Comma 2 3 3 4 2" xfId="10336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3" xr:uid="{C07A534C-5150-45B0-88E4-30DDE247842C}"/>
    <cellStyle name="Comma 2 3 3 5 2" xfId="10638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2" xr:uid="{B50DDE77-6431-4B48-94AB-E998FC507BE3}"/>
    <cellStyle name="Comma 2 3 3 6 2" xfId="11759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1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20" xr:uid="{454574C8-EFE6-469E-8C36-1E6B3ED32592}"/>
    <cellStyle name="Comma 2 3 4 2 2" xfId="3656" xr:uid="{50DDB94F-06A7-4B4C-BDAB-84E7BACFF53B}"/>
    <cellStyle name="Comma 2 3 4 2 2 2" xfId="9792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7" xr:uid="{E8E81A69-A5E4-49EB-B388-DFEB5BD5D76C}"/>
    <cellStyle name="Comma 2 3 4 2 3 2" xfId="11157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8" xr:uid="{4637B101-7F07-49BF-BED6-D0493A7239B4}"/>
    <cellStyle name="Comma 2 3 4 2 4 2" xfId="12278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8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4" xr:uid="{BA82C8D1-8328-4E11-9CC1-83EE2F058712}"/>
    <cellStyle name="Comma 2 3 4 3 2" xfId="9273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4" xr:uid="{BA126405-1087-4C30-930E-98F81FEBEE6D}"/>
    <cellStyle name="Comma 2 3 4 4 2" xfId="10639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3" xr:uid="{7EFF869C-C298-4DBF-9036-8D2197417974}"/>
    <cellStyle name="Comma 2 3 4 5 2" xfId="11760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2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6" xr:uid="{1A5D2FDE-AB5B-4707-AE20-9B65E1CE5BA7}"/>
    <cellStyle name="Comma 2 3 5 2" xfId="1729" xr:uid="{ACEB2BC7-EC16-48F8-8368-A26EEA0AE21E}"/>
    <cellStyle name="Comma 2 3 5 2 2" xfId="3958" xr:uid="{AE5855FF-0FE8-4EF4-95EF-FD9DB012D034}"/>
    <cellStyle name="Comma 2 3 5 2 2 2" xfId="10094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9" xr:uid="{D45C1851-7E4A-468F-9FC5-095CBF704855}"/>
    <cellStyle name="Comma 2 3 5 2 3 2" xfId="11459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50" xr:uid="{3EF295E8-56DA-4ABF-881C-CDCCFE38CCDC}"/>
    <cellStyle name="Comma 2 3 5 2 4 2" xfId="12580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80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9" xr:uid="{2913E9F5-5E21-494B-BFD5-76C90E715E0B}"/>
    <cellStyle name="Comma 2 3 5 3 2" xfId="9576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1" xr:uid="{3DA900A4-8196-4894-B9B1-EF2849A2BDAD}"/>
    <cellStyle name="Comma 2 3 5 4 2" xfId="10941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2" xr:uid="{A8D95817-996F-4679-A19B-CE1AB77528F0}"/>
    <cellStyle name="Comma 2 3 5 5 2" xfId="12062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4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7" xr:uid="{BF63529C-BB7B-4B59-AA69-964C6905E17A}"/>
    <cellStyle name="Comma 2 3 6 2" xfId="3653" xr:uid="{38180F6D-7A2A-453A-AC75-B275DFA20ACC}"/>
    <cellStyle name="Comma 2 3 6 2 2" xfId="9789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4" xr:uid="{85651D61-2469-4CED-AEF6-3AB59F604B11}"/>
    <cellStyle name="Comma 2 3 6 3 2" xfId="11154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5" xr:uid="{8D4342A1-AC26-41B4-A4EC-BE1517471223}"/>
    <cellStyle name="Comma 2 3 6 4 2" xfId="12275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5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1" xr:uid="{78698AF1-02B4-4EC1-82D5-69C0079E2851}"/>
    <cellStyle name="Comma 2 3 7 2" xfId="9270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8" xr:uid="{7E5ED7F0-57C5-425B-B496-DAD9D5FF1CBD}"/>
    <cellStyle name="Comma 2 3 8 2" xfId="10250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5" xr:uid="{696F25C1-622F-4B95-8969-BC987F27FD01}"/>
    <cellStyle name="Comma 2 3_Mida Property_WP_06.30.10" xfId="1962" xr:uid="{50E3EBB4-47B3-48EE-9FF2-4CB927DA6544}"/>
    <cellStyle name="Comma 2 30" xfId="368" xr:uid="{00000000-0005-0000-0000-000071010000}"/>
    <cellStyle name="Comma 2 30 2" xfId="1421" xr:uid="{02FB8330-6EFC-4BBC-9790-E0730301274B}"/>
    <cellStyle name="Comma 2 30 2 2" xfId="3657" xr:uid="{9200581B-132B-4B45-9D02-E70744E579D2}"/>
    <cellStyle name="Comma 2 30 2 2 2" xfId="9793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8" xr:uid="{7D9141C4-05AD-4621-88A1-0B9EE76C1E47}"/>
    <cellStyle name="Comma 2 30 2 3 2" xfId="11158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9" xr:uid="{4532FAD1-7219-4C5C-B43D-1B0A790FBF80}"/>
    <cellStyle name="Comma 2 30 2 4 2" xfId="12279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9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5" xr:uid="{F375920A-385E-4BE5-9B8E-31ACD41202B7}"/>
    <cellStyle name="Comma 2 30 3 2" xfId="9274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5" xr:uid="{DEDA8D0F-7FE2-479C-81D1-38203E68757F}"/>
    <cellStyle name="Comma 2 30 4 2" xfId="10640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4" xr:uid="{AF1FB940-EDBF-43B0-9C4D-1FD1F175F318}"/>
    <cellStyle name="Comma 2 30 5 2" xfId="11761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3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2" xr:uid="{31B00444-7F46-4EB1-A9FB-BBFA34D01A25}"/>
    <cellStyle name="Comma 2 31 2 2" xfId="3658" xr:uid="{6A0A05DD-2DF1-4E88-98ED-4AB6B2D9E3E1}"/>
    <cellStyle name="Comma 2 31 2 2 2" xfId="9794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9" xr:uid="{C8D17C4A-1A7A-4940-884D-AE4FC34D7AEA}"/>
    <cellStyle name="Comma 2 31 2 3 2" xfId="11159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50" xr:uid="{D08C41BA-CAD1-4A04-BDD0-A7BE8F885623}"/>
    <cellStyle name="Comma 2 31 2 4 2" xfId="12280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80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6" xr:uid="{409A1C5E-C536-49AA-A49C-30962B207797}"/>
    <cellStyle name="Comma 2 31 3 2" xfId="9275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6" xr:uid="{8AC89F4A-5FF1-4A7B-9E79-FDD02DC6CCDA}"/>
    <cellStyle name="Comma 2 31 4 2" xfId="10641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5" xr:uid="{A5387A4A-161D-4F8C-B280-B8BE8F379A69}"/>
    <cellStyle name="Comma 2 31 5 2" xfId="11762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4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4" xr:uid="{DE4AF3D7-541F-49C4-8430-149E53C10FF0}"/>
    <cellStyle name="Comma 2 32 2 2 2" xfId="3660" xr:uid="{0F77432E-C206-446C-992E-8082F7C4004A}"/>
    <cellStyle name="Comma 2 32 2 2 2 2" xfId="9796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1" xr:uid="{E01ED004-4879-49AE-8FF9-BCC1A483C212}"/>
    <cellStyle name="Comma 2 32 2 2 3 2" xfId="11161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2" xr:uid="{F4292D86-B182-44FC-85AD-7888AD05D95C}"/>
    <cellStyle name="Comma 2 32 2 2 4 2" xfId="12282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2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8" xr:uid="{3C588F02-DE5A-4535-9A82-43538187097F}"/>
    <cellStyle name="Comma 2 32 2 3 2" xfId="9277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8" xr:uid="{F1C07E5E-ACE1-4789-BC2B-D335F3528E5D}"/>
    <cellStyle name="Comma 2 32 2 4 2" xfId="10643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7" xr:uid="{F5CB5B4D-8EE0-4270-8151-B03E9D1A1747}"/>
    <cellStyle name="Comma 2 32 2 5 2" xfId="11764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6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3" xr:uid="{FCCC27EB-55B6-4A35-8F7B-29D08C7E4BED}"/>
    <cellStyle name="Comma 2 32 3 2" xfId="3659" xr:uid="{F1CFC707-B142-4C86-B735-F080EBE747A8}"/>
    <cellStyle name="Comma 2 32 3 2 2" xfId="9795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20" xr:uid="{963DC46F-CC3E-4452-9ECC-A942D2F39D87}"/>
    <cellStyle name="Comma 2 32 3 3 2" xfId="11160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1" xr:uid="{35335B74-56F1-4401-B56A-702983949FC8}"/>
    <cellStyle name="Comma 2 32 3 4 2" xfId="12281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1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7" xr:uid="{87D24100-DA73-4018-AED5-4BA72EB69879}"/>
    <cellStyle name="Comma 2 32 4 2" xfId="9276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7" xr:uid="{764FB822-A06D-42CE-8E9D-1D00363098A4}"/>
    <cellStyle name="Comma 2 32 5 2" xfId="10642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6" xr:uid="{1AC0D5D0-9B0B-441D-A6D5-E29AB7957269}"/>
    <cellStyle name="Comma 2 32 6 2" xfId="11763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5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6" xr:uid="{22645201-363E-4334-B697-99DCC5CCA569}"/>
    <cellStyle name="Comma 2 33 2 2 2" xfId="3662" xr:uid="{47FFC81C-7270-4C7F-9BB6-4A012F47EE25}"/>
    <cellStyle name="Comma 2 33 2 2 2 2" xfId="9798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3" xr:uid="{46164CEF-B0E9-4360-9AFB-DE793BE76C34}"/>
    <cellStyle name="Comma 2 33 2 2 3 2" xfId="11163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4" xr:uid="{636D4562-2864-45BC-A98E-C87F3686BA93}"/>
    <cellStyle name="Comma 2 33 2 2 4 2" xfId="12284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4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10" xr:uid="{7479EDB4-0190-469F-9D18-EE5C07DE4B2B}"/>
    <cellStyle name="Comma 2 33 2 3 2" xfId="9279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90" xr:uid="{6D68B706-99B2-4CFE-AC90-B1BBAEA50582}"/>
    <cellStyle name="Comma 2 33 2 4 2" xfId="10645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9" xr:uid="{77B5E8FD-BB93-43B6-A31C-BA32EB6C4BD4}"/>
    <cellStyle name="Comma 2 33 2 5 2" xfId="11766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8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5" xr:uid="{56555834-414F-4AF3-B303-0F99C6DD7476}"/>
    <cellStyle name="Comma 2 33 3 2" xfId="3661" xr:uid="{8C1DCE3B-EBE5-4773-9973-AEC8E34F0F6B}"/>
    <cellStyle name="Comma 2 33 3 2 2" xfId="9797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2" xr:uid="{A254D106-107D-4213-9F66-EDEFD7E47404}"/>
    <cellStyle name="Comma 2 33 3 3 2" xfId="11162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3" xr:uid="{010772D7-B2A8-4FF7-84B5-621A418BE72F}"/>
    <cellStyle name="Comma 2 33 3 4 2" xfId="12283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3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9" xr:uid="{D876DF31-17B7-446B-A146-EEA75AFE79BE}"/>
    <cellStyle name="Comma 2 33 4 2" xfId="9278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9" xr:uid="{DEC15138-AA2D-464D-A263-151D08D337E2}"/>
    <cellStyle name="Comma 2 33 5 2" xfId="10644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8" xr:uid="{AA580722-81D5-4BA0-9B25-AE04AB24EEE1}"/>
    <cellStyle name="Comma 2 33 6 2" xfId="11765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7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8" xr:uid="{C5F88401-E61E-441F-BA50-49AA804EA18B}"/>
    <cellStyle name="Comma 2 34 2 2 2" xfId="3664" xr:uid="{E7560626-7032-4056-B6D6-98942521F5D8}"/>
    <cellStyle name="Comma 2 34 2 2 2 2" xfId="9800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5" xr:uid="{E433EA29-8C59-4AB5-80CB-D58A1208B23B}"/>
    <cellStyle name="Comma 2 34 2 2 3 2" xfId="11165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6" xr:uid="{0C6D0C1F-3748-4CBD-9964-24D1AD12BA01}"/>
    <cellStyle name="Comma 2 34 2 2 4 2" xfId="12286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6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2" xr:uid="{B7BD539E-9A27-489D-9129-9D8537DBE986}"/>
    <cellStyle name="Comma 2 34 2 3 2" xfId="9281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2" xr:uid="{F765F07B-7EC9-4A07-A50B-353CC9FB22F1}"/>
    <cellStyle name="Comma 2 34 2 4 2" xfId="10647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1" xr:uid="{59B64625-61FC-4120-9BB3-4206EDF687F3}"/>
    <cellStyle name="Comma 2 34 2 5 2" xfId="11768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50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7" xr:uid="{C91F0198-E4BD-4AE4-B8BD-0FE045A99E95}"/>
    <cellStyle name="Comma 2 34 3 2" xfId="3663" xr:uid="{65B0E85B-B398-470A-B688-F027FFB8126C}"/>
    <cellStyle name="Comma 2 34 3 2 2" xfId="9799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4" xr:uid="{E4F7274C-B39A-4F6E-988C-1B0D5DCE30B4}"/>
    <cellStyle name="Comma 2 34 3 3 2" xfId="11164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5" xr:uid="{96F10771-4FCB-44D7-BA3E-FC231A4F8281}"/>
    <cellStyle name="Comma 2 34 3 4 2" xfId="12285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5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1" xr:uid="{AA295AE2-C98F-4245-B453-4158B11B4274}"/>
    <cellStyle name="Comma 2 34 4 2" xfId="9280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1" xr:uid="{E56E3221-5FEA-4AAB-97BC-DAE92BE41145}"/>
    <cellStyle name="Comma 2 34 5 2" xfId="10646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30" xr:uid="{D28B71B6-9B23-4BE6-87AF-957335015A21}"/>
    <cellStyle name="Comma 2 34 6 2" xfId="11767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9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30" xr:uid="{784F85C4-5C46-42AD-B0B4-602B621BD4FD}"/>
    <cellStyle name="Comma 2 35 2 2 2" xfId="3666" xr:uid="{EC681DB5-6620-4281-AAF2-D5F5F229FCD9}"/>
    <cellStyle name="Comma 2 35 2 2 2 2" xfId="9802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7" xr:uid="{DC20CAAA-1ED7-4C40-A778-53277C01BB31}"/>
    <cellStyle name="Comma 2 35 2 2 3 2" xfId="11167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8" xr:uid="{B280EC80-93CF-46D0-A49E-0912493FAC29}"/>
    <cellStyle name="Comma 2 35 2 2 4 2" xfId="12288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8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4" xr:uid="{F94B0829-EA3B-442E-81DB-428AF0B0747B}"/>
    <cellStyle name="Comma 2 35 2 3 2" xfId="9283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4" xr:uid="{52188723-C6E0-42ED-99FA-B62BC5FAC847}"/>
    <cellStyle name="Comma 2 35 2 4 2" xfId="10649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3" xr:uid="{726531D9-9FE4-4D4D-B8B5-3788BCB439B6}"/>
    <cellStyle name="Comma 2 35 2 5 2" xfId="11770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2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9" xr:uid="{B81C959A-C3D1-411C-95B9-D94EF2C79FB5}"/>
    <cellStyle name="Comma 2 35 3 2" xfId="3665" xr:uid="{6B922C22-B102-4761-9871-623D1F6710B0}"/>
    <cellStyle name="Comma 2 35 3 2 2" xfId="9801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6" xr:uid="{404C8A2E-925F-4467-BE50-B6499CE6F865}"/>
    <cellStyle name="Comma 2 35 3 3 2" xfId="11166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7" xr:uid="{0D3DABB9-3864-4A5D-A40A-AEC87D052083}"/>
    <cellStyle name="Comma 2 35 3 4 2" xfId="12287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7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3" xr:uid="{5191DCA7-28FC-4562-9B61-42A08935457F}"/>
    <cellStyle name="Comma 2 35 4 2" xfId="9282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3" xr:uid="{16916A5A-32AA-4EF8-B3E5-3FBEF0481ED3}"/>
    <cellStyle name="Comma 2 35 5 2" xfId="10648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2" xr:uid="{68346D22-D93D-41D5-B0C6-C6000DE9930A}"/>
    <cellStyle name="Comma 2 35 6 2" xfId="11769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1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2" xr:uid="{5315A25F-CA3A-4921-91A5-B3FCDE2019C8}"/>
    <cellStyle name="Comma 2 36 2 2 2" xfId="3668" xr:uid="{59EE97F9-42B7-4C58-B7ED-2EAB7EAADAC2}"/>
    <cellStyle name="Comma 2 36 2 2 2 2" xfId="9804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9" xr:uid="{8A371301-7C24-4238-8F6E-A63AA228D620}"/>
    <cellStyle name="Comma 2 36 2 2 3 2" xfId="11169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60" xr:uid="{C3CC8008-B1DA-4FF3-A9B8-4BE30FF51D2B}"/>
    <cellStyle name="Comma 2 36 2 2 4 2" xfId="12290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90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6" xr:uid="{A2E0EBFF-2B9E-45CE-97CC-CC55817F90D9}"/>
    <cellStyle name="Comma 2 36 2 3 2" xfId="9285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6" xr:uid="{8BF396D9-CB41-4044-8D10-16ECBA3099AA}"/>
    <cellStyle name="Comma 2 36 2 4 2" xfId="10651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5" xr:uid="{FC258BEF-80CD-4F22-93DC-C0E2DBF8B840}"/>
    <cellStyle name="Comma 2 36 2 5 2" xfId="11772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4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1" xr:uid="{7F01BD9A-C60D-404B-90D0-AD0C1C0DB6F3}"/>
    <cellStyle name="Comma 2 36 3 2" xfId="3667" xr:uid="{A4C32167-59EC-45FF-B432-1BDFC43DA118}"/>
    <cellStyle name="Comma 2 36 3 2 2" xfId="9803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8" xr:uid="{A38CA3DC-83E7-4B6A-B20B-84F1FAC97EB1}"/>
    <cellStyle name="Comma 2 36 3 3 2" xfId="11168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9" xr:uid="{9B58359E-5E3A-482B-AEA2-A57BE077708E}"/>
    <cellStyle name="Comma 2 36 3 4 2" xfId="12289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9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5" xr:uid="{B366FC82-301D-48D9-938D-6E976B40B907}"/>
    <cellStyle name="Comma 2 36 4 2" xfId="9284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5" xr:uid="{54F2211E-4778-42C6-A4B7-A174A6C6F944}"/>
    <cellStyle name="Comma 2 36 5 2" xfId="10650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4" xr:uid="{580D7BD7-69D5-4BF6-88A8-C659BA8FEE85}"/>
    <cellStyle name="Comma 2 36 6 2" xfId="11771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3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4" xr:uid="{D7ADA8A5-9C59-4BD6-9D1F-90EF6873127A}"/>
    <cellStyle name="Comma 2 37 2 2 2" xfId="3670" xr:uid="{4C7AA962-6618-44E7-BC4D-84328BEC89B6}"/>
    <cellStyle name="Comma 2 37 2 2 2 2" xfId="9806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1" xr:uid="{074BBF54-20D7-4825-9CCE-7A53AB9D819D}"/>
    <cellStyle name="Comma 2 37 2 2 3 2" xfId="11171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2" xr:uid="{B1A0563B-934B-4B5E-A9F2-4E1D78826E4D}"/>
    <cellStyle name="Comma 2 37 2 2 4 2" xfId="12292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2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8" xr:uid="{D6BD7D42-4D85-4C42-9E71-A61FE0B4547A}"/>
    <cellStyle name="Comma 2 37 2 3 2" xfId="9287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8" xr:uid="{6BA4B0CF-8D91-4936-B5B3-D3ABF5A70F64}"/>
    <cellStyle name="Comma 2 37 2 4 2" xfId="10653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7" xr:uid="{98E664AF-B92E-41F1-819A-79062DF92399}"/>
    <cellStyle name="Comma 2 37 2 5 2" xfId="11774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6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3" xr:uid="{97831055-FB8F-4D9B-82A0-ABAD83501A09}"/>
    <cellStyle name="Comma 2 37 3 2" xfId="3669" xr:uid="{96F7DA32-FEF2-497F-BF55-3372DF74E770}"/>
    <cellStyle name="Comma 2 37 3 2 2" xfId="9805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30" xr:uid="{C7F7874B-9E78-4811-868F-33F09C2C5A28}"/>
    <cellStyle name="Comma 2 37 3 3 2" xfId="11170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1" xr:uid="{15676DDA-2B0F-4AAB-B69E-D1DE8F72A17B}"/>
    <cellStyle name="Comma 2 37 3 4 2" xfId="12291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1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7" xr:uid="{F675F3E3-1636-42AA-9268-8BE947E7F4D9}"/>
    <cellStyle name="Comma 2 37 4 2" xfId="9286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7" xr:uid="{CB97501A-F98B-43C4-936F-D548519CF650}"/>
    <cellStyle name="Comma 2 37 5 2" xfId="10652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6" xr:uid="{B3C867C7-D075-4C7B-8F91-3B682F974158}"/>
    <cellStyle name="Comma 2 37 6 2" xfId="11773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5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6" xr:uid="{A11D37D9-DB42-4617-9560-50F1DC3ED0AA}"/>
    <cellStyle name="Comma 2 38 2 2 2" xfId="3672" xr:uid="{BAF4D026-6335-416E-A63C-C4CF79895228}"/>
    <cellStyle name="Comma 2 38 2 2 2 2" xfId="9808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3" xr:uid="{2B495B97-A938-4D56-A63D-31AF1922D18B}"/>
    <cellStyle name="Comma 2 38 2 2 3 2" xfId="11173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4" xr:uid="{F3839AAA-C9DD-4EBF-B753-9345F9D0BA3A}"/>
    <cellStyle name="Comma 2 38 2 2 4 2" xfId="12294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4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20" xr:uid="{19D80953-AB31-4B74-A3F2-D62522586516}"/>
    <cellStyle name="Comma 2 38 2 3 2" xfId="9289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900" xr:uid="{A94027AC-219A-4E74-B63A-5932A877E01A}"/>
    <cellStyle name="Comma 2 38 2 4 2" xfId="10655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9" xr:uid="{9342533C-C3B9-4AAA-B738-6A3B9D596BC5}"/>
    <cellStyle name="Comma 2 38 2 5 2" xfId="11776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8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5" xr:uid="{96E32845-628D-42BD-8F83-2525EFF83F52}"/>
    <cellStyle name="Comma 2 38 3 2" xfId="3671" xr:uid="{9ABD23ED-3911-427C-B66C-7D880E69EAE7}"/>
    <cellStyle name="Comma 2 38 3 2 2" xfId="9807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2" xr:uid="{EF874DA4-0FA7-4B7C-9911-743AB3237CCA}"/>
    <cellStyle name="Comma 2 38 3 3 2" xfId="11172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3" xr:uid="{4785BE69-0667-43B2-B697-2F670CBCA172}"/>
    <cellStyle name="Comma 2 38 3 4 2" xfId="12293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3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9" xr:uid="{C2ECD9F4-6BF9-46E4-A062-4800949E184D}"/>
    <cellStyle name="Comma 2 38 4 2" xfId="9288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9" xr:uid="{4B4EC6BD-7B90-4B43-A29F-D9250844247C}"/>
    <cellStyle name="Comma 2 38 5 2" xfId="10654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8" xr:uid="{63A12443-94B6-435D-A7A7-3AC5C8844D61}"/>
    <cellStyle name="Comma 2 38 6 2" xfId="11775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7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7" xr:uid="{FA5AC573-2E26-4C68-A80F-FEB21C7DF8F7}"/>
    <cellStyle name="Comma 2 39 2 2" xfId="3673" xr:uid="{ACF806E1-F479-4473-8222-422F5CF3A805}"/>
    <cellStyle name="Comma 2 39 2 2 2" xfId="9809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4" xr:uid="{AACB209D-F465-4C71-BEBB-1A0F99B68B16}"/>
    <cellStyle name="Comma 2 39 2 3 2" xfId="11174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5" xr:uid="{402E1D39-5885-4537-B961-6ECAAEF0EA8E}"/>
    <cellStyle name="Comma 2 39 2 4 2" xfId="12295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5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1" xr:uid="{E46827F1-3B93-4A58-9F19-1B435E7FF9A2}"/>
    <cellStyle name="Comma 2 39 3 2" xfId="9290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1" xr:uid="{B985294D-3401-4A00-B664-E79792D370AD}"/>
    <cellStyle name="Comma 2 39 4 2" xfId="10656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40" xr:uid="{A5FB27AB-682C-4016-8D13-02B21A97E0C3}"/>
    <cellStyle name="Comma 2 39 5 2" xfId="11777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9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2" xfId="1438" xr:uid="{A1778058-F673-4BE7-BF17-B6FBFF835483}"/>
    <cellStyle name="Comma 2 4 2 2 2" xfId="3674" xr:uid="{9ACDD890-1E44-423C-ACDA-73F1F5002C7E}"/>
    <cellStyle name="Comma 2 4 2 2 2 2" xfId="9810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5" xr:uid="{65BCF762-52B8-4ECC-A1EE-F86A1A7932B8}"/>
    <cellStyle name="Comma 2 4 2 2 3 2" xfId="11175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6" xr:uid="{233B8634-7950-4529-AA65-92284F08A39C}"/>
    <cellStyle name="Comma 2 4 2 2 4 2" xfId="12296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6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2" xr:uid="{6CEAD16F-8997-4B41-BD6F-6A2F6CB86691}"/>
    <cellStyle name="Comma 2 4 2 3 2" xfId="9291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9" xr:uid="{8BA72DDF-9094-4D27-99AF-0CAFBEC87FAD}"/>
    <cellStyle name="Comma 2 4 2 5" xfId="5902" xr:uid="{89CF7126-D61F-40C6-96E5-4DD4EC7FF7D0}"/>
    <cellStyle name="Comma 2 4 2 5 2" xfId="10657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1" xr:uid="{B0A2F992-F217-42C4-89E6-D9452BFBC5E1}"/>
    <cellStyle name="Comma 2 4 2 6 2" xfId="11778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60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9" xr:uid="{A22EB62C-06DC-4A27-A96F-C65BAEC3F51E}"/>
    <cellStyle name="Comma 2 4 3 2 2" xfId="3675" xr:uid="{84B6A987-B582-4EED-8F99-9B637DE9E577}"/>
    <cellStyle name="Comma 2 4 3 2 2 2" xfId="9811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6" xr:uid="{A9689753-5092-49E1-AA1E-A7EA7E965FBC}"/>
    <cellStyle name="Comma 2 4 3 2 3 2" xfId="11176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7" xr:uid="{D792CA32-5093-4F9B-B9F0-117AB286EC3C}"/>
    <cellStyle name="Comma 2 4 3 2 4 2" xfId="12297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7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3" xr:uid="{41479FE5-3BA6-4FC2-AF0A-56F6C29D7BD8}"/>
    <cellStyle name="Comma 2 4 3 3 2" xfId="9292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60" xr:uid="{993013A4-7BA6-4116-84DA-5B448614AC20}"/>
    <cellStyle name="Comma 2 4 3 5" xfId="5903" xr:uid="{6C7B134E-0A1C-4B99-BAC4-3F8A1937CD48}"/>
    <cellStyle name="Comma 2 4 3 5 2" xfId="10658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2" xr:uid="{27FD29AB-54C3-4A82-85D3-A818D8CE49CD}"/>
    <cellStyle name="Comma 2 4 3 6 2" xfId="11779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1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5" xr:uid="{33B8197E-FC9B-4762-B54F-10D22C51CAF1}"/>
    <cellStyle name="Comma 2 4 4 2" xfId="1749" xr:uid="{E0498D04-69F2-4642-B7E8-B53049B1B8D8}"/>
    <cellStyle name="Comma 2 4 4 2 2" xfId="3978" xr:uid="{BB553791-3FA2-4B06-8710-086525F314BF}"/>
    <cellStyle name="Comma 2 4 4 2 2 2" xfId="10114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9" xr:uid="{8F304E1B-3DFB-444D-A029-DE92FB086A80}"/>
    <cellStyle name="Comma 2 4 4 2 3 2" xfId="11479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70" xr:uid="{562A8563-B68B-4F26-A504-C9170C81511D}"/>
    <cellStyle name="Comma 2 4 4 2 4 2" xfId="12600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9000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9" xr:uid="{E531DBC6-CE46-43C2-974A-3BAE9DC675CA}"/>
    <cellStyle name="Comma 2 4 4 3 2" xfId="9596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1" xr:uid="{DF7EBE98-6354-4E00-B543-F4BF47CC1B9A}"/>
    <cellStyle name="Comma 2 4 4 4 2" xfId="10961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2" xr:uid="{7B2B2030-80E3-4A82-8879-A5B5EBCF5E04}"/>
    <cellStyle name="Comma 2 4 4 5 2" xfId="12082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4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3" xr:uid="{90594F7B-9AE5-42EC-A237-36F12E6537C6}"/>
    <cellStyle name="Comma 2 4 5 2" xfId="4049" xr:uid="{500DE286-35F4-4FD6-BD7A-A54EAEBAC6AE}"/>
    <cellStyle name="Comma 2 4 5 2 2" xfId="10182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7" xr:uid="{9931099D-60E6-4B25-9866-3B78B1F36DE4}"/>
    <cellStyle name="Comma 2 4 5 3 2" xfId="11547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8" xr:uid="{9D8FABA6-CFA5-4115-8AB8-0F572A3DE003}"/>
    <cellStyle name="Comma 2 4 5 4 2" xfId="12668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8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8" xr:uid="{F55400FE-9E2B-465B-B3D6-46B2DBFB200C}"/>
    <cellStyle name="Comma 2 40" xfId="388" xr:uid="{00000000-0005-0000-0000-000085010000}"/>
    <cellStyle name="Comma 2 40 2" xfId="1440" xr:uid="{D57CF3ED-46F7-428F-9E29-077622244D1A}"/>
    <cellStyle name="Comma 2 40 2 2" xfId="3676" xr:uid="{6FE4887B-4151-42A6-BE14-FF7F613A7A28}"/>
    <cellStyle name="Comma 2 40 2 2 2" xfId="9812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7" xr:uid="{CAE6FC74-AE9C-469F-850E-A5D97DDC528E}"/>
    <cellStyle name="Comma 2 40 2 3 2" xfId="11177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8" xr:uid="{DC7ACFD9-D35A-4DF0-A3F9-53A8C29B6A46}"/>
    <cellStyle name="Comma 2 40 2 4 2" xfId="12298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8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4" xr:uid="{49D44E15-3C03-404F-B98A-C365C72A8F11}"/>
    <cellStyle name="Comma 2 40 3 2" xfId="9293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4" xr:uid="{22FB2838-486B-4977-B12B-5443636FCB82}"/>
    <cellStyle name="Comma 2 40 4 2" xfId="10659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3" xr:uid="{FFC01872-74DE-48A4-A56D-9448C345A755}"/>
    <cellStyle name="Comma 2 40 5 2" xfId="11780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2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1" xr:uid="{F38D2AA4-733C-48FC-AEA6-72E7A8E1961E}"/>
    <cellStyle name="Comma 2 41 2 2" xfId="3677" xr:uid="{837E9432-7ED9-484D-9930-424F858EECAA}"/>
    <cellStyle name="Comma 2 41 2 2 2" xfId="9813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8" xr:uid="{E4FEF061-7A83-4387-A88A-57B5E4A2590A}"/>
    <cellStyle name="Comma 2 41 2 3 2" xfId="11178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9" xr:uid="{0B7CAA06-EE9B-4D74-9A85-B38DFDD8CA43}"/>
    <cellStyle name="Comma 2 41 2 4 2" xfId="12299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9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5" xr:uid="{D62BE5A5-EF74-4388-A7DF-786A1408D13C}"/>
    <cellStyle name="Comma 2 41 3 2" xfId="9294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5" xr:uid="{7A5ED11F-EDB8-4174-9D42-3D662FC682C5}"/>
    <cellStyle name="Comma 2 41 4 2" xfId="10660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4" xr:uid="{6E98A268-0F43-46F0-B2D0-B9AD814781AB}"/>
    <cellStyle name="Comma 2 41 5 2" xfId="11781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3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2" xr:uid="{3F453C94-FCFA-4FD1-BBDC-A94421C939A7}"/>
    <cellStyle name="Comma 2 44 2 2" xfId="3678" xr:uid="{EAEEBAAA-6A3C-43DF-9857-276270E393A7}"/>
    <cellStyle name="Comma 2 44 2 2 2" xfId="9814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9" xr:uid="{8A90517A-690B-47B8-86CB-795EA9E2B0A1}"/>
    <cellStyle name="Comma 2 44 2 3 2" xfId="11179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70" xr:uid="{D6008AE7-7ECC-4379-BF1B-4B06DE8C4932}"/>
    <cellStyle name="Comma 2 44 2 4 2" xfId="12300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700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6" xr:uid="{D5AF87F7-BB2F-488F-B4A5-6F7ED4A1B90C}"/>
    <cellStyle name="Comma 2 44 3 2" xfId="9295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6" xr:uid="{C21E3DF3-B0FC-4FD9-8E5D-9CE9F33C636E}"/>
    <cellStyle name="Comma 2 44 4 2" xfId="10661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5" xr:uid="{785FF135-9016-4682-B749-2CC6CEE950B7}"/>
    <cellStyle name="Comma 2 44 5 2" xfId="11782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4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60" xr:uid="{E9FB06F1-29C0-48A6-8B9E-EF0D85696A50}"/>
    <cellStyle name="Comma 2 45 2" xfId="1676" xr:uid="{7B2CD29C-AFF3-4659-AB59-73CD551584DA}"/>
    <cellStyle name="Comma 2 45 2 2" xfId="3905" xr:uid="{D96B74C7-E373-48AE-90E4-E1D2A9307FAC}"/>
    <cellStyle name="Comma 2 45 2 2 2" xfId="10041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6" xr:uid="{F5C9FEEA-B446-4CE8-A575-B0A341324FF8}"/>
    <cellStyle name="Comma 2 45 2 3 2" xfId="11406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7" xr:uid="{59530259-35D0-4A8D-A550-C690BD1C0737}"/>
    <cellStyle name="Comma 2 45 2 4 2" xfId="12527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7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3" xr:uid="{3BD764DD-2B49-4232-A73C-31E1B002287C}"/>
    <cellStyle name="Comma 2 45 3 2" xfId="9523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6" xr:uid="{E15AA6BB-6138-4787-996A-1D5548DA07D3}"/>
    <cellStyle name="Comma 2 45 4 2" xfId="10888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9" xr:uid="{DC97D7E5-3E61-4066-BE77-AB0213DD65B0}"/>
    <cellStyle name="Comma 2 45 5 2" xfId="12009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1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9" xr:uid="{B85B31E4-D03C-4913-A58F-56A3195DD18E}"/>
    <cellStyle name="Comma 2 46 2" xfId="1683" xr:uid="{ED886E36-B4B2-4EA6-A98C-40557F3A5959}"/>
    <cellStyle name="Comma 2 46 2 2" xfId="3912" xr:uid="{FCA53B4B-6CA3-4759-9ABD-77198D812DEA}"/>
    <cellStyle name="Comma 2 46 2 2 2" xfId="10048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3" xr:uid="{6CEB8BAB-F7EF-4671-9331-58187BEFE017}"/>
    <cellStyle name="Comma 2 46 2 3 2" xfId="11413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4" xr:uid="{8B90D207-780D-4932-AEFE-584FA0E7E062}"/>
    <cellStyle name="Comma 2 46 2 4 2" xfId="12534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4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1" xr:uid="{B815E58E-4904-4BAE-A0B9-0E340AE5B2FC}"/>
    <cellStyle name="Comma 2 46 3 2" xfId="9530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3" xr:uid="{775007EA-D6FB-43B3-89EA-44EECEF01404}"/>
    <cellStyle name="Comma 2 46 4 2" xfId="10895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6" xr:uid="{02EC1B28-8120-42DF-A4D3-32FCCA7E78BD}"/>
    <cellStyle name="Comma 2 46 5 2" xfId="12016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8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90" xr:uid="{7038F49E-117B-4EF9-8579-9E1D4E1D8373}"/>
    <cellStyle name="Comma 2 47 2" xfId="1696" xr:uid="{8A1066B2-C938-4433-B039-9CB14EDF563A}"/>
    <cellStyle name="Comma 2 47 2 2" xfId="3925" xr:uid="{91D1FBB3-AD56-44FB-81ED-82BBE134A714}"/>
    <cellStyle name="Comma 2 47 2 2 2" xfId="10061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6" xr:uid="{34B7DF27-5E8D-4E95-B2C0-67628D02045D}"/>
    <cellStyle name="Comma 2 47 2 3 2" xfId="11426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7" xr:uid="{67673702-9E44-428C-BA13-D2783E6428FB}"/>
    <cellStyle name="Comma 2 47 2 4 2" xfId="12547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7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5" xr:uid="{9794404C-69E7-49ED-942B-A39152D2124B}"/>
    <cellStyle name="Comma 2 47 3 2" xfId="9543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7" xr:uid="{D8945DF3-5477-4C42-B900-7AF72D327C8B}"/>
    <cellStyle name="Comma 2 47 4 2" xfId="10908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9" xr:uid="{B04C8F29-EB8D-41B4-9EF8-CBC5E32FBF43}"/>
    <cellStyle name="Comma 2 47 5 2" xfId="12029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1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3" xr:uid="{194E9331-B932-4F1D-8F71-4C14C7D5D9D3}"/>
    <cellStyle name="Comma 2 48 2" xfId="1774" xr:uid="{F6295F7F-717B-41D0-9AD9-774B9141CBEC}"/>
    <cellStyle name="Comma 2 48 2 2" xfId="4003" xr:uid="{29F84627-5080-4DB2-9DB6-7E2D8E21C90E}"/>
    <cellStyle name="Comma 2 48 2 2 2" xfId="10139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4" xr:uid="{355EEDC7-878B-42C6-9A73-5D1C34F93265}"/>
    <cellStyle name="Comma 2 48 2 3 2" xfId="11504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5" xr:uid="{5A3061A0-AC44-488E-8C6A-343E37C7C0E4}"/>
    <cellStyle name="Comma 2 48 2 4 2" xfId="12625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5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5" xr:uid="{38943C9D-416A-4E6B-ADEE-94D84576BD1C}"/>
    <cellStyle name="Comma 2 48 3 2" xfId="9621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6" xr:uid="{924CEB08-CA17-4A96-9AF7-E2E2B889DE2B}"/>
    <cellStyle name="Comma 2 48 4 2" xfId="10986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7" xr:uid="{62E5B484-1ED2-4D26-9F44-36D2B7287600}"/>
    <cellStyle name="Comma 2 48 5 2" xfId="12107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9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70" xr:uid="{0609F880-0086-4F78-9126-CD81A63C9D56}"/>
    <cellStyle name="Comma 2 49 2" xfId="3606" xr:uid="{5FF0FD24-C6C1-46D5-95FE-23A49D252274}"/>
    <cellStyle name="Comma 2 49 2 2" xfId="9742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7" xr:uid="{633908AE-E7C5-4B40-A911-B39D98B509EE}"/>
    <cellStyle name="Comma 2 49 3 2" xfId="11107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8" xr:uid="{EC4E599F-E11E-4E93-AD3E-7D89B5C8ECA9}"/>
    <cellStyle name="Comma 2 49 4 2" xfId="12228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8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3" xr:uid="{9C911954-2C76-4E0B-9DE7-730D60B9C3BE}"/>
    <cellStyle name="Comma 2 5 2 2 2" xfId="3679" xr:uid="{CBCBBBCC-6F55-4FD8-A21C-5C12DEC42312}"/>
    <cellStyle name="Comma 2 5 2 2 2 2" xfId="9815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40" xr:uid="{9083FE73-2DA7-449D-912A-682C7C7815F0}"/>
    <cellStyle name="Comma 2 5 2 2 3 2" xfId="11180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1" xr:uid="{70306943-2C04-4712-94AF-FCD0CAF95BF2}"/>
    <cellStyle name="Comma 2 5 2 2 4 2" xfId="12301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1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7" xr:uid="{E9172A14-83F3-4200-B080-2E6C624A1B5E}"/>
    <cellStyle name="Comma 2 5 2 3 2" xfId="9296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2" xr:uid="{0CB36474-469E-4CA9-BF4A-59990D09CA34}"/>
    <cellStyle name="Comma 2 5 2 4 2" xfId="10337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7" xr:uid="{19B3C9ED-1A0B-45F5-917B-20A7A914A8EC}"/>
    <cellStyle name="Comma 2 5 2 5 2" xfId="10662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6" xr:uid="{F137E4C1-0AD5-477E-A538-7387D7E7208E}"/>
    <cellStyle name="Comma 2 5 2 6 2" xfId="11783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5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4" xr:uid="{C1530B9C-E1EC-4E50-BF3C-77AA116D2685}"/>
    <cellStyle name="Comma 2 5 3 2 2" xfId="3680" xr:uid="{B8ED301E-7032-4902-AF24-B30002F6376F}"/>
    <cellStyle name="Comma 2 5 3 2 2 2" xfId="9816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1" xr:uid="{D3DD5563-F976-4BDA-8AEE-B6BCDA7F399B}"/>
    <cellStyle name="Comma 2 5 3 2 3 2" xfId="11181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2" xr:uid="{F7BE594B-4A4E-4DAD-99E7-5A97A2096339}"/>
    <cellStyle name="Comma 2 5 3 2 4 2" xfId="12302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2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8" xr:uid="{89C98A18-8C74-4ED1-B739-A90236412951}"/>
    <cellStyle name="Comma 2 5 3 3 2" xfId="9297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8" xr:uid="{F0E78158-6154-48AE-B9C7-9B375EB902D9}"/>
    <cellStyle name="Comma 2 5 3 4 2" xfId="10663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7" xr:uid="{A41E108D-D684-4F38-AE38-0F356D17BF59}"/>
    <cellStyle name="Comma 2 5 3 5 2" xfId="11784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6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8" xr:uid="{C7110C44-4537-4300-8B30-3A805F6745A4}"/>
    <cellStyle name="Comma 2 5 4 2" xfId="1719" xr:uid="{9EB7E636-8E9D-42F5-A398-698483A79DE7}"/>
    <cellStyle name="Comma 2 5 4 2 2" xfId="3948" xr:uid="{F742AFED-351C-469B-8B25-ABC94138ECB0}"/>
    <cellStyle name="Comma 2 5 4 2 2 2" xfId="10084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9" xr:uid="{6953D2E3-D91A-4CC4-B98E-8358FA215D45}"/>
    <cellStyle name="Comma 2 5 4 2 3 2" xfId="11449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40" xr:uid="{0D8F465E-F140-40E6-A1DD-76727BAE2F0C}"/>
    <cellStyle name="Comma 2 5 4 2 4 2" xfId="12570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70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8" xr:uid="{81BF6874-CAF7-4397-A1EA-C7A0AC3D9A93}"/>
    <cellStyle name="Comma 2 5 4 3 2" xfId="9566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90" xr:uid="{037EDAD1-D217-4958-9F2E-AD636ABB2B99}"/>
    <cellStyle name="Comma 2 5 4 4 2" xfId="10931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2" xr:uid="{2D2CE5B2-FA88-48E3-8EA1-2710976C50A1}"/>
    <cellStyle name="Comma 2 5 4 5 2" xfId="12052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4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4" xr:uid="{8E47057F-5F18-4660-95B1-05D35BF47373}"/>
    <cellStyle name="Comma 2 5 5 2" xfId="4050" xr:uid="{53E6E05F-F35E-42A6-B39E-8C38A1A2BED8}"/>
    <cellStyle name="Comma 2 5 5 2 2" xfId="10183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8" xr:uid="{1059881F-C335-4FBB-BCD3-CEB699ED2A16}"/>
    <cellStyle name="Comma 2 5 5 3 2" xfId="11548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9" xr:uid="{3558F873-65B1-4526-920E-C102B6AACDA9}"/>
    <cellStyle name="Comma 2 5 5 4 2" xfId="12669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9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1" xr:uid="{36FE5B7A-C317-4B70-9C26-7709F17AA0E9}"/>
    <cellStyle name="Comma 2 50" xfId="1958" xr:uid="{944A671B-F711-48F4-A786-F340FF02FCE2}"/>
    <cellStyle name="Comma 2 50 2" xfId="4047" xr:uid="{3C8D2C04-3995-4ECE-B2F9-8FFE08269E56}"/>
    <cellStyle name="Comma 2 50 2 2" xfId="10180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5" xr:uid="{675E3ABC-E425-48CD-BC43-9F84132A1E43}"/>
    <cellStyle name="Comma 2 50 3 2" xfId="11545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6" xr:uid="{EB03207A-14D9-48DF-B486-6EA5435078CE}"/>
    <cellStyle name="Comma 2 50 4 2" xfId="12666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6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9" xr:uid="{CE856739-F58F-48F5-8147-D5602329799E}"/>
    <cellStyle name="Comma 2 51 2" xfId="4134" xr:uid="{228C9BE1-9CE3-41FE-AFAC-B39E232DEC29}"/>
    <cellStyle name="Comma 2 51 2 2" xfId="10237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9" xr:uid="{157D23B4-D067-4721-B6AE-B136F4C016CC}"/>
    <cellStyle name="Comma 2 51 3 2" xfId="11599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9" xr:uid="{95E0279A-BF60-4CA9-B16F-8B45E3EFB229}"/>
    <cellStyle name="Comma 2 51 4 2" xfId="12719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9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4" xr:uid="{D4CF23A2-3358-4D65-94F2-E3660B48ABC3}"/>
    <cellStyle name="Comma 2 52 2" xfId="9223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6" xr:uid="{BAB10B72-68EE-4E54-B50F-47A15BD93EB3}"/>
    <cellStyle name="Comma 2 53 2" xfId="10249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8" xr:uid="{7F00B206-B579-4FAC-9FEA-84958C3FB8A2}"/>
    <cellStyle name="Comma 2 54 2" xfId="10259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6" xr:uid="{A8F89E38-DF1A-47B4-BFB4-7EEDDC96F3E9}"/>
    <cellStyle name="Comma 2 55 2" xfId="10327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4" xr:uid="{EE5892ED-4BD1-4147-B177-9C1F26AA385E}"/>
    <cellStyle name="Comma 2 56 2" xfId="10589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2" xr:uid="{CEA90C9D-93CF-4106-B13D-854A69D63E73}"/>
    <cellStyle name="Comma 2 57 2" xfId="11601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3" xr:uid="{C3204979-206C-441F-8F82-C10294B6C25D}"/>
    <cellStyle name="Comma 2 58 2" xfId="11710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2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8" xr:uid="{EA045D0A-F0BA-49D9-A28F-B2FE0C1F3D43}"/>
    <cellStyle name="Comma 2 6 10 2" xfId="11785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7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6" xr:uid="{4EF8EE0C-330B-477C-A7C7-C92929474569}"/>
    <cellStyle name="Comma 2 6 2 2 2" xfId="3682" xr:uid="{F9D8B8AE-0C17-464E-913A-CD1BCD3D848C}"/>
    <cellStyle name="Comma 2 6 2 2 2 2" xfId="9818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3" xr:uid="{26C9470C-B763-4956-BD2C-986544D04C6E}"/>
    <cellStyle name="Comma 2 6 2 2 3 2" xfId="11183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4" xr:uid="{87895629-D335-49CF-860B-F1D340145BB1}"/>
    <cellStyle name="Comma 2 6 2 2 4 2" xfId="12304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4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6" xr:uid="{319B6D53-C6D0-41DD-9ED9-B8EC04D47644}"/>
    <cellStyle name="Comma 2 6 2 3 2" xfId="4052" xr:uid="{AFEFEB38-DE14-41BF-9170-B8B5CCE3AC6D}"/>
    <cellStyle name="Comma 2 6 2 3 2 2" xfId="10185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10" xr:uid="{32CCFB8C-78F6-45F5-B78F-E9E3E7AEC12C}"/>
    <cellStyle name="Comma 2 6 2 3 3 2" xfId="11550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1" xr:uid="{C186A030-8C64-4110-B76D-AA19A1B4FB11}"/>
    <cellStyle name="Comma 2 6 2 3 4 2" xfId="12671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1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30" xr:uid="{86D8701E-9D17-42B4-9D23-95791DB983F1}"/>
    <cellStyle name="Comma 2 6 2 4 2" xfId="9299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10" xr:uid="{3D37A8D6-8DC4-4B02-86B3-900A58B9F86A}"/>
    <cellStyle name="Comma 2 6 2 5 2" xfId="10665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9" xr:uid="{AFFABAB1-6A5C-40E9-863C-C29672CBC4AC}"/>
    <cellStyle name="Comma 2 6 2 6 2" xfId="11786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8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7" xr:uid="{79B04CDD-C4CC-4306-8F9E-CB0A2E07EC43}"/>
    <cellStyle name="Comma 2 6 3 2 2" xfId="3683" xr:uid="{B99C5A2E-02D8-4CF0-BED2-87499E265FB7}"/>
    <cellStyle name="Comma 2 6 3 2 2 2" xfId="9819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4" xr:uid="{FE51DCC8-A45A-4C97-B00A-F8B70F6593ED}"/>
    <cellStyle name="Comma 2 6 3 2 3 2" xfId="11184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5" xr:uid="{B4DC70C1-3A97-4222-9961-241023741B0B}"/>
    <cellStyle name="Comma 2 6 3 2 4 2" xfId="12305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5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1" xr:uid="{28EE3744-369E-4115-B67C-B74EC55CFE41}"/>
    <cellStyle name="Comma 2 6 3 3 2" xfId="9300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1" xr:uid="{B9B78449-261C-4CF9-938B-E0281BF875E2}"/>
    <cellStyle name="Comma 2 6 3 4 2" xfId="10666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50" xr:uid="{9A0F950C-3F8B-4653-84A9-99D8100BB726}"/>
    <cellStyle name="Comma 2 6 3 5 2" xfId="11787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9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9" xr:uid="{733A0D94-9561-4AF5-BAED-05480520CF67}"/>
    <cellStyle name="Comma 2 6 4 2" xfId="1772" xr:uid="{CC1266BA-76CF-4E49-8B86-74544FADCA20}"/>
    <cellStyle name="Comma 2 6 4 2 2" xfId="4001" xr:uid="{7CE2E3AD-8519-4646-99AB-DE41E70788F5}"/>
    <cellStyle name="Comma 2 6 4 2 2 2" xfId="10137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2" xr:uid="{F9D37921-7668-4CF5-8EF5-440CD16A2F44}"/>
    <cellStyle name="Comma 2 6 4 2 3 2" xfId="11502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3" xr:uid="{BD6ADA87-7366-47DF-86C1-6D3AC253D164}"/>
    <cellStyle name="Comma 2 6 4 2 4 2" xfId="12623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3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3" xr:uid="{2E97F0D0-CDFC-49C7-9BA9-252B3FAD453B}"/>
    <cellStyle name="Comma 2 6 4 3 2" xfId="9619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4" xr:uid="{028FB48C-053D-4628-B0B0-FC01D43F3093}"/>
    <cellStyle name="Comma 2 6 4 4 2" xfId="10984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5" xr:uid="{867D6E33-B4F6-4755-BB41-E5B716FFA67F}"/>
    <cellStyle name="Comma 2 6 4 5 2" xfId="12105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7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5" xr:uid="{D6740195-3FBB-494D-80B6-6A791E78C3DC}"/>
    <cellStyle name="Comma 2 6 5 2" xfId="3681" xr:uid="{022EF7A9-0092-4608-BF4D-0F1F0F262DED}"/>
    <cellStyle name="Comma 2 6 5 2 2" xfId="9817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2" xr:uid="{87426577-3260-4E8D-A71A-0F77D3B9CA01}"/>
    <cellStyle name="Comma 2 6 5 3 2" xfId="11182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3" xr:uid="{768E893A-D268-4980-8FC4-535869BA3C68}"/>
    <cellStyle name="Comma 2 6 5 4 2" xfId="12303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3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5" xr:uid="{D225EC39-F1C2-4A59-A5C9-7FCBF541365C}"/>
    <cellStyle name="Comma 2 6 6 2" xfId="4051" xr:uid="{10432174-A5F8-4080-9891-26CAEFB6A433}"/>
    <cellStyle name="Comma 2 6 6 2 2" xfId="10184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9" xr:uid="{E5C50C90-BE93-4242-8623-5F98E65EC9A2}"/>
    <cellStyle name="Comma 2 6 6 3 2" xfId="11549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40" xr:uid="{D23BB5AE-5544-4403-A6ED-5B58CC68B973}"/>
    <cellStyle name="Comma 2 6 6 4 2" xfId="12670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70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9" xr:uid="{ABEB7713-7B60-4DBE-A2EB-5DC0CDAFBA69}"/>
    <cellStyle name="Comma 2 6 7 2" xfId="9298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3" xr:uid="{1FEBE5B7-237F-4AE5-91D3-03F43072C7A6}"/>
    <cellStyle name="Comma 2 6 9" xfId="5909" xr:uid="{581263F5-CF8D-4DA3-8C42-16B42DEC0E32}"/>
    <cellStyle name="Comma 2 6 9 2" xfId="10664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3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7" xfId="399" xr:uid="{00000000-0005-0000-0000-000090010000}"/>
    <cellStyle name="Comma 2 7 10" xfId="8170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9" xr:uid="{DFD2FE8D-BAE5-4713-9A78-75C0AF5382FE}"/>
    <cellStyle name="Comma 2 7 2 2 2" xfId="3685" xr:uid="{DA29AEB9-5E65-44A5-A4E5-D8736891CC06}"/>
    <cellStyle name="Comma 2 7 2 2 2 2" xfId="9821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6" xr:uid="{2A544644-EF00-4FB1-A9FF-6A4685CEC680}"/>
    <cellStyle name="Comma 2 7 2 2 3 2" xfId="11186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7" xr:uid="{3E4D6F67-D356-4E51-8874-6DC4A8C79532}"/>
    <cellStyle name="Comma 2 7 2 2 4 2" xfId="12307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7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3" xr:uid="{6A298990-0312-4982-908C-958501D4A62B}"/>
    <cellStyle name="Comma 2 7 2 3 2" xfId="9302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3" xr:uid="{51A6654A-F207-48AA-8312-462BD9E2A44C}"/>
    <cellStyle name="Comma 2 7 2 4 2" xfId="10668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2" xr:uid="{C0E02FD9-9B97-46A0-91B9-EDE3D7DE9086}"/>
    <cellStyle name="Comma 2 7 2 5 2" xfId="11789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1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50" xr:uid="{4A2A884B-256D-4475-B983-B04D94A95085}"/>
    <cellStyle name="Comma 2 7 3 2 2" xfId="3686" xr:uid="{D73A78D4-D783-4C18-8D64-DF6A562043B6}"/>
    <cellStyle name="Comma 2 7 3 2 2 2" xfId="9822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7" xr:uid="{5FE57064-B90F-4D24-ACE6-305EB337F0D1}"/>
    <cellStyle name="Comma 2 7 3 2 3 2" xfId="11187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8" xr:uid="{B2238C8D-2B10-415F-AACA-EADA21E055EF}"/>
    <cellStyle name="Comma 2 7 3 2 4 2" xfId="12308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8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4" xr:uid="{C146B77C-B0D9-4238-A2C8-179D8360D9A2}"/>
    <cellStyle name="Comma 2 7 3 3 2" xfId="9303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4" xr:uid="{9563E878-CFBA-4915-A5DF-9903602FAEA4}"/>
    <cellStyle name="Comma 2 7 3 4 2" xfId="10669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3" xr:uid="{5C9CB8DE-B2B0-432B-A67C-573D25300B47}"/>
    <cellStyle name="Comma 2 7 3 5 2" xfId="11790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2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8" xr:uid="{43CF390E-7FC2-4181-964D-74C9FCDD64F1}"/>
    <cellStyle name="Comma 2 7 4 2" xfId="3684" xr:uid="{88CE77EB-2477-404D-B5C5-5DC0931731C6}"/>
    <cellStyle name="Comma 2 7 4 2 2" xfId="9820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5" xr:uid="{24F9B5B8-5B2C-402D-84A5-8B2595B90FEE}"/>
    <cellStyle name="Comma 2 7 4 3 2" xfId="11185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6" xr:uid="{95869DEC-214C-4CE3-A212-89BC4A168FB4}"/>
    <cellStyle name="Comma 2 7 4 4 2" xfId="12306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6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7" xr:uid="{DA210CBD-9A13-438E-BA10-B221EDA747EA}"/>
    <cellStyle name="Comma 2 7 5 2" xfId="4053" xr:uid="{EAE275C5-710F-4397-9C4C-7B59BDE3354C}"/>
    <cellStyle name="Comma 2 7 5 2 2" xfId="10186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1" xr:uid="{AACE1CBA-14E0-47A3-8D08-063DF0B24F66}"/>
    <cellStyle name="Comma 2 7 5 3 2" xfId="11551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2" xr:uid="{491F5422-8D28-43A2-B522-EFA2F8A933EA}"/>
    <cellStyle name="Comma 2 7 5 4 2" xfId="12672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2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2" xr:uid="{95084CCE-B4CF-4700-A03C-60585414D6D6}"/>
    <cellStyle name="Comma 2 7 6 2" xfId="9301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4" xr:uid="{25FA7A45-6968-4FCF-8689-D9ECB74C9276}"/>
    <cellStyle name="Comma 2 7 8" xfId="5912" xr:uid="{278513D5-677A-468F-9A50-DD7F0D47FC86}"/>
    <cellStyle name="Comma 2 7 8 2" xfId="10667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1" xr:uid="{7F6E6849-3BF8-4985-8B3E-AC2CCFC519A8}"/>
    <cellStyle name="Comma 2 7 9 2" xfId="11788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2" xr:uid="{D26904B4-916C-41A9-8768-B98C059F07A7}"/>
    <cellStyle name="Comma 2 8 2 2 2" xfId="3688" xr:uid="{7F70D7D6-9ECF-4292-AA64-A0441034CCDE}"/>
    <cellStyle name="Comma 2 8 2 2 2 2" xfId="9824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9" xr:uid="{82AA9849-8294-46A7-9819-5FB7CB474AC8}"/>
    <cellStyle name="Comma 2 8 2 2 3 2" xfId="11189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80" xr:uid="{F16E70D8-3860-4629-B87E-7BA6D3F15BDA}"/>
    <cellStyle name="Comma 2 8 2 2 4 2" xfId="12310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10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6" xr:uid="{019F7589-F910-43F5-AA13-B96E6163C1D1}"/>
    <cellStyle name="Comma 2 8 2 3 2" xfId="9305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6" xr:uid="{20E6420C-8F3D-4F0C-9141-07E5BB6F2A6A}"/>
    <cellStyle name="Comma 2 8 2 4 2" xfId="10671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5" xr:uid="{21BC0F52-22C6-4602-B804-33B0FC6D820E}"/>
    <cellStyle name="Comma 2 8 2 5 2" xfId="11792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4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1" xr:uid="{A19437D4-6182-4288-B547-399C9147E8DF}"/>
    <cellStyle name="Comma 2 8 3 2" xfId="3687" xr:uid="{05D06E4E-EE14-4823-9CCC-FFCD389ED0DC}"/>
    <cellStyle name="Comma 2 8 3 2 2" xfId="9823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8" xr:uid="{707113BF-B684-42DA-99EA-B977D078A720}"/>
    <cellStyle name="Comma 2 8 3 3 2" xfId="11188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9" xr:uid="{6EF15DF3-ACBC-4DE6-9EED-85E0CA501EC0}"/>
    <cellStyle name="Comma 2 8 3 4 2" xfId="12309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9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5" xr:uid="{8473576C-0E35-489E-BCED-8A4CC8842E51}"/>
    <cellStyle name="Comma 2 8 4 2" xfId="9304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5" xr:uid="{EE6D9ECF-12DB-413B-956C-DCEEF82A8C28}"/>
    <cellStyle name="Comma 2 8 6" xfId="5915" xr:uid="{05ED704B-1761-4222-90FB-55BC31B6CA80}"/>
    <cellStyle name="Comma 2 8 6 2" xfId="10670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4" xr:uid="{CC7E682F-DE4F-475C-9246-92B0D54ACF07}"/>
    <cellStyle name="Comma 2 8 7 2" xfId="11791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3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4" xr:uid="{DD7A68E2-D121-4AF8-AD6F-939284017AF5}"/>
    <cellStyle name="Comma 2 9 2 2 2" xfId="3690" xr:uid="{340A9372-0D2D-4BD0-BD2F-B0389EAF82CC}"/>
    <cellStyle name="Comma 2 9 2 2 2 2" xfId="9826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1" xr:uid="{12087FBD-FD57-45D9-81C6-098DBFA895B1}"/>
    <cellStyle name="Comma 2 9 2 2 3 2" xfId="11191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2" xr:uid="{9E6719E4-AA16-4AE1-AADE-099CC72B2793}"/>
    <cellStyle name="Comma 2 9 2 2 4 2" xfId="12312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2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8" xr:uid="{CCF1D661-15E9-45A9-96D7-6A169821BF2F}"/>
    <cellStyle name="Comma 2 9 2 3 2" xfId="9307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8" xr:uid="{81A7407F-3D4A-4262-BCF2-4CA0F02F5A6D}"/>
    <cellStyle name="Comma 2 9 2 4 2" xfId="10673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7" xr:uid="{8263F41E-B270-4AC3-BB49-66EF8360DBF3}"/>
    <cellStyle name="Comma 2 9 2 5 2" xfId="11794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6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3" xr:uid="{02986A1D-BA5D-4D30-B47E-5BB2D19825EE}"/>
    <cellStyle name="Comma 2 9 3 2" xfId="3689" xr:uid="{35F6DF74-4B48-4111-B568-4646B84F7CB3}"/>
    <cellStyle name="Comma 2 9 3 2 2" xfId="9825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50" xr:uid="{C6FD2424-DDE4-43F9-B752-F8E51A221F8F}"/>
    <cellStyle name="Comma 2 9 3 3 2" xfId="11190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1" xr:uid="{7B4C8478-B415-476F-84DE-C9A423BDD3E7}"/>
    <cellStyle name="Comma 2 9 3 4 2" xfId="12311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1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7" xr:uid="{88727AC0-E55E-4646-9CAC-BE660FE83E1C}"/>
    <cellStyle name="Comma 2 9 4 2" xfId="9306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6" xr:uid="{34AB7F21-29F9-4BA1-8914-6C754F4109A1}"/>
    <cellStyle name="Comma 2 9 6" xfId="5917" xr:uid="{554F83A8-0FDE-47F3-A7D9-A857EAB397A6}"/>
    <cellStyle name="Comma 2 9 6 2" xfId="10672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6" xr:uid="{6008D803-AD43-425A-92F7-59649871C57B}"/>
    <cellStyle name="Comma 2 9 7 2" xfId="11793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5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7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9" xr:uid="{354B5729-D19D-49D6-B79F-B80A269BB0C7}"/>
    <cellStyle name="Comma 20 2 2 2" xfId="10339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5" xr:uid="{1CF54509-0285-4222-99A6-0820360D131B}"/>
    <cellStyle name="Comma 20 3 2 2" xfId="3691" xr:uid="{578823F6-CC5D-48E9-A506-13D7560C9026}"/>
    <cellStyle name="Comma 20 3 2 2 2" xfId="9827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2" xr:uid="{3BD4D9A1-0390-4D7E-9E9E-117A58E9C742}"/>
    <cellStyle name="Comma 20 3 2 3 2" xfId="11192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3" xr:uid="{E5085D8A-4F83-44D7-B70B-DF630F7E73F4}"/>
    <cellStyle name="Comma 20 3 2 4 2" xfId="12313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3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40" xr:uid="{58D09DA6-8C51-4680-BF99-823D5449529E}"/>
    <cellStyle name="Comma 20 3 3 2" xfId="9308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9" xr:uid="{1C4819F3-2EBF-45D7-8CB6-B02C9AF49843}"/>
    <cellStyle name="Comma 20 3 4 2" xfId="10674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8" xr:uid="{5D363F1E-ABF6-470A-A104-886C01353055}"/>
    <cellStyle name="Comma 20 3 5 2" xfId="11795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7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8" xr:uid="{AC074E60-B78C-4D4F-8141-FD63A66DD00E}"/>
    <cellStyle name="Comma 20 4 2" xfId="4054" xr:uid="{7F5FBD1E-6AA3-4146-8AC1-452C21DC15C4}"/>
    <cellStyle name="Comma 20 4 2 2" xfId="10187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2" xr:uid="{09C84CF5-CDEA-4EF7-AA16-0C3676413EAB}"/>
    <cellStyle name="Comma 20 4 3 2" xfId="11552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3" xr:uid="{844919B7-5D3D-4DA2-B469-4D97BF015BFD}"/>
    <cellStyle name="Comma 20 4 4 2" xfId="12673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3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8" xr:uid="{8E85E8B7-AF26-4864-874D-ADF30BA658BF}"/>
    <cellStyle name="Comma 20 5 2" xfId="10338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6" xr:uid="{524C9515-038A-42CB-9640-F73FBFA48A61}"/>
    <cellStyle name="Comma 21 2 2 2 2" xfId="3692" xr:uid="{CC411392-2A8E-4DDA-8595-42FDE875D3E1}"/>
    <cellStyle name="Comma 21 2 2 2 2 2" xfId="9828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3" xr:uid="{B81B42BE-E4A6-4EFD-913B-83B4A4E1F713}"/>
    <cellStyle name="Comma 21 2 2 2 3 2" xfId="11193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4" xr:uid="{A95D495E-6B5A-4134-8E8F-F2A4DB8AE869}"/>
    <cellStyle name="Comma 21 2 2 2 4 2" xfId="12314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4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1" xr:uid="{BB012FC1-A8DE-44A6-A5FD-4212F5C64186}"/>
    <cellStyle name="Comma 21 2 2 3 2" xfId="9309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20" xr:uid="{AC7314D7-D2D2-42C9-AC8D-BF4878FB0987}"/>
    <cellStyle name="Comma 21 2 2 4 2" xfId="10675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9" xr:uid="{026FD66D-2FF4-4CC5-A11C-4D166D3F8CCA}"/>
    <cellStyle name="Comma 21 2 2 5 2" xfId="11796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8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7" xr:uid="{01CA39BF-6DE9-4896-8F2B-7FED03694945}"/>
    <cellStyle name="Comma 21 2 3 2 2" xfId="3693" xr:uid="{E4CB93F5-B33E-43A3-B47F-E4802BC3C2EC}"/>
    <cellStyle name="Comma 21 2 3 2 2 2" xfId="9829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4" xr:uid="{57F02E10-1F0B-4719-8804-B516BE04EBDE}"/>
    <cellStyle name="Comma 21 2 3 2 3 2" xfId="11194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5" xr:uid="{11B8735E-D188-48EB-9713-3E44C3AFB9DD}"/>
    <cellStyle name="Comma 21 2 3 2 4 2" xfId="12315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5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2" xr:uid="{B2AB79DD-D8DF-4874-B422-8A93E8657D52}"/>
    <cellStyle name="Comma 21 2 3 3 2" xfId="9310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1" xr:uid="{5686D889-C521-4205-A9A7-1D54A137322E}"/>
    <cellStyle name="Comma 21 2 3 4 2" xfId="10676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60" xr:uid="{CB145F45-AD79-4019-8476-81ED25C0055D}"/>
    <cellStyle name="Comma 21 2 3 5 2" xfId="11797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9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8" xr:uid="{58BDEAFF-9E35-43A7-88C9-7E282C0218B8}"/>
    <cellStyle name="Comma 21 3 2 2" xfId="3694" xr:uid="{EC386249-5C0D-401F-9C79-F8C2D3953E3F}"/>
    <cellStyle name="Comma 21 3 2 2 2" xfId="9830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5" xr:uid="{29CC6F45-7AC5-48AE-B267-DAAA034265BA}"/>
    <cellStyle name="Comma 21 3 2 3 2" xfId="11195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6" xr:uid="{285F422C-7724-4CDE-AF44-090C24C08D51}"/>
    <cellStyle name="Comma 21 3 2 4 2" xfId="12316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6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3" xr:uid="{499C460E-35D2-46C1-9B52-22988F1DEE1D}"/>
    <cellStyle name="Comma 21 3 3 2" xfId="9311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2" xr:uid="{6A2D3205-5344-475D-B30F-E593733E032A}"/>
    <cellStyle name="Comma 21 3 4 2" xfId="10677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1" xr:uid="{2D7D0803-3043-42B0-94F8-25B213FD8AA7}"/>
    <cellStyle name="Comma 21 3 5 2" xfId="11798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80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9" xr:uid="{D29458FC-88C6-4A7F-AF71-EDED904F9B11}"/>
    <cellStyle name="Comma 21 4 2 2" xfId="3695" xr:uid="{EE55EE0F-E362-4659-9CDC-477792C58F38}"/>
    <cellStyle name="Comma 21 4 2 2 2" xfId="9831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6" xr:uid="{840A87EF-F914-4E98-AFE1-06C251FC63AB}"/>
    <cellStyle name="Comma 21 4 2 3 2" xfId="11196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7" xr:uid="{29A3D742-EDF6-4743-84FA-EF80AE7FA1D0}"/>
    <cellStyle name="Comma 21 4 2 4 2" xfId="12317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7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4" xr:uid="{67F51FAC-C577-4C12-BFAE-784F717F808F}"/>
    <cellStyle name="Comma 21 4 3 2" xfId="9312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3" xr:uid="{9F62FE25-1EF8-43EB-9144-3A182A5DAB8F}"/>
    <cellStyle name="Comma 21 4 4 2" xfId="10678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2" xr:uid="{14B47921-B658-4ED6-B815-860843F14D2E}"/>
    <cellStyle name="Comma 21 4 5 2" xfId="11799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1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5" xr:uid="{0F41422E-0A01-4153-A24C-E9ABD5C5179C}"/>
    <cellStyle name="Comma 21 5 2" xfId="1737" xr:uid="{BC32078A-0DD4-4839-BC8F-7CCA75BDF316}"/>
    <cellStyle name="Comma 21 5 2 2" xfId="3966" xr:uid="{2FD1614A-222D-4865-BE55-626EABA8B02C}"/>
    <cellStyle name="Comma 21 5 2 2 2" xfId="10102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7" xr:uid="{5710673E-7725-4712-BFE5-628E5C044021}"/>
    <cellStyle name="Comma 21 5 2 3 2" xfId="11467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8" xr:uid="{8EC01D91-F442-4D34-ADD4-2BC4546E206B}"/>
    <cellStyle name="Comma 21 5 2 4 2" xfId="12588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8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7" xr:uid="{8DF020FF-B1F2-4397-B6F8-D1C8B6DAE032}"/>
    <cellStyle name="Comma 21 5 3 2" xfId="9584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9" xr:uid="{E189C64C-2921-47BE-8C24-696322300D94}"/>
    <cellStyle name="Comma 21 5 4 2" xfId="10949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40" xr:uid="{20D5912A-0994-461A-811F-D14AAFD4974A}"/>
    <cellStyle name="Comma 21 5 5 2" xfId="12070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2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9" xr:uid="{48CEBE8E-0771-4221-95DD-BEA48E12A981}"/>
    <cellStyle name="Comma 21 6 2" xfId="4055" xr:uid="{25F03111-7CA1-44A5-95BB-444DD4FF8A7B}"/>
    <cellStyle name="Comma 21 6 2 2" xfId="10188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3" xr:uid="{A945D52E-C256-48E3-87B9-13C4FF4BD257}"/>
    <cellStyle name="Comma 21 6 3 2" xfId="11553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4" xr:uid="{69433B9D-55DF-487C-8616-D02313715EF6}"/>
    <cellStyle name="Comma 21 6 4 2" xfId="12674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4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70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70" xr:uid="{A1D8ACDB-CE01-4E0E-92F2-CC1E9B354D98}"/>
    <cellStyle name="Comma 22 4 2" xfId="4056" xr:uid="{B247AAA1-51D5-48BC-B829-04B2205EE678}"/>
    <cellStyle name="Comma 22 4 2 2" xfId="10189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4" xr:uid="{4A47B827-55FF-4ED1-A558-1D080AAD0CC1}"/>
    <cellStyle name="Comma 22 4 3 2" xfId="11554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5" xr:uid="{7A1B9487-6030-4D54-ACA5-86949556EBA2}"/>
    <cellStyle name="Comma 22 4 4 2" xfId="12675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5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1" xr:uid="{F96FA5C7-CEB8-4F94-8080-D4BBA9EFF9FB}"/>
    <cellStyle name="Comma 22 5 2" xfId="10340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3" xr:uid="{87DA36A5-FB38-4734-B83D-C04DC715B997}"/>
    <cellStyle name="Comma 23 2 2 2" xfId="10342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60" xr:uid="{F0823BDC-A65C-44E8-BC3C-9731CBDF9BBA}"/>
    <cellStyle name="Comma 23 3 2 2" xfId="3696" xr:uid="{49E94B76-1723-49FF-9CB8-85B1731BBF21}"/>
    <cellStyle name="Comma 23 3 2 2 2" xfId="9832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7" xr:uid="{E99E896E-6612-4464-A387-0EE6B8DDDADE}"/>
    <cellStyle name="Comma 23 3 2 3 2" xfId="11197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8" xr:uid="{0517A5B3-4B05-4D3C-B536-7CDC1CD9B515}"/>
    <cellStyle name="Comma 23 3 2 4 2" xfId="12318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8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6" xr:uid="{737A1C1A-107F-4459-B6E4-BCA1BF2000AA}"/>
    <cellStyle name="Comma 23 3 3 2" xfId="9313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4" xr:uid="{707687A8-9046-4555-9833-8B749B8035F3}"/>
    <cellStyle name="Comma 23 3 4 2" xfId="10679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3" xr:uid="{0EFC5F24-93E5-41A5-81CD-D1795479B155}"/>
    <cellStyle name="Comma 23 3 5 2" xfId="11800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2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1" xr:uid="{0FADE984-05A9-436F-AC54-21B471144D77}"/>
    <cellStyle name="Comma 23 4 2 2" xfId="3697" xr:uid="{B62B1210-D7DE-4A9B-9224-12BC91909FA6}"/>
    <cellStyle name="Comma 23 4 2 2 2" xfId="9833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8" xr:uid="{26C1B8AD-8C82-4F41-A06D-60C0B918334D}"/>
    <cellStyle name="Comma 23 4 2 3 2" xfId="11198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9" xr:uid="{50473E56-BE4A-419B-82E5-0F13579A107F}"/>
    <cellStyle name="Comma 23 4 2 4 2" xfId="12319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9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7" xr:uid="{F6B19C47-0B16-4447-98BC-EF6EB652C2E3}"/>
    <cellStyle name="Comma 23 4 3 2" xfId="9314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5" xr:uid="{BDAF74E5-36B4-478F-8E26-7E4649D2B510}"/>
    <cellStyle name="Comma 23 4 4 2" xfId="10680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4" xr:uid="{35907768-EB2F-488E-B9C0-6ABDAE70C4D6}"/>
    <cellStyle name="Comma 23 4 5 2" xfId="11801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3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1" xr:uid="{9C5BCE5E-7570-45EF-9D37-AE4B61AFB60F}"/>
    <cellStyle name="Comma 23 5 2" xfId="4057" xr:uid="{F427A602-AA67-4EF7-8230-15294C113DD8}"/>
    <cellStyle name="Comma 23 5 2 2" xfId="10190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5" xr:uid="{1AC8901D-2175-4B6E-9590-29495CAB42E0}"/>
    <cellStyle name="Comma 23 5 3 2" xfId="11555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6" xr:uid="{32CBDED0-3893-46E0-A553-0B2F87005203}"/>
    <cellStyle name="Comma 23 5 4 2" xfId="12676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6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2" xr:uid="{61144FCC-C40F-4D84-952F-F69C2D243BE6}"/>
    <cellStyle name="Comma 23 6 2" xfId="10341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2" xr:uid="{7692871A-3BE1-4122-AC4A-955EA567FD4D}"/>
    <cellStyle name="Comma 24 3 2 2" xfId="3698" xr:uid="{A6C92ECE-8246-41BD-841E-B9069D3954CA}"/>
    <cellStyle name="Comma 24 3 2 2 2" xfId="9834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9" xr:uid="{6699B7AA-1862-4374-B222-110650974ACB}"/>
    <cellStyle name="Comma 24 3 2 3 2" xfId="11199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90" xr:uid="{1C3407CC-F2D2-4130-8BBA-AD3AE99B1F1A}"/>
    <cellStyle name="Comma 24 3 2 4 2" xfId="12320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20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8" xr:uid="{DF13AFF8-281A-4EDE-9135-A575A661BCA8}"/>
    <cellStyle name="Comma 24 3 3 2" xfId="9315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6" xr:uid="{4FF173D0-CF7B-44AF-AC19-91EF2D808248}"/>
    <cellStyle name="Comma 24 3 4 2" xfId="10681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5" xr:uid="{DC783559-CA09-46BE-AD6C-BEABECD35BDA}"/>
    <cellStyle name="Comma 24 3 5 2" xfId="11802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4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3" xr:uid="{E88D0070-97BE-416A-A954-5087020A0773}"/>
    <cellStyle name="Comma 24 4 2 2" xfId="3699" xr:uid="{ECD8ED36-EA4F-4D6B-A3C1-268C77ADE398}"/>
    <cellStyle name="Comma 24 4 2 2 2" xfId="9835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60" xr:uid="{AF2227D4-9198-4EE8-AD08-9E7D8190C161}"/>
    <cellStyle name="Comma 24 4 2 3 2" xfId="11200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1" xr:uid="{6BB04596-6342-448A-82D6-6CBDA8478BF9}"/>
    <cellStyle name="Comma 24 4 2 4 2" xfId="12321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1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9" xr:uid="{BD2FCB09-2DDB-4CB4-A558-506D92957CFF}"/>
    <cellStyle name="Comma 24 4 3 2" xfId="9316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7" xr:uid="{80E8D39C-4F8D-413E-AF86-E76E3ED259FF}"/>
    <cellStyle name="Comma 24 4 4 2" xfId="10682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6" xr:uid="{AC1334A1-1A49-4059-9AA8-D9ECEAF81AD2}"/>
    <cellStyle name="Comma 24 4 5 2" xfId="11803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5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2" xr:uid="{2D1DEEFA-CEB8-4872-9710-2F00BE7E048D}"/>
    <cellStyle name="Comma 24 5 2" xfId="4058" xr:uid="{D16ADF1A-16E8-46CF-A630-7A16895F9681}"/>
    <cellStyle name="Comma 24 5 2 2" xfId="10191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6" xr:uid="{19ABC55C-A6EC-4E67-B4B6-5A44D430B48D}"/>
    <cellStyle name="Comma 24 5 3 2" xfId="11556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7" xr:uid="{27C43715-C63C-4FC1-A6D9-976569442EC3}"/>
    <cellStyle name="Comma 24 5 4 2" xfId="12677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7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4" xr:uid="{31843E2D-4285-4E52-AC6B-75FFEDE4ED7D}"/>
    <cellStyle name="Comma 24 6 2" xfId="10343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5" xr:uid="{51DE6748-5371-44D2-8C81-91279DA4B378}"/>
    <cellStyle name="Comma 25 3 2" xfId="1757" xr:uid="{5756F31C-2F23-46F0-9F0F-1ED87303C8C1}"/>
    <cellStyle name="Comma 25 3 2 2" xfId="3986" xr:uid="{DD38077E-5318-4585-A334-4246D87E4F98}"/>
    <cellStyle name="Comma 25 3 2 2 2" xfId="10122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7" xr:uid="{FC62475D-9821-4034-BA6B-CF720124F6B9}"/>
    <cellStyle name="Comma 25 3 2 3 2" xfId="11487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8" xr:uid="{3D1F37A8-9F9B-4B94-9194-7C6FA223D27F}"/>
    <cellStyle name="Comma 25 3 2 4 2" xfId="12608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8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7" xr:uid="{8255A2B5-5182-41A7-A3D8-4C133AC6D955}"/>
    <cellStyle name="Comma 25 3 3 2" xfId="9604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9" xr:uid="{5747F783-10D6-478E-9BBB-B2E7B76F2BDB}"/>
    <cellStyle name="Comma 25 3 4 2" xfId="10969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60" xr:uid="{7068CCB8-65F7-428B-AEAC-727DBC6471EB}"/>
    <cellStyle name="Comma 25 3 5 2" xfId="12090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2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3" xr:uid="{814F7737-2AB1-4882-9FA9-6BCE6695077D}"/>
    <cellStyle name="Comma 25 4 2" xfId="4059" xr:uid="{DA374803-CC5E-4658-8646-2A891CEE54A7}"/>
    <cellStyle name="Comma 25 4 2 2" xfId="10192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7" xr:uid="{EE46FAD1-6894-484E-80CD-8BAB5AA636D7}"/>
    <cellStyle name="Comma 25 4 3 2" xfId="11557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8" xr:uid="{CB9D5182-0EC7-4D1C-8D15-20AAFFDB475A}"/>
    <cellStyle name="Comma 25 4 4 2" xfId="12678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8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5" xr:uid="{6BCA2692-0271-47F0-8864-8A4FF38137D3}"/>
    <cellStyle name="Comma 25 5 2" xfId="10344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4" xr:uid="{C981F9A8-D84C-4956-8321-B5F2852B3464}"/>
    <cellStyle name="Comma 26 3 2" xfId="4060" xr:uid="{4EFCDA14-E5BF-484B-B960-C3FD2910326E}"/>
    <cellStyle name="Comma 26 3 2 2" xfId="10193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8" xr:uid="{F2214522-D50C-4B99-955F-09D171B2F512}"/>
    <cellStyle name="Comma 26 3 3 2" xfId="11558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9" xr:uid="{54E9CEBD-265F-4B7A-9A21-9D6994819FE7}"/>
    <cellStyle name="Comma 26 3 4 2" xfId="12679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9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6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7" xr:uid="{1C073EE3-54AE-4C2E-A7B3-09AAE26549D5}"/>
    <cellStyle name="Comma 27 3 2" xfId="10345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8" xr:uid="{C101BBAE-DA13-4EEF-B934-674DA061187C}"/>
    <cellStyle name="Comma 28 3 2" xfId="10346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80" xr:uid="{96F3CB3B-14F6-43D0-AF4A-4141CA58B82D}"/>
    <cellStyle name="Comma 29 2 2 2" xfId="10348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9" xr:uid="{0E0D58DB-0CF5-409B-84F8-292555C9093A}"/>
    <cellStyle name="Comma 29 3 2" xfId="10347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5" xr:uid="{5DE3143F-94A8-487C-BDC9-07B85F633CA0}"/>
    <cellStyle name="Comma 3 10 2 2 2" xfId="3701" xr:uid="{3B64BCE7-245B-4BB2-A725-7FCB9B3B1269}"/>
    <cellStyle name="Comma 3 10 2 2 2 2" xfId="9837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2" xr:uid="{F38061F6-415A-4812-B2AC-6BCF151B7831}"/>
    <cellStyle name="Comma 3 10 2 2 3 2" xfId="11202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3" xr:uid="{620B6948-4ECD-4647-BE79-5C46C778CD3F}"/>
    <cellStyle name="Comma 3 10 2 2 4 2" xfId="12323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3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2" xr:uid="{73D5E2FD-6085-4668-9F26-544A627C2393}"/>
    <cellStyle name="Comma 3 10 2 3 2" xfId="9318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9" xr:uid="{31E661A9-C255-42C5-AF71-3EB56E752A5F}"/>
    <cellStyle name="Comma 3 10 2 4 2" xfId="10684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8" xr:uid="{9207F3B1-EBAC-4A79-B9B1-7955E38658A1}"/>
    <cellStyle name="Comma 3 10 2 5 2" xfId="11805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7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4" xr:uid="{4DD81E75-5263-4A45-84CA-4410F8142CC2}"/>
    <cellStyle name="Comma 3 10 3 2" xfId="3700" xr:uid="{82A688E5-F9A1-439F-9B94-9B59AA7DFDBC}"/>
    <cellStyle name="Comma 3 10 3 2 2" xfId="9836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1" xr:uid="{7FBBAE45-8FE9-4199-B39B-DB9057EC66C6}"/>
    <cellStyle name="Comma 3 10 3 3 2" xfId="11201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2" xr:uid="{B2ABBB0D-080D-49F5-9BB0-D7821272740C}"/>
    <cellStyle name="Comma 3 10 3 4 2" xfId="12322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2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1" xr:uid="{6C8B4682-B236-41B7-828F-93B06B95138F}"/>
    <cellStyle name="Comma 3 10 4 2" xfId="9317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8" xr:uid="{6FE1044F-4BFC-40F5-9E67-2E7AE9FEAEF0}"/>
    <cellStyle name="Comma 3 10 5 2" xfId="10683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7" xr:uid="{78416D4D-96AE-4E4D-A347-1708D2C23CEC}"/>
    <cellStyle name="Comma 3 10 6 2" xfId="11804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6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7" xr:uid="{973067C5-1060-45AE-93CA-4156FE279E2F}"/>
    <cellStyle name="Comma 3 11 2 2 2" xfId="3703" xr:uid="{1A25497F-02B3-4963-84D3-396C3B4F229C}"/>
    <cellStyle name="Comma 3 11 2 2 2 2" xfId="9839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4" xr:uid="{370A87DA-4E9C-4227-B4D9-BEE885CBCBA9}"/>
    <cellStyle name="Comma 3 11 2 2 3 2" xfId="11204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5" xr:uid="{6676CD5A-E83C-40C9-8324-A6C352A90161}"/>
    <cellStyle name="Comma 3 11 2 2 4 2" xfId="12325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5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4" xr:uid="{AEBF1676-C7C1-4810-B960-81199E9659EC}"/>
    <cellStyle name="Comma 3 11 2 3 2" xfId="9320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1" xr:uid="{8E036C4D-DF20-4B98-ADE3-51358C708C9D}"/>
    <cellStyle name="Comma 3 11 2 4 2" xfId="10686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70" xr:uid="{6EDD4013-96A2-4C9B-B84F-819F6DD0E144}"/>
    <cellStyle name="Comma 3 11 2 5 2" xfId="11807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9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6" xr:uid="{9FFA9293-9E73-4100-804B-33FC0AB5CB92}"/>
    <cellStyle name="Comma 3 11 3 2" xfId="3702" xr:uid="{195B4A5F-372B-4FC8-A12F-CF7AA5A44466}"/>
    <cellStyle name="Comma 3 11 3 2 2" xfId="9838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3" xr:uid="{6A281A5A-8A49-4D7E-AC9D-354E0E5C53B5}"/>
    <cellStyle name="Comma 3 11 3 3 2" xfId="11203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4" xr:uid="{78C352E7-B658-4DEB-8257-4E3CB59C3BEE}"/>
    <cellStyle name="Comma 3 11 3 4 2" xfId="12324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4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3" xr:uid="{D9AE55A4-7738-49F1-A860-B56D479ED1DD}"/>
    <cellStyle name="Comma 3 11 4 2" xfId="9319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30" xr:uid="{4834C21B-9FE9-4959-9791-9A73C0362160}"/>
    <cellStyle name="Comma 3 11 5 2" xfId="10685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9" xr:uid="{7F340A69-98CC-4C1E-AD31-42E294FAE3B2}"/>
    <cellStyle name="Comma 3 11 6 2" xfId="11806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8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9" xr:uid="{BC0CB466-81BC-4366-840A-BE0C4C9F344D}"/>
    <cellStyle name="Comma 3 12 2 2 2" xfId="3705" xr:uid="{918A3F7A-024E-4CF3-82B1-63791864A48D}"/>
    <cellStyle name="Comma 3 12 2 2 2 2" xfId="9841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6" xr:uid="{5F4FD4D4-85DD-43DF-8164-550E8B72F092}"/>
    <cellStyle name="Comma 3 12 2 2 3 2" xfId="11206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7" xr:uid="{74225DBE-F438-446A-8D67-AB58091D4788}"/>
    <cellStyle name="Comma 3 12 2 2 4 2" xfId="12327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7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6" xr:uid="{A2B6B268-C043-4F88-946A-0AD7EAF273CA}"/>
    <cellStyle name="Comma 3 12 2 3 2" xfId="9322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3" xr:uid="{E90AB00C-0DED-43A9-A02F-B41668570A89}"/>
    <cellStyle name="Comma 3 12 2 4 2" xfId="10688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2" xr:uid="{CBCC33D7-4019-4D02-9142-B0787626EBE0}"/>
    <cellStyle name="Comma 3 12 2 5 2" xfId="11809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1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8" xr:uid="{E5D378E6-6845-4A29-8168-C1DE804DC56D}"/>
    <cellStyle name="Comma 3 12 3 2" xfId="3704" xr:uid="{C49CD5B2-07D9-4CA9-B3CF-27C041745DAB}"/>
    <cellStyle name="Comma 3 12 3 2 2" xfId="9840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5" xr:uid="{0915842F-DB7E-4DF1-9C8D-DF84E0A80B6F}"/>
    <cellStyle name="Comma 3 12 3 3 2" xfId="11205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6" xr:uid="{DC9B6E85-290F-42FF-80F7-3A31933522B2}"/>
    <cellStyle name="Comma 3 12 3 4 2" xfId="12326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6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5" xr:uid="{07045028-BCF5-4FCE-83B3-0EC6295A5529}"/>
    <cellStyle name="Comma 3 12 4 2" xfId="9321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2" xr:uid="{588A8686-FBCA-4C17-8C3C-032C9A64EFF4}"/>
    <cellStyle name="Comma 3 12 5 2" xfId="10687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1" xr:uid="{BE9A1D46-4B2A-4209-B5AF-A6D7EC57241D}"/>
    <cellStyle name="Comma 3 12 6 2" xfId="11808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90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1" xr:uid="{470C35A7-E7B9-4ACB-ACE7-F6B69CAD369A}"/>
    <cellStyle name="Comma 3 13 2 2 2" xfId="3707" xr:uid="{B138A0DA-A248-46D2-A826-0E0993E54286}"/>
    <cellStyle name="Comma 3 13 2 2 2 2" xfId="9843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8" xr:uid="{DB35B3B7-913A-4562-B16B-F15BD5D5D7AA}"/>
    <cellStyle name="Comma 3 13 2 2 3 2" xfId="11208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9" xr:uid="{B9435B2E-1416-44FE-B93B-05FAE3779A44}"/>
    <cellStyle name="Comma 3 13 2 2 4 2" xfId="12329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9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8" xr:uid="{CAA3D2CF-D24F-4D6C-B738-B9012E8067C4}"/>
    <cellStyle name="Comma 3 13 2 3 2" xfId="9324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5" xr:uid="{4AD3E202-71B1-49D4-98BE-80C3B7ACCE4C}"/>
    <cellStyle name="Comma 3 13 2 4 2" xfId="10690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4" xr:uid="{73F3DBE7-25BE-4650-B01C-00F7DB7052C4}"/>
    <cellStyle name="Comma 3 13 2 5 2" xfId="11811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3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70" xr:uid="{62A10717-920D-440A-9615-18F64B4EEAAA}"/>
    <cellStyle name="Comma 3 13 3 2" xfId="3706" xr:uid="{B55E72EA-61B7-41B5-B55F-1DD12DC85D59}"/>
    <cellStyle name="Comma 3 13 3 2 2" xfId="9842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7" xr:uid="{00B35F7E-FA12-4515-9F43-4F914EBAC6BC}"/>
    <cellStyle name="Comma 3 13 3 3 2" xfId="11207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8" xr:uid="{AD0C3B17-563D-4E56-BFDD-24474F9F5515}"/>
    <cellStyle name="Comma 3 13 3 4 2" xfId="12328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8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7" xr:uid="{7AC7EDBB-A141-4EA5-A34A-E23811547B9E}"/>
    <cellStyle name="Comma 3 13 4 2" xfId="9323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4" xr:uid="{77A6A00E-1EB9-4D29-B9A8-8763FDE3C49A}"/>
    <cellStyle name="Comma 3 13 5 2" xfId="10689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3" xr:uid="{AF3F94C5-A362-4DCA-935D-F5F01F4888C4}"/>
    <cellStyle name="Comma 3 13 6 2" xfId="11810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2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3" xr:uid="{760F0376-4F28-45DA-BA89-4437CFB15E02}"/>
    <cellStyle name="Comma 3 14 2 2 2" xfId="3709" xr:uid="{FF98175A-EB17-4821-914F-BF27B8784B9D}"/>
    <cellStyle name="Comma 3 14 2 2 2 2" xfId="9845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70" xr:uid="{21B4DF15-53F1-49DA-B946-300C47370569}"/>
    <cellStyle name="Comma 3 14 2 2 3 2" xfId="11210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1" xr:uid="{9453F8C1-FEB1-413B-A80B-345A3923123D}"/>
    <cellStyle name="Comma 3 14 2 2 4 2" xfId="12331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1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60" xr:uid="{30E62220-7F53-4068-8031-4716B099C7DC}"/>
    <cellStyle name="Comma 3 14 2 3 2" xfId="9326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7" xr:uid="{E99C4606-EE18-4AAD-9EC3-90D9211C5D2E}"/>
    <cellStyle name="Comma 3 14 2 4 2" xfId="10692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6" xr:uid="{CBA5C7A5-63E8-415F-A84E-8696739CE3FD}"/>
    <cellStyle name="Comma 3 14 2 5 2" xfId="11813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5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2" xr:uid="{7075ACCA-33D0-4D92-8316-39754A742656}"/>
    <cellStyle name="Comma 3 14 3 2" xfId="3708" xr:uid="{53525CAE-7CA0-48E2-B97C-8FAAD1A6AB14}"/>
    <cellStyle name="Comma 3 14 3 2 2" xfId="9844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9" xr:uid="{B21A299B-F5FD-4C3A-B004-CE283616DEBB}"/>
    <cellStyle name="Comma 3 14 3 3 2" xfId="11209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600" xr:uid="{4ABE4B1C-1809-4A5D-B325-9E5EBE616D3E}"/>
    <cellStyle name="Comma 3 14 3 4 2" xfId="12330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30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9" xr:uid="{6D8AEB32-EEE5-45C1-AE76-16400F725A25}"/>
    <cellStyle name="Comma 3 14 4 2" xfId="9325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6" xr:uid="{6431288C-6F22-4686-9F90-D0EFD5B80C0D}"/>
    <cellStyle name="Comma 3 14 5 2" xfId="10691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5" xr:uid="{E3EB9AA0-D494-45A1-806E-E02245076162}"/>
    <cellStyle name="Comma 3 14 6 2" xfId="11812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4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5" xr:uid="{AAEC141D-0084-4D72-99E6-EDC8A3D41D77}"/>
    <cellStyle name="Comma 3 15 2 2 2" xfId="3711" xr:uid="{0F699337-E1D3-4FF7-B8BF-E1A0ADF1E8D9}"/>
    <cellStyle name="Comma 3 15 2 2 2 2" xfId="9847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2" xr:uid="{0A4C304C-BAB8-414E-BA36-04A249B840D3}"/>
    <cellStyle name="Comma 3 15 2 2 3 2" xfId="11212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3" xr:uid="{AA2C2508-A04D-4CCE-BB3A-A37C658B0A82}"/>
    <cellStyle name="Comma 3 15 2 2 4 2" xfId="12333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3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2" xr:uid="{962F3324-96C6-4917-A327-E8E5D36E5E58}"/>
    <cellStyle name="Comma 3 15 2 3 2" xfId="9328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9" xr:uid="{71B95DA2-F213-4888-AEC7-D2711139875C}"/>
    <cellStyle name="Comma 3 15 2 4 2" xfId="10694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8" xr:uid="{28FDCE73-B001-4679-8ABE-F0A577C2A6D3}"/>
    <cellStyle name="Comma 3 15 2 5 2" xfId="11815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7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4" xr:uid="{36EC4386-8338-418A-9DC3-0CFCAD35FAEF}"/>
    <cellStyle name="Comma 3 15 3 2" xfId="3710" xr:uid="{73CD9E2D-A3D2-471E-87ED-ACD2B7B56C55}"/>
    <cellStyle name="Comma 3 15 3 2 2" xfId="9846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1" xr:uid="{D422A187-AA6E-4083-8181-2F6DE30A9D6B}"/>
    <cellStyle name="Comma 3 15 3 3 2" xfId="11211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2" xr:uid="{B4F5D91B-B821-45BD-82EA-45A7EA11603A}"/>
    <cellStyle name="Comma 3 15 3 4 2" xfId="12332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2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1" xr:uid="{036D004E-4D7C-411C-A972-CEABB58D889F}"/>
    <cellStyle name="Comma 3 15 4 2" xfId="9327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8" xr:uid="{45E5FD8D-04BA-40D0-96AD-E9BF01455AC1}"/>
    <cellStyle name="Comma 3 15 5 2" xfId="10693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7" xr:uid="{1E91786C-4C97-4A3E-9251-BD46145BD2BB}"/>
    <cellStyle name="Comma 3 15 6 2" xfId="11814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6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7" xr:uid="{49559F87-71B2-47E0-A0B0-B283A064C80B}"/>
    <cellStyle name="Comma 3 16 2 2 2" xfId="3713" xr:uid="{1C0F603D-C638-48EC-A269-08A20A0E8CDE}"/>
    <cellStyle name="Comma 3 16 2 2 2 2" xfId="9849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4" xr:uid="{D5F27A6D-02EA-42FD-A13D-75BFF0D221F2}"/>
    <cellStyle name="Comma 3 16 2 2 3 2" xfId="11214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5" xr:uid="{2445BD74-7291-4FE6-9F71-0E3550AAF063}"/>
    <cellStyle name="Comma 3 16 2 2 4 2" xfId="12335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5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4" xr:uid="{EE82EF9D-26FE-42A9-ABD2-69960FE7EFCB}"/>
    <cellStyle name="Comma 3 16 2 3 2" xfId="9330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1" xr:uid="{AE6F5F07-E25B-49B1-8424-F9FC9BD13E32}"/>
    <cellStyle name="Comma 3 16 2 4 2" xfId="10696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80" xr:uid="{DCF424B2-F10D-4B13-9966-BED985411F33}"/>
    <cellStyle name="Comma 3 16 2 5 2" xfId="11817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9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6" xr:uid="{3AFC7D12-86CE-4DF1-81F1-901D53817886}"/>
    <cellStyle name="Comma 3 16 3 2" xfId="3712" xr:uid="{FE9165E3-3569-41FF-A057-F446F5B1A33F}"/>
    <cellStyle name="Comma 3 16 3 2 2" xfId="9848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3" xr:uid="{C389A846-3B3F-4DCA-90D4-A5806AC14B0A}"/>
    <cellStyle name="Comma 3 16 3 3 2" xfId="11213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4" xr:uid="{6D307A63-B6B6-41C1-B531-D664E634F7A7}"/>
    <cellStyle name="Comma 3 16 3 4 2" xfId="12334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4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3" xr:uid="{40C59C85-6EFE-4922-B3AE-AF975CFD0758}"/>
    <cellStyle name="Comma 3 16 4 2" xfId="9329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40" xr:uid="{33222257-EE4F-4F86-8F14-24B00E5CFAAB}"/>
    <cellStyle name="Comma 3 16 5 2" xfId="10695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9" xr:uid="{8AAE5F5F-74A1-42E6-989C-66A60716384E}"/>
    <cellStyle name="Comma 3 16 6 2" xfId="11816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8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9" xr:uid="{C4275512-FAFB-477C-B2E6-42649FA89DA9}"/>
    <cellStyle name="Comma 3 17 2 2 2" xfId="3715" xr:uid="{36F028FB-D05B-4C91-B120-057EAEC9ABED}"/>
    <cellStyle name="Comma 3 17 2 2 2 2" xfId="9851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6" xr:uid="{120947A6-95D6-4CB2-B1B5-B97B9B33A6E2}"/>
    <cellStyle name="Comma 3 17 2 2 3 2" xfId="11216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7" xr:uid="{D7C553B9-B189-4EFE-8E3B-BA0442440D9C}"/>
    <cellStyle name="Comma 3 17 2 2 4 2" xfId="12337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7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6" xr:uid="{F6F4E418-D0B3-4852-96FD-003826618913}"/>
    <cellStyle name="Comma 3 17 2 3 2" xfId="9332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3" xr:uid="{E04300DC-699B-4EE1-9667-9C08A996BC57}"/>
    <cellStyle name="Comma 3 17 2 4 2" xfId="10698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2" xr:uid="{6A0919D2-9D41-4F29-BA44-7289D327E8E2}"/>
    <cellStyle name="Comma 3 17 2 5 2" xfId="11819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1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8" xr:uid="{4968C71D-C6D1-4625-9173-703D05B8F5D3}"/>
    <cellStyle name="Comma 3 17 3 2" xfId="3714" xr:uid="{C85EE16B-EC4C-478D-B343-08149228F6ED}"/>
    <cellStyle name="Comma 3 17 3 2 2" xfId="9850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5" xr:uid="{4CC7EBEE-8B4D-4F75-BF51-292AE681AC4D}"/>
    <cellStyle name="Comma 3 17 3 3 2" xfId="11215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6" xr:uid="{48397D53-E76D-4B9F-99B9-14F27840D6B0}"/>
    <cellStyle name="Comma 3 17 3 4 2" xfId="12336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6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5" xr:uid="{FFCF1765-8B07-4E65-9FCD-9B5569BABAC9}"/>
    <cellStyle name="Comma 3 17 4 2" xfId="9331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2" xr:uid="{D160EC74-7805-4068-895F-DF4BF91ADAAA}"/>
    <cellStyle name="Comma 3 17 5 2" xfId="10697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1" xr:uid="{81AF0619-CACC-4C03-89B5-EECE5838E344}"/>
    <cellStyle name="Comma 3 17 6 2" xfId="11818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200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1" xr:uid="{5C0E1135-0031-4E45-8C2E-4C33C4F3EA2B}"/>
    <cellStyle name="Comma 3 18 2 2 2" xfId="3717" xr:uid="{406C63EC-63F7-4010-9CF3-B27387FCB3F8}"/>
    <cellStyle name="Comma 3 18 2 2 2 2" xfId="9853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8" xr:uid="{A53E0E58-F38E-4B3A-97EA-9B7F4746D3B8}"/>
    <cellStyle name="Comma 3 18 2 2 3 2" xfId="11218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9" xr:uid="{96C05406-3301-4A5D-8D66-9A10AE7455F1}"/>
    <cellStyle name="Comma 3 18 2 2 4 2" xfId="12339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9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8" xr:uid="{63B74E18-E42A-4729-8AF0-FEA936F6B6B4}"/>
    <cellStyle name="Comma 3 18 2 3 2" xfId="9334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5" xr:uid="{08B9C89B-324B-4B14-913B-F9D25E50184E}"/>
    <cellStyle name="Comma 3 18 2 4 2" xfId="10700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4" xr:uid="{0DBAB241-0422-46C8-B510-5F5A50407488}"/>
    <cellStyle name="Comma 3 18 2 5 2" xfId="11821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3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80" xr:uid="{2D1C54D4-B351-4512-A287-AE97D13D9AA1}"/>
    <cellStyle name="Comma 3 18 3 2" xfId="3716" xr:uid="{91EB42DB-4AEC-4B19-B93B-3BB8BA05DACD}"/>
    <cellStyle name="Comma 3 18 3 2 2" xfId="9852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7" xr:uid="{0662045D-E84F-4C17-85FB-B8720A7DA3E7}"/>
    <cellStyle name="Comma 3 18 3 3 2" xfId="11217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8" xr:uid="{941F3DE9-4731-45C7-B287-AD148311AC47}"/>
    <cellStyle name="Comma 3 18 3 4 2" xfId="12338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8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7" xr:uid="{F6A78A61-8BAF-41E5-8381-5938B5556D9E}"/>
    <cellStyle name="Comma 3 18 4 2" xfId="9333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4" xr:uid="{AE9ACE36-1855-4728-B324-D11912A02EFF}"/>
    <cellStyle name="Comma 3 18 5 2" xfId="10699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3" xr:uid="{8353343F-923D-4AFF-BA9C-614ACB79261D}"/>
    <cellStyle name="Comma 3 18 6 2" xfId="11820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2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3" xr:uid="{43EDB202-9F55-456B-9098-47B099E9A6B6}"/>
    <cellStyle name="Comma 3 19 2 2 2" xfId="3719" xr:uid="{02807986-39C5-4A46-ABBC-8598CF709362}"/>
    <cellStyle name="Comma 3 19 2 2 2 2" xfId="9855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80" xr:uid="{36C2A11C-72D7-4F78-B451-F0D0586B67AB}"/>
    <cellStyle name="Comma 3 19 2 2 3 2" xfId="11220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1" xr:uid="{C5818A4E-5857-4F09-B4B9-2C36AEF06AE1}"/>
    <cellStyle name="Comma 3 19 2 2 4 2" xfId="12341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1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70" xr:uid="{EA032371-F236-4147-BB07-5DF111637B7D}"/>
    <cellStyle name="Comma 3 19 2 3 2" xfId="9336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7" xr:uid="{43FD8207-0D16-44E9-98A3-AC7A9470A941}"/>
    <cellStyle name="Comma 3 19 2 4 2" xfId="10702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6" xr:uid="{E4CC813C-926B-41F1-ABC9-972E48B05AEE}"/>
    <cellStyle name="Comma 3 19 2 5 2" xfId="11823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5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2" xr:uid="{CA9D8F91-03AA-4435-934E-DDC0F8296100}"/>
    <cellStyle name="Comma 3 19 3 2" xfId="3718" xr:uid="{47E34BAB-63C7-49BC-BCC1-D29802F1AE50}"/>
    <cellStyle name="Comma 3 19 3 2 2" xfId="9854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9" xr:uid="{DDBCE92A-DAF9-4AFE-8AE5-94C6836F725A}"/>
    <cellStyle name="Comma 3 19 3 3 2" xfId="11219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10" xr:uid="{68CFCEDA-D610-4B07-BC5D-7BF44B0364DB}"/>
    <cellStyle name="Comma 3 19 3 4 2" xfId="12340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40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9" xr:uid="{0175E66E-F23F-4574-8FA6-25A5B9AAD705}"/>
    <cellStyle name="Comma 3 19 4 2" xfId="9335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6" xr:uid="{64C3E72F-50E4-4F0A-82DE-4023701B0274}"/>
    <cellStyle name="Comma 3 19 5 2" xfId="10701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5" xr:uid="{98E44DB7-9AB3-480B-82DA-7C1801134C12}"/>
    <cellStyle name="Comma 3 19 6 2" xfId="11822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4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4" xr:uid="{9EBCD7E9-58EC-4FEF-9CF9-F4EC5FFF1096}"/>
    <cellStyle name="Comma 3 2 2 2 2" xfId="3720" xr:uid="{C8C598DE-51E6-4F00-A88E-F429AE20FB46}"/>
    <cellStyle name="Comma 3 2 2 2 2 2" xfId="9856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3" xr:uid="{38120562-5A75-4C79-B706-8B86125FEFBB}"/>
    <cellStyle name="Comma 3 2 2 2 3 2" xfId="10351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1" xr:uid="{9BFB817E-B136-4C43-A1CC-F6DEE1BF6EDA}"/>
    <cellStyle name="Comma 3 2 2 2 4 2" xfId="11221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2" xr:uid="{B5E594E9-69C8-4A43-B42F-0FE3B44A2DCB}"/>
    <cellStyle name="Comma 3 2 2 2 5 2" xfId="12342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2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1" xr:uid="{14F549BB-BDD1-4A97-9592-BB4E670DC03D}"/>
    <cellStyle name="Comma 3 2 2 3 2" xfId="9337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2" xr:uid="{AFDF28AD-E24C-4DD2-9BCC-0EA2EF200351}"/>
    <cellStyle name="Comma 3 2 2 4 2" xfId="10350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8" xr:uid="{80D1F9B2-D351-4442-BE02-23F834A9245C}"/>
    <cellStyle name="Comma 3 2 2 5 2" xfId="10703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7" xr:uid="{77883392-9449-469D-92E4-424AD81F2424}"/>
    <cellStyle name="Comma 3 2 2 6 2" xfId="11824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6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5" xr:uid="{DF7C874E-FD3C-4BD6-926E-65AAA83C624B}"/>
    <cellStyle name="Comma 3 2 3 2 2" xfId="3721" xr:uid="{0A6B08F9-B670-46D6-9C81-DDEBEC65C9A5}"/>
    <cellStyle name="Comma 3 2 3 2 2 2" xfId="9857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2" xr:uid="{92B4AEA4-01A6-40B9-9EB9-1696DCBCBCC9}"/>
    <cellStyle name="Comma 3 2 3 2 3 2" xfId="11222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3" xr:uid="{5245AFDF-033F-455D-B6B7-473668B53F6D}"/>
    <cellStyle name="Comma 3 2 3 2 4 2" xfId="12343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3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2" xr:uid="{378D4FC4-79D1-4725-AB87-DCD12BFEC736}"/>
    <cellStyle name="Comma 3 2 3 3 2" xfId="9338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4" xr:uid="{6AF5DD8F-98FA-49AE-9C7F-473D03C55C59}"/>
    <cellStyle name="Comma 3 2 3 4 2" xfId="10352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9" xr:uid="{ED9B00B5-AB13-4A40-9A35-85E72DD05992}"/>
    <cellStyle name="Comma 3 2 3 5 2" xfId="10704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8" xr:uid="{9AD468C9-5ED7-4824-BFA4-A5FCA112AC68}"/>
    <cellStyle name="Comma 3 2 3 6 2" xfId="11825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7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6" xr:uid="{CD04C5E8-1A0A-48FA-B776-106169DD2343}"/>
    <cellStyle name="Comma 3 2 4 2 2" xfId="3722" xr:uid="{B881C057-A9C3-42D2-82E9-1A7F313AF292}"/>
    <cellStyle name="Comma 3 2 4 2 2 2" xfId="9858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6" xr:uid="{37F9A390-30DF-4EFE-BAC5-92306E4C8457}"/>
    <cellStyle name="Comma 3 2 4 2 3 2" xfId="10354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3" xr:uid="{159C5895-C1C4-4C31-92F9-C7B78DBB2025}"/>
    <cellStyle name="Comma 3 2 4 2 4 2" xfId="11223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4" xr:uid="{E7BA7862-1D49-47F7-9722-38BB39E26327}"/>
    <cellStyle name="Comma 3 2 4 2 5 2" xfId="12344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4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3" xr:uid="{F836716D-C50C-45CC-96AF-77F4919EEBFA}"/>
    <cellStyle name="Comma 3 2 4 3 2" xfId="9339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5" xr:uid="{D51300A5-7B3D-4927-8692-1289E5DB6667}"/>
    <cellStyle name="Comma 3 2 4 4 2" xfId="10353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50" xr:uid="{0B2C62CB-C855-408E-89B6-3652A2ED69CC}"/>
    <cellStyle name="Comma 3 2 4 5 2" xfId="10705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9" xr:uid="{A7F17334-AC33-4AAC-95C3-C71E9C9A9FB7}"/>
    <cellStyle name="Comma 3 2 4 6 2" xfId="11826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8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10" xr:uid="{8E7EA434-A935-4384-8AE3-5DC715EA03BB}"/>
    <cellStyle name="Comma 3 2 5 2" xfId="1712" xr:uid="{6D673D00-F069-4ABF-8D67-9828C3510AF9}"/>
    <cellStyle name="Comma 3 2 5 2 2" xfId="3941" xr:uid="{0CE5922A-6A65-48A0-B345-FD47D5026254}"/>
    <cellStyle name="Comma 3 2 5 2 2 2" xfId="10077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2" xr:uid="{13077489-04AA-4202-A5F8-CA9D7E286E82}"/>
    <cellStyle name="Comma 3 2 5 2 3 2" xfId="11442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3" xr:uid="{E627D692-CF75-46F8-BCE6-0A6391649824}"/>
    <cellStyle name="Comma 3 2 5 2 4 2" xfId="12563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3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1" xr:uid="{92DAFA52-3EAB-4012-A70E-8ABA68568726}"/>
    <cellStyle name="Comma 3 2 5 3 2" xfId="9559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3" xr:uid="{6AA23EDB-C0AD-4570-BC9A-346F7A9930CC}"/>
    <cellStyle name="Comma 3 2 5 4 2" xfId="10924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5" xr:uid="{D34BA255-9E4B-445C-AE60-508A08FCAED7}"/>
    <cellStyle name="Comma 3 2 5 5 2" xfId="12045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7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5" xr:uid="{492F3E5D-0026-4EA8-A9D4-6E5E0295D650}"/>
    <cellStyle name="Comma 3 2 7" xfId="4190" xr:uid="{0CCE55ED-7B4C-484B-B097-EB5710A1EACA}"/>
    <cellStyle name="Comma 3 2 7 2" xfId="10252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1" xr:uid="{3FAFADBC-089A-4D79-B1B3-EA4BDE823E16}"/>
    <cellStyle name="Comma 3 2 8 2" xfId="10349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7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8" xr:uid="{1CE23FA6-968F-4FF5-BC28-A2B916CF89FE}"/>
    <cellStyle name="Comma 3 20 2 2 2" xfId="3724" xr:uid="{12B767E1-9979-4F45-9381-C6C537B46A4C}"/>
    <cellStyle name="Comma 3 20 2 2 2 2" xfId="9860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5" xr:uid="{FC570B3D-1F58-4FCA-A26C-773F49E146A1}"/>
    <cellStyle name="Comma 3 20 2 2 3 2" xfId="11225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6" xr:uid="{F023B8F5-6DC0-44C8-B84F-38733BCE33AF}"/>
    <cellStyle name="Comma 3 20 2 2 4 2" xfId="12346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6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5" xr:uid="{BB0224F5-CD9A-4199-B2C8-6E8AD431494E}"/>
    <cellStyle name="Comma 3 20 2 3 2" xfId="9341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2" xr:uid="{F37707A3-9D95-48B4-A236-867496C001C1}"/>
    <cellStyle name="Comma 3 20 2 4 2" xfId="10707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1" xr:uid="{3AE60695-09AD-448C-9374-716F6D224E17}"/>
    <cellStyle name="Comma 3 20 2 5 2" xfId="11828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10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7" xr:uid="{EC7B30AA-D508-44EB-AA69-67B8455E5C71}"/>
    <cellStyle name="Comma 3 20 3 2" xfId="3723" xr:uid="{FC74A2B1-B2BA-4CE5-8A41-DAC4E3244661}"/>
    <cellStyle name="Comma 3 20 3 2 2" xfId="9859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4" xr:uid="{630A1699-26A8-4806-8D3B-0C49EB85AD10}"/>
    <cellStyle name="Comma 3 20 3 3 2" xfId="11224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5" xr:uid="{1B6B4BB1-41BD-4F63-9D47-888EFD8F44C9}"/>
    <cellStyle name="Comma 3 20 3 4 2" xfId="12345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5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4" xr:uid="{02FF49DF-AF45-466B-903A-041CDD130796}"/>
    <cellStyle name="Comma 3 20 4 2" xfId="9340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1" xr:uid="{48724BA8-93D4-480B-9AB1-5519B07D9141}"/>
    <cellStyle name="Comma 3 20 5 2" xfId="10706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90" xr:uid="{25511D75-C298-43AA-9079-E552E376B3AF}"/>
    <cellStyle name="Comma 3 20 6 2" xfId="11827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9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90" xr:uid="{E2F77D99-0BB3-45AD-BFBE-FD6B15FFAD2A}"/>
    <cellStyle name="Comma 3 21 2 2 2" xfId="3726" xr:uid="{D8BFE18E-9A19-4286-B432-2D96F312CCE2}"/>
    <cellStyle name="Comma 3 21 2 2 2 2" xfId="9862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7" xr:uid="{2B9F817A-8E1F-42B7-A4C8-2674B1878F19}"/>
    <cellStyle name="Comma 3 21 2 2 3 2" xfId="11227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8" xr:uid="{53E66191-DD7E-474F-8A13-38BBCA140886}"/>
    <cellStyle name="Comma 3 21 2 2 4 2" xfId="12348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8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7" xr:uid="{F5FF3CA2-45DE-4504-893C-B9869DA7D479}"/>
    <cellStyle name="Comma 3 21 2 3 2" xfId="9343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4" xr:uid="{BA14DB75-7970-401A-8BB7-8885B1C1D200}"/>
    <cellStyle name="Comma 3 21 2 4 2" xfId="10709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3" xr:uid="{2D78E1B5-6D10-4FB5-9302-E5E9E257860E}"/>
    <cellStyle name="Comma 3 21 2 5 2" xfId="11830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2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9" xr:uid="{9CF0CC2C-694C-419D-A49A-7183A054C040}"/>
    <cellStyle name="Comma 3 21 3 2" xfId="3725" xr:uid="{B6919163-A65A-4F5E-8BAA-0E21B8A73006}"/>
    <cellStyle name="Comma 3 21 3 2 2" xfId="9861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6" xr:uid="{1DB3102E-A4AC-4EB7-A6D9-5B3BBD1C6904}"/>
    <cellStyle name="Comma 3 21 3 3 2" xfId="11226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7" xr:uid="{669077B6-7673-4043-BECF-24BDE2B8F466}"/>
    <cellStyle name="Comma 3 21 3 4 2" xfId="12347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7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6" xr:uid="{B4F73912-FDE7-4BC3-98F8-E8D3FB68EA36}"/>
    <cellStyle name="Comma 3 21 4 2" xfId="9342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3" xr:uid="{E2295B57-5F27-4E03-B4A5-80D2187F8F0E}"/>
    <cellStyle name="Comma 3 21 5 2" xfId="10708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2" xr:uid="{AEF32B06-85B6-41AC-BF5E-72EB87C287AE}"/>
    <cellStyle name="Comma 3 21 6 2" xfId="11829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1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2" xr:uid="{CB874E8C-2B3A-408E-882F-3893179703F0}"/>
    <cellStyle name="Comma 3 22 2 2 2" xfId="3728" xr:uid="{9E7BBA4D-557C-49CF-8097-D37D2472B38C}"/>
    <cellStyle name="Comma 3 22 2 2 2 2" xfId="9864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9" xr:uid="{1FE3C390-6E21-488E-BA86-743589C88906}"/>
    <cellStyle name="Comma 3 22 2 2 3 2" xfId="11229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20" xr:uid="{B20A6609-6FEA-412B-A642-AC964A437E83}"/>
    <cellStyle name="Comma 3 22 2 2 4 2" xfId="12350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50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9" xr:uid="{8B4498A8-2D9C-47AF-BF56-C0A3196B2984}"/>
    <cellStyle name="Comma 3 22 2 3 2" xfId="9345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6" xr:uid="{093C8350-8E14-4239-8C81-612E0DB3185D}"/>
    <cellStyle name="Comma 3 22 2 4 2" xfId="10711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5" xr:uid="{31B7F79E-2826-4399-9FB1-307B2EA62959}"/>
    <cellStyle name="Comma 3 22 2 5 2" xfId="11832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4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1" xr:uid="{304B0F2E-973A-4245-A825-0F00BDDBE466}"/>
    <cellStyle name="Comma 3 22 3 2" xfId="3727" xr:uid="{B63E00C3-2702-4C29-876D-0EF14D042E3A}"/>
    <cellStyle name="Comma 3 22 3 2 2" xfId="9863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8" xr:uid="{CF3A21AD-B281-4ED6-9EFD-CC0D2E1C1CEC}"/>
    <cellStyle name="Comma 3 22 3 3 2" xfId="11228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9" xr:uid="{940BE4EA-63B3-4768-BB3C-D64DA5DED291}"/>
    <cellStyle name="Comma 3 22 3 4 2" xfId="12349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9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8" xr:uid="{74847074-893C-45D0-B03F-85C105D94EDC}"/>
    <cellStyle name="Comma 3 22 4 2" xfId="9344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5" xr:uid="{49CD78EE-1D9B-49E5-A432-97D78538E290}"/>
    <cellStyle name="Comma 3 22 5 2" xfId="10710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4" xr:uid="{54A1F256-F3F3-464F-A31E-74879E95F0C3}"/>
    <cellStyle name="Comma 3 22 6 2" xfId="11831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3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4" xr:uid="{36EDB018-C299-40C1-8431-59F59048159F}"/>
    <cellStyle name="Comma 3 23 2 2 2" xfId="3730" xr:uid="{63D49D8F-CB0E-48D2-8B16-F0012E397230}"/>
    <cellStyle name="Comma 3 23 2 2 2 2" xfId="9866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1" xr:uid="{1CC6E95C-3B3A-44BE-8E42-AD47994AF255}"/>
    <cellStyle name="Comma 3 23 2 2 3 2" xfId="11231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2" xr:uid="{252592D1-F976-42BC-8433-803C8948BB1E}"/>
    <cellStyle name="Comma 3 23 2 2 4 2" xfId="12352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2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1" xr:uid="{000BF0DA-579C-476E-BF3F-95C0E81553D3}"/>
    <cellStyle name="Comma 3 23 2 3 2" xfId="9347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8" xr:uid="{D6685B18-32F9-42DA-88A9-7DB2C1A8CB29}"/>
    <cellStyle name="Comma 3 23 2 4 2" xfId="10713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7" xr:uid="{0FE11D34-A280-4430-A1EB-53C8A03A78E4}"/>
    <cellStyle name="Comma 3 23 2 5 2" xfId="11834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6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3" xr:uid="{4AB8FAAD-AF55-4730-A15B-A8828D7429E5}"/>
    <cellStyle name="Comma 3 23 3 2" xfId="3729" xr:uid="{A40EF08C-B46A-41A4-A546-65F1269D919C}"/>
    <cellStyle name="Comma 3 23 3 2 2" xfId="9865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90" xr:uid="{603E6E51-BC38-4A0B-9B78-A0D3BA29A473}"/>
    <cellStyle name="Comma 3 23 3 3 2" xfId="11230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1" xr:uid="{3D01200D-1EC2-4DDF-949B-8BF6004F418B}"/>
    <cellStyle name="Comma 3 23 3 4 2" xfId="12351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1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80" xr:uid="{FAF6193F-9997-4C0F-8E23-A6BD8EEFA4D4}"/>
    <cellStyle name="Comma 3 23 4 2" xfId="9346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7" xr:uid="{31B4552B-13E4-4B7A-8F78-9D789F7C42B4}"/>
    <cellStyle name="Comma 3 23 5 2" xfId="10712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6" xr:uid="{3F9D187A-7365-40C4-9EDB-419636571030}"/>
    <cellStyle name="Comma 3 23 6 2" xfId="11833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5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6" xr:uid="{F65B8DD6-8A64-49EC-A973-533AF173205A}"/>
    <cellStyle name="Comma 3 24 2 2 2" xfId="3732" xr:uid="{DFF89929-4D61-4B2C-ACFA-A195C688F743}"/>
    <cellStyle name="Comma 3 24 2 2 2 2" xfId="9868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3" xr:uid="{25E7DA59-F667-4E5E-BE1A-5EBE2FECF86F}"/>
    <cellStyle name="Comma 3 24 2 2 3 2" xfId="11233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4" xr:uid="{4BADA4B6-E37B-45DE-A113-8202F6AA8891}"/>
    <cellStyle name="Comma 3 24 2 2 4 2" xfId="12354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4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3" xr:uid="{6EC7D85B-EDA1-444C-BDD2-DF744F49ACF7}"/>
    <cellStyle name="Comma 3 24 2 3 2" xfId="9349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60" xr:uid="{0C772979-5AE0-4E1F-8976-D94F01F1009A}"/>
    <cellStyle name="Comma 3 24 2 4 2" xfId="10715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9" xr:uid="{4F54A987-0F4B-4A17-9E78-A2A24BBC6C9E}"/>
    <cellStyle name="Comma 3 24 2 5 2" xfId="11836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8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5" xr:uid="{768410CF-C66E-40E8-A36F-95A7A2EF580D}"/>
    <cellStyle name="Comma 3 24 3 2" xfId="3731" xr:uid="{91D2AC82-67D4-4656-B4EB-8D528C0E2A86}"/>
    <cellStyle name="Comma 3 24 3 2 2" xfId="9867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2" xr:uid="{9C7FAFDA-065F-4ADA-8061-C59241C20762}"/>
    <cellStyle name="Comma 3 24 3 3 2" xfId="11232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3" xr:uid="{0DED0895-5F7E-461C-A503-6FFF715A54A3}"/>
    <cellStyle name="Comma 3 24 3 4 2" xfId="12353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3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2" xr:uid="{056C3AA2-0723-459C-95AF-8BF5FABE33DE}"/>
    <cellStyle name="Comma 3 24 4 2" xfId="9348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9" xr:uid="{0C755307-AFAA-4334-ACAA-D97372F8AD4B}"/>
    <cellStyle name="Comma 3 24 5 2" xfId="10714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8" xr:uid="{1C167457-9EE7-475B-A605-F20C16B7EE61}"/>
    <cellStyle name="Comma 3 24 6 2" xfId="11835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7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8" xr:uid="{97CFE727-990C-4FF1-96E2-44856DBF3579}"/>
    <cellStyle name="Comma 3 25 2 2 2" xfId="3734" xr:uid="{A74CE30E-F7AE-458E-8024-584D016A01B7}"/>
    <cellStyle name="Comma 3 25 2 2 2 2" xfId="9870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5" xr:uid="{8D235C49-CBF2-4EBA-8C62-0FE1AC4280D6}"/>
    <cellStyle name="Comma 3 25 2 2 3 2" xfId="11235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6" xr:uid="{3240250B-C530-4B06-AADB-124293ED048E}"/>
    <cellStyle name="Comma 3 25 2 2 4 2" xfId="12356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6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5" xr:uid="{423C008D-7ED6-4820-BB17-C40A31B79EAB}"/>
    <cellStyle name="Comma 3 25 2 3 2" xfId="9351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2" xr:uid="{17259B09-96BA-4157-BD65-EA1831F94E52}"/>
    <cellStyle name="Comma 3 25 2 4 2" xfId="10717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1" xr:uid="{5C72A43A-7EE9-4602-9C96-B1FDFFD7D4DF}"/>
    <cellStyle name="Comma 3 25 2 5 2" xfId="11838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20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7" xr:uid="{5BD36CD7-D8BC-4724-83EE-2B82506FCC12}"/>
    <cellStyle name="Comma 3 25 3 2" xfId="3733" xr:uid="{BC15B4E0-C58D-41AA-94ED-92B303986796}"/>
    <cellStyle name="Comma 3 25 3 2 2" xfId="9869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4" xr:uid="{B739DD2B-AACB-42DD-B60F-BB043EF92046}"/>
    <cellStyle name="Comma 3 25 3 3 2" xfId="11234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5" xr:uid="{1985DB07-2C55-40E8-BF54-84D6038A58CA}"/>
    <cellStyle name="Comma 3 25 3 4 2" xfId="12355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5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4" xr:uid="{078A984C-1FD6-41C9-AAC6-7D2778B321EA}"/>
    <cellStyle name="Comma 3 25 4 2" xfId="9350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1" xr:uid="{8F8E14BD-42F1-4D96-858D-E56584C10669}"/>
    <cellStyle name="Comma 3 25 5 2" xfId="10716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100" xr:uid="{47F9FE97-E8E6-4290-83B2-442287D6E263}"/>
    <cellStyle name="Comma 3 25 6 2" xfId="11837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9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500" xr:uid="{8A1BBFC0-421C-4A83-96CE-5903ABD271B1}"/>
    <cellStyle name="Comma 3 26 2 2 2" xfId="3736" xr:uid="{DE3857FC-7751-4D90-A2B1-67D611A44CAA}"/>
    <cellStyle name="Comma 3 26 2 2 2 2" xfId="9872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7" xr:uid="{9D19B14F-16F1-440D-88CF-E3523EE9BBB8}"/>
    <cellStyle name="Comma 3 26 2 2 3 2" xfId="11237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8" xr:uid="{28E76CCA-B024-4974-9B2D-87DF5D73E313}"/>
    <cellStyle name="Comma 3 26 2 2 4 2" xfId="12358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8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7" xr:uid="{350D4B80-AA8E-4821-96B2-F5070C9E620E}"/>
    <cellStyle name="Comma 3 26 2 3 2" xfId="9353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4" xr:uid="{A35229B9-8153-4605-8F29-85554025BCC8}"/>
    <cellStyle name="Comma 3 26 2 4 2" xfId="10719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3" xr:uid="{73F177AC-B64E-40AC-B4F2-7C9A3F3745C2}"/>
    <cellStyle name="Comma 3 26 2 5 2" xfId="11840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2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9" xr:uid="{52E4A465-EC0F-44FD-9D79-E80C6E382023}"/>
    <cellStyle name="Comma 3 26 3 2" xfId="3735" xr:uid="{3C9175BD-D6AB-45A1-9989-C76E06657FF9}"/>
    <cellStyle name="Comma 3 26 3 2 2" xfId="9871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6" xr:uid="{37EF711C-49D4-43DA-807C-D4FF7119FEA2}"/>
    <cellStyle name="Comma 3 26 3 3 2" xfId="11236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7" xr:uid="{15B1E4C0-0B38-440F-A1C3-E6135FC3E058}"/>
    <cellStyle name="Comma 3 26 3 4 2" xfId="12357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7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6" xr:uid="{3C0F1056-684E-4936-BFF1-631D1E35147F}"/>
    <cellStyle name="Comma 3 26 4 2" xfId="9352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3" xr:uid="{CB00D719-1A68-498F-A403-50B53281AC5A}"/>
    <cellStyle name="Comma 3 26 5 2" xfId="10718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2" xr:uid="{D620AE23-DB92-40CF-9687-D745D2CC79BC}"/>
    <cellStyle name="Comma 3 26 6 2" xfId="11839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1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2" xr:uid="{A8D62B1F-6E3A-43A2-B674-C99703E2540E}"/>
    <cellStyle name="Comma 3 27 2 2 2" xfId="3738" xr:uid="{8E7D149F-A1ED-4CC3-B495-4301188B114C}"/>
    <cellStyle name="Comma 3 27 2 2 2 2" xfId="9874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9" xr:uid="{FA5EDDAD-D93C-4AB5-8DF0-C81A5BF35088}"/>
    <cellStyle name="Comma 3 27 2 2 3 2" xfId="11239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30" xr:uid="{814A5156-735A-44F2-B9DF-053A80F3A733}"/>
    <cellStyle name="Comma 3 27 2 2 4 2" xfId="12360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60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9" xr:uid="{C0579822-C90C-44B2-BD4C-BA833565A284}"/>
    <cellStyle name="Comma 3 27 2 3 2" xfId="9355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6" xr:uid="{15124704-8160-49A9-AB29-9D8CBA8CC5C2}"/>
    <cellStyle name="Comma 3 27 2 4 2" xfId="10721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5" xr:uid="{3DD75A3E-E457-4CC4-A989-A8BF527C8115}"/>
    <cellStyle name="Comma 3 27 2 5 2" xfId="11842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4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1" xr:uid="{57545A07-E8CE-4B4C-B161-6973552D8E70}"/>
    <cellStyle name="Comma 3 27 3 2" xfId="3737" xr:uid="{D4408EA0-CB89-462F-90D7-3B954D7B6050}"/>
    <cellStyle name="Comma 3 27 3 2 2" xfId="9873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8" xr:uid="{6775391A-58B9-4FCF-9723-C04B4AE241A9}"/>
    <cellStyle name="Comma 3 27 3 3 2" xfId="11238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9" xr:uid="{830B1FEC-79EF-4156-8190-C9B3079C642A}"/>
    <cellStyle name="Comma 3 27 3 4 2" xfId="12359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9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8" xr:uid="{DCE130BA-E545-477B-BB55-F7DA3359192B}"/>
    <cellStyle name="Comma 3 27 4 2" xfId="9354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5" xr:uid="{562351FD-4C8E-4FFC-A370-A33501CC24BB}"/>
    <cellStyle name="Comma 3 27 5 2" xfId="10720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4" xr:uid="{3940C069-EF67-408C-B54C-811D30AE4C30}"/>
    <cellStyle name="Comma 3 27 6 2" xfId="11841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3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4" xr:uid="{827125FB-52B8-464A-84F9-D992231B938D}"/>
    <cellStyle name="Comma 3 28 2 2 2" xfId="3740" xr:uid="{B3CF5463-FAF8-46BE-B3CA-E7D0F7050C76}"/>
    <cellStyle name="Comma 3 28 2 2 2 2" xfId="9876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1" xr:uid="{EE51EBBD-AF9D-4896-98DB-BC845B270F11}"/>
    <cellStyle name="Comma 3 28 2 2 3 2" xfId="11241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2" xr:uid="{A85D67BD-2646-448B-A6F4-FD0BBF44F375}"/>
    <cellStyle name="Comma 3 28 2 2 4 2" xfId="12362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2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1" xr:uid="{7E20255B-BC3B-45CA-80B8-74AF1C7D067D}"/>
    <cellStyle name="Comma 3 28 2 3 2" xfId="9357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8" xr:uid="{9670DCDA-61C7-4FDF-950B-11442AE6D41F}"/>
    <cellStyle name="Comma 3 28 2 4 2" xfId="10723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7" xr:uid="{34CCC452-1CC8-4197-8A07-0AC0761D1385}"/>
    <cellStyle name="Comma 3 28 2 5 2" xfId="11844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6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3" xr:uid="{628A0611-9033-4882-9ADF-D430C784AF4C}"/>
    <cellStyle name="Comma 3 28 3 2" xfId="3739" xr:uid="{252432A6-B7BF-4E89-807B-EC5E976D0200}"/>
    <cellStyle name="Comma 3 28 3 2 2" xfId="9875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500" xr:uid="{5C94925B-54B5-4966-9F3E-CE9772CA191D}"/>
    <cellStyle name="Comma 3 28 3 3 2" xfId="11240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1" xr:uid="{084DE771-6DA9-4CE5-A94D-26F779E86525}"/>
    <cellStyle name="Comma 3 28 3 4 2" xfId="12361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1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90" xr:uid="{EBD4762C-8A90-48F6-9B45-09216C6BC467}"/>
    <cellStyle name="Comma 3 28 4 2" xfId="9356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7" xr:uid="{DA8E60B9-FE10-43B8-BDBE-1C6163DA3F22}"/>
    <cellStyle name="Comma 3 28 5 2" xfId="10722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6" xr:uid="{128DE6EE-FF96-4E08-B8F2-B0CF37950B3F}"/>
    <cellStyle name="Comma 3 28 6 2" xfId="11843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5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6" xr:uid="{3F412DF1-EDEB-4E90-BB92-4577AA0B5F0D}"/>
    <cellStyle name="Comma 3 29 2 2 2" xfId="3742" xr:uid="{8755F542-AF24-4495-9B16-F8A92A270356}"/>
    <cellStyle name="Comma 3 29 2 2 2 2" xfId="9878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3" xr:uid="{A7E394DE-4B0B-46C4-AA7F-69D295F7F4ED}"/>
    <cellStyle name="Comma 3 29 2 2 3 2" xfId="11243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4" xr:uid="{4A07F403-57C4-4528-8DFA-035F282D4F9E}"/>
    <cellStyle name="Comma 3 29 2 2 4 2" xfId="12364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4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3" xr:uid="{E7714862-3D38-4B77-8D13-8E9ABC3DCA75}"/>
    <cellStyle name="Comma 3 29 2 3 2" xfId="9359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70" xr:uid="{89B47515-22F5-48C0-8C16-1CC6FAC397CC}"/>
    <cellStyle name="Comma 3 29 2 4 2" xfId="10725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9" xr:uid="{CE52903D-2F59-4DE9-8323-5B2D9402EE0F}"/>
    <cellStyle name="Comma 3 29 2 5 2" xfId="11846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8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5" xr:uid="{36484101-BB9B-48AD-92B7-81DE53838744}"/>
    <cellStyle name="Comma 3 29 3 2" xfId="3741" xr:uid="{72E4C62E-6B5D-41A4-8B75-FFDDFEDD9E9D}"/>
    <cellStyle name="Comma 3 29 3 2 2" xfId="9877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2" xr:uid="{06EDFCF0-8628-4B3F-8D34-DF4DA4DB02FF}"/>
    <cellStyle name="Comma 3 29 3 3 2" xfId="11242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3" xr:uid="{65D73471-9C30-4FAF-B93C-7B67EA0A426B}"/>
    <cellStyle name="Comma 3 29 3 4 2" xfId="12363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3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2" xr:uid="{B0C3713A-AB6F-4882-B366-B573D634C8CD}"/>
    <cellStyle name="Comma 3 29 4 2" xfId="9358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9" xr:uid="{9C9DA5FE-C081-41E3-A5E2-35A84DB61092}"/>
    <cellStyle name="Comma 3 29 5 2" xfId="10724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8" xr:uid="{3856905F-8C34-4BDC-A488-A285D19CF80C}"/>
    <cellStyle name="Comma 3 29 6 2" xfId="11845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7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7" xr:uid="{E248440F-8FB0-43CF-97C9-3594745CA737}"/>
    <cellStyle name="Comma 3 3 2 2 2" xfId="3743" xr:uid="{9A7929D3-FA3A-4872-A101-CD818EE55C78}"/>
    <cellStyle name="Comma 3 3 2 2 2 2" xfId="9879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4" xr:uid="{6F982DFA-F9D5-4372-8C90-37A4CC7F5DEF}"/>
    <cellStyle name="Comma 3 3 2 2 3 2" xfId="11244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5" xr:uid="{BC49E358-2334-4618-B6D6-0691E5E5217B}"/>
    <cellStyle name="Comma 3 3 2 2 4 2" xfId="12365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5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4" xr:uid="{4F20922C-42E2-4C0B-863A-79F5BBC36E35}"/>
    <cellStyle name="Comma 3 3 2 3 2" xfId="9360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1" xr:uid="{12EB4797-00C6-4B9D-8AC5-055E24C63D81}"/>
    <cellStyle name="Comma 3 3 2 4 2" xfId="10726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10" xr:uid="{C996488A-4DF5-4EDE-B011-5181B1C793F9}"/>
    <cellStyle name="Comma 3 3 2 5 2" xfId="11847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9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8" xr:uid="{B0F21F67-4523-4B98-8B01-94D127F73766}"/>
    <cellStyle name="Comma 3 3 3 2 2" xfId="3744" xr:uid="{2748A8CF-49A8-4B12-A4E1-21951D945C2C}"/>
    <cellStyle name="Comma 3 3 3 2 2 2" xfId="9880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5" xr:uid="{3AA66E03-39C6-44E5-8525-D458C99EAEDE}"/>
    <cellStyle name="Comma 3 3 3 2 3 2" xfId="11245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6" xr:uid="{705DA2CE-7320-47E8-9850-AA77406C6C17}"/>
    <cellStyle name="Comma 3 3 3 2 4 2" xfId="12366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6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5" xr:uid="{2782760A-A3F6-490F-8DA1-400D074C9EB6}"/>
    <cellStyle name="Comma 3 3 3 3 2" xfId="9361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2" xr:uid="{B7FB0027-D0CB-4F8E-8A12-822E04574C42}"/>
    <cellStyle name="Comma 3 3 3 4 2" xfId="10727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1" xr:uid="{A9845EF4-CA58-4CDE-AD98-D74F6A8C0C81}"/>
    <cellStyle name="Comma 3 3 3 5 2" xfId="11848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30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3" xr:uid="{D6A98BC6-9BA5-46B6-B7D9-F4400C02A588}"/>
    <cellStyle name="Comma 3 3 4 2" xfId="1727" xr:uid="{CAD7685D-7789-46DC-A44F-F0AD806F426D}"/>
    <cellStyle name="Comma 3 3 4 2 2" xfId="3956" xr:uid="{2E9F00C9-4D68-4F32-B4D8-9C1EE36016FD}"/>
    <cellStyle name="Comma 3 3 4 2 2 2" xfId="10092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7" xr:uid="{D949A27C-7B1C-49EA-851D-A7F2BF476C91}"/>
    <cellStyle name="Comma 3 3 4 2 3 2" xfId="11457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8" xr:uid="{E05258DD-B756-4358-98B3-014C9B1F16EF}"/>
    <cellStyle name="Comma 3 3 4 2 4 2" xfId="12578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8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7" xr:uid="{E33FE06F-8489-4495-A951-AF59971F019C}"/>
    <cellStyle name="Comma 3 3 4 3 2" xfId="9574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9" xr:uid="{B62878E9-EDA1-4CE2-A235-DCD5F7F64D62}"/>
    <cellStyle name="Comma 3 3 4 4 2" xfId="10939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30" xr:uid="{ADB8B842-8A6B-4D25-84D9-8C8A58FB7D37}"/>
    <cellStyle name="Comma 3 3 4 5 2" xfId="12060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2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6" xr:uid="{C618143E-7A61-433D-8D4C-55251CD623B7}"/>
    <cellStyle name="Comma 3 3 6" xfId="4887" xr:uid="{671D01FA-9922-49E8-A570-EE544CA22088}"/>
    <cellStyle name="Comma 3 3 6 2" xfId="10355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0" xfId="484" xr:uid="{00000000-0005-0000-0000-0000E5010000}"/>
    <cellStyle name="Comma 3 31" xfId="485" xr:uid="{00000000-0005-0000-0000-0000E6010000}"/>
    <cellStyle name="Comma 3 32" xfId="1100" xr:uid="{35AA9044-855B-4FA5-9771-E3F6FA5C588C}"/>
    <cellStyle name="Comma 3 32 2" xfId="1705" xr:uid="{4FA9B345-8486-48A5-BBEC-4600859F731E}"/>
    <cellStyle name="Comma 3 32 2 2" xfId="3934" xr:uid="{D56A081D-8097-414A-BE84-C6C5A98EE3BC}"/>
    <cellStyle name="Comma 3 32 2 2 2" xfId="10070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5" xr:uid="{A61DE3B5-4AA5-4FC5-83E5-ABF697A4D9C5}"/>
    <cellStyle name="Comma 3 32 2 3 2" xfId="11435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6" xr:uid="{2AD32016-5A30-4154-9AB9-78489F9BA046}"/>
    <cellStyle name="Comma 3 32 2 4 2" xfId="12556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6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4" xr:uid="{8FC663B9-212B-4456-A608-3C8ABF84CE5D}"/>
    <cellStyle name="Comma 3 32 3 2" xfId="9552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6" xr:uid="{CB171EAD-71E5-4F52-BB52-85684C425C55}"/>
    <cellStyle name="Comma 3 32 4 2" xfId="10917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8" xr:uid="{5F657788-B206-44F1-93C3-F848217A2B9C}"/>
    <cellStyle name="Comma 3 32 5 2" xfId="12038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20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9" xr:uid="{8FE01432-41A9-43BA-8860-4A80DA9EC9CB}"/>
    <cellStyle name="Comma 3 33 2" xfId="10251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9" xr:uid="{68D604D8-10C1-4D3F-A43E-3B3B2ADA20C7}"/>
    <cellStyle name="Comma 3 34 2" xfId="10268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6" xr:uid="{69FA9493-37E1-4ED2-BC9D-48EBA4E91015}"/>
    <cellStyle name="Comma 3 36" xfId="31669" xr:uid="{1295F135-5CA8-4400-A482-C965FAAF0052}"/>
    <cellStyle name="Comma 3 37" xfId="31708" xr:uid="{E664CCCC-E41B-4664-833B-9048990C9D03}"/>
    <cellStyle name="Comma 3 4" xfId="486" xr:uid="{00000000-0005-0000-0000-0000E7010000}"/>
    <cellStyle name="Comma 3 4 10" xfId="7112" xr:uid="{150D0613-9015-498B-BE1A-86C4944F4C63}"/>
    <cellStyle name="Comma 3 4 10 2" xfId="11849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1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10" xr:uid="{02444D0D-71CF-4E08-A69B-8F5F3A1E76CD}"/>
    <cellStyle name="Comma 3 4 2 2 2" xfId="3746" xr:uid="{05DE5E1C-B443-4EE7-B710-23C5512771AE}"/>
    <cellStyle name="Comma 3 4 2 2 2 2" xfId="9882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7" xr:uid="{D555C8A7-67C2-4DD5-B189-CA83DF0479AF}"/>
    <cellStyle name="Comma 3 4 2 2 3 2" xfId="11247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8" xr:uid="{F01DBE26-CEDF-4C48-A5B4-71E76CB8CA75}"/>
    <cellStyle name="Comma 3 4 2 2 4 2" xfId="12368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8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7" xr:uid="{4176BB7C-0E66-4C25-B581-5F4D0A6668A3}"/>
    <cellStyle name="Comma 3 4 2 3 2" xfId="9363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4" xr:uid="{5EA2B47D-C55E-42C8-B996-66CAF3AABDC4}"/>
    <cellStyle name="Comma 3 4 2 4 2" xfId="10729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3" xr:uid="{334E27FE-5821-4DBE-82DF-37EDBF87B5E0}"/>
    <cellStyle name="Comma 3 4 2 5 2" xfId="11850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2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1" xr:uid="{A8A75FED-E2A0-4F6D-A207-CD55FC4A845C}"/>
    <cellStyle name="Comma 3 4 3 2 2" xfId="3747" xr:uid="{F089B6E4-5AAA-436E-B558-76CA75BDDEFD}"/>
    <cellStyle name="Comma 3 4 3 2 2 2" xfId="9883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8" xr:uid="{D85DD3D7-DEF6-4D97-BBF9-A3D1A25BB20A}"/>
    <cellStyle name="Comma 3 4 3 2 3 2" xfId="11248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9" xr:uid="{E463B87A-F6CD-4892-8B8E-2084715D4088}"/>
    <cellStyle name="Comma 3 4 3 2 4 2" xfId="12369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9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8" xr:uid="{147248B3-48C6-4E9A-9B66-2B0334841EA7}"/>
    <cellStyle name="Comma 3 4 3 3 2" xfId="9364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5" xr:uid="{30DFDD34-63D7-42C7-AA38-AC5253165D6E}"/>
    <cellStyle name="Comma 3 4 3 4 2" xfId="10730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4" xr:uid="{5E8B2249-E723-441F-98C7-C1628FE0FA93}"/>
    <cellStyle name="Comma 3 4 3 5 2" xfId="11851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3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8" xr:uid="{D1844E36-4772-41B9-9202-74B21C24F858}"/>
    <cellStyle name="Comma 3 4 4 2" xfId="1762" xr:uid="{2E6B945D-4C14-4A14-95EE-609F59D910EE}"/>
    <cellStyle name="Comma 3 4 4 2 2" xfId="3991" xr:uid="{E4E9E2FC-B379-4D8D-9193-3ACA067C2237}"/>
    <cellStyle name="Comma 3 4 4 2 2 2" xfId="10127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2" xr:uid="{EE651F2E-FA70-4DA1-A9C5-DB5C202374B1}"/>
    <cellStyle name="Comma 3 4 4 2 3 2" xfId="11492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3" xr:uid="{7F6846D2-3CBC-4BF4-AF1C-6C2ACB185F97}"/>
    <cellStyle name="Comma 3 4 4 2 4 2" xfId="12613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3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3" xr:uid="{92D74E8F-88DB-4C9D-9C64-755B10FD95D4}"/>
    <cellStyle name="Comma 3 4 4 3 2" xfId="9609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4" xr:uid="{0495AEA8-FC85-4BB7-97FB-7A585C728D8A}"/>
    <cellStyle name="Comma 3 4 4 4 2" xfId="10974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5" xr:uid="{2D8F5807-FC71-44EF-8E0C-51A97B48F2B0}"/>
    <cellStyle name="Comma 3 4 4 5 2" xfId="12095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7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9" xr:uid="{8A3324BA-42C7-4DFB-9ECE-540E6F41E725}"/>
    <cellStyle name="Comma 3 4 5 2" xfId="3745" xr:uid="{10B007EB-F7F9-4DD9-9306-F17A20EA6EE5}"/>
    <cellStyle name="Comma 3 4 5 2 2" xfId="9881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6" xr:uid="{F233180A-5334-48E0-95C7-D5D564187350}"/>
    <cellStyle name="Comma 3 4 5 3 2" xfId="11246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7" xr:uid="{0D22F519-67ED-4665-BFDC-14ACDF869809}"/>
    <cellStyle name="Comma 3 4 5 4 2" xfId="12367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7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7" xr:uid="{91752AFB-F33B-451B-BF68-033B26F0FEC0}"/>
    <cellStyle name="Comma 3 4 7" xfId="3196" xr:uid="{14F9BD8E-CFD3-4DDE-9F18-CF31A2CADAF5}"/>
    <cellStyle name="Comma 3 4 7 2" xfId="9362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8" xr:uid="{D848EE9D-AD3C-4519-96B3-5E834EC219CC}"/>
    <cellStyle name="Comma 3 4 8 2" xfId="10356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3" xr:uid="{92708C47-2489-42F3-85F4-DEA0E819AF15}"/>
    <cellStyle name="Comma 3 4 9 2" xfId="10728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3" xr:uid="{C3297C8C-1CAD-4DF3-A72C-37143F468B3E}"/>
    <cellStyle name="Comma 3 5 2 2 2" xfId="3749" xr:uid="{BF3C9DFB-01D7-49B7-9F72-D5B027D351D3}"/>
    <cellStyle name="Comma 3 5 2 2 2 2" xfId="9885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10" xr:uid="{740E1EC7-F7C5-4D3B-915C-FA43AA82453B}"/>
    <cellStyle name="Comma 3 5 2 2 3 2" xfId="11250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1" xr:uid="{AC7AED9B-5609-4947-A3ED-7F8E7B758F86}"/>
    <cellStyle name="Comma 3 5 2 2 4 2" xfId="12371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1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200" xr:uid="{4C0396D0-05F5-4EEF-8A03-241DD95B0115}"/>
    <cellStyle name="Comma 3 5 2 3 2" xfId="9366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7" xr:uid="{1075B735-292E-4FA2-8AEE-9641B83A2B33}"/>
    <cellStyle name="Comma 3 5 2 4 2" xfId="10732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6" xr:uid="{DD5E909A-1183-471B-801F-D9CDF993187F}"/>
    <cellStyle name="Comma 3 5 2 5 2" xfId="11853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5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2" xr:uid="{5D911211-ABC6-4126-A1B4-E4A7B2B65F6D}"/>
    <cellStyle name="Comma 3 5 3 2" xfId="3748" xr:uid="{854855AF-5FEA-42AD-A65F-D09145824D53}"/>
    <cellStyle name="Comma 3 5 3 2 2" xfId="9884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9" xr:uid="{620DA9E1-265F-4C2C-8246-F91DE50CE8C8}"/>
    <cellStyle name="Comma 3 5 3 3 2" xfId="11249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40" xr:uid="{AAAD535D-89F6-451A-9A4D-169BB426BC2B}"/>
    <cellStyle name="Comma 3 5 3 4 2" xfId="12370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70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8" xr:uid="{C49302BA-996B-4755-9616-4DADB83C565C}"/>
    <cellStyle name="Comma 3 5 5" xfId="3199" xr:uid="{B1CE5928-B435-4234-AAF3-7EF66BF28A61}"/>
    <cellStyle name="Comma 3 5 5 2" xfId="9365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9" xr:uid="{93B48411-A3B1-41B0-A7C9-46C0CBBE252A}"/>
    <cellStyle name="Comma 3 5 6 2" xfId="10357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6" xr:uid="{A8EE6172-7323-479D-837C-9DCB53F3FE0D}"/>
    <cellStyle name="Comma 3 5 7 2" xfId="10731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5" xr:uid="{A081EA58-9A89-4B97-8795-6B33D6B3924E}"/>
    <cellStyle name="Comma 3 5 8 2" xfId="11852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4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5" xr:uid="{9FCF5769-A322-40F4-B236-8B435CC7E4E0}"/>
    <cellStyle name="Comma 3 6 2 2 2" xfId="3751" xr:uid="{D44A7E51-C031-4CD6-99BD-B6B840EC64C0}"/>
    <cellStyle name="Comma 3 6 2 2 2 2" xfId="9887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2" xr:uid="{A463B5F6-00D6-4C40-A736-345C228EE245}"/>
    <cellStyle name="Comma 3 6 2 2 3 2" xfId="11252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3" xr:uid="{B528310D-9F36-4A3B-9B69-A04F8595C264}"/>
    <cellStyle name="Comma 3 6 2 2 4 2" xfId="12373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3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2" xr:uid="{888C9948-EA0E-4399-A73A-2CC25CC1DFAF}"/>
    <cellStyle name="Comma 3 6 2 3 2" xfId="9368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9" xr:uid="{16113D70-2757-488C-9DF1-8AD89001B0F4}"/>
    <cellStyle name="Comma 3 6 2 4 2" xfId="10734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8" xr:uid="{6F2302DE-A758-4EF1-95B8-8BFE13168798}"/>
    <cellStyle name="Comma 3 6 2 5 2" xfId="11855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7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4" xr:uid="{0BE697BC-3236-40E0-A1CB-45E84BD09CC0}"/>
    <cellStyle name="Comma 3 6 3 2" xfId="3750" xr:uid="{4B705322-C2B5-4CC6-B100-068A053BD7FE}"/>
    <cellStyle name="Comma 3 6 3 2 2" xfId="9886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1" xr:uid="{8AFA854A-3E75-4FBD-9DAD-63D887575764}"/>
    <cellStyle name="Comma 3 6 3 3 2" xfId="11251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2" xr:uid="{2785C40D-230A-4DDA-BC2A-170FF64AAF98}"/>
    <cellStyle name="Comma 3 6 3 4 2" xfId="12372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2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9" xr:uid="{20A2C869-BED6-461A-BA18-DA01D83608D0}"/>
    <cellStyle name="Comma 3 6 5" xfId="3201" xr:uid="{94DFA4C5-DB96-4B69-B171-9BFD74434310}"/>
    <cellStyle name="Comma 3 6 5 2" xfId="9367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90" xr:uid="{ADBA5A68-C026-4654-A260-83619C7B1D49}"/>
    <cellStyle name="Comma 3 6 6 2" xfId="10358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8" xr:uid="{3C48A5BF-4AE6-48FF-B135-029FBE7CA1D0}"/>
    <cellStyle name="Comma 3 6 7 2" xfId="10733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7" xr:uid="{14FA0D74-CF45-40B9-BFE2-DCF65B5574BC}"/>
    <cellStyle name="Comma 3 6 8 2" xfId="11854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6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7" xr:uid="{9EBA8C1E-DDDC-4238-9AE4-6C936451BDD2}"/>
    <cellStyle name="Comma 3 7 2 2 2" xfId="3753" xr:uid="{E52932C8-B400-4476-99FC-167F8953CCA8}"/>
    <cellStyle name="Comma 3 7 2 2 2 2" xfId="9889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4" xr:uid="{AE7ED42A-2B1B-4AB0-A0CE-FEF18ECAB303}"/>
    <cellStyle name="Comma 3 7 2 2 3 2" xfId="11254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5" xr:uid="{6A943893-43E0-4E91-B9F7-5B7BBF35D40F}"/>
    <cellStyle name="Comma 3 7 2 2 4 2" xfId="12375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5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4" xr:uid="{D68D89A5-651B-4E77-A3F7-5F40A06B4DE4}"/>
    <cellStyle name="Comma 3 7 2 3 2" xfId="9370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1" xr:uid="{A8168CFF-A13A-45A1-80C5-43CDB8D49CD5}"/>
    <cellStyle name="Comma 3 7 2 4 2" xfId="10736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20" xr:uid="{5603BC47-7173-459E-90F3-90CE3A9F8490}"/>
    <cellStyle name="Comma 3 7 2 5 2" xfId="11857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9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6" xr:uid="{F6FC152C-F5B6-406D-9C18-C3E55A7CD67B}"/>
    <cellStyle name="Comma 3 7 3 2" xfId="3752" xr:uid="{6B5FBA06-C7D4-4508-B7AF-311407BA692E}"/>
    <cellStyle name="Comma 3 7 3 2 2" xfId="9888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3" xr:uid="{5EF14C53-4B5F-45A5-8EA6-3B4F47FC09DB}"/>
    <cellStyle name="Comma 3 7 3 3 2" xfId="11253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4" xr:uid="{C5ECBE07-646E-4B77-8DBE-8E2C5F25B274}"/>
    <cellStyle name="Comma 3 7 3 4 2" xfId="12374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4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3" xr:uid="{B47C42A5-CAA2-4C3C-908F-07197252B715}"/>
    <cellStyle name="Comma 3 7 4 2" xfId="9369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1" xr:uid="{F30BA3AB-C37A-469F-9599-D5D9DB08598B}"/>
    <cellStyle name="Comma 3 7 5 2" xfId="10359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80" xr:uid="{C6976B9F-17EE-4AE4-9085-7907E7F83E0F}"/>
    <cellStyle name="Comma 3 7 6 2" xfId="10735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9" xr:uid="{3D3BCF31-D8DD-4F8B-B560-E06A4F511A66}"/>
    <cellStyle name="Comma 3 7 7 2" xfId="11856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8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9" xr:uid="{92BB9F3E-5429-47A5-89BF-C51B12A226E5}"/>
    <cellStyle name="Comma 3 8 2 2 2" xfId="3755" xr:uid="{F10B3FEE-587E-45B5-8033-83771FCF6D7C}"/>
    <cellStyle name="Comma 3 8 2 2 2 2" xfId="9891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6" xr:uid="{3C444A1E-F4BF-4C2E-A380-8CB941881CE2}"/>
    <cellStyle name="Comma 3 8 2 2 3 2" xfId="11256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7" xr:uid="{5870898C-2265-42E5-AD9C-8A7844605734}"/>
    <cellStyle name="Comma 3 8 2 2 4 2" xfId="12377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7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6" xr:uid="{7BCE9764-D4B0-426B-B933-9839406EB021}"/>
    <cellStyle name="Comma 3 8 2 3 2" xfId="9372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3" xr:uid="{C85F659B-7794-4817-999C-44B84C5DA87F}"/>
    <cellStyle name="Comma 3 8 2 4 2" xfId="10738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2" xr:uid="{0DDA64AD-ECD7-4F5B-AC71-3F5FF021F041}"/>
    <cellStyle name="Comma 3 8 2 5 2" xfId="11859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1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8" xr:uid="{3CAAF0C9-ECED-40C8-B1E9-01C8A6857B5A}"/>
    <cellStyle name="Comma 3 8 3 2" xfId="3754" xr:uid="{D94371ED-D34F-4BE6-ABEA-BB57ED235F6F}"/>
    <cellStyle name="Comma 3 8 3 2 2" xfId="9890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5" xr:uid="{1A01F09B-93E8-4C33-93C4-E6C1ADD06323}"/>
    <cellStyle name="Comma 3 8 3 3 2" xfId="11255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6" xr:uid="{A483793F-F808-477E-93FA-F135CE0BCA38}"/>
    <cellStyle name="Comma 3 8 3 4 2" xfId="12376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6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5" xr:uid="{F3AAE8F8-594A-44A0-9C95-1225A00DB061}"/>
    <cellStyle name="Comma 3 8 4 2" xfId="9371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2" xr:uid="{EAD297DC-B65A-4AFB-A7BF-E4B21DA3355C}"/>
    <cellStyle name="Comma 3 8 5 2" xfId="10737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1" xr:uid="{B97CDBD9-7037-4DB7-BC57-3B5391D62A5C}"/>
    <cellStyle name="Comma 3 8 6 2" xfId="11858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40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1" xr:uid="{317E36C8-CE45-438B-9268-21A73CF2FE91}"/>
    <cellStyle name="Comma 3 9 2 2 2" xfId="3757" xr:uid="{BF2559A3-84C0-4924-AC06-A5BAE818B49D}"/>
    <cellStyle name="Comma 3 9 2 2 2 2" xfId="9893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8" xr:uid="{5A030694-DE9A-4BE0-9363-55F040295E0A}"/>
    <cellStyle name="Comma 3 9 2 2 3 2" xfId="11258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9" xr:uid="{570CE1CC-9A52-4E27-9B08-F4FE041AB2D5}"/>
    <cellStyle name="Comma 3 9 2 2 4 2" xfId="12379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9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8" xr:uid="{03D3F8B0-1B29-4AEC-86EF-9B24A623CBDC}"/>
    <cellStyle name="Comma 3 9 2 3 2" xfId="9374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5" xr:uid="{8D00C841-9046-4FCE-A31F-9F928B3A7795}"/>
    <cellStyle name="Comma 3 9 2 4 2" xfId="10740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4" xr:uid="{E86B3F44-87A1-4A8B-B095-3AB23FCAA165}"/>
    <cellStyle name="Comma 3 9 2 5 2" xfId="11861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3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20" xr:uid="{BFF0EFAB-D1A2-4DCB-932A-D4D3BE9DF65A}"/>
    <cellStyle name="Comma 3 9 3 2" xfId="3756" xr:uid="{D53DFD87-F458-45E9-94CC-6497425A0A34}"/>
    <cellStyle name="Comma 3 9 3 2 2" xfId="9892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7" xr:uid="{C365FD12-5F3E-4C0C-971E-0A5C8B2E5461}"/>
    <cellStyle name="Comma 3 9 3 3 2" xfId="11257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8" xr:uid="{B3485796-EDE7-4287-A981-F3848F01715A}"/>
    <cellStyle name="Comma 3 9 3 4 2" xfId="12378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8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7" xr:uid="{D8D6C8F6-D029-45A6-8AC6-A2F8A373ADB2}"/>
    <cellStyle name="Comma 3 9 4 2" xfId="9373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4" xr:uid="{CE21515D-1739-44F3-9BBE-CD84254CD441}"/>
    <cellStyle name="Comma 3 9 5 2" xfId="10739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3" xr:uid="{523186BB-30F8-4685-9421-E28A6087219F}"/>
    <cellStyle name="Comma 3 9 6 2" xfId="11860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2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80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3" xr:uid="{E6AC5AEB-DFBB-43E1-8B4A-2224E8E47793}"/>
    <cellStyle name="Comma 30 2 2 2" xfId="10361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2" xr:uid="{A9B76A4D-A6A8-4937-89D6-D1DCA3711124}"/>
    <cellStyle name="Comma 30 3 2" xfId="10360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2" xr:uid="{3085FD6F-1A36-496A-9481-C7D2F8AEA6E4}"/>
    <cellStyle name="Comma 31 2 2" xfId="3758" xr:uid="{A346C403-043F-425D-92C8-4ACBD28D370A}"/>
    <cellStyle name="Comma 31 2 2 2" xfId="9894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5" xr:uid="{8775D9F2-09D3-4124-B247-5299EF61F9A1}"/>
    <cellStyle name="Comma 31 2 3 2" xfId="10363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9" xr:uid="{6C5C04FA-4FFD-44DE-A64C-9BAE8AD56509}"/>
    <cellStyle name="Comma 31 2 4 2" xfId="11259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50" xr:uid="{3C08537A-0205-429A-91D2-8EFC876E193A}"/>
    <cellStyle name="Comma 31 2 5 2" xfId="12380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80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9" xr:uid="{03F09C71-1DBC-46D6-828B-10213CB96483}"/>
    <cellStyle name="Comma 31 3 2" xfId="9375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4" xr:uid="{9BA6D3CE-8C65-4EA8-B407-7201E6DAC6E8}"/>
    <cellStyle name="Comma 31 4 2" xfId="10362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6" xr:uid="{BE122852-5423-4058-B2C0-F4D64D0B9983}"/>
    <cellStyle name="Comma 31 5 2" xfId="10741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5" xr:uid="{9119B4F8-8726-4624-BF71-98C3CEE3FC5D}"/>
    <cellStyle name="Comma 31 6 2" xfId="11862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4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4" xr:uid="{0C94F882-7BA6-4E04-A569-FABF542A535D}"/>
    <cellStyle name="Comma 32 10 2 2" xfId="3760" xr:uid="{7627EFC2-BAED-4B48-998E-5C206F3B4E02}"/>
    <cellStyle name="Comma 32 10 2 2 2" xfId="9896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1" xr:uid="{64CA00FF-89C7-4C2C-AFCC-08A0E06D3C0E}"/>
    <cellStyle name="Comma 32 10 2 3 2" xfId="11261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2" xr:uid="{B87CCE8D-0BA7-45C5-B336-B03E68A30802}"/>
    <cellStyle name="Comma 32 10 2 4 2" xfId="12382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2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1" xr:uid="{5508B32C-B727-4AF5-B5A9-0BF3BC5F5B8E}"/>
    <cellStyle name="Comma 32 10 3 2" xfId="9377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8" xr:uid="{F587BF13-5699-43E2-8556-1E61F02350B5}"/>
    <cellStyle name="Comma 32 10 4 2" xfId="10743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7" xr:uid="{14DE5520-717B-4782-BC15-31356174259C}"/>
    <cellStyle name="Comma 32 10 5 2" xfId="11864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6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3" xr:uid="{EDC19A32-A704-499A-9095-68E4D47249FA}"/>
    <cellStyle name="Comma 32 11 2" xfId="3759" xr:uid="{26868B37-8EC7-4BAF-B674-8538BFD2F2A4}"/>
    <cellStyle name="Comma 32 11 2 2" xfId="9895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20" xr:uid="{F0DA9FFE-468F-476D-A7CB-6D469D4431F3}"/>
    <cellStyle name="Comma 32 11 3 2" xfId="11260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1" xr:uid="{7907FEDB-DE91-4820-9DB1-02FB08B25F1F}"/>
    <cellStyle name="Comma 32 11 4 2" xfId="12381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1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10" xr:uid="{95F5DF63-FE67-424A-8112-4CB1139F0911}"/>
    <cellStyle name="Comma 32 12 2" xfId="9376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6" xr:uid="{24238630-2834-474B-8B3E-910EB8041136}"/>
    <cellStyle name="Comma 32 13 2" xfId="10364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7" xr:uid="{4873E70A-AEE4-48EA-967F-7FA6F1D097AB}"/>
    <cellStyle name="Comma 32 14 2" xfId="10742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6" xr:uid="{605BD099-42C0-4AF0-B080-BE5C2E9D571B}"/>
    <cellStyle name="Comma 32 15 2" xfId="11863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5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6" xr:uid="{4DD968F3-6CE3-4706-88F3-3C5BBAB956E3}"/>
    <cellStyle name="Comma 32 2 2 2 2" xfId="3762" xr:uid="{855B4AFB-BF77-4896-9F6D-FC7E29CDB98F}"/>
    <cellStyle name="Comma 32 2 2 2 2 2" xfId="9898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3" xr:uid="{F1861F60-0AEE-4C6A-B93E-02E13771209B}"/>
    <cellStyle name="Comma 32 2 2 2 3 2" xfId="11263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4" xr:uid="{3B1CBAF0-CA65-42B5-9E3C-6F2C7DEE5DB9}"/>
    <cellStyle name="Comma 32 2 2 2 4 2" xfId="12384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4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3" xr:uid="{99971941-0141-4DDD-B773-577FEC42A81A}"/>
    <cellStyle name="Comma 32 2 2 3 2" xfId="9379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90" xr:uid="{438FC520-13A1-4BC7-B0CF-4355A4637164}"/>
    <cellStyle name="Comma 32 2 2 4 2" xfId="10745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9" xr:uid="{8D04FA79-6B4F-4381-B8A3-0112E7021D9E}"/>
    <cellStyle name="Comma 32 2 2 5 2" xfId="11866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8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5" xr:uid="{CE3AAEC5-E186-45B7-94F1-A17924942593}"/>
    <cellStyle name="Comma 32 2 3 2" xfId="3761" xr:uid="{79ADD865-1045-4C3E-A8B3-153EF436763E}"/>
    <cellStyle name="Comma 32 2 3 2 2" xfId="9897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2" xr:uid="{9C809684-87B7-4F95-A729-58F70D69BF2C}"/>
    <cellStyle name="Comma 32 2 3 3 2" xfId="11262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3" xr:uid="{F5880D33-F73E-4B2F-BA2C-1396A200B04E}"/>
    <cellStyle name="Comma 32 2 3 4 2" xfId="12383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3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2" xr:uid="{35D31057-A215-4A35-872A-316F48DF63C1}"/>
    <cellStyle name="Comma 32 2 4 2" xfId="9378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7" xr:uid="{E607B5C0-E5EA-4813-9ECC-2CD8EFE1E7FA}"/>
    <cellStyle name="Comma 32 2 5 2" xfId="10365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9" xr:uid="{3DACE435-AFA2-46A1-9DEA-552744E3A869}"/>
    <cellStyle name="Comma 32 2 6 2" xfId="10744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8" xr:uid="{0123E550-29D8-4BBC-99FA-0B84A6DA3E31}"/>
    <cellStyle name="Comma 32 2 7 2" xfId="11865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7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7" xr:uid="{2EA3CA72-BC89-4E5C-8A9B-144D77175E77}"/>
    <cellStyle name="Comma 32 3 2 2" xfId="3763" xr:uid="{435F9236-D086-4E59-8C08-F7A5076C1EE1}"/>
    <cellStyle name="Comma 32 3 2 2 2" xfId="9899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4" xr:uid="{3C711E22-8A22-4170-B8EA-6463ABF081C9}"/>
    <cellStyle name="Comma 32 3 2 3 2" xfId="11264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5" xr:uid="{344EA7F4-50E1-4B1B-A51A-74069462121C}"/>
    <cellStyle name="Comma 32 3 2 4 2" xfId="12385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5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4" xr:uid="{C46A473C-3BB1-43F6-8780-568FFA30EAC2}"/>
    <cellStyle name="Comma 32 3 3 2" xfId="9380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1" xr:uid="{D83F3A31-1FED-47B2-AD56-1F2B6E0AEF88}"/>
    <cellStyle name="Comma 32 3 4 2" xfId="10746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30" xr:uid="{43D5254C-53B0-457A-8C7B-D8313D8BA479}"/>
    <cellStyle name="Comma 32 3 5 2" xfId="11867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9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8" xr:uid="{D02CA4F8-BA45-4496-9601-B556250987C0}"/>
    <cellStyle name="Comma 32 4 2 2" xfId="3764" xr:uid="{1FFAF88E-18E8-4FBC-8E4C-F7A89C7E5549}"/>
    <cellStyle name="Comma 32 4 2 2 2" xfId="9900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5" xr:uid="{68388A60-D0BE-4E20-BD6D-46A35A27B97F}"/>
    <cellStyle name="Comma 32 4 2 3 2" xfId="11265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6" xr:uid="{FC60D1A3-84EB-4B90-8456-259C043311F4}"/>
    <cellStyle name="Comma 32 4 2 4 2" xfId="12386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6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5" xr:uid="{3FF0F5F5-60E5-4F08-83B2-481829A88C9E}"/>
    <cellStyle name="Comma 32 4 3 2" xfId="9381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2" xr:uid="{D3D7F54E-9D8D-40AE-8C0D-758C7D65944D}"/>
    <cellStyle name="Comma 32 4 4 2" xfId="10747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1" xr:uid="{9A1D87E1-8999-4CCE-8464-D8F384A92B69}"/>
    <cellStyle name="Comma 32 4 5 2" xfId="11868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50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9" xr:uid="{607CC336-EE6E-4C85-A5E3-E3A405C8D341}"/>
    <cellStyle name="Comma 32 5 2 2" xfId="3765" xr:uid="{DA45FFEC-6026-44C8-A141-9CC5B5229328}"/>
    <cellStyle name="Comma 32 5 2 2 2" xfId="9901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6" xr:uid="{0553268E-A2F7-4355-9F79-E25DCA38D284}"/>
    <cellStyle name="Comma 32 5 2 3 2" xfId="11266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7" xr:uid="{07EFD548-C6F7-4A6F-A6C9-44FB1F93B2B3}"/>
    <cellStyle name="Comma 32 5 2 4 2" xfId="12387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7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6" xr:uid="{8A2E34E8-1D27-483E-8F09-1F30D27538A5}"/>
    <cellStyle name="Comma 32 5 3 2" xfId="9382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3" xr:uid="{5356D43C-A2FA-42E0-9F8B-454F16AF100F}"/>
    <cellStyle name="Comma 32 5 4 2" xfId="10748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2" xr:uid="{47D00A7F-7912-48A7-B2CA-DA7E846BBC2A}"/>
    <cellStyle name="Comma 32 5 5 2" xfId="11869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1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30" xr:uid="{03524466-3979-4060-A192-D18C09CB5197}"/>
    <cellStyle name="Comma 32 6 2 2" xfId="3766" xr:uid="{B5A822CC-B15E-403E-874D-D79F4FE49152}"/>
    <cellStyle name="Comma 32 6 2 2 2" xfId="9902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7" xr:uid="{3B7C49D1-7E5B-43B7-BD71-EA5B03CA0563}"/>
    <cellStyle name="Comma 32 6 2 3 2" xfId="11267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8" xr:uid="{7C37A35B-384A-48FA-BBF4-03422C038FA8}"/>
    <cellStyle name="Comma 32 6 2 4 2" xfId="12388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8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7" xr:uid="{52BB7430-E219-4395-81F3-BE309E452AE5}"/>
    <cellStyle name="Comma 32 6 3 2" xfId="9383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4" xr:uid="{4564EF9A-0FDF-4E14-85D0-036941379809}"/>
    <cellStyle name="Comma 32 6 4 2" xfId="10749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3" xr:uid="{AE72A79A-BA5E-4116-84F3-2E412C4DB6ED}"/>
    <cellStyle name="Comma 32 6 5 2" xfId="11870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2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1" xr:uid="{24E3A10C-78FD-44E2-9851-832FA1527BEF}"/>
    <cellStyle name="Comma 32 7 2 2" xfId="3767" xr:uid="{FE833F07-5E6A-45DA-A53E-30FB6D8CDDB9}"/>
    <cellStyle name="Comma 32 7 2 2 2" xfId="9903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8" xr:uid="{0CBA65C7-917B-4356-94D6-E397C3211572}"/>
    <cellStyle name="Comma 32 7 2 3 2" xfId="11268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9" xr:uid="{1BFC209B-7596-4CE8-AE1F-B1332E35B942}"/>
    <cellStyle name="Comma 32 7 2 4 2" xfId="12389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9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8" xr:uid="{EA2A0D07-AE02-4510-986D-5AF0C3A32CB3}"/>
    <cellStyle name="Comma 32 7 3 2" xfId="9384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5" xr:uid="{82847822-3121-4611-BEA3-CA758F4E3A95}"/>
    <cellStyle name="Comma 32 7 4 2" xfId="10750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4" xr:uid="{EE178F6B-2052-4C2B-9D49-22640419E9EA}"/>
    <cellStyle name="Comma 32 7 5 2" xfId="11871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3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2" xr:uid="{CA6ADDCB-A715-45D1-8F0A-92F3533BE908}"/>
    <cellStyle name="Comma 32 8 2 2" xfId="3768" xr:uid="{21F797A2-7D86-4137-BF11-37DE45826632}"/>
    <cellStyle name="Comma 32 8 2 2 2" xfId="9904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9" xr:uid="{740D72DB-2907-4B69-A51B-D0B650F83251}"/>
    <cellStyle name="Comma 32 8 2 3 2" xfId="11269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60" xr:uid="{9A68211A-2742-4FC7-8D48-38B2A627072F}"/>
    <cellStyle name="Comma 32 8 2 4 2" xfId="12390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90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9" xr:uid="{7EC30B75-9294-4E97-BA6D-7E562DCA76F8}"/>
    <cellStyle name="Comma 32 8 3 2" xfId="9385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6" xr:uid="{C00D49C8-EDF6-46FE-BB74-36E656E18644}"/>
    <cellStyle name="Comma 32 8 4 2" xfId="10751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5" xr:uid="{85681DF3-1FDA-4B3E-8402-49ABC88F9646}"/>
    <cellStyle name="Comma 32 8 5 2" xfId="11872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4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3" xr:uid="{08972303-F3C5-4912-BAAC-AE4D3E8B96E5}"/>
    <cellStyle name="Comma 32 9 2 2" xfId="3769" xr:uid="{727F1F41-3774-4FE2-BF8E-14658E2DCFE1}"/>
    <cellStyle name="Comma 32 9 2 2 2" xfId="9905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30" xr:uid="{0F6E41BA-223B-4B4A-9C47-0C7E855C6CFA}"/>
    <cellStyle name="Comma 32 9 2 3 2" xfId="11270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1" xr:uid="{F93B96DB-6394-4AAC-BF43-8968495F2DEC}"/>
    <cellStyle name="Comma 32 9 2 4 2" xfId="12391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1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20" xr:uid="{0B1F7D9D-9D62-4A2E-86F5-58A86C97DEAF}"/>
    <cellStyle name="Comma 32 9 3 2" xfId="9386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7" xr:uid="{1119788A-F352-4A13-99BA-888F8BE0FA4E}"/>
    <cellStyle name="Comma 32 9 4 2" xfId="10752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6" xr:uid="{C07A181C-035F-43CC-A024-EC8A7234BCBA}"/>
    <cellStyle name="Comma 32 9 5 2" xfId="11873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5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5" xr:uid="{91235CCC-4BE1-4CE6-8460-7D8F58699E38}"/>
    <cellStyle name="Comma 33 2 2 2" xfId="3771" xr:uid="{C5E2E12A-9285-4764-8543-34CBA2D4C99F}"/>
    <cellStyle name="Comma 33 2 2 2 2" xfId="9907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2" xr:uid="{8E42B89D-EC4D-43D8-8EF9-7EFD031D73CD}"/>
    <cellStyle name="Comma 33 2 2 3 2" xfId="11272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3" xr:uid="{6BC3F8E4-E436-4417-9041-F99FB1DC7F0E}"/>
    <cellStyle name="Comma 33 2 2 4 2" xfId="12393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3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2" xr:uid="{9A4F4A8B-27DB-474C-9FED-A05CA351CB0B}"/>
    <cellStyle name="Comma 33 2 3 2" xfId="9388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9" xr:uid="{1B154EB2-9BE3-4302-BCA9-17D91F6A05FF}"/>
    <cellStyle name="Comma 33 2 4 2" xfId="10754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8" xr:uid="{FE27808A-6CB2-43CB-BFB7-9CA08B40E110}"/>
    <cellStyle name="Comma 33 2 5 2" xfId="11875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7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4" xr:uid="{42E8E509-E925-44B4-8CA4-58AEF2FC862B}"/>
    <cellStyle name="Comma 33 3 2" xfId="3770" xr:uid="{688BB896-B450-42AF-AAE0-1E80D3CCD58F}"/>
    <cellStyle name="Comma 33 3 2 2" xfId="9906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1" xr:uid="{37992F0D-71E1-446D-93E1-17F73C523D10}"/>
    <cellStyle name="Comma 33 3 3 2" xfId="11271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2" xr:uid="{1A6A41E1-805F-4AE7-BEF6-39FD8FE8923B}"/>
    <cellStyle name="Comma 33 3 4 2" xfId="12392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2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1" xr:uid="{F327370E-2A9F-4EB7-B78D-1249842E6CFE}"/>
    <cellStyle name="Comma 33 4 2" xfId="9387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8" xr:uid="{F12D0584-2A19-4223-A49C-22F86372659B}"/>
    <cellStyle name="Comma 33 5 2" xfId="10366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8" xr:uid="{8E45CA81-15DC-4210-801F-90675C6C1D99}"/>
    <cellStyle name="Comma 33 6 2" xfId="10753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7" xr:uid="{6123DC81-105E-485F-B2A6-957C2CF6B8B5}"/>
    <cellStyle name="Comma 33 7 2" xfId="11874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6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7" xr:uid="{F3B167B3-BE0F-4A1C-A00A-302E831AC778}"/>
    <cellStyle name="Comma 34 2 2 2" xfId="3773" xr:uid="{1DA577DA-E9DC-4084-BF43-83784E12A7B3}"/>
    <cellStyle name="Comma 34 2 2 2 2" xfId="9909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4" xr:uid="{6898256E-66FE-42EC-82F8-E6E60AAA2ED7}"/>
    <cellStyle name="Comma 34 2 2 3 2" xfId="11274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5" xr:uid="{E77F1F8E-1C61-4ADE-B3B4-12FDA7E82FA8}"/>
    <cellStyle name="Comma 34 2 2 4 2" xfId="12395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5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4" xr:uid="{B80B3F31-96E3-4CC9-B470-0216C55B8CA0}"/>
    <cellStyle name="Comma 34 2 3 2" xfId="9390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900" xr:uid="{D7D375C5-A97E-4A03-9AA9-D3C306F88606}"/>
    <cellStyle name="Comma 34 2 4 2" xfId="10368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1" xr:uid="{F3ACBAA2-2098-47C0-BDAC-9B469396FBE7}"/>
    <cellStyle name="Comma 34 2 5 2" xfId="10756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40" xr:uid="{CA084125-10C2-49D7-9EB0-5BFA2899D564}"/>
    <cellStyle name="Comma 34 2 6 2" xfId="11877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9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6" xr:uid="{7D95AFAD-E178-4F72-90A5-28CA607F102A}"/>
    <cellStyle name="Comma 34 3 2" xfId="3772" xr:uid="{2C217C94-5507-4CB8-9749-3569E0EDE01F}"/>
    <cellStyle name="Comma 34 3 2 2" xfId="9908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3" xr:uid="{D0D4AD32-D72C-4CCB-9CE7-5CFC3EF2C415}"/>
    <cellStyle name="Comma 34 3 3 2" xfId="11273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4" xr:uid="{74A5707B-4F6E-43AD-A027-614A1FD6CB41}"/>
    <cellStyle name="Comma 34 3 4 2" xfId="12394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4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3" xr:uid="{ED5E96AE-6B86-49EA-97F4-D3E8920BBC5C}"/>
    <cellStyle name="Comma 34 4 2" xfId="9389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9" xr:uid="{D9D70D32-1BB5-4166-B01D-7EB2EB6D3994}"/>
    <cellStyle name="Comma 34 5 2" xfId="10367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6000" xr:uid="{D81F0D49-7BCD-423D-ADC3-E2CF1924A5E2}"/>
    <cellStyle name="Comma 34 6 2" xfId="10755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9" xr:uid="{27A0740B-2A41-4234-AD90-1AD60DD8A6CC}"/>
    <cellStyle name="Comma 34 7 2" xfId="11876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8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9" xr:uid="{0A0AD878-8BDB-45B5-BA3F-5E3FE2084A3E}"/>
    <cellStyle name="Comma 35 2 2 2" xfId="3775" xr:uid="{9ED1F905-BFBD-4DFC-AD66-7110505C528B}"/>
    <cellStyle name="Comma 35 2 2 2 2" xfId="9911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6" xr:uid="{CADD5D3D-AD3B-4803-8FFA-A75582A153C3}"/>
    <cellStyle name="Comma 35 2 2 3 2" xfId="11276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7" xr:uid="{EC94A369-9FBC-4D66-A134-0FCCB253353D}"/>
    <cellStyle name="Comma 35 2 2 4 2" xfId="12397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7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6" xr:uid="{E481E000-5B3B-40A5-A981-8E42ACFFB4D3}"/>
    <cellStyle name="Comma 35 2 3 2" xfId="9392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2" xr:uid="{BB4F0B1B-DA1A-4207-A20B-829ADB2B7B72}"/>
    <cellStyle name="Comma 35 2 4 2" xfId="10370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3" xr:uid="{CA50D218-678F-4B8E-AAA1-084A05BD0CEB}"/>
    <cellStyle name="Comma 35 2 5 2" xfId="10758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2" xr:uid="{1150B5E2-B8A8-45F9-8EA1-911D9DC65438}"/>
    <cellStyle name="Comma 35 2 6 2" xfId="11879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1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8" xr:uid="{FA4BB580-CA44-4FA9-90EB-CF3B23ECD6D4}"/>
    <cellStyle name="Comma 35 3 2" xfId="3774" xr:uid="{00FD8201-3E29-47C5-90A0-54BC4EFFD372}"/>
    <cellStyle name="Comma 35 3 2 2" xfId="9910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5" xr:uid="{C2CF3534-F244-4B60-8A5E-C34EC9843B80}"/>
    <cellStyle name="Comma 35 3 3 2" xfId="11275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6" xr:uid="{B270D5F6-A3BB-4D9E-9A23-CDBD58522AD2}"/>
    <cellStyle name="Comma 35 3 4 2" xfId="12396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6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5" xr:uid="{AE1C7C0C-827A-4226-ABBB-00B4793CB779}"/>
    <cellStyle name="Comma 35 4 2" xfId="9391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1" xr:uid="{A11920A1-9F4D-47DB-A52F-F8FEE746FCAC}"/>
    <cellStyle name="Comma 35 5 2" xfId="10369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2" xr:uid="{3F9570BD-C310-499C-98A8-37592AAA40CE}"/>
    <cellStyle name="Comma 35 6 2" xfId="10757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1" xr:uid="{8DBB2B47-EDAC-4195-B125-562586195C5D}"/>
    <cellStyle name="Comma 35 7 2" xfId="11878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60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1" xr:uid="{858C10E4-E808-41C0-B942-C3CA1D519776}"/>
    <cellStyle name="Comma 36 2 2 2" xfId="3777" xr:uid="{61193A31-8D54-44D4-B77C-B046DA212B9A}"/>
    <cellStyle name="Comma 36 2 2 2 2" xfId="9913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8" xr:uid="{12DB2F44-7D94-4673-BD98-0B6C0DE26176}"/>
    <cellStyle name="Comma 36 2 2 3 2" xfId="11278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9" xr:uid="{830E81A7-FA48-4F66-B68F-D73CA6EA9209}"/>
    <cellStyle name="Comma 36 2 2 4 2" xfId="12399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9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8" xr:uid="{764E6FA1-6B8C-44F2-AE0A-E4FBFA5C0E7B}"/>
    <cellStyle name="Comma 36 2 3 2" xfId="9394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4" xr:uid="{36684A94-95AB-47BF-88A2-886BA3185A53}"/>
    <cellStyle name="Comma 36 2 4 2" xfId="10372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5" xr:uid="{67182FEB-0F23-4E7C-8BE9-BA3BE3A6E582}"/>
    <cellStyle name="Comma 36 2 5 2" xfId="10760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4" xr:uid="{89A5E231-2766-4920-A4FC-D1FFDC66F14E}"/>
    <cellStyle name="Comma 36 2 6 2" xfId="11881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3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40" xr:uid="{DE17B194-40DA-46FF-B081-E7B659AEE074}"/>
    <cellStyle name="Comma 36 3 2" xfId="3776" xr:uid="{D2A3A8D3-9D13-45EA-A9C6-23228139CEB3}"/>
    <cellStyle name="Comma 36 3 2 2" xfId="9912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7" xr:uid="{D91F9760-E9D7-4262-8164-EAFB7DD290A9}"/>
    <cellStyle name="Comma 36 3 3 2" xfId="11277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8" xr:uid="{D1C4ED8E-E3E2-4FF4-A6DE-FD2BEFBD97F9}"/>
    <cellStyle name="Comma 36 3 4 2" xfId="12398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8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7" xr:uid="{2252B506-2EAB-4DFF-A54A-E045EB4706FF}"/>
    <cellStyle name="Comma 36 4 2" xfId="9393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3" xr:uid="{019DB2B7-4431-458E-BD65-2E811A91ACE6}"/>
    <cellStyle name="Comma 36 5 2" xfId="10371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4" xr:uid="{8C8B245C-41DC-47DF-B14F-2B7AB21426B1}"/>
    <cellStyle name="Comma 36 6 2" xfId="10759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3" xr:uid="{A88A23D9-B162-43AC-ABF8-3D77FEDD5AEC}"/>
    <cellStyle name="Comma 36 7 2" xfId="11880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2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3" xr:uid="{2CE8AC66-609F-4CAB-9BE7-4646B677D34A}"/>
    <cellStyle name="Comma 37 2 2 2" xfId="3779" xr:uid="{3F895EC2-E4AB-4C3B-9C6C-F39E198628C9}"/>
    <cellStyle name="Comma 37 2 2 2 2" xfId="9915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40" xr:uid="{3D970D4F-14BC-4928-8FB2-1E2C844350A7}"/>
    <cellStyle name="Comma 37 2 2 3 2" xfId="11280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1" xr:uid="{D52040DB-4D06-488D-94D3-E1BE38704B03}"/>
    <cellStyle name="Comma 37 2 2 4 2" xfId="12401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1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30" xr:uid="{9EC17D54-2737-4B63-A189-2017A1FB2E17}"/>
    <cellStyle name="Comma 37 2 3 2" xfId="9396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6" xr:uid="{41B8566D-6F8B-46EB-8753-4E0C2D3D79A8}"/>
    <cellStyle name="Comma 37 2 4 2" xfId="10374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7" xr:uid="{A48FF443-8DE5-4E63-B4B4-61ABFE2EACB4}"/>
    <cellStyle name="Comma 37 2 5 2" xfId="10762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6" xr:uid="{DDD3C85C-AD73-4207-91C4-557BAE5FFEBB}"/>
    <cellStyle name="Comma 37 2 6 2" xfId="11883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5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2" xr:uid="{61AC30E8-9C92-4CB4-9993-04BD1E1E584C}"/>
    <cellStyle name="Comma 37 3 2" xfId="3778" xr:uid="{67FC76DB-60F3-4274-9AAF-B824100B70E4}"/>
    <cellStyle name="Comma 37 3 2 2" xfId="9914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9" xr:uid="{B91EC844-E0DC-4B5D-8E9B-42E7AB9DD61D}"/>
    <cellStyle name="Comma 37 3 3 2" xfId="11279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70" xr:uid="{4E7E9C5F-C602-4F93-A48C-B4CC6313F9AF}"/>
    <cellStyle name="Comma 37 3 4 2" xfId="12400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800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9" xr:uid="{7A2B25BE-F07D-48A2-A0CB-DE4F3F806394}"/>
    <cellStyle name="Comma 37 4 2" xfId="9395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5" xr:uid="{193D0095-2E3D-4E4B-BD3E-E27EFDA7AD2D}"/>
    <cellStyle name="Comma 37 5 2" xfId="10373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6" xr:uid="{A18B8608-6BDA-42A2-80B4-52B226AD12EC}"/>
    <cellStyle name="Comma 37 6 2" xfId="10761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5" xr:uid="{483CCBF2-D554-4E62-92D3-075AB2C1AD29}"/>
    <cellStyle name="Comma 37 7 2" xfId="11882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4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5" xr:uid="{B1D86B1D-2C13-4AF5-A145-555990830DC5}"/>
    <cellStyle name="Comma 38 2 2 2" xfId="3781" xr:uid="{1CFFD08E-4613-4FAD-B714-744952A28164}"/>
    <cellStyle name="Comma 38 2 2 2 2" xfId="9917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2" xr:uid="{83B88AB3-5600-4E67-AA47-B7627604D2B2}"/>
    <cellStyle name="Comma 38 2 2 3 2" xfId="11282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3" xr:uid="{399598F5-905F-4250-A4FA-EF1F38A633A9}"/>
    <cellStyle name="Comma 38 2 2 4 2" xfId="12403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3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2" xr:uid="{EFB99BD2-E9F1-4624-A080-23224C9EDDED}"/>
    <cellStyle name="Comma 38 2 3 2" xfId="9398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8" xr:uid="{F5BB9A6F-4CD1-4713-9576-6FB5A660DD65}"/>
    <cellStyle name="Comma 38 2 4 2" xfId="10376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9" xr:uid="{28D68D3E-CDAE-49B7-9EFF-422EF7327176}"/>
    <cellStyle name="Comma 38 2 5 2" xfId="10764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8" xr:uid="{1E2DAA55-D05F-4277-AF44-4CC2837002B3}"/>
    <cellStyle name="Comma 38 2 6 2" xfId="11885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7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4" xr:uid="{405DD478-D626-4D24-A213-DBA4A71295DB}"/>
    <cellStyle name="Comma 38 3 2" xfId="3780" xr:uid="{F594D2D4-78E2-415C-B58E-C80A740504B7}"/>
    <cellStyle name="Comma 38 3 2 2" xfId="9916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1" xr:uid="{0DF8BECA-E6BC-4D96-8587-E463BFB9F46B}"/>
    <cellStyle name="Comma 38 3 3 2" xfId="11281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2" xr:uid="{D6ECF10B-6EEF-40AE-BF4D-CD3A74F04DE9}"/>
    <cellStyle name="Comma 38 3 4 2" xfId="12402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2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1" xr:uid="{AB9A0CCE-FA85-4CC4-8725-976F9A11CC3C}"/>
    <cellStyle name="Comma 38 4 2" xfId="9397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7" xr:uid="{0F39FAB1-67F9-4020-953F-72059FC13967}"/>
    <cellStyle name="Comma 38 5 2" xfId="10375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8" xr:uid="{C876C5E2-F02B-488F-8577-D723C9231932}"/>
    <cellStyle name="Comma 38 6 2" xfId="10763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7" xr:uid="{5CEE4DD9-8C27-40E4-8E20-8A5032169F22}"/>
    <cellStyle name="Comma 38 7 2" xfId="11884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6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7" xr:uid="{10B6A365-BBB9-4778-8819-DE57A862EE41}"/>
    <cellStyle name="Comma 39 2 2 2" xfId="3783" xr:uid="{82F20438-D9DB-408E-9540-349D2D5B2F41}"/>
    <cellStyle name="Comma 39 2 2 2 2" xfId="9919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4" xr:uid="{AA48C265-7D5F-4ECA-B1BE-E011D22D759B}"/>
    <cellStyle name="Comma 39 2 2 3 2" xfId="11284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5" xr:uid="{181956EE-28F1-49A6-B01B-C91F5730EDC8}"/>
    <cellStyle name="Comma 39 2 2 4 2" xfId="12405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5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4" xr:uid="{C10D666D-62A4-4584-9AAD-5EBBD63D394E}"/>
    <cellStyle name="Comma 39 2 3 2" xfId="9400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10" xr:uid="{D110AE77-4F46-48AA-B817-A4EC94112D29}"/>
    <cellStyle name="Comma 39 2 4 2" xfId="10378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1" xr:uid="{698BACDA-F25B-45B6-BCFA-760C39410664}"/>
    <cellStyle name="Comma 39 2 5 2" xfId="10766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50" xr:uid="{E49DCEA8-3F38-4B83-9F66-379DB22412B8}"/>
    <cellStyle name="Comma 39 2 6 2" xfId="11887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9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6" xr:uid="{2DE85B51-AC9F-4EDE-ABF7-AE1239DB34C6}"/>
    <cellStyle name="Comma 39 3 2" xfId="3782" xr:uid="{7E71126E-FA09-4068-8151-4B3E70C05467}"/>
    <cellStyle name="Comma 39 3 2 2" xfId="9918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3" xr:uid="{5401B134-1232-4775-91B3-09B54963E950}"/>
    <cellStyle name="Comma 39 3 3 2" xfId="11283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4" xr:uid="{2B9B8FB3-758B-44C2-A393-4AAE55137496}"/>
    <cellStyle name="Comma 39 3 4 2" xfId="12404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4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3" xr:uid="{81B6D687-F341-438F-ACEE-E50CFC705032}"/>
    <cellStyle name="Comma 39 4 2" xfId="9399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9" xr:uid="{06D75DCF-2AAC-4DDC-81CB-3DF8C7BA0719}"/>
    <cellStyle name="Comma 39 5 2" xfId="10377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10" xr:uid="{7D914AA1-B24F-46CF-B212-13C282378C42}"/>
    <cellStyle name="Comma 39 6 2" xfId="10765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9" xr:uid="{9B2328E0-7D03-488E-9C00-8FC48D16C041}"/>
    <cellStyle name="Comma 39 7 2" xfId="11886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8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8" xr:uid="{2ECEB6CD-EED9-4D30-914D-A204AC8963B5}"/>
    <cellStyle name="Comma 4 13 2 2" xfId="3784" xr:uid="{1DCC405B-09D4-4611-93CC-6D65F9634AAE}"/>
    <cellStyle name="Comma 4 13 2 2 2" xfId="9920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5" xr:uid="{95AC3598-A3E9-4514-86BE-E16E58BA270B}"/>
    <cellStyle name="Comma 4 13 2 3 2" xfId="11285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6" xr:uid="{0F58AAC1-8C26-4857-8BD0-ACD65C6CCF52}"/>
    <cellStyle name="Comma 4 13 2 4 2" xfId="12406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6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5" xr:uid="{D61A9344-17F4-452D-BF57-D080EB423766}"/>
    <cellStyle name="Comma 4 13 3 2" xfId="9401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2" xr:uid="{2D24422F-E2B9-4E71-B523-842D1EE522E4}"/>
    <cellStyle name="Comma 4 13 4 2" xfId="10767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1" xr:uid="{3D175FF3-F4FC-4ABD-8823-9041F86542E1}"/>
    <cellStyle name="Comma 4 13 5 2" xfId="11888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70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9" xr:uid="{0CE58D00-1A44-4430-A637-73259891D2E2}"/>
    <cellStyle name="Comma 4 14 2 2" xfId="3785" xr:uid="{311C0D08-2A50-40A7-92CB-648A9FCF196D}"/>
    <cellStyle name="Comma 4 14 2 2 2" xfId="9921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6" xr:uid="{BBD065C8-06DE-49C9-B42C-D0DA14F3CF84}"/>
    <cellStyle name="Comma 4 14 2 3 2" xfId="11286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7" xr:uid="{086A7B3C-BBD3-4BB5-B4A0-BC248B64693C}"/>
    <cellStyle name="Comma 4 14 2 4 2" xfId="12407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7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6" xr:uid="{32B0A843-BC40-48F4-8D5C-64BF02495C73}"/>
    <cellStyle name="Comma 4 14 3 2" xfId="9402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3" xr:uid="{3A476A0E-51F0-4522-810D-324698259F8D}"/>
    <cellStyle name="Comma 4 14 4 2" xfId="10768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2" xr:uid="{93502E0C-5236-41CE-A941-6B646FC60BED}"/>
    <cellStyle name="Comma 4 14 5 2" xfId="11889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1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4" xr:uid="{0B97397D-429E-438B-B1BD-6BD148E2AC49}"/>
    <cellStyle name="Comma 4 15 2" xfId="1715" xr:uid="{F590D46D-35C4-47B1-A2C6-76915B77017E}"/>
    <cellStyle name="Comma 4 15 2 2" xfId="3944" xr:uid="{8CBF3360-6CEF-48C0-9C61-EA668B280E75}"/>
    <cellStyle name="Comma 4 15 2 2 2" xfId="10080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5" xr:uid="{F2A0F4EF-4AEF-4198-A0FC-08FCAC3DB2E5}"/>
    <cellStyle name="Comma 4 15 2 3 2" xfId="11445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6" xr:uid="{8C3A8BAD-7AFB-4E92-9AF4-FEFBDC505B34}"/>
    <cellStyle name="Comma 4 15 2 4 2" xfId="12566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6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4" xr:uid="{BCC45D09-17E4-4C3C-9F6A-B1DF99C62802}"/>
    <cellStyle name="Comma 4 15 3 2" xfId="9562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6" xr:uid="{ACFE2E3B-0673-4182-8EF2-965E7D98649D}"/>
    <cellStyle name="Comma 4 15 4 2" xfId="10927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8" xr:uid="{30F0F568-7547-422D-9ED8-5C5CBD3109C6}"/>
    <cellStyle name="Comma 4 15 5 2" xfId="12048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30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1" xr:uid="{09E5EB76-58E1-4C4D-9D00-1333A8592A43}"/>
    <cellStyle name="Comma 4 16 2" xfId="4061" xr:uid="{09272036-2975-4B28-8D31-A4BC1E25EC69}"/>
    <cellStyle name="Comma 4 16 2 2" xfId="10194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9" xr:uid="{390E9D76-1FEF-434C-A1B4-EFE48B516088}"/>
    <cellStyle name="Comma 4 16 3 2" xfId="11559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50" xr:uid="{22D78894-3999-4B7A-8845-09358EC9CD4E}"/>
    <cellStyle name="Comma 4 16 4 2" xfId="12680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80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1" xr:uid="{9260C70D-6650-4080-BAEB-46CB8A6D1996}"/>
    <cellStyle name="Comma 4 18" xfId="4911" xr:uid="{CAAF2F7B-935F-4F2D-BB6C-56DE65D575CC}"/>
    <cellStyle name="Comma 4 18 2" xfId="10379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8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3" xr:uid="{21377B24-A2E1-4E57-82DE-9C3897C4D811}"/>
    <cellStyle name="Comma 4 2 2 2 2" xfId="4063" xr:uid="{55B10D84-FCF6-4BD5-A769-2D71F13A8464}"/>
    <cellStyle name="Comma 4 2 2 2 2 2" xfId="10196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4" xr:uid="{7D0991CC-037A-4993-B378-7A7EB2F79D9A}"/>
    <cellStyle name="Comma 4 2 2 2 3 2" xfId="10382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1" xr:uid="{18783E45-B545-4349-BA27-7297A581CB22}"/>
    <cellStyle name="Comma 4 2 2 2 4 2" xfId="11561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2" xr:uid="{29152D39-4277-4A91-8098-47B0170CDCE5}"/>
    <cellStyle name="Comma 4 2 2 2 5 2" xfId="12682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2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3" xr:uid="{E672B903-2A12-442D-A550-87BE34008C5F}"/>
    <cellStyle name="Comma 4 2 2 3 2" xfId="10381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2" xr:uid="{F74A06B4-E10D-4F67-A9F8-4F32BA784457}"/>
    <cellStyle name="Comma 4 2 4 2" xfId="4062" xr:uid="{C1B8A930-E15E-43BF-9D47-2F8DF8D59287}"/>
    <cellStyle name="Comma 4 2 4 2 2" xfId="10195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20" xr:uid="{B977F0C0-6C8D-4008-8E5B-1151F0CB4395}"/>
    <cellStyle name="Comma 4 2 4 3 2" xfId="11560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1" xr:uid="{F378EF79-63C4-4777-B2B3-E740E6EC9F54}"/>
    <cellStyle name="Comma 4 2 4 4 2" xfId="12681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1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2" xr:uid="{EDC356DE-0EF7-4109-A085-8B07365D0B05}"/>
    <cellStyle name="Comma 4 2 5 2" xfId="10380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9" xr:uid="{8AABA04D-4753-4821-A4DC-5A08A4FE8992}"/>
    <cellStyle name="Comma 4 20" xfId="31671" xr:uid="{BD694CBB-4486-47A7-A78A-563632C9257D}"/>
    <cellStyle name="Comma 4 21" xfId="31712" xr:uid="{786B77F4-43D4-41AD-8F74-001AC0368D9B}"/>
    <cellStyle name="Comma 4 3" xfId="536" xr:uid="{00000000-0005-0000-0000-000019020000}"/>
    <cellStyle name="Comma 4 3 2" xfId="537" xr:uid="{00000000-0005-0000-0000-00001A020000}"/>
    <cellStyle name="Comma 4 3 2 2" xfId="4916" xr:uid="{93EAB359-FAA2-4969-AC40-5DC49DDC27CC}"/>
    <cellStyle name="Comma 4 3 2 2 2" xfId="10384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4" xr:uid="{DE2FA950-6EFD-4454-8B8A-FD173321EF29}"/>
    <cellStyle name="Comma 4 3 4 2" xfId="4064" xr:uid="{0591C03D-A65E-4477-BA43-3D7996BBBAFE}"/>
    <cellStyle name="Comma 4 3 4 2 2" xfId="10197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2" xr:uid="{9DFA1855-3469-49DD-B0C7-10C35ADBE450}"/>
    <cellStyle name="Comma 4 3 4 3 2" xfId="11562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3" xr:uid="{D431EBCB-1C0F-4271-BB0E-0FCD1F0F6F9B}"/>
    <cellStyle name="Comma 4 3 4 4 2" xfId="12683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3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5" xr:uid="{51D00E46-B873-4DC5-9EE0-37A4F48744E4}"/>
    <cellStyle name="Comma 4 3 5 2" xfId="10383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6" xr:uid="{6B639418-4F4D-4A6D-8508-9BBE173964E2}"/>
    <cellStyle name="Comma 4 4 2 2 2" xfId="4066" xr:uid="{4A39F443-C649-4487-9A15-6D8A06E7B8D7}"/>
    <cellStyle name="Comma 4 4 2 2 2 2" xfId="10199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4" xr:uid="{92FA843F-58CC-4475-8242-E0606170155B}"/>
    <cellStyle name="Comma 4 4 2 2 3 2" xfId="11564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5" xr:uid="{E8A70458-14F6-4F4B-9CB2-D5A6B8439F32}"/>
    <cellStyle name="Comma 4 4 2 2 4 2" xfId="12685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5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5" xr:uid="{C15D33BC-0CAB-48FF-8018-655CED5AF643}"/>
    <cellStyle name="Comma 4 4 4 2" xfId="4065" xr:uid="{677B18BF-BA9D-44FA-A841-8A429C605AD9}"/>
    <cellStyle name="Comma 4 4 4 2 2" xfId="10198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3" xr:uid="{396DA0C1-0364-4E90-89F4-ECD022CAA654}"/>
    <cellStyle name="Comma 4 4 4 3 2" xfId="11563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4" xr:uid="{2C536EBE-7108-4FF0-8FDC-374F3850EBD3}"/>
    <cellStyle name="Comma 4 4 4 4 2" xfId="12684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4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7" xr:uid="{B6C65AFF-ED75-40CF-A477-CC27FFE48D87}"/>
    <cellStyle name="Comma 4 4 5 2" xfId="10385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7" xr:uid="{3C7199A3-6FBF-4523-981C-00CCECFCB977}"/>
    <cellStyle name="Comma 4 5 4 2" xfId="4067" xr:uid="{5F966C5D-9AE3-4F46-AC07-6C4E2D7BA722}"/>
    <cellStyle name="Comma 4 5 4 2 2" xfId="10200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5" xr:uid="{C27FB8E8-9F99-448A-97CF-6B93E8FD8532}"/>
    <cellStyle name="Comma 4 5 4 3 2" xfId="11565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6" xr:uid="{6DAD0DE4-2D8D-4819-AFF0-8E9A3B30B5CD}"/>
    <cellStyle name="Comma 4 5 4 4 2" xfId="12686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6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8" xr:uid="{0BBD2153-43E0-4855-9F55-4E1916C463BC}"/>
    <cellStyle name="Comma 4 6 3 2" xfId="4068" xr:uid="{3AECFFA8-6614-45BB-967A-8DA3C9E4C33B}"/>
    <cellStyle name="Comma 4 6 3 2 2" xfId="10201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6" xr:uid="{B063FEBD-9C91-4BBE-B3CE-13D7EA0D8DDF}"/>
    <cellStyle name="Comma 4 6 3 3 2" xfId="11566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7" xr:uid="{4AAB8589-7DF1-41B7-892C-74BD8A2BBA77}"/>
    <cellStyle name="Comma 4 6 3 4 2" xfId="12687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7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7" xr:uid="{50CA0800-1229-45EF-B440-8E1567C13F97}"/>
    <cellStyle name="Comma 4 8 2 2" xfId="1693" xr:uid="{C09FB1F0-D216-460F-B0CA-F6A5D131F290}"/>
    <cellStyle name="Comma 4 8 2 2 2" xfId="3922" xr:uid="{5D3373EC-A85F-4509-B9A0-C633B86785A3}"/>
    <cellStyle name="Comma 4 8 2 2 2 2" xfId="10058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3" xr:uid="{32A6AF60-43BE-4701-B208-87CE4DAD25C4}"/>
    <cellStyle name="Comma 4 8 2 2 3 2" xfId="11423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4" xr:uid="{61E69131-2BFB-4BA1-9FED-589E1C46D8B7}"/>
    <cellStyle name="Comma 4 8 2 2 4 2" xfId="12544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4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2" xr:uid="{6BCD331D-EAF6-43B1-82B1-CA4EE3F4B440}"/>
    <cellStyle name="Comma 4 8 2 3 2" xfId="9540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4" xr:uid="{9911BC70-FE3A-49A2-B0DA-CEDECD4F5145}"/>
    <cellStyle name="Comma 4 8 2 4 2" xfId="10905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6" xr:uid="{067D6154-72F8-4195-B7C7-27FDA098A596}"/>
    <cellStyle name="Comma 4 8 2 5 2" xfId="12026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8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9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1" xr:uid="{90871997-35FC-4FA7-A0C6-6C246E1D8812}"/>
    <cellStyle name="Comma 40 2 2 2" xfId="3787" xr:uid="{BA3D6B23-0613-44FC-B28A-21FE836FA1D3}"/>
    <cellStyle name="Comma 40 2 2 2 2" xfId="9923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8" xr:uid="{B2F087B8-4350-4362-AB5C-AD1597E1E0A7}"/>
    <cellStyle name="Comma 40 2 2 3 2" xfId="11288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9" xr:uid="{BD22E441-C69F-43F3-B526-49EA44E9B16E}"/>
    <cellStyle name="Comma 40 2 2 4 2" xfId="12409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9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8" xr:uid="{4DC68EE9-3813-4F23-80CA-2A2D32D8F7D4}"/>
    <cellStyle name="Comma 40 2 3 2" xfId="9404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9" xr:uid="{517BFEDC-4DC3-4AD5-9610-6417E694488C}"/>
    <cellStyle name="Comma 40 2 4 2" xfId="10387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5" xr:uid="{22B2B290-415D-4321-9A7B-299D66CD3895}"/>
    <cellStyle name="Comma 40 2 5 2" xfId="10770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4" xr:uid="{1F21F885-2BFD-40CE-822A-134B4E3EDFE9}"/>
    <cellStyle name="Comma 40 2 6 2" xfId="11891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3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50" xr:uid="{D0D6AD63-4F41-4720-8697-E23B445722E4}"/>
    <cellStyle name="Comma 40 3 2" xfId="3786" xr:uid="{AC672878-AB87-4F47-B574-0850C1D92CD8}"/>
    <cellStyle name="Comma 40 3 2 2" xfId="9922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7" xr:uid="{CD5892C8-B75B-4757-A505-78C45DBB7826}"/>
    <cellStyle name="Comma 40 3 3 2" xfId="11287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8" xr:uid="{990830B8-5266-4544-BAAA-6F6764455A10}"/>
    <cellStyle name="Comma 40 3 4 2" xfId="12408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8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7" xr:uid="{B32DE92C-8480-4381-84EF-DC633BAA93EE}"/>
    <cellStyle name="Comma 40 4 2" xfId="9403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8" xr:uid="{7446EE16-889D-453C-A2B4-71A968A147D8}"/>
    <cellStyle name="Comma 40 5 2" xfId="10386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4" xr:uid="{4D70CEA0-00B7-4E0F-831A-BC0487E9C96E}"/>
    <cellStyle name="Comma 40 6 2" xfId="10769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3" xr:uid="{06A5AA96-AC39-4B12-ACC9-E7D99EC971E3}"/>
    <cellStyle name="Comma 40 7 2" xfId="11890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2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3" xr:uid="{AE1D65DC-45D2-46B2-BAA3-4C7B9BF7BCC2}"/>
    <cellStyle name="Comma 41 2 2 2" xfId="3789" xr:uid="{CF9E8E1B-9A3F-42A0-841F-965D3BE08CFD}"/>
    <cellStyle name="Comma 41 2 2 2 2" xfId="9925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50" xr:uid="{2C989423-FCA3-4D01-8259-E39F1EAEBBDF}"/>
    <cellStyle name="Comma 41 2 2 3 2" xfId="11290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1" xr:uid="{ADAF59B5-B955-49B1-9F74-06CD02297AC5}"/>
    <cellStyle name="Comma 41 2 2 4 2" xfId="12411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1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40" xr:uid="{346BD262-5D6A-4434-B709-BC3EBCAD8B72}"/>
    <cellStyle name="Comma 41 2 3 2" xfId="9406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1" xr:uid="{87915A71-D7B5-45D2-B366-436325C2188D}"/>
    <cellStyle name="Comma 41 2 4 2" xfId="10389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7" xr:uid="{1CB62088-F24D-4923-AA40-ADECF8AB0525}"/>
    <cellStyle name="Comma 41 2 5 2" xfId="10772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6" xr:uid="{0BEBD99B-8F47-4B0D-81AF-3A31F8859ED4}"/>
    <cellStyle name="Comma 41 2 6 2" xfId="11893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5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2" xr:uid="{F4DA2981-373E-48DD-ACA3-2A4800589709}"/>
    <cellStyle name="Comma 41 3 2" xfId="3788" xr:uid="{63AB0DDB-632B-4983-9C58-DDF0F4D07915}"/>
    <cellStyle name="Comma 41 3 2 2" xfId="9924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9" xr:uid="{FE6647DF-2F6B-45FF-8950-A9ABD2523255}"/>
    <cellStyle name="Comma 41 3 3 2" xfId="11289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80" xr:uid="{43773A9A-88E7-4FD6-99AF-9DFEFD3C1FCB}"/>
    <cellStyle name="Comma 41 3 4 2" xfId="12410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10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9" xr:uid="{D902BAC5-6792-46C7-90F1-64E90A01C75B}"/>
    <cellStyle name="Comma 41 4 2" xfId="9405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20" xr:uid="{0DC665D6-1D97-4428-A9FB-7A9E19CA2670}"/>
    <cellStyle name="Comma 41 5 2" xfId="10388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6" xr:uid="{DBA91FEC-F4C3-490A-A809-233944090069}"/>
    <cellStyle name="Comma 41 6 2" xfId="10771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5" xr:uid="{8E0BDD3F-76D9-4A9A-90FF-894351D8DE5F}"/>
    <cellStyle name="Comma 41 7 2" xfId="11892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4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5" xr:uid="{3754F4BE-6B49-4E6D-9719-6B43416618C5}"/>
    <cellStyle name="Comma 42 2 2 2" xfId="3791" xr:uid="{7322BB8D-F0BC-48FC-94B6-763D3421F557}"/>
    <cellStyle name="Comma 42 2 2 2 2" xfId="9927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2" xr:uid="{C5B0ABEB-18B5-4404-9AA4-DF2C55C566B7}"/>
    <cellStyle name="Comma 42 2 2 3 2" xfId="11292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3" xr:uid="{FB76988A-2030-49CA-9CB5-1BD79F8B9297}"/>
    <cellStyle name="Comma 42 2 2 4 2" xfId="12413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3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2" xr:uid="{8F6F0962-2ABC-4A3E-9837-67BC26E01AF3}"/>
    <cellStyle name="Comma 42 2 3 2" xfId="9408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3" xr:uid="{23CD55EC-A381-4D54-B376-07DF020034D8}"/>
    <cellStyle name="Comma 42 2 4 2" xfId="10391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9" xr:uid="{77B0E532-19AB-493C-B4B3-DE991C4A8B9A}"/>
    <cellStyle name="Comma 42 2 5 2" xfId="10774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8" xr:uid="{B62F56AC-EAA1-497D-93FD-44B0DF023838}"/>
    <cellStyle name="Comma 42 2 6 2" xfId="11895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7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6" xr:uid="{6903B660-9E67-4178-8453-22F74AA9349B}"/>
    <cellStyle name="Comma 42 3 2 2" xfId="3792" xr:uid="{749CC12E-2464-40C0-B73B-00E4D09DF05C}"/>
    <cellStyle name="Comma 42 3 2 2 2" xfId="9928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3" xr:uid="{179F579B-1370-44AF-A480-573133B87C42}"/>
    <cellStyle name="Comma 42 3 2 3 2" xfId="11293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4" xr:uid="{67215570-2F92-458D-BD23-E5A6065F12A9}"/>
    <cellStyle name="Comma 42 3 2 4 2" xfId="12414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4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3" xr:uid="{F283EFEF-9FA5-48B4-A4EE-522AC264F6D2}"/>
    <cellStyle name="Comma 42 3 3 2" xfId="9409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20" xr:uid="{553BA5AE-E749-443C-B4F8-C84C5678447E}"/>
    <cellStyle name="Comma 42 3 4 2" xfId="10775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9" xr:uid="{862205D9-679E-4881-894F-E563EB7AFC38}"/>
    <cellStyle name="Comma 42 3 5 2" xfId="11896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8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4" xr:uid="{B8BD564C-A7A9-4DCD-AB08-89CC0A91866F}"/>
    <cellStyle name="Comma 42 4 2" xfId="3790" xr:uid="{D293E0AB-F214-40A9-BB57-433F48F2888A}"/>
    <cellStyle name="Comma 42 4 2 2" xfId="9926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1" xr:uid="{3D1E8C62-9C5A-48DA-A4EE-64956DE9B595}"/>
    <cellStyle name="Comma 42 4 3 2" xfId="11291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2" xr:uid="{94353587-FB40-4FD6-BB6B-FFD3C5091BB0}"/>
    <cellStyle name="Comma 42 4 4 2" xfId="12412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2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1" xr:uid="{74A0EE44-31C0-4B8A-9904-4D7CACD421A9}"/>
    <cellStyle name="Comma 42 5 2" xfId="9407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2" xr:uid="{66D6245D-4853-4A45-B1DE-56FD45DFD795}"/>
    <cellStyle name="Comma 42 6 2" xfId="10390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8" xr:uid="{3FB3FC2E-AB2C-4B83-8D5C-FD7CEF856BB5}"/>
    <cellStyle name="Comma 42 7 2" xfId="10773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7" xr:uid="{FB304E11-D1AB-45A9-81D6-979AE9EA61CA}"/>
    <cellStyle name="Comma 42 8 2" xfId="11894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6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8" xr:uid="{213AA129-D768-45C9-9B54-9CE2CA80AEEA}"/>
    <cellStyle name="Comma 43 2 2 2" xfId="3794" xr:uid="{F67A0D2D-A491-4AF2-9118-497B818E9A3B}"/>
    <cellStyle name="Comma 43 2 2 2 2" xfId="9930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5" xr:uid="{9DEFE640-29A0-4560-B969-A672CF546EFF}"/>
    <cellStyle name="Comma 43 2 2 3 2" xfId="11295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6" xr:uid="{A2E27217-138E-4790-BF5C-463700486B94}"/>
    <cellStyle name="Comma 43 2 2 4 2" xfId="12416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6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5" xr:uid="{71FA7BCF-BA44-4D0C-8D51-C0CAF897C2DB}"/>
    <cellStyle name="Comma 43 2 3 2" xfId="9411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5" xr:uid="{DF2B2E36-5AEE-460B-8DAD-6F510E7723BE}"/>
    <cellStyle name="Comma 43 2 4 2" xfId="10393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2" xr:uid="{43DB4731-8897-4690-AE97-1340FD766902}"/>
    <cellStyle name="Comma 43 2 5 2" xfId="10777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1" xr:uid="{0314B6FE-F434-43AD-956A-55A7860C0A7D}"/>
    <cellStyle name="Comma 43 2 6 2" xfId="11898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80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7" xr:uid="{F7542409-E1FF-4211-9B03-8E6E471B34B6}"/>
    <cellStyle name="Comma 43 3 2" xfId="3793" xr:uid="{AEAD398A-ABE2-4B3F-998B-92CA29385EE7}"/>
    <cellStyle name="Comma 43 3 2 2" xfId="9929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4" xr:uid="{906B78E7-6131-48FD-B847-01B1491F3390}"/>
    <cellStyle name="Comma 43 3 3 2" xfId="11294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5" xr:uid="{5FB06EA8-9EC6-45EC-87F4-3AB81D557178}"/>
    <cellStyle name="Comma 43 3 4 2" xfId="12415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5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4" xr:uid="{2E0317C0-FD8E-46B9-8B94-A52E505EE789}"/>
    <cellStyle name="Comma 43 4 2" xfId="9410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4" xr:uid="{08B16177-992A-42ED-8073-BC003F273933}"/>
    <cellStyle name="Comma 43 5 2" xfId="10392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1" xr:uid="{C09E55FE-2A28-4A63-B0C8-654C66388074}"/>
    <cellStyle name="Comma 43 6 2" xfId="10776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60" xr:uid="{3AF7F09D-79B4-4CA3-9E4D-E05986B8FBCA}"/>
    <cellStyle name="Comma 43 7 2" xfId="11897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9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1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60" xr:uid="{3AE7DC0E-DD8E-4BDC-B810-C5E1BE6AD638}"/>
    <cellStyle name="Comma 44 2 2 2" xfId="3796" xr:uid="{56EA7C3F-F4CB-462E-BED4-F1FBFD635D2D}"/>
    <cellStyle name="Comma 44 2 2 2 2" xfId="9932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7" xr:uid="{44524A41-EEF7-4CDF-A9F9-212A5A442657}"/>
    <cellStyle name="Comma 44 2 2 3 2" xfId="11297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8" xr:uid="{0BB5F1AB-0B46-4D88-8105-E3B02BC48092}"/>
    <cellStyle name="Comma 44 2 2 4 2" xfId="12418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8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7" xr:uid="{F0360660-92F2-4CBC-A630-DF973DA65AFD}"/>
    <cellStyle name="Comma 44 2 3 2" xfId="9413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7" xr:uid="{794F52D9-418F-4B88-9895-94030AE7D36E}"/>
    <cellStyle name="Comma 44 2 4 2" xfId="10395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4" xr:uid="{98CDEA12-156E-49C7-B5EE-ECDF26DD8184}"/>
    <cellStyle name="Comma 44 2 5 2" xfId="10779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3" xr:uid="{B5342291-C265-469D-89AA-E675BBFA7B07}"/>
    <cellStyle name="Comma 44 2 6 2" xfId="11900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2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1" xr:uid="{98AE406D-9452-4A09-9271-97D551B57714}"/>
    <cellStyle name="Comma 44 3 2 2" xfId="3797" xr:uid="{9524F562-A5A6-47CD-BED7-FCAC004DA597}"/>
    <cellStyle name="Comma 44 3 2 2 2" xfId="9933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8" xr:uid="{00DC352E-3982-4C5B-A6A2-9464DBB815F4}"/>
    <cellStyle name="Comma 44 3 2 3 2" xfId="11298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9" xr:uid="{567CE671-1B3B-4821-8477-59F2FB37B2B6}"/>
    <cellStyle name="Comma 44 3 2 4 2" xfId="12419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9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8" xr:uid="{9902E040-1002-4967-8A4A-F8926F07187C}"/>
    <cellStyle name="Comma 44 3 3 2" xfId="9414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5" xr:uid="{40407F1F-B306-4F08-B900-498EC47353B3}"/>
    <cellStyle name="Comma 44 3 4 2" xfId="10780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4" xr:uid="{EE85913F-8297-4F8E-A2E9-FA1C70A85A36}"/>
    <cellStyle name="Comma 44 3 5 2" xfId="11901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3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9" xr:uid="{F26973E8-0CC3-4465-8506-40F3FED0BFCF}"/>
    <cellStyle name="Comma 44 4 2" xfId="3795" xr:uid="{8A942889-E7CE-4546-AB1E-7EE3F3155A3C}"/>
    <cellStyle name="Comma 44 4 2 2" xfId="9931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6" xr:uid="{9B72A363-CB73-45CA-AF9C-3BFC8E57AD3A}"/>
    <cellStyle name="Comma 44 4 3 2" xfId="11296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7" xr:uid="{B80DEDE5-6403-4C2C-947E-84D7F7B1BF24}"/>
    <cellStyle name="Comma 44 4 4 2" xfId="12417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7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90" xr:uid="{F46F0886-379A-4B6E-BC2A-3F9D7603FA07}"/>
    <cellStyle name="Comma 44 5 2" xfId="4069" xr:uid="{2936B8E9-FD4F-4E8D-BA90-0989C9C09C8A}"/>
    <cellStyle name="Comma 44 5 2 2" xfId="10202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7" xr:uid="{FE36E2FA-9AC5-4476-9E26-5880ED5594C9}"/>
    <cellStyle name="Comma 44 5 3 2" xfId="11567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8" xr:uid="{5A768822-9B31-4E7D-9447-D3705F872145}"/>
    <cellStyle name="Comma 44 5 4 2" xfId="12688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8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6" xr:uid="{3D9B8596-E2AF-4BDA-83B4-5C53A0087257}"/>
    <cellStyle name="Comma 44 6 2" xfId="9412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6" xr:uid="{4AAC6AFD-6E6F-4A48-A7F5-255E03C9568C}"/>
    <cellStyle name="Comma 44 7 2" xfId="10394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3" xr:uid="{3EB16000-2858-4DBD-AC2C-051BD7D0A3E3}"/>
    <cellStyle name="Comma 44 8 2" xfId="10778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2" xr:uid="{29B77B30-DFD4-4BD1-8AB1-25237887D8F6}"/>
    <cellStyle name="Comma 44 9 2" xfId="11899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3" xr:uid="{1E7850A6-3DC9-4247-97F9-A51BE6EFEC00}"/>
    <cellStyle name="Comma 45 2 2 2" xfId="3799" xr:uid="{CE5527F2-0FEF-4465-B996-B7487F6330C5}"/>
    <cellStyle name="Comma 45 2 2 2 2" xfId="9935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60" xr:uid="{2C857BA7-EDEB-4036-ADC3-31C44D02A75D}"/>
    <cellStyle name="Comma 45 2 2 3 2" xfId="11300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1" xr:uid="{E7FB0835-878A-4A7A-83E0-4660B9C76D4F}"/>
    <cellStyle name="Comma 45 2 2 4 2" xfId="12421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1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50" xr:uid="{D976B80B-ACE0-455B-8EC7-903DB87DF273}"/>
    <cellStyle name="Comma 45 2 3 2" xfId="9416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9" xr:uid="{02763F2D-6BBE-4CE0-B42E-89F21CA31DC7}"/>
    <cellStyle name="Comma 45 2 4 2" xfId="10397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7" xr:uid="{AF5D3386-781A-4199-811D-8C78B1A37529}"/>
    <cellStyle name="Comma 45 2 5 2" xfId="10782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6" xr:uid="{90BDEB1D-B9FC-4BD2-8780-6259EF2570EC}"/>
    <cellStyle name="Comma 45 2 6 2" xfId="11903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5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2" xr:uid="{F7976016-3517-4819-8492-6B9AB4AAC677}"/>
    <cellStyle name="Comma 45 3 2" xfId="3798" xr:uid="{68C9B3A9-2A14-409A-A947-9724A792B518}"/>
    <cellStyle name="Comma 45 3 2 2" xfId="9934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9" xr:uid="{EC9A4557-3DB9-4258-965B-05741DA7E591}"/>
    <cellStyle name="Comma 45 3 3 2" xfId="11299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90" xr:uid="{D3865701-73EA-4584-A78D-41C8B4752BD9}"/>
    <cellStyle name="Comma 45 3 4 2" xfId="12420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20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9" xr:uid="{CFEA2222-4007-4AAF-8C79-B3035F55FE77}"/>
    <cellStyle name="Comma 45 4 2" xfId="9415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8" xr:uid="{04329E6D-D57C-4CA8-ADCF-1654BBD80ED1}"/>
    <cellStyle name="Comma 45 5 2" xfId="10396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6" xr:uid="{92B7DFF2-5601-4091-A892-27976401AACC}"/>
    <cellStyle name="Comma 45 6 2" xfId="10781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5" xr:uid="{1CA17747-C3B0-4DCD-A624-A239432DF55E}"/>
    <cellStyle name="Comma 45 7 2" xfId="11902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4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5" xr:uid="{308E69C4-246B-4260-9C7B-8D55F6B95F47}"/>
    <cellStyle name="Comma 46 2 2 2" xfId="3801" xr:uid="{C3B8C808-13E2-49F2-88A1-97D21ED8A75B}"/>
    <cellStyle name="Comma 46 2 2 2 2" xfId="9937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2" xr:uid="{AA5B1B95-FD37-4FE6-9DBD-8228229F24FE}"/>
    <cellStyle name="Comma 46 2 2 3 2" xfId="11302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3" xr:uid="{98C54687-9E0A-40B0-BD72-FD9E2EFA4E7A}"/>
    <cellStyle name="Comma 46 2 2 4 2" xfId="12423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3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2" xr:uid="{CDFA618A-6030-4C0F-86E8-F90BCF2FB1F5}"/>
    <cellStyle name="Comma 46 2 3 2" xfId="9418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1" xr:uid="{A187AE04-F27B-4AEE-BEDF-D5832A349374}"/>
    <cellStyle name="Comma 46 2 4 2" xfId="10399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9" xr:uid="{9E7FD890-8094-433F-8BF7-9188947DEC22}"/>
    <cellStyle name="Comma 46 2 5 2" xfId="10784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8" xr:uid="{6DEECD9D-E1BC-4D5B-87D6-99E7933C3C51}"/>
    <cellStyle name="Comma 46 2 6 2" xfId="11905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7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4" xr:uid="{21713EF2-7E0F-43E6-95B6-BE1D887CC59E}"/>
    <cellStyle name="Comma 46 3 2" xfId="3800" xr:uid="{08750E50-781F-46E4-A0D6-AB27D39F5870}"/>
    <cellStyle name="Comma 46 3 2 2" xfId="9936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1" xr:uid="{5A2055E2-DF65-45E7-AB9E-36A6A0C533F6}"/>
    <cellStyle name="Comma 46 3 3 2" xfId="11301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2" xr:uid="{D51ED0C7-4652-4987-AE6E-2A8B13670EA4}"/>
    <cellStyle name="Comma 46 3 4 2" xfId="12422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2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1" xr:uid="{F62A3298-6153-464A-9DB8-9256621EE84F}"/>
    <cellStyle name="Comma 46 4 2" xfId="9417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30" xr:uid="{6FABE144-4C39-4660-8B20-CC91DCDCAB41}"/>
    <cellStyle name="Comma 46 5 2" xfId="10398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8" xr:uid="{1548367D-BFAB-4215-B9DC-6DD7FDF0FDE6}"/>
    <cellStyle name="Comma 46 6 2" xfId="10783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7" xr:uid="{D92CE997-A7EF-471E-962C-E90B0C728467}"/>
    <cellStyle name="Comma 46 7 2" xfId="11904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6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7" xr:uid="{2D1D2771-5FDA-4CAA-A1C2-E9A5B5AFF6EA}"/>
    <cellStyle name="Comma 47 2 2 2" xfId="3803" xr:uid="{03984D9A-A1DE-4163-A6F4-FC5598F077CB}"/>
    <cellStyle name="Comma 47 2 2 2 2" xfId="9939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4" xr:uid="{94341775-448B-429C-A720-EB49F190F4E7}"/>
    <cellStyle name="Comma 47 2 2 3 2" xfId="11304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5" xr:uid="{C5C29897-6F95-4944-91CD-BAFF412CAC32}"/>
    <cellStyle name="Comma 47 2 2 4 2" xfId="12425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5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4" xr:uid="{DAECE443-CC65-4F81-9311-9034E7A84162}"/>
    <cellStyle name="Comma 47 2 3 2" xfId="9420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3" xr:uid="{18E2CD40-917C-4C9D-8337-3FD4208CCB54}"/>
    <cellStyle name="Comma 47 2 4 2" xfId="10401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1" xr:uid="{9B97D5E8-2020-440B-8024-A43348D74C23}"/>
    <cellStyle name="Comma 47 2 5 2" xfId="10786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70" xr:uid="{A0B88CDE-E7FF-4F11-987F-6844E94CF93D}"/>
    <cellStyle name="Comma 47 2 6 2" xfId="11907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9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6" xr:uid="{0F462CEC-17E1-4980-896E-AEC944DE7A30}"/>
    <cellStyle name="Comma 47 3 2" xfId="3802" xr:uid="{394E552B-CE6D-4D98-A51F-2A876BBD31B1}"/>
    <cellStyle name="Comma 47 3 2 2" xfId="9938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3" xr:uid="{89D40DDA-3D13-4ADD-AE64-AA9CD2104526}"/>
    <cellStyle name="Comma 47 3 3 2" xfId="11303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4" xr:uid="{185215E4-3B32-4009-A4F2-7950EA353DA1}"/>
    <cellStyle name="Comma 47 3 4 2" xfId="12424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4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3" xr:uid="{E0C498BD-15DF-4399-9669-E3B6D9049E5B}"/>
    <cellStyle name="Comma 47 4 2" xfId="9419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2" xr:uid="{53E7DE56-EE8F-4ECE-A2E6-5E0BDAE2FB51}"/>
    <cellStyle name="Comma 47 5 2" xfId="10400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30" xr:uid="{AEBB84FD-4939-4E51-ACAD-D0815F3057FE}"/>
    <cellStyle name="Comma 47 6 2" xfId="10785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9" xr:uid="{93EE0A0B-D053-4CFC-AA21-AEBB586D996B}"/>
    <cellStyle name="Comma 47 7 2" xfId="11906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8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8" xr:uid="{FE64A6F0-25AF-4217-9F96-0BC5AE45083F}"/>
    <cellStyle name="Comma 48 2 2" xfId="3804" xr:uid="{B5B99EC3-C789-45AD-BC61-190F7ABDFF6E}"/>
    <cellStyle name="Comma 48 2 2 2" xfId="9940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5" xr:uid="{452731E7-390B-46EB-B90D-D21B249F0F0E}"/>
    <cellStyle name="Comma 48 2 3 2" xfId="10403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5" xr:uid="{BC3C43E9-AA34-4AAA-90CA-F9ACA0059B4F}"/>
    <cellStyle name="Comma 48 2 4 2" xfId="11305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6" xr:uid="{FE14D315-8DC2-415D-9220-E1A2B57421A5}"/>
    <cellStyle name="Comma 48 2 5 2" xfId="12426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6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5" xr:uid="{989DA7A1-015D-4D32-B4D0-6F36A8657DCA}"/>
    <cellStyle name="Comma 48 3 2" xfId="9421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4" xr:uid="{3C7D4F05-5F42-41F8-A725-118973686AFB}"/>
    <cellStyle name="Comma 48 4 2" xfId="10402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2" xr:uid="{0D1141A7-B11B-4594-953C-DB371ABF8781}"/>
    <cellStyle name="Comma 48 5 2" xfId="10787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1" xr:uid="{4968F589-963B-4B7E-9EB1-DB5B4E2FA372}"/>
    <cellStyle name="Comma 48 6 2" xfId="11908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90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9" xr:uid="{7A70F89F-6F9D-4147-8280-0DBC27BF9D89}"/>
    <cellStyle name="Comma 49 2 2" xfId="3805" xr:uid="{1A023BE0-D4FB-408B-9967-41B6D128E566}"/>
    <cellStyle name="Comma 49 2 2 2" xfId="9941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6" xr:uid="{1622D360-B907-4FEC-9473-566D3C321011}"/>
    <cellStyle name="Comma 49 2 3 2" xfId="11306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7" xr:uid="{B07B954E-B3AD-4BBB-9322-9C712757B8B8}"/>
    <cellStyle name="Comma 49 2 4 2" xfId="12427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7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6" xr:uid="{B049B051-E73E-40A9-B517-EAAC68CB435D}"/>
    <cellStyle name="Comma 49 3 2" xfId="9422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6" xr:uid="{1E8C8566-86CC-41F8-B0A0-00F18ED5A8B4}"/>
    <cellStyle name="Comma 49 4 2" xfId="10404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3" xr:uid="{68D818D6-C455-4322-B112-555D16E1135F}"/>
    <cellStyle name="Comma 49 5 2" xfId="10788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2" xr:uid="{9ED59C2B-AEA8-4598-9D33-2A991B55296A}"/>
    <cellStyle name="Comma 49 6 2" xfId="11909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1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70" xr:uid="{8B236553-E44E-439C-844D-7D8B98643CB4}"/>
    <cellStyle name="Comma 5 14 2 2" xfId="3806" xr:uid="{1F8E6D08-4A02-4D9B-A2EA-83C100FC5495}"/>
    <cellStyle name="Comma 5 14 2 2 2" xfId="9942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7" xr:uid="{ADB6CD26-040F-4014-A8E3-CC9B57F33CC1}"/>
    <cellStyle name="Comma 5 14 2 3 2" xfId="11307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8" xr:uid="{97433BDB-2047-4FCE-B12F-A1D17FDD07C9}"/>
    <cellStyle name="Comma 5 14 2 4 2" xfId="12428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8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7" xr:uid="{943730D0-A442-4798-A012-896552ACE37A}"/>
    <cellStyle name="Comma 5 14 3 2" xfId="9423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4" xr:uid="{2065A015-E04C-4E2E-9C5C-31F8E04B766D}"/>
    <cellStyle name="Comma 5 14 4 2" xfId="10789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3" xr:uid="{2E0EFA82-5EC2-4E18-A481-49AAD843A18C}"/>
    <cellStyle name="Comma 5 14 5 2" xfId="11910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2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1" xr:uid="{ED5811CD-F17E-4847-9854-007632AEE51B}"/>
    <cellStyle name="Comma 5 15 2 2" xfId="3807" xr:uid="{5AE8F7F7-70BA-4E11-B981-E95AFDEDF03B}"/>
    <cellStyle name="Comma 5 15 2 2 2" xfId="9943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8" xr:uid="{2EFC9639-80A8-4E42-B6A2-247734DCBC15}"/>
    <cellStyle name="Comma 5 15 2 3 2" xfId="11308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9" xr:uid="{2D91A5C2-76B5-40F5-A6A6-10E4D43DDBF9}"/>
    <cellStyle name="Comma 5 15 2 4 2" xfId="12429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9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8" xr:uid="{01BF889C-A233-4EC6-92F1-35478233E6BD}"/>
    <cellStyle name="Comma 5 15 3 2" xfId="9424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5" xr:uid="{10FF8F39-8FC2-432F-B7B5-C1897C14DEA1}"/>
    <cellStyle name="Comma 5 15 4 2" xfId="10790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4" xr:uid="{419EEDDC-5C13-4327-BBA5-4789FE18712D}"/>
    <cellStyle name="Comma 5 15 5 2" xfId="11911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3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8" xr:uid="{F8F4FC90-80FC-4F20-8FFF-15F1C469A773}"/>
    <cellStyle name="Comma 5 16 2" xfId="1739" xr:uid="{CF319E79-687D-450F-8CAE-72CDCB964E58}"/>
    <cellStyle name="Comma 5 16 2 2" xfId="3968" xr:uid="{37A951E1-1BC6-4006-B951-E079803073C7}"/>
    <cellStyle name="Comma 5 16 2 2 2" xfId="10104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9" xr:uid="{7143E105-D035-4F53-8AB1-A6B2BF9F61E0}"/>
    <cellStyle name="Comma 5 16 2 3 2" xfId="11469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60" xr:uid="{76F9221E-3A60-4E58-A56C-E3D3D784895F}"/>
    <cellStyle name="Comma 5 16 2 4 2" xfId="12590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90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9" xr:uid="{8C993201-2B1F-49B8-951C-0C60892271F9}"/>
    <cellStyle name="Comma 5 16 3 2" xfId="9586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1" xr:uid="{4EEAFE7B-BFEE-4785-8B92-592EFC496B70}"/>
    <cellStyle name="Comma 5 16 4 2" xfId="10951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2" xr:uid="{7B63148B-513D-43F8-8480-4009C0328346}"/>
    <cellStyle name="Comma 5 16 5 2" xfId="12072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4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1" xr:uid="{55B2A976-F121-4ECB-A740-4DC2DCB4EDA9}"/>
    <cellStyle name="Comma 5 17 2" xfId="4070" xr:uid="{94039DD1-C0D2-4793-A5D2-14A4D27DF6DE}"/>
    <cellStyle name="Comma 5 17 2 2" xfId="10203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8" xr:uid="{ED856659-1C5D-4B9C-A7BE-4819DD915E36}"/>
    <cellStyle name="Comma 5 17 3 2" xfId="11568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9" xr:uid="{4B157596-7F23-4519-AB9E-0922A5C9FC94}"/>
    <cellStyle name="Comma 5 17 4 2" xfId="12689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9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2" xr:uid="{32AC3EB1-4073-4000-9458-A76FA909B491}"/>
    <cellStyle name="Comma 5 18 2" xfId="10253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7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9" xr:uid="{B1D7972C-FD90-42EB-BCC3-35C1FD10F525}"/>
    <cellStyle name="Comma 5 2 2 2 2" xfId="1704" xr:uid="{C5524DAC-B316-457B-8DD9-9B9195E73C39}"/>
    <cellStyle name="Comma 5 2 2 2 2 2" xfId="3933" xr:uid="{1A8602E3-EB53-4695-AE1B-5E20C014EEFD}"/>
    <cellStyle name="Comma 5 2 2 2 2 2 2" xfId="10069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4" xr:uid="{71B780CC-ED6F-48E5-B606-319FEEC7A737}"/>
    <cellStyle name="Comma 5 2 2 2 2 3 2" xfId="11434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5" xr:uid="{AA747791-936C-44CA-A6F0-D5320CA79016}"/>
    <cellStyle name="Comma 5 2 2 2 2 4 2" xfId="12555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5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3" xr:uid="{66F71B32-D6B0-4C24-A927-0545585A3EC2}"/>
    <cellStyle name="Comma 5 2 2 2 3 2" xfId="9551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5" xr:uid="{2EB48E78-55C9-4922-B9C7-7B110CC803B5}"/>
    <cellStyle name="Comma 5 2 2 2 4 2" xfId="10916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7" xr:uid="{6760C7ED-9C2E-4A81-82C0-0AD082880F32}"/>
    <cellStyle name="Comma 5 2 2 2 5 2" xfId="12037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9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3" xr:uid="{825354A5-3B28-4D60-A775-D615E038F917}"/>
    <cellStyle name="Comma 5 2 2 4" xfId="4939" xr:uid="{BC158EEC-2518-4A70-A351-AC10BBFFCF39}"/>
    <cellStyle name="Comma 5 2 2 4 2" xfId="10406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3" xfId="1168" xr:uid="{8467ACC2-AEEA-4B8B-9207-01D2BFB6ADE3}"/>
    <cellStyle name="Comma 5 2 3 2" xfId="1751" xr:uid="{7E2BC72B-7C8E-4DE5-A49E-9C635E1AAD8B}"/>
    <cellStyle name="Comma 5 2 3 2 2" xfId="3980" xr:uid="{B540563B-1250-4239-9D57-FEBFCBB758D8}"/>
    <cellStyle name="Comma 5 2 3 2 2 2" xfId="10116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1" xr:uid="{15B5592E-F86E-4223-BFE3-B8C57915727B}"/>
    <cellStyle name="Comma 5 2 3 2 3 2" xfId="11481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2" xr:uid="{E5DC2E54-2C2C-43CA-B173-0F2A9EF3DA89}"/>
    <cellStyle name="Comma 5 2 3 2 4 2" xfId="12602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2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1" xr:uid="{C2884C96-6421-4FE4-AC68-7C61BBE62628}"/>
    <cellStyle name="Comma 5 2 3 3 2" xfId="9598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40" xr:uid="{65B32375-0E00-4B9E-919D-9CDF3D3B1209}"/>
    <cellStyle name="Comma 5 2 3 4 2" xfId="10407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3" xr:uid="{6195B056-EA2E-4E76-BAB8-964D404D337D}"/>
    <cellStyle name="Comma 5 2 3 5 2" xfId="10963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4" xr:uid="{B1C70A20-162A-4B67-B407-CC80E94CB215}"/>
    <cellStyle name="Comma 5 2 3 6 2" xfId="12084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6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2" xr:uid="{03D5AF49-EDF0-466C-AD86-B9296BCF7B39}"/>
    <cellStyle name="Comma 5 2 4 2" xfId="4071" xr:uid="{CA5368E4-3A61-4C20-81A9-3672D59A9C0C}"/>
    <cellStyle name="Comma 5 2 4 2 2" xfId="10204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9" xr:uid="{7F5F8B98-AB45-4B85-B3B4-3D1580107B5E}"/>
    <cellStyle name="Comma 5 2 4 3 2" xfId="11569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60" xr:uid="{FE787409-71AD-46B6-ACA3-D2E65C82CBE0}"/>
    <cellStyle name="Comma 5 2 4 4 2" xfId="12690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90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8" xr:uid="{F59AD8C4-743D-41F1-811F-97AC3ECCD76D}"/>
    <cellStyle name="Comma 5 2 5 2" xfId="10405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4" xr:uid="{2578F31E-E15A-4370-ADD6-BEDB8BC4CC0B}"/>
    <cellStyle name="Comma 5 20" xfId="12730" xr:uid="{0A2F9B0A-A60D-47C0-A1BC-21C19205D56F}"/>
    <cellStyle name="Comma 5 3" xfId="579" xr:uid="{00000000-0005-0000-0000-000045020000}"/>
    <cellStyle name="Comma 5 3 2" xfId="1084" xr:uid="{A84FBA34-D6AB-4C70-B64E-E1AD41ECC8C6}"/>
    <cellStyle name="Comma 5 3 2 2" xfId="1692" xr:uid="{930B86E3-8EA6-4030-8C38-FA2A2E60E511}"/>
    <cellStyle name="Comma 5 3 2 2 2" xfId="3921" xr:uid="{5C0EA529-848F-436C-8071-9F7ADD1A587A}"/>
    <cellStyle name="Comma 5 3 2 2 2 2" xfId="10057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2" xr:uid="{A8A2D545-E6C9-4FED-A5DB-959207DE9228}"/>
    <cellStyle name="Comma 5 3 2 2 3 2" xfId="11422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3" xr:uid="{697242DE-3630-4F2C-9D68-95E0C8BD043C}"/>
    <cellStyle name="Comma 5 3 2 2 4 2" xfId="12543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3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1" xr:uid="{554B8C5B-E828-43E2-BDDD-347ED3C2AC83}"/>
    <cellStyle name="Comma 5 3 2 3 2" xfId="9539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2" xr:uid="{1D852F74-E052-41E6-80BD-5D57CFD4435C}"/>
    <cellStyle name="Comma 5 3 2 5" xfId="6163" xr:uid="{B70BE466-1AE7-4888-9274-1EAE2419E361}"/>
    <cellStyle name="Comma 5 3 2 5 2" xfId="10904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5" xr:uid="{C3FABD0F-B0E6-48EA-9644-BF3C8ABAFAE1}"/>
    <cellStyle name="Comma 5 3 2 6 2" xfId="12025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7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9" xr:uid="{AFE3A29D-18EC-4C47-9217-F7FA498A3DC5}"/>
    <cellStyle name="Comma 5 3 3 2" xfId="1752" xr:uid="{7B533A97-72C1-48AE-A979-41E60964D9A1}"/>
    <cellStyle name="Comma 5 3 3 2 2" xfId="3981" xr:uid="{CBE55B05-B890-4ABC-AAF2-F753858B2BE3}"/>
    <cellStyle name="Comma 5 3 3 2 2 2" xfId="10117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2" xr:uid="{A13319D1-8849-44F6-BA93-4BAC7ADDAAC3}"/>
    <cellStyle name="Comma 5 3 3 2 3 2" xfId="11482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3" xr:uid="{2FC91AE0-2190-4D05-8C83-B06A362BED6A}"/>
    <cellStyle name="Comma 5 3 3 2 4 2" xfId="12603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3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2" xr:uid="{25F8A7A3-FD8A-4888-89BE-B8F9B1473F47}"/>
    <cellStyle name="Comma 5 3 3 3 2" xfId="9599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3" xr:uid="{83EB3DD8-5672-41B0-8475-F1B1DDEEDC50}"/>
    <cellStyle name="Comma 5 3 3 4 2" xfId="10408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4" xr:uid="{A21FDEDC-1CE6-48F9-8E01-8EC63ADA1B7D}"/>
    <cellStyle name="Comma 5 3 3 5 2" xfId="10964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5" xr:uid="{6148B15B-0138-4FC2-9021-A25760F9130F}"/>
    <cellStyle name="Comma 5 3 3 6 2" xfId="12085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7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4" xr:uid="{9E4B6AD9-705A-453C-9D76-4EC3A29B344C}"/>
    <cellStyle name="Comma 5 3 4 2" xfId="1700" xr:uid="{65CFBE66-F1A4-4D5F-A313-E8416B138CCA}"/>
    <cellStyle name="Comma 5 3 4 2 2" xfId="3929" xr:uid="{5710ACF4-48A4-4B61-9F74-93668FAF497E}"/>
    <cellStyle name="Comma 5 3 4 2 2 2" xfId="10065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90" xr:uid="{58158192-EB02-4D45-8BAE-5ED83CD6E7D9}"/>
    <cellStyle name="Comma 5 3 4 2 3 2" xfId="11430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1" xr:uid="{15542A72-8C47-4DFE-93EB-98E4890F7C97}"/>
    <cellStyle name="Comma 5 3 4 2 4 2" xfId="12551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1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9" xr:uid="{739A8E01-1CA3-4923-BDF3-0800C52D582F}"/>
    <cellStyle name="Comma 5 3 4 3 2" xfId="9547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1" xr:uid="{C02B2851-E8F1-4566-97D3-722948180FE9}"/>
    <cellStyle name="Comma 5 3 4 4 2" xfId="10912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3" xr:uid="{EED879E1-1C55-4B24-B810-427A13430D45}"/>
    <cellStyle name="Comma 5 3 4 5 2" xfId="12033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5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5" xr:uid="{21A72B30-5927-4BEB-8F95-E97F3779FE5E}"/>
    <cellStyle name="Comma 5 3 5 2" xfId="4072" xr:uid="{6A4B7FC3-A445-4A95-987E-29071B915C61}"/>
    <cellStyle name="Comma 5 3 5 2 2" xfId="10205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30" xr:uid="{E05B9668-3F7D-4662-9F8B-FDCA5DB54BB9}"/>
    <cellStyle name="Comma 5 3 5 3 2" xfId="11570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1" xr:uid="{424BF921-7A60-4809-A99D-A2ADD403CDBF}"/>
    <cellStyle name="Comma 5 3 5 4 2" xfId="12691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1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1" xr:uid="{D4D38CD1-D38C-42DC-AC8B-88AA18FA5AB1}"/>
    <cellStyle name="Comma 5 4" xfId="580" xr:uid="{00000000-0005-0000-0000-000046020000}"/>
    <cellStyle name="Comma 5 4 2" xfId="1154" xr:uid="{A9149FA6-39F6-480E-A6AC-DC3CF61C039A}"/>
    <cellStyle name="Comma 5 4 2 2" xfId="1741" xr:uid="{C3B388EA-8364-4F55-98FD-3787CEA13176}"/>
    <cellStyle name="Comma 5 4 2 2 2" xfId="3970" xr:uid="{99ADAF3E-CEA5-4CFB-A6AD-8A3ABD961D45}"/>
    <cellStyle name="Comma 5 4 2 2 2 2" xfId="10106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1" xr:uid="{6044B091-FF97-4C59-B962-415FCB4CF2EA}"/>
    <cellStyle name="Comma 5 4 2 2 3 2" xfId="11471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2" xr:uid="{9D3CC897-2AA7-4C81-9397-6F956A4A6A31}"/>
    <cellStyle name="Comma 5 4 2 2 4 2" xfId="12592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2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1" xr:uid="{DB680FFF-2B5F-4E5A-AEE8-AD0335CFDA6D}"/>
    <cellStyle name="Comma 5 4 2 3 2" xfId="9588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3" xr:uid="{542BD257-6693-4198-9145-B663FEBD8EF0}"/>
    <cellStyle name="Comma 5 4 2 4 2" xfId="10953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4" xr:uid="{F5A13F0B-57A0-44E8-84F9-EF9D226293B9}"/>
    <cellStyle name="Comma 5 4 2 5 2" xfId="12074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6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3" xfId="1996" xr:uid="{D1C7DD4B-2CE0-47BF-BCBB-D5D12B162B88}"/>
    <cellStyle name="Comma 5 4 3 2" xfId="4073" xr:uid="{47C5575D-0723-4F63-BD02-DC18F5EF8961}"/>
    <cellStyle name="Comma 5 4 3 2 2" xfId="10206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1" xr:uid="{62361731-D99D-4975-AA1F-53DE2FCF6294}"/>
    <cellStyle name="Comma 5 4 3 3 2" xfId="11571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2" xr:uid="{906861A5-A575-4CCA-BAE3-7C8E7F13F5AC}"/>
    <cellStyle name="Comma 5 4 3 4 2" xfId="12692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2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4" xr:uid="{31BBEA84-B6B8-4C90-B001-42D84EC5BDCA}"/>
    <cellStyle name="Comma 5 5" xfId="581" xr:uid="{00000000-0005-0000-0000-000047020000}"/>
    <cellStyle name="Comma 5 5 2" xfId="1997" xr:uid="{D77DCD4D-AE24-40A0-A07F-7F129AF76460}"/>
    <cellStyle name="Comma 5 5 2 2" xfId="4074" xr:uid="{E4DCBCEA-790E-441B-8D0A-C677990A7E75}"/>
    <cellStyle name="Comma 5 5 2 2 2" xfId="10207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2" xr:uid="{8E47842D-E9F8-4E0B-80E9-B1DCA6BA9C88}"/>
    <cellStyle name="Comma 5 5 2 3 2" xfId="11572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3" xr:uid="{888EC87F-CC29-4DA1-8033-F829B4503A7D}"/>
    <cellStyle name="Comma 5 5 2 4 2" xfId="12693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3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5" xr:uid="{4A2E68C2-8BBD-47CB-A09A-BC3B2D41603A}"/>
    <cellStyle name="Comma 5 6" xfId="582" xr:uid="{00000000-0005-0000-0000-000048020000}"/>
    <cellStyle name="Comma 5 6 2" xfId="1998" xr:uid="{CB13152D-8B8E-4C03-AC67-91AB5566F5E3}"/>
    <cellStyle name="Comma 5 6 2 2" xfId="4075" xr:uid="{7A71BB6B-2FF4-4B6E-81A4-5D56838F0384}"/>
    <cellStyle name="Comma 5 6 2 2 2" xfId="10208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3" xr:uid="{69E05BCB-C920-4664-ADB4-F553F08E4B22}"/>
    <cellStyle name="Comma 5 6 2 3 2" xfId="11573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4" xr:uid="{D2694CA3-1570-45C5-95A6-FB51D8DB99FF}"/>
    <cellStyle name="Comma 5 6 2 4 2" xfId="12694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4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6" xr:uid="{BD9CF3D9-6636-4FC1-842F-163746DE20B5}"/>
    <cellStyle name="Comma 5 7" xfId="583" xr:uid="{00000000-0005-0000-0000-000049020000}"/>
    <cellStyle name="Comma 5 7 2" xfId="4947" xr:uid="{55931F86-AA6D-4C23-8418-4EC1515EE258}"/>
    <cellStyle name="Comma 5 8" xfId="584" xr:uid="{00000000-0005-0000-0000-00004A020000}"/>
    <cellStyle name="Comma 5 8 2" xfId="4948" xr:uid="{E49E5302-BEA4-4244-9137-B452F90A8EAC}"/>
    <cellStyle name="Comma 5 8 2 2" xfId="10409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9" xr:uid="{EDF63DD4-D4B6-4909-B89D-81A98491FB05}"/>
    <cellStyle name="Comma 5 9 2 2" xfId="10410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9" xr:uid="{895EF3BC-277E-47EF-9B49-8E06A915E47A}"/>
    <cellStyle name="Comma 50" xfId="586" xr:uid="{00000000-0005-0000-0000-00004C020000}"/>
    <cellStyle name="Comma 50 2" xfId="1572" xr:uid="{DCB743EE-8FEE-4D80-A794-7AA0CB7213C0}"/>
    <cellStyle name="Comma 50 2 2" xfId="3808" xr:uid="{6D87FA59-1E3B-49E5-A18F-1293A916FE49}"/>
    <cellStyle name="Comma 50 2 2 2" xfId="9944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9" xr:uid="{F949C36D-14A0-4A1C-AFFE-469FD25FE11C}"/>
    <cellStyle name="Comma 50 2 3 2" xfId="11309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700" xr:uid="{3892394D-2DFE-4DFC-91E6-E2F33959B953}"/>
    <cellStyle name="Comma 50 2 4 2" xfId="12430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30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9" xr:uid="{89F2ACE0-7F91-414D-B667-CE90C16A6AA4}"/>
    <cellStyle name="Comma 50 3 2" xfId="9425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50" xr:uid="{68F85B7F-9801-456C-BD72-C6F3B88D0469}"/>
    <cellStyle name="Comma 50 4 2" xfId="10411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6" xr:uid="{8E059985-782C-4598-B4B1-8C85DD3E324D}"/>
    <cellStyle name="Comma 50 5 2" xfId="10791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5" xr:uid="{DE441733-9C39-49AA-AFE6-65BAF134211F}"/>
    <cellStyle name="Comma 50 6 2" xfId="11912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4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1" xr:uid="{DD7B9A2F-B444-48E5-AC8E-737277626B44}"/>
    <cellStyle name="Comma 51 2 2" xfId="10412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3" xr:uid="{31B601E7-E96D-49A1-834E-CEC346730C74}"/>
    <cellStyle name="Comma 52 2 2" xfId="3809" xr:uid="{04D9AB77-5A7A-4F47-A95B-17F99E8C65F8}"/>
    <cellStyle name="Comma 52 2 2 2" xfId="9945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70" xr:uid="{F8CA0245-8BD7-4421-AC30-21D64908DDF5}"/>
    <cellStyle name="Comma 52 2 3 2" xfId="11310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1" xr:uid="{DF6B7BD3-C1E1-4653-83F3-FF7DC6620F52}"/>
    <cellStyle name="Comma 52 2 4 2" xfId="12431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1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60" xr:uid="{097CFF30-E9B6-4255-B902-3C9B2FB60134}"/>
    <cellStyle name="Comma 52 3 2" xfId="9426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2" xr:uid="{B49F8862-A703-4C0D-87A8-6F454B6EDCDF}"/>
    <cellStyle name="Comma 52 4 2" xfId="10413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7" xr:uid="{DD010A5D-0A53-476C-840E-BF67CAEA0E23}"/>
    <cellStyle name="Comma 52 5 2" xfId="10792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6" xr:uid="{B0F3E077-214D-47D9-80CD-13AA27956C87}"/>
    <cellStyle name="Comma 52 6 2" xfId="11913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5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4" xr:uid="{9822963C-EDE6-41D1-B120-19684EF33FED}"/>
    <cellStyle name="Comma 53 2 2" xfId="3810" xr:uid="{0EA12225-900B-4BA1-BA97-2CF0C83ED372}"/>
    <cellStyle name="Comma 53 2 2 2" xfId="9946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1" xr:uid="{75F8EF58-59FC-4655-B2D4-45F1188A090F}"/>
    <cellStyle name="Comma 53 2 3 2" xfId="11311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2" xr:uid="{C0AC18F5-45F5-4755-A8AA-467DFB37F94F}"/>
    <cellStyle name="Comma 53 2 4 2" xfId="12432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2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1" xr:uid="{AAFB4BE7-F3DA-4F97-99D2-9912AB6AB5CA}"/>
    <cellStyle name="Comma 53 3 2" xfId="9427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3" xr:uid="{299FCD8F-9F5C-43BD-9DC5-28B70718B7F0}"/>
    <cellStyle name="Comma 53 4 2" xfId="10414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8" xr:uid="{9840DFA7-1C45-4794-BD71-F1ED10EF30EE}"/>
    <cellStyle name="Comma 53 5 2" xfId="10793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7" xr:uid="{CBA2D7F7-2826-4187-8839-F90EB77E4E8D}"/>
    <cellStyle name="Comma 53 6 2" xfId="11914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6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5" xr:uid="{53400369-AA4F-43C7-B2FE-5F6934DEA69F}"/>
    <cellStyle name="Comma 54 2 2" xfId="3811" xr:uid="{AF24AB83-52AC-45B2-8FD8-DD7129BF46E2}"/>
    <cellStyle name="Comma 54 2 2 2" xfId="9947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2" xr:uid="{2864CFC2-361E-4117-A0E6-37B5401DA0FC}"/>
    <cellStyle name="Comma 54 2 3 2" xfId="11312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3" xr:uid="{B5A79466-D5D9-4062-80C7-82D23B0B9AEB}"/>
    <cellStyle name="Comma 54 2 4 2" xfId="12433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3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2" xr:uid="{3E761C03-3753-4B67-AACC-DB7AA33E18DD}"/>
    <cellStyle name="Comma 54 3 2" xfId="9428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4" xr:uid="{46DFCA58-6560-4FE6-A158-A1D18F5DE183}"/>
    <cellStyle name="Comma 54 4 2" xfId="10415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9" xr:uid="{1F5636E1-6867-413F-96B3-BB35CDD6DECD}"/>
    <cellStyle name="Comma 54 5 2" xfId="10794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8" xr:uid="{82D6646C-44F4-48A0-9B57-DE14D93377C4}"/>
    <cellStyle name="Comma 54 6 2" xfId="11915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7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6" xr:uid="{1FC0C0E6-2AE0-440C-8BB2-FEF17187DF4D}"/>
    <cellStyle name="Comma 55 2 2" xfId="3812" xr:uid="{665AD3A5-1B7E-4E87-87BE-0DAE21543EEB}"/>
    <cellStyle name="Comma 55 2 2 2" xfId="9948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3" xr:uid="{0604FE0A-6FFF-4CE6-B4B7-B40F15981F48}"/>
    <cellStyle name="Comma 55 2 3 2" xfId="11313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4" xr:uid="{A0C34D56-AFC3-4266-88B5-FCDF50782735}"/>
    <cellStyle name="Comma 55 2 4 2" xfId="12434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4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3" xr:uid="{FEA46C9E-66F6-46CB-9101-E3283A69DA84}"/>
    <cellStyle name="Comma 55 3 2" xfId="9429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5" xr:uid="{CB410304-E251-4D3B-A12D-7D5C9F7DC463}"/>
    <cellStyle name="Comma 55 4 2" xfId="10416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40" xr:uid="{64F4BF27-31BD-4733-A3DF-C668916262A2}"/>
    <cellStyle name="Comma 55 5 2" xfId="10795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9" xr:uid="{23C4C078-E753-4CD3-82B7-AE8E449403EB}"/>
    <cellStyle name="Comma 55 6 2" xfId="11916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8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7" xr:uid="{46E83F10-3A94-43C0-8485-741A17E7942F}"/>
    <cellStyle name="Comma 56 2 2" xfId="3813" xr:uid="{EAD3BB91-FAEA-48B6-B83E-DF1915B13808}"/>
    <cellStyle name="Comma 56 2 2 2" xfId="9949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4" xr:uid="{2C17E8F6-C616-4D67-8550-639B3E5AD3D1}"/>
    <cellStyle name="Comma 56 2 3 2" xfId="11314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5" xr:uid="{AA1E4B14-6884-43ED-9014-04CEF9BA5FB4}"/>
    <cellStyle name="Comma 56 2 4 2" xfId="12435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5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4" xr:uid="{A6F8A65D-C28A-4667-9EA9-D77FD4D9AC0D}"/>
    <cellStyle name="Comma 56 3 2" xfId="9430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6" xr:uid="{D331446F-D29B-4157-956D-1412D7A0DF62}"/>
    <cellStyle name="Comma 56 4 2" xfId="10417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1" xr:uid="{C29B0F9B-DBC2-415A-8955-3A847A9BDC44}"/>
    <cellStyle name="Comma 56 5 2" xfId="10796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80" xr:uid="{4D20A9FF-9BEB-411C-9642-C270026E6C23}"/>
    <cellStyle name="Comma 56 6 2" xfId="11917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9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1" xr:uid="{93027A8F-08EA-4C0D-9DD4-D37CE5E8CB50}"/>
    <cellStyle name="Comma 57 10" xfId="22598" xr:uid="{A9111C15-61A1-4C4F-9A3F-A7A7A7E49B59}"/>
    <cellStyle name="Comma 57 11" xfId="31685" xr:uid="{B35D8953-5738-47C8-8079-E38588D168C4}"/>
    <cellStyle name="Comma 57 2" xfId="1212" xr:uid="{C3C0C290-6F99-4F45-B856-C95AF75EFFB9}"/>
    <cellStyle name="Comma 57 2 2" xfId="1782" xr:uid="{994A5954-4703-460B-B289-3969E471A9A6}"/>
    <cellStyle name="Comma 57 2 2 2" xfId="4011" xr:uid="{1DC544CE-FFA4-488E-8F21-FE1CDCBB5F88}"/>
    <cellStyle name="Comma 57 2 2 2 2" xfId="10147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2" xr:uid="{AB9F5722-0561-4FA6-9FF2-3BB240061DB0}"/>
    <cellStyle name="Comma 57 2 2 3 2" xfId="11512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3" xr:uid="{39895F7D-5BF8-423B-A4F2-94478DBFB18F}"/>
    <cellStyle name="Comma 57 2 2 4 2" xfId="12633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3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3" xr:uid="{85E37D2B-87DB-49C6-B6BB-031943731873}"/>
    <cellStyle name="Comma 57 2 3 2" xfId="9629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4" xr:uid="{0108CF09-82B9-4DC7-8AD4-D45907550F23}"/>
    <cellStyle name="Comma 57 2 4 2" xfId="10994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5" xr:uid="{F1FF5188-9A14-48B6-9BFF-185CF5D57982}"/>
    <cellStyle name="Comma 57 2 5 2" xfId="12115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7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8" xr:uid="{D924965F-C0E1-4526-8496-6E630B4EAE29}"/>
    <cellStyle name="Comma 57 3 2" xfId="3897" xr:uid="{DB30932C-B6FF-43DD-B6B5-0C8CC3EB5FC6}"/>
    <cellStyle name="Comma 57 3 2 2" xfId="10033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8" xr:uid="{38CAE2DB-6D4F-4E6D-8714-079238226624}"/>
    <cellStyle name="Comma 57 3 3 2" xfId="11398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9" xr:uid="{3F23B2F5-1948-47B4-AF42-4FB51E729052}"/>
    <cellStyle name="Comma 57 3 4 2" xfId="12519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9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5" xr:uid="{B6EC5635-046F-49F2-B840-12E428835B0A}"/>
    <cellStyle name="Comma 57 4 2" xfId="9515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7" xr:uid="{8C491512-AB93-48B6-8845-238A1CF758C4}"/>
    <cellStyle name="Comma 57 5 2" xfId="10418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8" xr:uid="{766412B1-4309-4BEF-A95C-429F91DA237D}"/>
    <cellStyle name="Comma 57 6 2" xfId="10880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1" xr:uid="{045BC8A8-DAA3-4252-BDD4-CB3D5313A631}"/>
    <cellStyle name="Comma 57 7 2" xfId="12001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3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9" xr:uid="{28AFEA37-D276-4455-BA81-09BE0932CF2C}"/>
    <cellStyle name="Comma 58 2" xfId="1675" xr:uid="{124F1CAB-6509-42B5-B6A1-DB2E5AF8E9D3}"/>
    <cellStyle name="Comma 58 2 2" xfId="3904" xr:uid="{657BA067-A0CC-455D-8428-8F32CF871660}"/>
    <cellStyle name="Comma 58 2 2 2" xfId="10040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5" xr:uid="{ECF75EE9-757C-48D5-AED3-A9FBD26161C4}"/>
    <cellStyle name="Comma 58 2 3 2" xfId="11405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6" xr:uid="{8F2D5FDD-6B8E-4EC6-88D8-4E8C58D6CC3B}"/>
    <cellStyle name="Comma 58 2 4 2" xfId="12526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6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2" xr:uid="{35645B44-9334-46FB-A6C1-4024073EF720}"/>
    <cellStyle name="Comma 58 3 2" xfId="9522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8" xr:uid="{9CCC0B5C-A030-47E6-8885-56BFE2C50E5C}"/>
    <cellStyle name="Comma 58 4 2" xfId="10419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5" xr:uid="{E8C44A42-3A91-4EB7-BD7A-7DB32ACD9177}"/>
    <cellStyle name="Comma 58 5 2" xfId="10887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8" xr:uid="{5D0526BE-2018-4712-BE57-17FBA0A8B610}"/>
    <cellStyle name="Comma 58 6 2" xfId="12008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90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8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3" xr:uid="{C142E78A-DF59-4B94-AF77-ED9915EC835C}"/>
    <cellStyle name="Comma 59 2 2" xfId="1783" xr:uid="{5F7A4075-D7D2-4B85-B56E-63BA199F6ADE}"/>
    <cellStyle name="Comma 59 2 2 2" xfId="4012" xr:uid="{E3048062-6595-4C10-8816-D4BCD7852DDC}"/>
    <cellStyle name="Comma 59 2 2 2 2" xfId="10148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3" xr:uid="{E50BFEAE-3EC8-4465-AD05-453B83FE673B}"/>
    <cellStyle name="Comma 59 2 2 3 2" xfId="11513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4" xr:uid="{403EBBBF-8614-4A5C-A1AC-876AE987ACCC}"/>
    <cellStyle name="Comma 59 2 2 4 2" xfId="12634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4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4" xr:uid="{05C7AAB5-3187-46E5-9142-D88408B3249D}"/>
    <cellStyle name="Comma 59 2 3 2" xfId="9630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5" xr:uid="{3C52919D-4B55-4981-A671-30E66701041E}"/>
    <cellStyle name="Comma 59 2 4 2" xfId="10995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6" xr:uid="{77312A49-2ABF-498F-97DC-6CD4D9407033}"/>
    <cellStyle name="Comma 59 2 5 2" xfId="12116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8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4" xr:uid="{04F49E6C-D625-4504-BF45-33797D4A0175}"/>
    <cellStyle name="Comma 59 3 2" xfId="3903" xr:uid="{949C755B-2F2C-465F-ACC4-E1D56465D15B}"/>
    <cellStyle name="Comma 59 3 2 2" xfId="10039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4" xr:uid="{04F8EDDA-0885-4FAF-8613-2D007AE56BDF}"/>
    <cellStyle name="Comma 59 3 3 2" xfId="11404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5" xr:uid="{70C8AB87-EC2A-4ED8-87C7-052F52752B3C}"/>
    <cellStyle name="Comma 59 3 4 2" xfId="12525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5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1" xr:uid="{C1B165BD-09FA-4C6D-81BE-FA466FD7C7F1}"/>
    <cellStyle name="Comma 59 4 2" xfId="9521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4" xr:uid="{77183094-8142-489A-9632-3C049AD35DFE}"/>
    <cellStyle name="Comma 59 5 2" xfId="10263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9" xr:uid="{B3A71DFF-4B7C-4230-87A3-CC5B0804CE74}"/>
    <cellStyle name="Comma 59 6 2" xfId="10420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4" xr:uid="{888D920E-6903-4E67-AE1F-9FF609E60226}"/>
    <cellStyle name="Comma 59 7 2" xfId="10886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7" xr:uid="{0FB9D43E-FDC5-42C0-ABF6-0EEF38CA0DF2}"/>
    <cellStyle name="Comma 59 8 2" xfId="12007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9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9" xr:uid="{36E48408-13E7-444B-BFBF-56EF0047CD8F}"/>
    <cellStyle name="Comma 6 13 2 2 2" xfId="3815" xr:uid="{B026D72A-3378-4EF4-ACCB-55022E8E7D14}"/>
    <cellStyle name="Comma 6 13 2 2 2 2" xfId="9951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6" xr:uid="{20A4C91D-462A-48C7-AD8C-7514C9DDAC42}"/>
    <cellStyle name="Comma 6 13 2 2 3 2" xfId="11316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7" xr:uid="{AA18AA77-BB1F-4C84-BAFC-0F43BD606A81}"/>
    <cellStyle name="Comma 6 13 2 2 4 2" xfId="12437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7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7" xr:uid="{FD11B80B-4EA6-4C4B-BDBD-E5CE114420E5}"/>
    <cellStyle name="Comma 6 13 2 3 2" xfId="9432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3" xr:uid="{ED286DF7-F1BA-4C48-9962-5B125B9F52BD}"/>
    <cellStyle name="Comma 6 13 2 4 2" xfId="10798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2" xr:uid="{4D315DDE-E443-4F8E-B59E-978326745D50}"/>
    <cellStyle name="Comma 6 13 2 5 2" xfId="11919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1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8" xr:uid="{3E0AF398-FB66-4C1D-8C6C-BAC9150C2CEF}"/>
    <cellStyle name="Comma 6 13 3 2" xfId="3814" xr:uid="{75E80FDC-50DA-41D0-B3A1-9A0DBC9D8472}"/>
    <cellStyle name="Comma 6 13 3 2 2" xfId="9950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5" xr:uid="{D5E7FE2C-E16A-42BD-94FC-5AC2F6AC711C}"/>
    <cellStyle name="Comma 6 13 3 3 2" xfId="11315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6" xr:uid="{19CD8365-63BB-4B03-9ACA-DD5A39049EA4}"/>
    <cellStyle name="Comma 6 13 3 4 2" xfId="12436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6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6" xr:uid="{C9990ADE-F3C6-49A6-BDBD-78FBE3F5A003}"/>
    <cellStyle name="Comma 6 13 4 2" xfId="9431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2" xr:uid="{A1D14DB9-F381-4C22-875A-3856C76F1FD3}"/>
    <cellStyle name="Comma 6 13 5 2" xfId="10797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1" xr:uid="{E10CB332-A600-4C57-A8B0-F65CC9791903}"/>
    <cellStyle name="Comma 6 13 6 2" xfId="11918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300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80" xr:uid="{65DDC96F-D8C5-49FF-82F1-C4B0BBADD0D3}"/>
    <cellStyle name="Comma 6 14 2 2" xfId="3816" xr:uid="{CD81988C-B7F9-4C8F-ABB0-E287E8E94447}"/>
    <cellStyle name="Comma 6 14 2 2 2" xfId="9952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7" xr:uid="{C2BA7569-5293-4B96-A979-F2DFE517E25F}"/>
    <cellStyle name="Comma 6 14 2 3 2" xfId="11317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8" xr:uid="{EEF98902-621A-4AB3-8F72-032344914859}"/>
    <cellStyle name="Comma 6 14 2 4 2" xfId="12438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8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8" xr:uid="{2E586F5E-73CF-42C8-967B-49398885E5E2}"/>
    <cellStyle name="Comma 6 14 3 2" xfId="9433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4" xr:uid="{34786555-FE23-41F9-80BF-85E7E8DFEA2F}"/>
    <cellStyle name="Comma 6 14 4 2" xfId="10799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3" xr:uid="{8F910467-45B6-47C2-B2C3-32F6B35C9D86}"/>
    <cellStyle name="Comma 6 14 5 2" xfId="11920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2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1" xr:uid="{4800066D-46F6-4E69-ACE8-22F07446D274}"/>
    <cellStyle name="Comma 6 15 2 2" xfId="3817" xr:uid="{03E52221-69D6-4FCA-87EB-EE96CED82B45}"/>
    <cellStyle name="Comma 6 15 2 2 2" xfId="9953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8" xr:uid="{7A15E128-47B4-4BAC-8FFF-3475EA9A3D3C}"/>
    <cellStyle name="Comma 6 15 2 3 2" xfId="11318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9" xr:uid="{6505782B-0585-412C-9120-5E3704213ED0}"/>
    <cellStyle name="Comma 6 15 2 4 2" xfId="12439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9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9" xr:uid="{50B22AB3-6AF3-4927-834C-0D47BA4359E2}"/>
    <cellStyle name="Comma 6 15 3 2" xfId="9434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5" xr:uid="{FE2CE81A-EAAB-4983-9717-CB197A73A4D1}"/>
    <cellStyle name="Comma 6 15 4 2" xfId="10800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4" xr:uid="{3FC01BF1-561D-4FA6-94D4-91E7ED823C93}"/>
    <cellStyle name="Comma 6 15 5 2" xfId="11921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3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2000" xr:uid="{E11B8E48-9F29-41EC-B8AB-C8C3857DA743}"/>
    <cellStyle name="Comma 6 17" xfId="4193" xr:uid="{6C3D6788-6595-4B59-B29B-3BF53F981C84}"/>
    <cellStyle name="Comma 6 17 2" xfId="10254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60" xr:uid="{8A05AC24-8B74-4424-8C29-5ADE5E95ABD3}"/>
    <cellStyle name="Comma 6 19" xfId="12731" xr:uid="{A7DCD759-A68C-4157-833B-45ECAF0F2CB2}"/>
    <cellStyle name="Comma 6 2" xfId="601" xr:uid="{00000000-0005-0000-0000-00005B020000}"/>
    <cellStyle name="Comma 6 2 10" xfId="6046" xr:uid="{32682B4E-CFD6-48AB-A49B-2631D0FF57CA}"/>
    <cellStyle name="Comma 6 2 10 2" xfId="10801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5" xr:uid="{D926798F-7A3E-4727-940C-4E063E67D2D0}"/>
    <cellStyle name="Comma 6 2 11 2" xfId="11922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4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2" xfId="602" xr:uid="{00000000-0005-0000-0000-00005C020000}"/>
    <cellStyle name="Comma 6 2 2 2" xfId="603" xr:uid="{00000000-0005-0000-0000-00005D020000}"/>
    <cellStyle name="Comma 6 2 2 3" xfId="4962" xr:uid="{88189AD6-5FB2-4E04-840E-C7B622E645B6}"/>
    <cellStyle name="Comma 6 2 2 3 2" xfId="10422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3" xr:uid="{0793F9B3-3083-40E8-9BE0-CB5C749DFBC9}"/>
    <cellStyle name="Comma 6 2 4 2 2" xfId="3819" xr:uid="{5225D24F-B719-40C5-8EE7-A877F357F8C6}"/>
    <cellStyle name="Comma 6 2 4 2 2 2" xfId="9955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80" xr:uid="{05ECABD3-D766-4F9E-A42E-669C8829AEEF}"/>
    <cellStyle name="Comma 6 2 4 2 3 2" xfId="11320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1" xr:uid="{F16EDFD3-CEEA-4377-B439-64AA040C3AC0}"/>
    <cellStyle name="Comma 6 2 4 2 4 2" xfId="12441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1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1" xr:uid="{314FA535-4983-4FD4-80EF-AA99822BD3B9}"/>
    <cellStyle name="Comma 6 2 4 3 2" xfId="9436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7" xr:uid="{77544F49-259A-4F1A-BC28-ED71DCAD74C8}"/>
    <cellStyle name="Comma 6 2 4 4 2" xfId="10802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6" xr:uid="{B5AF94B1-8EB8-4D99-BC12-41AACDF4EEEA}"/>
    <cellStyle name="Comma 6 2 4 5 2" xfId="11923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5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4" xr:uid="{0359E616-BDB5-467F-9237-F77B4EF2CB74}"/>
    <cellStyle name="Comma 6 2 5 2 2" xfId="3820" xr:uid="{0AEC3D4B-FABD-4CF5-B18F-F3B5A7E02A74}"/>
    <cellStyle name="Comma 6 2 5 2 2 2" xfId="9956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1" xr:uid="{2153F1D8-4A84-43B1-A979-086BCA51CA91}"/>
    <cellStyle name="Comma 6 2 5 2 3 2" xfId="11321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2" xr:uid="{A30ECC30-D53F-4922-8F3F-FC5470566F8A}"/>
    <cellStyle name="Comma 6 2 5 2 4 2" xfId="12442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2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2" xr:uid="{8743AA07-A295-4D7C-A5FF-867EB6A3B25F}"/>
    <cellStyle name="Comma 6 2 5 3 2" xfId="9437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8" xr:uid="{5B7CB6A5-669C-43A6-B505-EE3607B2BE1F}"/>
    <cellStyle name="Comma 6 2 5 4 2" xfId="10803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7" xr:uid="{53F74330-239F-4AAF-A81E-131930E53B9D}"/>
    <cellStyle name="Comma 6 2 5 5 2" xfId="11924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6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6" xr:uid="{33793CCE-4A5A-42E4-9871-576EA8EFB784}"/>
    <cellStyle name="Comma 6 2 6 2" xfId="1738" xr:uid="{CD0B9A69-2F63-42E4-81EE-3755186FF56A}"/>
    <cellStyle name="Comma 6 2 6 2 2" xfId="3967" xr:uid="{23FC30FB-7881-496C-8126-818CBF3712BB}"/>
    <cellStyle name="Comma 6 2 6 2 2 2" xfId="10103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8" xr:uid="{28D966CD-D773-49CA-88DF-866FFC126328}"/>
    <cellStyle name="Comma 6 2 6 2 3 2" xfId="11468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9" xr:uid="{9A5196D4-821C-4DB9-B5FF-3606C746E121}"/>
    <cellStyle name="Comma 6 2 6 2 4 2" xfId="12589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9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8" xr:uid="{5F808BFC-7186-461A-86E6-C6E9FAF66E5B}"/>
    <cellStyle name="Comma 6 2 6 3 2" xfId="9585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10" xr:uid="{301E74E1-BC83-4792-9BC8-B8931E0DCD9E}"/>
    <cellStyle name="Comma 6 2 6 4 2" xfId="10950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1" xr:uid="{57862058-EE3F-4F08-A6BC-73B230A6FBED}"/>
    <cellStyle name="Comma 6 2 6 5 2" xfId="12071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3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2" xr:uid="{743B2044-0DB8-4785-B60B-6CA271838062}"/>
    <cellStyle name="Comma 6 2 7 2" xfId="3818" xr:uid="{B3FCE09A-554B-4D41-A024-B59233BF827B}"/>
    <cellStyle name="Comma 6 2 7 2 2" xfId="9954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9" xr:uid="{218F2EB5-FD59-4075-BA7A-493E7EA49EAE}"/>
    <cellStyle name="Comma 6 2 7 3 2" xfId="11319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10" xr:uid="{AABC4F98-CCE3-488C-A7F7-AE1A7A73464F}"/>
    <cellStyle name="Comma 6 2 7 4 2" xfId="12440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40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70" xr:uid="{90D312B9-8342-418C-80F3-BD177A72E61D}"/>
    <cellStyle name="Comma 6 2 8 2" xfId="9435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1" xr:uid="{C2E4C4D1-100E-41CE-8651-776A689FAB91}"/>
    <cellStyle name="Comma 6 2 9 2" xfId="10421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4" xr:uid="{CDA6BF39-3F27-455B-9397-6EC968009974}"/>
    <cellStyle name="Comma 6 3 2 2" xfId="10423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3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5" xr:uid="{A941DC02-044F-40B6-9A11-F0BE92A86465}"/>
    <cellStyle name="Comma 6 4 2 2" xfId="10424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1" xr:uid="{EF992668-11E0-4BB7-9093-7A0758C9D2D5}"/>
    <cellStyle name="Comma 60" xfId="1066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5" xr:uid="{73216D19-F31F-436F-8B17-2068DB5C13F2}"/>
    <cellStyle name="Comma 60 2 2" xfId="1785" xr:uid="{2FB6D2AE-E440-427A-AEBA-C3B9E1BFCA1C}"/>
    <cellStyle name="Comma 60 2 2 2" xfId="4014" xr:uid="{2020559E-3D2B-4C9F-A14C-0ADDC2E9EEA0}"/>
    <cellStyle name="Comma 60 2 2 2 2" xfId="10150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5" xr:uid="{5FDE8081-66D6-49B1-BA1C-560E9F1C6F41}"/>
    <cellStyle name="Comma 60 2 2 3 2" xfId="11515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6" xr:uid="{647E2985-E2F9-4A3E-97B3-C37D2E4B2F5C}"/>
    <cellStyle name="Comma 60 2 2 4 2" xfId="12636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6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6" xr:uid="{8957E39D-7DFE-4442-826C-69EFADA21A5B}"/>
    <cellStyle name="Comma 60 2 3 2" xfId="9632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7" xr:uid="{03F3FEAF-60F8-4E04-8EAF-66EA294081F3}"/>
    <cellStyle name="Comma 60 2 4 2" xfId="10997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8" xr:uid="{14609AE0-4062-472D-A625-F87CB56846CD}"/>
    <cellStyle name="Comma 60 2 5 2" xfId="12118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500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1" xr:uid="{60C72456-69D2-44A2-97CE-6A88295745CF}"/>
    <cellStyle name="Comma 60 3 2" xfId="3910" xr:uid="{56374210-944F-4534-815F-9154BA94E6AC}"/>
    <cellStyle name="Comma 60 3 2 2" xfId="10046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1" xr:uid="{76582A1E-0ED3-4207-834D-35477F532262}"/>
    <cellStyle name="Comma 60 3 3 2" xfId="11411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2" xr:uid="{EC504845-5FB5-43AE-B4AA-3D9CDAA56B04}"/>
    <cellStyle name="Comma 60 3 4 2" xfId="12532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2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9" xr:uid="{0014B15E-3F33-4528-AF5B-6BB26C9862A7}"/>
    <cellStyle name="Comma 60 4 2" xfId="9528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6" xr:uid="{F5E57765-A064-4F74-B99D-3F74FD599605}"/>
    <cellStyle name="Comma 60 5 2" xfId="10425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1" xr:uid="{F9190473-4CEF-4FFE-A575-4F6A68A02690}"/>
    <cellStyle name="Comma 60 6 2" xfId="10893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4" xr:uid="{4AA4CB86-1275-424E-BD63-D1DB08C6F2EA}"/>
    <cellStyle name="Comma 60 7 2" xfId="12014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6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8" xr:uid="{041E9D4E-0ACE-4585-9621-6FDBDED9FC2A}"/>
    <cellStyle name="Comma 61 2" xfId="1682" xr:uid="{CF34745F-1B80-4B51-A3CC-248962F7C4B5}"/>
    <cellStyle name="Comma 61 2 2" xfId="3911" xr:uid="{B5C48323-0C3A-4577-BADE-8B981C0070F5}"/>
    <cellStyle name="Comma 61 2 2 2" xfId="10047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2" xr:uid="{C6EA6F66-6CA8-418B-A1E3-624137311EE9}"/>
    <cellStyle name="Comma 61 2 3 2" xfId="11412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3" xr:uid="{EF5884CB-D028-489A-B209-6BD030A3D22B}"/>
    <cellStyle name="Comma 61 2 4 2" xfId="12533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3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90" xr:uid="{1F9408AC-F693-4523-83DE-1211F0248232}"/>
    <cellStyle name="Comma 61 3 2" xfId="9529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7" xr:uid="{73A40F4E-583C-45A7-8436-10A91A9B5C42}"/>
    <cellStyle name="Comma 61 4 2" xfId="10426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2" xr:uid="{0749C1C6-B169-4CF3-A397-4DDCEB438897}"/>
    <cellStyle name="Comma 61 5 2" xfId="10894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5" xr:uid="{9B2572F5-83F8-45ED-914D-06F1A3803C5C}"/>
    <cellStyle name="Comma 61 6 2" xfId="12015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7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2" xr:uid="{506DCF1B-B0BF-4D75-8479-D5459891A09F}"/>
    <cellStyle name="Comma 62 2" xfId="1685" xr:uid="{3F764EC9-4C96-45E0-BAD8-BCF2E34260D8}"/>
    <cellStyle name="Comma 62 2 2" xfId="3914" xr:uid="{668DCC35-B1E6-4D09-A3A8-D49AE913BBEE}"/>
    <cellStyle name="Comma 62 2 2 2" xfId="10050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5" xr:uid="{B3B79B79-EF52-479B-BDC9-9966F09F692C}"/>
    <cellStyle name="Comma 62 2 3 2" xfId="11415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6" xr:uid="{706B387E-C637-4C94-8BA2-D56BAD58D1BF}"/>
    <cellStyle name="Comma 62 2 4 2" xfId="12536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6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3" xr:uid="{5C3EE870-63B9-4760-8545-65FD6D16CE18}"/>
    <cellStyle name="Comma 62 3 2" xfId="9532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8" xr:uid="{26A5DBBA-D8E2-4F5B-AA04-317DD4A0FA92}"/>
    <cellStyle name="Comma 62 4 2" xfId="10427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5" xr:uid="{F3FE7DEA-C218-4124-901E-8D1AC7B44C22}"/>
    <cellStyle name="Comma 62 5 2" xfId="10897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8" xr:uid="{BF467BD8-6514-4EAD-B05C-5CFF1BADC4B6}"/>
    <cellStyle name="Comma 62 6 2" xfId="12018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400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6" xr:uid="{31C7974C-0BC0-4A21-9E42-E38FAF8B6BAB}"/>
    <cellStyle name="Comma 63 2" xfId="1709" xr:uid="{7514089A-A3BC-4B36-88B5-B4DAEE75B3EC}"/>
    <cellStyle name="Comma 63 2 2" xfId="3938" xr:uid="{C635F2A3-F1A9-4684-8AEC-2D745EB2225A}"/>
    <cellStyle name="Comma 63 2 2 2" xfId="10074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9" xr:uid="{D7ADB212-5E89-4135-B2F8-ED66B4395926}"/>
    <cellStyle name="Comma 63 2 3 2" xfId="11439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30" xr:uid="{49CC2FA8-5B40-4A1D-9B31-CDA31D0EF470}"/>
    <cellStyle name="Comma 63 2 4 2" xfId="12560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60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8" xr:uid="{5E29AC15-B863-465A-B867-35974886310D}"/>
    <cellStyle name="Comma 63 3 2" xfId="9556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9" xr:uid="{3E872887-D236-454A-8D26-6873C3A24718}"/>
    <cellStyle name="Comma 63 4 2" xfId="10428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80" xr:uid="{5F517886-D024-4675-92AF-A33C27E8AFEF}"/>
    <cellStyle name="Comma 63 5 2" xfId="10921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2" xr:uid="{63C96EDA-69F9-43F4-8CC7-C722C836114C}"/>
    <cellStyle name="Comma 63 6 2" xfId="12042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4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2" xr:uid="{DB1EE3E4-7F8B-468F-9C35-AB38FB823888}"/>
    <cellStyle name="Comma 64 2" xfId="1773" xr:uid="{3BF7A8A8-8FC0-4BDA-8B77-12525A5F808E}"/>
    <cellStyle name="Comma 64 2 2" xfId="4002" xr:uid="{5E49F075-7B0D-44C5-BF88-0101AC6CE420}"/>
    <cellStyle name="Comma 64 2 2 2" xfId="10138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3" xr:uid="{D124BCBA-57FB-4331-A51F-A80871C8EA40}"/>
    <cellStyle name="Comma 64 2 3 2" xfId="11503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4" xr:uid="{10A244F9-802A-4AD6-AE11-B6DDE5BB3802}"/>
    <cellStyle name="Comma 64 2 4 2" xfId="12624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4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4" xr:uid="{6BFBA4F4-7D7F-4E0F-ABA6-C41B346C4095}"/>
    <cellStyle name="Comma 64 3 2" xfId="9620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70" xr:uid="{6DD6E97D-443E-4366-ABE4-66E11E31D5D5}"/>
    <cellStyle name="Comma 64 4 2" xfId="10429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5" xr:uid="{B1C23051-2218-4E00-8070-8C4059609C1C}"/>
    <cellStyle name="Comma 64 5 2" xfId="10985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6" xr:uid="{EE817FE3-0939-486A-BA82-FFD30097F12F}"/>
    <cellStyle name="Comma 64 6 2" xfId="12106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8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6" xr:uid="{D9D5BD8B-6AF6-4AFC-AE45-FBD9D74469CF}"/>
    <cellStyle name="Comma 65 10" xfId="31691" xr:uid="{E0576131-8C7F-45F3-BB38-64F70A0CBAB6}"/>
    <cellStyle name="Comma 65 2" xfId="1777" xr:uid="{4F36654C-3B4E-4E31-B694-DA55404947F6}"/>
    <cellStyle name="Comma 65 2 2" xfId="4006" xr:uid="{8D9D7210-1708-494D-B349-7310EE894C37}"/>
    <cellStyle name="Comma 65 2 2 2" xfId="10142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7" xr:uid="{C95B0A85-C507-4958-AA20-4A353A56EAA7}"/>
    <cellStyle name="Comma 65 2 3 2" xfId="11507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8" xr:uid="{11E46300-FD6C-4132-8DC7-3ADCFEDA32A5}"/>
    <cellStyle name="Comma 65 2 4 2" xfId="12628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8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8" xr:uid="{A4A8FEFE-E5B4-4370-A2EA-33981A9D9C58}"/>
    <cellStyle name="Comma 65 3 2" xfId="9624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1" xr:uid="{813005BD-3A17-41C5-BC82-35F3D1D96562}"/>
    <cellStyle name="Comma 65 4 2" xfId="10430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9" xr:uid="{BE6AC6FC-5D6F-4014-9516-E7DB4AC18A3A}"/>
    <cellStyle name="Comma 65 5 2" xfId="10989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80" xr:uid="{4A21E090-5B50-48EF-9702-41B54376235B}"/>
    <cellStyle name="Comma 65 6 2" xfId="12110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2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7" xr:uid="{F504A1D9-9A59-4144-A49E-74ECC30A01F6}"/>
    <cellStyle name="Comma 66 2" xfId="1787" xr:uid="{26DDD7F1-FEEE-4BF0-ADA5-DC15CC8C5CFF}"/>
    <cellStyle name="Comma 66 2 2" xfId="4016" xr:uid="{7D1F957B-4E8B-4DE4-AB17-0410C49888EC}"/>
    <cellStyle name="Comma 66 2 2 2" xfId="10152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7" xr:uid="{3AD8FAFE-FA01-407B-8955-77DE7E8065EE}"/>
    <cellStyle name="Comma 66 2 3 2" xfId="11517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8" xr:uid="{F8C1812E-7EEC-4176-B4CF-BE5725A745DB}"/>
    <cellStyle name="Comma 66 2 4 2" xfId="12638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8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8" xr:uid="{3EB61BCE-A2D0-4B92-A0A2-8E0FA0A2631A}"/>
    <cellStyle name="Comma 66 3 2" xfId="9634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2" xr:uid="{D36D6A5D-2E1F-4C79-8C75-8F75EDD5EFAE}"/>
    <cellStyle name="Comma 66 4 2" xfId="10431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9" xr:uid="{0FFAD81B-A552-4A2F-A865-BB3A423C6828}"/>
    <cellStyle name="Comma 66 5 2" xfId="10999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90" xr:uid="{E4E88420-069E-4008-B1B2-A203265586DB}"/>
    <cellStyle name="Comma 66 6 2" xfId="12120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2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1" xr:uid="{9354E66E-D3A6-44F7-AFAD-4551403EF45A}"/>
    <cellStyle name="Comma 67 2" xfId="1788" xr:uid="{99EFDBD0-A6DD-4E3A-A984-EF50CB54C32B}"/>
    <cellStyle name="Comma 67 2 2" xfId="4017" xr:uid="{A7290A80-F0D9-4B83-B75C-EB77093584C9}"/>
    <cellStyle name="Comma 67 2 2 2" xfId="10153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8" xr:uid="{FADC4A09-A162-4CA0-9288-D43FA93FCEC1}"/>
    <cellStyle name="Comma 67 2 3 2" xfId="11518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9" xr:uid="{A79557C5-14FD-4BBE-8A37-81D4EE1865A4}"/>
    <cellStyle name="Comma 67 2 4 2" xfId="12639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9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9" xr:uid="{8CE03308-3107-4AED-AA3F-C0AA38A76192}"/>
    <cellStyle name="Comma 67 3 2" xfId="9635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3" xr:uid="{02567886-E644-4403-86EA-21E6A1B2F0F2}"/>
    <cellStyle name="Comma 67 4 2" xfId="10432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60" xr:uid="{FF59B7A9-A357-4E7B-9D05-9B54BCAC6B66}"/>
    <cellStyle name="Comma 67 5 2" xfId="11000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1" xr:uid="{E26CCAE2-92FD-4F1E-B7CA-58F11B31F9D6}"/>
    <cellStyle name="Comma 67 6 2" xfId="12121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3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2" xr:uid="{C10F6709-0CBB-42C2-B9E7-84D674E79848}"/>
    <cellStyle name="Comma 68 2" xfId="1789" xr:uid="{6DA5ADB6-CB6E-4EDD-B02A-B7D8F9891F1F}"/>
    <cellStyle name="Comma 68 2 2" xfId="4018" xr:uid="{10EF8DD7-1DE9-4976-A8CD-34A93A8C316E}"/>
    <cellStyle name="Comma 68 2 2 2" xfId="10154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9" xr:uid="{280BDD00-E103-432D-A268-2A47E4B2BAAD}"/>
    <cellStyle name="Comma 68 2 3 2" xfId="11519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10" xr:uid="{B24145FD-0751-46C5-9235-CB56D250B035}"/>
    <cellStyle name="Comma 68 2 4 2" xfId="12640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40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500" xr:uid="{2A616609-48CA-45E3-98DB-C7A97C9D5FE8}"/>
    <cellStyle name="Comma 68 3 2" xfId="9636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4" xr:uid="{85772778-4ADC-44E4-BC42-6CF23C6B4C0F}"/>
    <cellStyle name="Comma 68 4 2" xfId="10433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1" xr:uid="{7078FCD1-3236-40A2-8BEC-37E56EC083FE}"/>
    <cellStyle name="Comma 68 5 2" xfId="11001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2" xr:uid="{29CF0954-188F-437B-BFFD-5A34F29D8E70}"/>
    <cellStyle name="Comma 68 6 2" xfId="12122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4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4" xr:uid="{A546DA97-B035-4538-BF3A-D71BCD54EC84}"/>
    <cellStyle name="Comma 69 2" xfId="1791" xr:uid="{CCAEC20C-2042-462C-B135-B8A18F2701CC}"/>
    <cellStyle name="Comma 69 2 2" xfId="4020" xr:uid="{ACEE5732-40F1-4B77-A904-6FFC72A0F453}"/>
    <cellStyle name="Comma 69 2 2 2" xfId="10156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1" xr:uid="{7D428BFA-53C9-4DD2-BD88-CE519BACB16C}"/>
    <cellStyle name="Comma 69 2 3 2" xfId="11521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2" xr:uid="{945A8570-867E-4A4C-B9B3-CFC5C91CC08A}"/>
    <cellStyle name="Comma 69 2 4 2" xfId="12642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2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2" xr:uid="{688D4DFC-F92F-43EE-9802-46482FC66B95}"/>
    <cellStyle name="Comma 69 3 2" xfId="9638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5" xr:uid="{449F4A82-437A-4F8F-91D6-1DDCC902A297}"/>
    <cellStyle name="Comma 69 4 2" xfId="10434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3" xr:uid="{FD6F0860-2EEE-4E4E-B21D-FB339C8B49DF}"/>
    <cellStyle name="Comma 69 5 2" xfId="11003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4" xr:uid="{B5F4CD30-32E4-44CF-9506-BAA861BA48D9}"/>
    <cellStyle name="Comma 69 6 2" xfId="12124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4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5" xr:uid="{8A86F574-A453-4087-8E91-67EEE5D49A08}"/>
    <cellStyle name="Comma 7 13 2 2" xfId="3821" xr:uid="{03706585-1FF2-48BF-AF15-E09F4AE2B22A}"/>
    <cellStyle name="Comma 7 13 2 2 2" xfId="9957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2" xr:uid="{1B2E2F0F-1FD1-4ACC-A978-D2238545FCB1}"/>
    <cellStyle name="Comma 7 13 2 3 2" xfId="11322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3" xr:uid="{5B920296-9952-477F-BECF-D1056E4FAF94}"/>
    <cellStyle name="Comma 7 13 2 4 2" xfId="12443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3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4" xr:uid="{021A8207-E76B-4EF0-B587-FB89A928FA08}"/>
    <cellStyle name="Comma 7 13 3 2" xfId="9438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9" xr:uid="{2F444BAE-FF78-4591-94E1-1E81963C315B}"/>
    <cellStyle name="Comma 7 13 4 2" xfId="10804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8" xr:uid="{3B7169C4-1ACA-430B-91EB-B31DCD5B52E2}"/>
    <cellStyle name="Comma 7 13 5 2" xfId="11925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7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6" xr:uid="{4E2300E7-137D-4EDF-AA5E-F5B8FAA88CEF}"/>
    <cellStyle name="Comma 7 14 2 2" xfId="3822" xr:uid="{7CF5C956-BC1E-4808-A89D-90A0D0B64B7C}"/>
    <cellStyle name="Comma 7 14 2 2 2" xfId="9958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3" xr:uid="{0D1B24BA-051C-4A07-BDCA-04BEE3D82378}"/>
    <cellStyle name="Comma 7 14 2 3 2" xfId="11323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4" xr:uid="{4B1FE780-5736-42FF-A7B0-6F581DF9D46F}"/>
    <cellStyle name="Comma 7 14 2 4 2" xfId="12444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4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5" xr:uid="{67EC8AD8-E845-440A-8E9D-6E9811111D7D}"/>
    <cellStyle name="Comma 7 14 3 2" xfId="9439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50" xr:uid="{C6744002-9AF6-42C3-89C6-6EE51C89C774}"/>
    <cellStyle name="Comma 7 14 4 2" xfId="10805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9" xr:uid="{22397A13-21E8-41CB-8FB4-9BE58A880AB4}"/>
    <cellStyle name="Comma 7 14 5 2" xfId="11926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8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2" xr:uid="{93F698E5-8DFC-4E03-9C0A-6B16B56CEA31}"/>
    <cellStyle name="Comma 7 15 2" xfId="4076" xr:uid="{76A5A8FF-6DD4-4592-AA7F-9FB99E0023DB}"/>
    <cellStyle name="Comma 7 15 2 2" xfId="10209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4" xr:uid="{32282F08-FD9F-4C02-8D6A-EE417A707B0E}"/>
    <cellStyle name="Comma 7 15 3 2" xfId="11574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5" xr:uid="{B4ADE43D-8F7C-42FE-B31A-9274A7AC9CE1}"/>
    <cellStyle name="Comma 7 15 4 2" xfId="12695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5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4" xr:uid="{20C77997-77D8-4719-AB18-E94C06FF2112}"/>
    <cellStyle name="Comma 7 16 2" xfId="10255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6" xr:uid="{5B7941D1-E5ED-4291-B7FB-B3AE964EF895}"/>
    <cellStyle name="Comma 7 2" xfId="620" xr:uid="{00000000-0005-0000-0000-00006E020000}"/>
    <cellStyle name="Comma 7 2 2" xfId="621" xr:uid="{00000000-0005-0000-0000-00006F020000}"/>
    <cellStyle name="Comma 7 2 3" xfId="1097" xr:uid="{76BFE5BB-2825-4844-896A-664F9A7F8494}"/>
    <cellStyle name="Comma 7 2 3 2" xfId="1702" xr:uid="{779C59D6-7944-4926-BAC4-9FC6A7608D34}"/>
    <cellStyle name="Comma 7 2 3 2 2" xfId="3931" xr:uid="{69D2F683-FADB-433C-B5C3-B38C81960106}"/>
    <cellStyle name="Comma 7 2 3 2 2 2" xfId="10067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2" xr:uid="{C38B11CC-7F2E-4CC5-BA28-9FEB4A8949FF}"/>
    <cellStyle name="Comma 7 2 3 2 3 2" xfId="11432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3" xr:uid="{3244DF4A-D47A-4A48-B7A7-74BE56EE0273}"/>
    <cellStyle name="Comma 7 2 3 2 4 2" xfId="12553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3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1" xr:uid="{5D2845DF-42F2-436D-B30C-7EE87F98CDC3}"/>
    <cellStyle name="Comma 7 2 3 3 2" xfId="9549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3" xr:uid="{554B71BE-D78F-4874-9784-28F94CAFAABF}"/>
    <cellStyle name="Comma 7 2 3 4 2" xfId="10914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5" xr:uid="{995DCDFC-4DD4-43E4-94BD-BA2EE3E0E0FE}"/>
    <cellStyle name="Comma 7 2 3 5 2" xfId="12035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7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7" xr:uid="{9BF10DAC-0131-467C-A40C-000AEF7D298E}"/>
    <cellStyle name="Comma 7 2 4 2" xfId="10435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8" xr:uid="{00C45DDD-C8C2-49B3-817C-16203A873938}"/>
    <cellStyle name="Comma 7 3 2 2" xfId="10436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3" xr:uid="{A65AB695-5CE6-4397-996A-7FDC90AB5FFF}"/>
    <cellStyle name="Comma 70" xfId="1316" xr:uid="{C2E41256-184E-474A-9538-6D3DF3F61FD3}"/>
    <cellStyle name="Comma 70 2" xfId="3552" xr:uid="{BD311264-A3B9-4704-B78A-4868DBC752EE}"/>
    <cellStyle name="Comma 70 2 2" xfId="9688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9" xr:uid="{0AABC446-14E5-4E03-906C-32388DCB5950}"/>
    <cellStyle name="Comma 70 3 2" xfId="10437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3" xr:uid="{DD89471F-539A-4C6E-935C-0FBBF1F47E08}"/>
    <cellStyle name="Comma 70 4 2" xfId="11053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4" xr:uid="{35B610B6-8D7E-47C6-94B0-C61BA434A83C}"/>
    <cellStyle name="Comma 70 5 2" xfId="12174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4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6" xr:uid="{D3896A75-5AC3-4515-9760-3B9DE560E72D}"/>
    <cellStyle name="Comma 71 2" xfId="4024" xr:uid="{E2D4F2AC-24B3-4528-9316-D1B6E845CE87}"/>
    <cellStyle name="Comma 71 2 2" xfId="4981" xr:uid="{A45FDCFD-3B72-4044-BF2F-EDEE28048B09}"/>
    <cellStyle name="Comma 71 2 2 2" xfId="10439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60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80" xr:uid="{DE730886-6CE2-4B1D-B298-0912B2C8AABD}"/>
    <cellStyle name="Comma 71 3 2" xfId="10438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5" xr:uid="{CB1F7314-8EEA-491F-B653-59268DCBA43A}"/>
    <cellStyle name="Comma 71 4 2" xfId="11525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6" xr:uid="{1ADA0FA0-6ED8-47BB-AD14-F19D54957390}"/>
    <cellStyle name="Comma 71 5 2" xfId="12646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6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8" xr:uid="{F0780ACB-7D18-4F76-BA65-1DAAC150F41E}"/>
    <cellStyle name="Comma 72 2" xfId="4025" xr:uid="{45C4A8EB-A939-4A7E-8E7C-21999294FC42}"/>
    <cellStyle name="Comma 72 2 2" xfId="10161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2" xr:uid="{0BA5CEB2-F489-4F73-9440-CAA702D5954F}"/>
    <cellStyle name="Comma 72 3 2" xfId="10440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6" xr:uid="{3982A774-AFDB-4BCD-9755-8783517087C3}"/>
    <cellStyle name="Comma 72 4 2" xfId="11526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7" xr:uid="{B9EB31B1-A83A-4282-B7F2-4A8BED2FEC43}"/>
    <cellStyle name="Comma 72 5 2" xfId="12647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7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4" xr:uid="{0F316605-2A98-40CF-908C-B83D8708F02D}"/>
    <cellStyle name="Comma 73 2" xfId="4130" xr:uid="{31021A40-E8D6-4D73-B99B-6BA8868BFD7C}"/>
    <cellStyle name="Comma 73 2 2" xfId="10233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5" xr:uid="{3912C670-5178-4510-9519-A7830562D573}"/>
    <cellStyle name="Comma 73 3 2" xfId="11595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5" xr:uid="{8D056447-A0C9-4043-8526-DB42DA420E80}"/>
    <cellStyle name="Comma 73 4 2" xfId="12715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5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6" xr:uid="{AD051B3A-63FE-4E14-84FC-7862CC2515F9}"/>
    <cellStyle name="Comma 74 2" xfId="9169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9" xr:uid="{C1B64502-34CE-4DB1-AF13-A0F5B6CC57AD}"/>
    <cellStyle name="Comma 75 2" xfId="10219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9" xr:uid="{D3D25099-B308-44DC-ADB3-C3FDD891B0A5}"/>
    <cellStyle name="Comma 76 2" xfId="10243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5" xr:uid="{FF305D2C-8487-4C75-BA68-6D12BFC3114E}"/>
    <cellStyle name="Comma 77 2" xfId="10238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5" xr:uid="{FC37BB8E-B266-4AE0-A765-01A07A643D9B}"/>
    <cellStyle name="Comma 78 2" xfId="9168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3" xr:uid="{9059A25F-94A7-4CB8-A8C0-F3268C86F22D}"/>
    <cellStyle name="Comma 79 2" xfId="10216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7" xr:uid="{7C771FED-5CB9-4C6A-A983-1BAC87BA886C}"/>
    <cellStyle name="Comma 8 13 2 2" xfId="3823" xr:uid="{EA15F832-CA76-4D8D-9B2E-3568687DD7DE}"/>
    <cellStyle name="Comma 8 13 2 2 2" xfId="9959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4" xr:uid="{E97C44E8-150B-49B3-AC80-CA2B6C52C049}"/>
    <cellStyle name="Comma 8 13 2 3 2" xfId="11324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5" xr:uid="{EF83867A-CE0C-48FE-9D71-EFE4E1CFA6B1}"/>
    <cellStyle name="Comma 8 13 2 4 2" xfId="12445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5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6" xr:uid="{1C633C56-A79A-4EE3-9E64-A4E74262AD6D}"/>
    <cellStyle name="Comma 8 13 3 2" xfId="9440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1" xr:uid="{AC923C23-16C6-4203-AED6-7E85ED20FB35}"/>
    <cellStyle name="Comma 8 13 4 2" xfId="10806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90" xr:uid="{2F4F84F9-16E5-44ED-8BFE-CF892450685F}"/>
    <cellStyle name="Comma 8 13 5 2" xfId="11927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9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8" xr:uid="{838B0997-6587-4066-A18F-108FE73E621C}"/>
    <cellStyle name="Comma 8 14 2 2" xfId="3824" xr:uid="{47CFB8F8-C8E3-4F3A-A797-03E13C0CD9DA}"/>
    <cellStyle name="Comma 8 14 2 2 2" xfId="9960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5" xr:uid="{55AF8139-E323-4929-8F2A-903F9124039C}"/>
    <cellStyle name="Comma 8 14 2 3 2" xfId="11325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6" xr:uid="{296BCB72-1167-40C3-8E7E-5BE84E40881D}"/>
    <cellStyle name="Comma 8 14 2 4 2" xfId="12446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6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7" xr:uid="{2D8E6D01-AEBC-4107-8DEF-B7FF0240C3FE}"/>
    <cellStyle name="Comma 8 14 3 2" xfId="9441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2" xr:uid="{4B4749BA-2C22-4312-B201-4263D224E3F9}"/>
    <cellStyle name="Comma 8 14 4 2" xfId="10807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1" xr:uid="{772F35FF-F17D-441C-A579-EA86A680560E}"/>
    <cellStyle name="Comma 8 14 5 2" xfId="11928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10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4" xr:uid="{F0D9BCAA-BF45-44B2-B3EF-3D64870ED942}"/>
    <cellStyle name="Comma 8 16" xfId="4195" xr:uid="{516A2A52-9D31-4EAF-A57E-2CD99CB77314}"/>
    <cellStyle name="Comma 8 16 2" xfId="10256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3" xr:uid="{F400B9D1-C3E1-4AC7-8FBA-6143B258EEA6}"/>
    <cellStyle name="Comma 8 17 2" xfId="10441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1" xr:uid="{3E2CDB45-D3D4-4306-AA81-5801EF42B744}"/>
    <cellStyle name="Comma 8 2 2 2 2" xfId="1713" xr:uid="{B3F53E69-5609-4FE7-B620-951242E3ADAE}"/>
    <cellStyle name="Comma 8 2 2 2 2 2" xfId="3942" xr:uid="{F5858854-B46D-4317-83A0-09E3EED1D1F7}"/>
    <cellStyle name="Comma 8 2 2 2 2 2 2" xfId="10078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3" xr:uid="{3C337A64-4D2D-4F5A-B837-1D33536C9216}"/>
    <cellStyle name="Comma 8 2 2 2 2 3 2" xfId="11443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4" xr:uid="{1ADECD47-CEF0-4C1A-B7D6-4BB8EAF02E5A}"/>
    <cellStyle name="Comma 8 2 2 2 2 4 2" xfId="12564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4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2" xr:uid="{FB299056-42EB-43D6-A877-BA41AD24DDF2}"/>
    <cellStyle name="Comma 8 2 2 2 3 2" xfId="9560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4" xr:uid="{4DE5CAC3-28BA-4370-8E6B-2216C108C4DB}"/>
    <cellStyle name="Comma 8 2 2 2 4 2" xfId="10925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6" xr:uid="{C25E200C-B77D-41FA-81AB-B69C582415F6}"/>
    <cellStyle name="Comma 8 2 2 2 5 2" xfId="12046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8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5" xr:uid="{7F5808DA-FB2D-4C43-9564-E351A4133B73}"/>
    <cellStyle name="Comma 8 2 2 3 2" xfId="10443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5" xr:uid="{EA144BCF-0765-4861-B64F-5BF822ACD455}"/>
    <cellStyle name="Comma 8 2 3 2" xfId="1701" xr:uid="{A5ACBBB0-DE13-44DD-8DF5-08A7D17A02FA}"/>
    <cellStyle name="Comma 8 2 3 2 2" xfId="3930" xr:uid="{B76D76BC-3BC9-4887-9648-BAFECAEE2D05}"/>
    <cellStyle name="Comma 8 2 3 2 2 2" xfId="10066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1" xr:uid="{9DCAC66C-B2CC-4547-B53D-7C029E32C0E1}"/>
    <cellStyle name="Comma 8 2 3 2 3 2" xfId="11431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2" xr:uid="{BD79A8DA-9B90-4B76-8CC9-44C6D807938D}"/>
    <cellStyle name="Comma 8 2 3 2 4 2" xfId="12552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2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10" xr:uid="{A3DC9443-E543-48A1-95D4-38B6FE74B903}"/>
    <cellStyle name="Comma 8 2 3 3 2" xfId="9548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2" xr:uid="{597FD7E9-7835-4427-89D2-071AFE89667B}"/>
    <cellStyle name="Comma 8 2 3 4 2" xfId="10913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4" xr:uid="{65A65765-5B80-4A28-9A30-4D5B01DA1D8D}"/>
    <cellStyle name="Comma 8 2 3 5 2" xfId="12034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6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4" xr:uid="{E8FD816A-CB45-4C2E-A5E6-61BE62C39D52}"/>
    <cellStyle name="Comma 8 2 4 2" xfId="10442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3" xfId="637" xr:uid="{00000000-0005-0000-0000-00007F020000}"/>
    <cellStyle name="Comma 8 3 2" xfId="4986" xr:uid="{69477FAF-8AFC-4200-85B8-36F01B668989}"/>
    <cellStyle name="Comma 8 3 2 2" xfId="10444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7" xr:uid="{28B1FC06-11F4-4877-BE29-5E2A0CF63E06}"/>
    <cellStyle name="Comma 8 4 2 2" xfId="10445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5" xr:uid="{4249AF69-3409-4638-8151-DAA369BC74D9}"/>
    <cellStyle name="Comma 80" xfId="4146" xr:uid="{F99D9961-24A7-416A-B794-4EF37D32BEDC}"/>
    <cellStyle name="Comma 80 2" xfId="10241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9" xr:uid="{2A98B518-1C5E-4E8B-B62D-F35B63E2FBFC}"/>
    <cellStyle name="Comma 81 2" xfId="9497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4" xr:uid="{05685414-4EC9-4219-917A-6FA70C72FAA2}"/>
    <cellStyle name="Comma 82 2" xfId="10220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2" xr:uid="{0567F283-790A-469E-8391-88872C269A26}"/>
    <cellStyle name="Comma 83 2" xfId="10239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4" xr:uid="{764ED534-D89F-4AD2-8C9F-2B579CCD20E2}"/>
    <cellStyle name="Comma 84 2" xfId="10240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8" xr:uid="{66724D7C-A889-47D1-B7DF-5C428EFB6FD7}"/>
    <cellStyle name="Comma 85 2" xfId="10242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4" xr:uid="{542942D6-DE50-4C62-A868-B447602A6AC5}"/>
    <cellStyle name="Comma 86 2" xfId="10217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1" xr:uid="{62C1C14F-8807-488C-9BFB-87F2C0B7A889}"/>
    <cellStyle name="Comma 87 2" xfId="10244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9" xr:uid="{EE6251BF-BA4A-4F9F-918A-67B050FA50EC}"/>
    <cellStyle name="Comma 89" xfId="4240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90" xr:uid="{6D0FDF7C-8965-43D8-A10F-6767160CBFD0}"/>
    <cellStyle name="Comma 9 13 2 2 2" xfId="3826" xr:uid="{B204776D-6D55-4A3F-A76C-2E3D789DCC96}"/>
    <cellStyle name="Comma 9 13 2 2 2 2" xfId="9962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7" xr:uid="{4097BD00-7C64-4F8C-ADDA-6DE9BEDE1B00}"/>
    <cellStyle name="Comma 9 13 2 2 3 2" xfId="11327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8" xr:uid="{2FD66A51-92C4-4D73-9CC3-47D710B3DD08}"/>
    <cellStyle name="Comma 9 13 2 2 4 2" xfId="12448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8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9" xr:uid="{774471D7-374C-4E0B-B065-1A26EF747594}"/>
    <cellStyle name="Comma 9 13 2 3 2" xfId="9443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4" xr:uid="{CF7B48BC-4D38-4118-9834-FFD73929CB63}"/>
    <cellStyle name="Comma 9 13 2 4 2" xfId="10809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3" xr:uid="{0047986B-AD40-4420-B9DA-6D891BFC3CF3}"/>
    <cellStyle name="Comma 9 13 2 5 2" xfId="11930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2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9" xr:uid="{FA10D8DB-D186-442C-92E8-1109622F8968}"/>
    <cellStyle name="Comma 9 13 3 2" xfId="3825" xr:uid="{0A1FB770-8BB8-413A-8CBF-19D684DBC5D5}"/>
    <cellStyle name="Comma 9 13 3 2 2" xfId="9961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6" xr:uid="{B88B3446-8730-47C2-9316-D27EAF6C01D7}"/>
    <cellStyle name="Comma 9 13 3 3 2" xfId="11326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7" xr:uid="{1BC24F7F-F80B-4112-A8CC-E46D5E3A8F90}"/>
    <cellStyle name="Comma 9 13 3 4 2" xfId="12447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7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8" xr:uid="{C942C016-F5EC-4190-81C3-9E627BCBF565}"/>
    <cellStyle name="Comma 9 13 4 2" xfId="9442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3" xr:uid="{6BD715E9-8C79-45CA-A0A2-26239D1684EA}"/>
    <cellStyle name="Comma 9 13 5 2" xfId="10808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2" xr:uid="{2368CA88-61FE-40FA-BC57-A5B3E2CDB926}"/>
    <cellStyle name="Comma 9 13 6 2" xfId="11929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1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1" xr:uid="{41247A17-9039-40BE-86B6-0032C4D0C6C9}"/>
    <cellStyle name="Comma 9 14 2 2" xfId="3827" xr:uid="{60693BE7-486A-4790-95D9-7A3510F026A9}"/>
    <cellStyle name="Comma 9 14 2 2 2" xfId="9963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8" xr:uid="{BDBCF5B9-E3A0-4ACA-B10D-CE164796B5B2}"/>
    <cellStyle name="Comma 9 14 2 3 2" xfId="11328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9" xr:uid="{78F821C1-81D0-419B-8519-E7B2DD4760BA}"/>
    <cellStyle name="Comma 9 14 2 4 2" xfId="12449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9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80" xr:uid="{8965E0C2-E792-4B84-A256-2D7BCCD3D5EC}"/>
    <cellStyle name="Comma 9 14 3 2" xfId="9444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5" xr:uid="{76D68F45-1D44-4A4B-ADE4-61019E529C4C}"/>
    <cellStyle name="Comma 9 14 4 2" xfId="10810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4" xr:uid="{5EBB390D-6725-4788-9AD4-5F273EDF55C0}"/>
    <cellStyle name="Comma 9 14 5 2" xfId="11931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3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2" xr:uid="{AE6F21DB-83AF-4845-B7FA-CD4A020B666B}"/>
    <cellStyle name="Comma 9 15 2 2" xfId="3828" xr:uid="{B855427F-0F26-43AA-AD14-E9552E9C1FA3}"/>
    <cellStyle name="Comma 9 15 2 2 2" xfId="9964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9" xr:uid="{C39234FB-861E-4D9E-B6E5-F07133C21E9F}"/>
    <cellStyle name="Comma 9 15 2 3 2" xfId="11329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20" xr:uid="{FE3E9BC6-C2FA-478A-B716-8A825056CC6A}"/>
    <cellStyle name="Comma 9 15 2 4 2" xfId="12450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50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1" xr:uid="{C4F1D708-1613-4E72-86C8-25F6512DB24D}"/>
    <cellStyle name="Comma 9 15 3 2" xfId="9445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6" xr:uid="{8AFCC3C2-A68F-4AD5-8E56-7C7B36BDF842}"/>
    <cellStyle name="Comma 9 15 4 2" xfId="10811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5" xr:uid="{80EB68F5-976D-4709-9E8C-BACE5FCB7497}"/>
    <cellStyle name="Comma 9 15 5 2" xfId="11932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4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1" xr:uid="{88F37769-F795-41C8-896A-923CAAEBB65A}"/>
    <cellStyle name="Comma 9 16 2" xfId="1754" xr:uid="{478D30CB-14D1-483C-BC20-00F047242466}"/>
    <cellStyle name="Comma 9 16 2 2" xfId="3983" xr:uid="{9C1683A4-87D3-4ED6-BCB1-3A18DF991929}"/>
    <cellStyle name="Comma 9 16 2 2 2" xfId="10119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4" xr:uid="{7A5F677A-6B83-4062-BCB0-BAA6DA15DF2A}"/>
    <cellStyle name="Comma 9 16 2 3 2" xfId="11484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5" xr:uid="{938709C1-3CB4-42AB-8CCD-7A805934DEAC}"/>
    <cellStyle name="Comma 9 16 2 4 2" xfId="12605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5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4" xr:uid="{B4CD98BB-74DF-4C02-853A-7914ABB899C3}"/>
    <cellStyle name="Comma 9 16 3 2" xfId="9601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6" xr:uid="{14DF67E4-16E6-4B18-ADA5-4BDF6081C14E}"/>
    <cellStyle name="Comma 9 16 4 2" xfId="10966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7" xr:uid="{530615AF-3300-4898-B7BD-F2EC5A28562A}"/>
    <cellStyle name="Comma 9 16 5 2" xfId="12087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9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6" xr:uid="{0B1BC87E-38A8-4098-BD0B-6E934AEE4637}"/>
    <cellStyle name="Comma 9 17 2" xfId="10257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8" xr:uid="{25E28169-4712-47CC-BD9C-46878113D682}"/>
    <cellStyle name="Comma 9 18 2" xfId="10446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3" xfId="655" xr:uid="{00000000-0005-0000-0000-000091020000}"/>
    <cellStyle name="Comma 9 2 4" xfId="656" xr:uid="{00000000-0005-0000-0000-000092020000}"/>
    <cellStyle name="Comma 9 2 5" xfId="1181" xr:uid="{B9BE5A24-A0A6-48F8-A9FB-68B50D71B4FF}"/>
    <cellStyle name="Comma 9 2 5 2" xfId="1759" xr:uid="{3CA7B972-C766-42AD-8E88-41C44AB830BB}"/>
    <cellStyle name="Comma 9 2 5 2 2" xfId="3988" xr:uid="{6FDBEDE0-FB1B-4E35-B460-7B52B2314718}"/>
    <cellStyle name="Comma 9 2 5 2 2 2" xfId="10124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9" xr:uid="{445DE75B-17F1-4329-9076-2E99548E7898}"/>
    <cellStyle name="Comma 9 2 5 2 3 2" xfId="11489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80" xr:uid="{CE4411EB-5D95-4CCD-B34C-0427E0C79093}"/>
    <cellStyle name="Comma 9 2 5 2 4 2" xfId="12610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10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9" xr:uid="{1AF8D189-DC20-484F-A233-E83EA4CD5AD2}"/>
    <cellStyle name="Comma 9 2 5 3 2" xfId="9606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1" xr:uid="{90BA1989-35D9-475F-BB57-A93624B63F8E}"/>
    <cellStyle name="Comma 9 2 5 4 2" xfId="10971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2" xr:uid="{0488895C-83B2-4796-BC86-873C0BFF3082}"/>
    <cellStyle name="Comma 9 2 5 5 2" xfId="12092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4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9" xr:uid="{61354252-B774-44A2-A9FA-CB2692E81D50}"/>
    <cellStyle name="Comma 9 2 6 2" xfId="10447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6" xr:uid="{D9F0126D-A287-4FEF-916E-FD161E8D2D55}"/>
    <cellStyle name="Comma 90" xfId="4248" xr:uid="{7950508F-919E-433C-AE49-F810F34C41C2}"/>
    <cellStyle name="Comma 90 2" xfId="10267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8" xr:uid="{B2D55819-00A8-42B7-9B25-BC42E406E708}"/>
    <cellStyle name="Comma 91 2" xfId="10481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80" xr:uid="{49E6C7AC-016F-4D1D-8DAE-A28FA89D37E7}"/>
    <cellStyle name="Comma 92 2" xfId="10535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2" xr:uid="{7888DEEC-0360-4423-954E-64F200352193}"/>
    <cellStyle name="Comma 93 2" xfId="11582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1" xr:uid="{B253FCB9-CA73-43A8-B084-F6B3DB5408A3}"/>
    <cellStyle name="Comma 94 2" xfId="11600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6" xr:uid="{E1D3C8F6-8B95-411A-ABC0-65B41824C08A}"/>
    <cellStyle name="Comma 95 2" xfId="11604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8" xr:uid="{D7D0336D-204C-49E8-8A9D-8E1E053DB1DD}"/>
    <cellStyle name="Comma 96 2" xfId="11605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70" xr:uid="{EAE7CCDB-B6F0-425E-849C-5DBF5816A6A6}"/>
    <cellStyle name="Comma 97 2" xfId="11607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9" xr:uid="{EFB6DAF4-2B06-4E11-965E-FA6F977AA50E}"/>
    <cellStyle name="Comma 98 2" xfId="11656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8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7" xr:uid="{2E1ABFFC-CB36-45CB-B210-C4590A905108}"/>
    <cellStyle name="comma zerodec 2 2" xfId="4991" xr:uid="{2FA776E4-B5EC-40D1-B215-EE566B66A652}"/>
    <cellStyle name="comma zerodec 3" xfId="4990" xr:uid="{ABD9C3AC-19F9-4465-931C-B4AFA988CAE5}"/>
    <cellStyle name="Comma,0" xfId="4992" xr:uid="{087401B6-CC38-481A-B0F1-A50B691B69F9}"/>
    <cellStyle name="Comma,1" xfId="4993" xr:uid="{8685D59A-7463-4CAB-A80A-812F7B89434B}"/>
    <cellStyle name="Comma,1 2" xfId="4994" xr:uid="{8BE5E84C-618B-4F3E-99FA-11BC62827564}"/>
    <cellStyle name="Comma,2" xfId="4995" xr:uid="{C9057A64-BD19-48F0-9DEF-3AEF2DC2F458}"/>
    <cellStyle name="Comma0" xfId="2008" xr:uid="{3D0497A6-F025-4724-A00F-B0FDC2F14BA6}"/>
    <cellStyle name="Comma0 - Bi?em2" xfId="4997" xr:uid="{DA6150D3-3E3C-49DB-8535-4E1FEF69778F}"/>
    <cellStyle name="Comma0 - Biçem2" xfId="4998" xr:uid="{F318EFE0-2912-4413-8DFE-31025DCA9BCC}"/>
    <cellStyle name="Comma0 - Modelo1" xfId="4999" xr:uid="{192BA78D-2682-4200-8C7F-3EA3EB961ECF}"/>
    <cellStyle name="Comma0 - Style1" xfId="5000" xr:uid="{2C945770-9AD2-48F6-8F73-1CE641CCEDD5}"/>
    <cellStyle name="Comma0 2" xfId="5001" xr:uid="{1CBBFCDF-83AE-4B1C-8203-BC274FB80337}"/>
    <cellStyle name="Comma0 3" xfId="4996" xr:uid="{78BB9332-5EB1-48B0-AE0D-1EF07D4E48DE}"/>
    <cellStyle name="Comma0 4" xfId="5726" xr:uid="{51F4F591-AD38-4FB7-9675-B8FB78269F65}"/>
    <cellStyle name="Comma0_12月Report 折旧计算表" xfId="5002" xr:uid="{5E5B8930-5E65-4AC3-9F76-C89AC736C949}"/>
    <cellStyle name="Comma1 - Modelo2" xfId="5003" xr:uid="{1DB6FDC2-CDE9-4FC7-8A78-B01CDE0875B5}"/>
    <cellStyle name="Comma1 - Style2" xfId="5004" xr:uid="{7BC8EAA9-3D9F-457F-AF44-250F6E730D4F}"/>
    <cellStyle name="Copied" xfId="2009" xr:uid="{157A17CB-E0FC-40E4-B72F-F79774C0392B}"/>
    <cellStyle name="COST1" xfId="5005" xr:uid="{E231DE58-F9D4-43B1-9090-AE270BC0F296}"/>
    <cellStyle name="Cover Date" xfId="2010" xr:uid="{CE8B8861-40D6-4F6F-A641-BF439CF60B7E}"/>
    <cellStyle name="Cover Subtitle" xfId="2011" xr:uid="{3076A410-CA7D-4706-A4AE-EC3832D51A43}"/>
    <cellStyle name="Cover Title" xfId="2012" xr:uid="{A1C18234-2C31-4CB7-ADD9-8BF1FBA3686C}"/>
    <cellStyle name="Currency (hidden)" xfId="2013" xr:uid="{9D35F240-6F5D-4615-BC98-D5FB72B8BAA7}"/>
    <cellStyle name="Currency [00]" xfId="666" xr:uid="{00000000-0005-0000-0000-00009C020000}"/>
    <cellStyle name="Currency [00] 2" xfId="5006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4" xr:uid="{54D424DA-A56D-453A-8838-F822C4BE0081}"/>
    <cellStyle name="Currency 2 2 2 2" xfId="3830" xr:uid="{0B4E95CB-F224-4C6F-BFE2-4C757BFD8DDB}"/>
    <cellStyle name="Currency 2 2 2 2 2" xfId="9966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1" xr:uid="{60A6B103-8B72-4BFC-8F79-C639BD4EA1FA}"/>
    <cellStyle name="Currency 2 2 2 3 2" xfId="11331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2" xr:uid="{CA71996C-752D-416E-960C-B5943EB77471}"/>
    <cellStyle name="Currency 2 2 2 4 2" xfId="12452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2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5" xr:uid="{C11D6DB1-2444-4BCC-9B30-04AB6876427E}"/>
    <cellStyle name="Currency 2 2 3 2" xfId="4079" xr:uid="{D7818657-89E8-432A-A1BA-FCE87BD2182B}"/>
    <cellStyle name="Currency 2 2 3 2 2" xfId="10210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5" xr:uid="{BEAE17C2-0D70-499C-8B4B-1ECAF08D4D91}"/>
    <cellStyle name="Currency 2 2 3 3 2" xfId="11575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6" xr:uid="{1A74E52F-AABD-44BE-AF1B-4257F1A0B03B}"/>
    <cellStyle name="Currency 2 2 3 4 2" xfId="12696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6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4" xr:uid="{38567C90-2CB7-417F-B945-35D7344E553E}"/>
    <cellStyle name="Currency 2 2 4 2" xfId="9447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8" xr:uid="{D1D8AC8C-4914-402A-9B1B-B5B645AA74D7}"/>
    <cellStyle name="Currency 2 2 5 2" xfId="10813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7" xr:uid="{B4401382-0759-4D03-88D0-65B60E8F4B43}"/>
    <cellStyle name="Currency 2 2 6 2" xfId="11934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6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3" xr:uid="{8939F49D-CB85-48C4-80A3-E62F6D51B2EF}"/>
    <cellStyle name="Currency 2 3 2" xfId="2016" xr:uid="{4353668D-ADF5-4CE0-A2F7-098E85D5357D}"/>
    <cellStyle name="Currency 2 3 2 2" xfId="4080" xr:uid="{C28B017D-B48B-439B-A353-6E20837B484C}"/>
    <cellStyle name="Currency 2 3 2 2 2" xfId="10211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6" xr:uid="{13C4EB67-1268-4A04-B59A-842ADC15B5EF}"/>
    <cellStyle name="Currency 2 3 2 3 2" xfId="11576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7" xr:uid="{A3AF204D-24D1-4DBB-A2FF-374F33856935}"/>
    <cellStyle name="Currency 2 3 2 4 2" xfId="12697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7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9" xr:uid="{0B131D90-7520-42F6-A210-07882C10EA2F}"/>
    <cellStyle name="Currency 2 3 3 2" xfId="9965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90" xr:uid="{D8CFA063-2121-4E34-9F2A-2C40295CE330}"/>
    <cellStyle name="Currency 2 3 4 2" xfId="11330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1" xr:uid="{2609C84B-7D8F-40A8-A4BB-A691A928F07D}"/>
    <cellStyle name="Currency 2 3 5 2" xfId="12451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1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4" xr:uid="{1B7F4BC2-11AF-4746-A12A-4B2D40087BAF}"/>
    <cellStyle name="Currency 2 5" xfId="3283" xr:uid="{9FFA2727-45D1-4A42-9E92-8384D83A26A7}"/>
    <cellStyle name="Currency 2 5 2" xfId="9446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7" xr:uid="{E95B76CF-BBD4-493D-889E-68D9B9713960}"/>
    <cellStyle name="Currency 2 6 2" xfId="10812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6" xr:uid="{4C031735-43F0-4F9B-A6FC-1EAE25361F0B}"/>
    <cellStyle name="Currency 2 7 2" xfId="11933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5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7" xr:uid="{116BA1E4-FE78-4300-8FB2-F52FC33FF605}"/>
    <cellStyle name="Currency,0" xfId="5008" xr:uid="{0C6419E6-DDA4-445B-BC02-7E9E9290C681}"/>
    <cellStyle name="Currency,2" xfId="5009" xr:uid="{44C910FA-AF9D-472E-9002-FCA88BAA973A}"/>
    <cellStyle name="Currency0" xfId="2017" xr:uid="{E2195899-4138-439A-BAB5-D17AC63D4234}"/>
    <cellStyle name="Currency0 2" xfId="5011" xr:uid="{23B78B38-E7B2-4B37-A489-A39D194D35CF}"/>
    <cellStyle name="Currency0 3" xfId="5010" xr:uid="{3CEF152D-B0C8-4035-B56C-55B887B2D6BB}"/>
    <cellStyle name="Currency1" xfId="669" xr:uid="{00000000-0005-0000-0000-00009F020000}"/>
    <cellStyle name="Currency1 2" xfId="2018" xr:uid="{32C9782D-0B0C-4A00-BA76-199B38B84782}"/>
    <cellStyle name="Currency1 2 2" xfId="5013" xr:uid="{0776FCBD-F607-4D97-87AA-FACDF0636B43}"/>
    <cellStyle name="Currency1 3" xfId="5012" xr:uid="{DBD2864C-613D-405A-94CE-C79ECDE8AD50}"/>
    <cellStyle name="Date" xfId="670" xr:uid="{00000000-0005-0000-0000-0000A0020000}"/>
    <cellStyle name="Date 2" xfId="2019" xr:uid="{0A40C94A-D80A-4711-A374-DFB0F36FB7AB}"/>
    <cellStyle name="Date 2 2" xfId="5014" xr:uid="{1547EB6F-846F-4F17-9300-95C4CA53E105}"/>
    <cellStyle name="Date Short" xfId="671" xr:uid="{00000000-0005-0000-0000-0000A1020000}"/>
    <cellStyle name="Date Short 2" xfId="5015" xr:uid="{4042C773-00FF-4EF8-8A64-83011E83693A}"/>
    <cellStyle name="Date_201000_228104 Accrued Payroll_FY06" xfId="5016" xr:uid="{950FC970-1382-4491-89E6-717C7C86B423}"/>
    <cellStyle name="David" xfId="5017" xr:uid="{BA9496AD-E8C6-4BD6-A42C-E58AEEDBFE39}"/>
    <cellStyle name="ddmmmyy" xfId="5018" xr:uid="{282664E6-9CA5-421D-B02D-C981A0100C19}"/>
    <cellStyle name="ddmmyy" xfId="5019" xr:uid="{F4953765-5DCB-4497-B248-38261E852B54}"/>
    <cellStyle name="ddmmyy(白)" xfId="5020" xr:uid="{81515BE3-0ADE-4287-BAA6-BA359E3A18B9}"/>
    <cellStyle name="DELTA" xfId="5021" xr:uid="{6E1D38F6-1C98-4553-B70A-8817ACF0498B}"/>
    <cellStyle name="Dezimal [0]_35ERI8T2gbIEMixb4v26icuOo" xfId="2020" xr:uid="{50FB0D0F-F09C-479A-A182-7790768EB91D}"/>
    <cellStyle name="Dezimal_35ERI8T2gbIEMixb4v26icuOo" xfId="2021" xr:uid="{D378090F-168F-40D7-ABBB-4CE3F38649DC}"/>
    <cellStyle name="doan" xfId="5022" xr:uid="{650BBD21-8D92-4D89-86B1-17CDB3E575F2}"/>
    <cellStyle name="Dollar (zero dec)" xfId="672" xr:uid="{00000000-0005-0000-0000-0000A4020000}"/>
    <cellStyle name="Dollar (zero dec) 2" xfId="2022" xr:uid="{AD0819A0-E21E-4CA9-99E7-52425BABBD80}"/>
    <cellStyle name="Dollar (zero dec) 2 2" xfId="5024" xr:uid="{051EE15D-E505-4BAD-ABBF-4B779A2A5C6D}"/>
    <cellStyle name="Dollar (zero dec) 3" xfId="5023" xr:uid="{6E4F83EE-AF40-40F1-AFD3-79CB79284D1F}"/>
    <cellStyle name="Dollars" xfId="2023" xr:uid="{15103C31-7135-427A-B1AE-E8DEC8363B0B}"/>
    <cellStyle name="E&amp;Y House" xfId="673" xr:uid="{00000000-0005-0000-0000-0000A5020000}"/>
    <cellStyle name="E&amp;Y House 2" xfId="4198" xr:uid="{ACFF72E1-896E-4DEB-9375-7BCAFEBC0DD8}"/>
    <cellStyle name="E&amp;Y House 3" xfId="4197" xr:uid="{CE5DC530-7B99-48A6-A3A0-B76C04BC5B15}"/>
    <cellStyle name="E&amp;Y House 4" xfId="5025" xr:uid="{C543CAD9-48EB-4F83-A232-A2AEA8F15E5F}"/>
    <cellStyle name="Emphasis 1" xfId="674" xr:uid="{00000000-0005-0000-0000-0000A6020000}"/>
    <cellStyle name="Emphasis 1 2" xfId="2024" xr:uid="{97E0F8CE-DAC2-4105-9689-9BAF566339E6}"/>
    <cellStyle name="Emphasis 2" xfId="675" xr:uid="{00000000-0005-0000-0000-0000A7020000}"/>
    <cellStyle name="Emphasis 2 2" xfId="2025" xr:uid="{C38829D2-BBBA-42E1-A602-AFE2F395A0F3}"/>
    <cellStyle name="Emphasis 3" xfId="676" xr:uid="{00000000-0005-0000-0000-0000A8020000}"/>
    <cellStyle name="Emphasis 3 2" xfId="2026" xr:uid="{27F7F856-9A82-4A47-8446-383305568E0C}"/>
    <cellStyle name="Enter Currency (0)" xfId="677" xr:uid="{00000000-0005-0000-0000-0000A9020000}"/>
    <cellStyle name="Enter Currency (0) 2" xfId="5026" xr:uid="{2228BE7B-C2CC-43B2-90BC-A80ECCDA0E9A}"/>
    <cellStyle name="Enter Currency (2)" xfId="678" xr:uid="{00000000-0005-0000-0000-0000AA020000}"/>
    <cellStyle name="Enter Currency (2) 2" xfId="5027" xr:uid="{466C53B3-48C0-414D-A302-B94ED1504AC5}"/>
    <cellStyle name="Enter Units (0)" xfId="679" xr:uid="{00000000-0005-0000-0000-0000AB020000}"/>
    <cellStyle name="Enter Units (0) 2" xfId="5028" xr:uid="{E1D249A1-ECBE-4229-B346-7502928FC119}"/>
    <cellStyle name="Enter Units (1)" xfId="680" xr:uid="{00000000-0005-0000-0000-0000AC020000}"/>
    <cellStyle name="Enter Units (1) 2" xfId="5029" xr:uid="{4FEA7A30-517B-4711-B4C0-DAA1E1905C34}"/>
    <cellStyle name="Enter Units (2)" xfId="681" xr:uid="{00000000-0005-0000-0000-0000AD020000}"/>
    <cellStyle name="Enter Units (2) 2" xfId="5030" xr:uid="{0B9C03F4-46F8-4C63-9CEF-C0A081127292}"/>
    <cellStyle name="Entered" xfId="2027" xr:uid="{8668F3DD-ECE3-4B55-B6C3-82E5525783C7}"/>
    <cellStyle name="Euro" xfId="2028" xr:uid="{057BF857-66DD-4618-BD9C-0C90210F0001}"/>
    <cellStyle name="Euro 2" xfId="2029" xr:uid="{5856A9DC-4D77-4B1A-A735-93E147C57534}"/>
    <cellStyle name="Euro 2 2" xfId="5032" xr:uid="{36D6D683-7AD8-4CF8-A726-BE2B706D791B}"/>
    <cellStyle name="Euro 3" xfId="5031" xr:uid="{D4DDCB61-9100-4B35-A47D-11405C76B036}"/>
    <cellStyle name="Excel Built-in Normal" xfId="682" xr:uid="{00000000-0005-0000-0000-0000AE020000}"/>
    <cellStyle name="Explanatory Text" xfId="1237" builtinId="53" customBuiltin="1"/>
    <cellStyle name="Explanatory Text 10" xfId="5033" xr:uid="{14BB0527-E716-4673-B35D-F84EBBECDDF0}"/>
    <cellStyle name="Explanatory Text 11" xfId="5034" xr:uid="{DB9E6931-17E8-44E2-AD79-7188F5FA09AE}"/>
    <cellStyle name="Explanatory Text 12" xfId="5035" xr:uid="{A4B649A8-C905-4BD5-9A8F-94CAC05BE0B1}"/>
    <cellStyle name="Explanatory Text 13" xfId="5036" xr:uid="{B3156F46-3E92-4EB1-90F9-658408B20220}"/>
    <cellStyle name="Explanatory Text 14" xfId="5037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9" xr:uid="{0FCFE7A2-5658-485D-98BD-63AC15EE94EF}"/>
    <cellStyle name="Explanatory Text 2 3" xfId="2030" xr:uid="{5CCFEE12-0B84-4860-8CF0-113FF259671F}"/>
    <cellStyle name="Explanatory Text 2 4" xfId="5038" xr:uid="{A78E2B1C-CB72-4AC7-AAC5-82E18C69A934}"/>
    <cellStyle name="Explanatory Text 3" xfId="685" xr:uid="{00000000-0005-0000-0000-0000B1020000}"/>
    <cellStyle name="Explanatory Text 3 2" xfId="5041" xr:uid="{FBC38A7B-F777-4C24-A1AB-6729A9C8119F}"/>
    <cellStyle name="Explanatory Text 3 3" xfId="5040" xr:uid="{E414D697-112B-4065-8FF6-1A2CF28DF1B1}"/>
    <cellStyle name="Explanatory Text 4" xfId="5042" xr:uid="{34C98AAA-B42D-4B5F-8249-CA4CF001B05A}"/>
    <cellStyle name="Explanatory Text 5" xfId="5043" xr:uid="{CED5E1AD-4BD6-482C-BF73-AB8CE574FAFE}"/>
    <cellStyle name="Explanatory Text 6" xfId="5044" xr:uid="{639D0233-37B3-4AA7-82A6-F07C41F5C16C}"/>
    <cellStyle name="Explanatory Text 7" xfId="5045" xr:uid="{6BADB64B-F121-4DB9-89B1-4715FFDD2A3A}"/>
    <cellStyle name="Explanatory Text 8" xfId="5046" xr:uid="{795A8E5E-E937-4305-BCB1-420BEEAAB93D}"/>
    <cellStyle name="Explanatory Text 9" xfId="5047" xr:uid="{CD3EF56B-6892-4EBD-99B8-5D808254CDE0}"/>
    <cellStyle name="EY House" xfId="5048" xr:uid="{55BA5528-B9D9-4196-AB99-945D7D895AEE}"/>
    <cellStyle name="F2" xfId="5049" xr:uid="{E4DECB9F-63F0-4E92-B922-6F2CC4227854}"/>
    <cellStyle name="F3" xfId="5050" xr:uid="{B6528AC8-E7C0-4531-86AE-B2CF21AE8272}"/>
    <cellStyle name="F4" xfId="5051" xr:uid="{51AE5CEC-FCFC-468A-A66B-A7D29AB85B4C}"/>
    <cellStyle name="F5" xfId="5052" xr:uid="{D2E647C3-1BA2-4075-8835-1E7F7B1B6098}"/>
    <cellStyle name="F6" xfId="5053" xr:uid="{A91BB40C-2F20-40D7-BD33-D9574674AD2B}"/>
    <cellStyle name="F7_state taxes" xfId="5054" xr:uid="{92D3F24B-C90A-4728-BF10-A39E58E08D0A}"/>
    <cellStyle name="F8_state taxes" xfId="5055" xr:uid="{E1CCB63F-DFD0-4652-A6C3-A59B64003F42}"/>
    <cellStyle name="Fixed" xfId="686" xr:uid="{00000000-0005-0000-0000-0000B2020000}"/>
    <cellStyle name="Fixed 2" xfId="2031" xr:uid="{F52EC060-D4FF-4E59-9CD0-529020727D39}"/>
    <cellStyle name="Fixed 2 2" xfId="5056" xr:uid="{2A65B31A-FBB1-4CA4-9A07-EF0DDE31CACD}"/>
    <cellStyle name="Fixed 3" xfId="5057" xr:uid="{EF8278E4-CEE2-4C5A-BBED-71BF569CEAD3}"/>
    <cellStyle name="ƒnƒCƒp[ƒŠƒ“ƒN" xfId="5058" xr:uid="{86561F0F-42FE-4C44-A7FF-741F6F62A5A8}"/>
    <cellStyle name="Font_Actual" xfId="5059" xr:uid="{DA0F72E1-DA92-4740-BE74-B02EE8269258}"/>
    <cellStyle name="Footer SBILogo1" xfId="2032" xr:uid="{07C78EA2-36E3-472F-9FB8-F709061E7FE4}"/>
    <cellStyle name="Footer SBILogo2" xfId="2033" xr:uid="{302F8B2C-57D2-475F-A25C-1C49DA1E4C15}"/>
    <cellStyle name="Footnote" xfId="2034" xr:uid="{2455F91C-2E24-4FC9-9B6B-152DDB945C95}"/>
    <cellStyle name="Footnote Reference" xfId="2035" xr:uid="{619192CD-31A4-40F7-A79F-2CC3B216AC6F}"/>
    <cellStyle name="Footnote_BECL WP YE'02" xfId="2036" xr:uid="{6D059943-E8DB-4E2E-8087-D02EC6558898}"/>
    <cellStyle name="form1" xfId="5060" xr:uid="{1F349448-C19F-4291-9624-9747AE2D132F}"/>
    <cellStyle name="Format Number Column" xfId="2037" xr:uid="{50754755-0E24-4636-AA88-93AE090296F7}"/>
    <cellStyle name="FormulaCellStyle" xfId="5061" xr:uid="{C3E902EB-DAB5-478C-85F5-335B2FA3E899}"/>
    <cellStyle name="FormulaCellStyle 2" xfId="5062" xr:uid="{CC0C737A-6CD3-418C-9721-48C73C3E3D9A}"/>
    <cellStyle name="Fyear" xfId="5063" xr:uid="{E8C4142C-3495-4F5D-9FA2-251BA1C84383}"/>
    <cellStyle name="Gilsans" xfId="5064" xr:uid="{F6E02DBE-0FAA-40F6-85FA-564C6AD0855C}"/>
    <cellStyle name="Gilsansl" xfId="5065" xr:uid="{46FFC0DA-0AA9-4144-9CD6-B8C805DD2B2F}"/>
    <cellStyle name="Good" xfId="1228" builtinId="26" customBuiltin="1"/>
    <cellStyle name="Good 10" xfId="5066" xr:uid="{F4EE70F4-5F06-4900-B1C1-9B4F8C0370A6}"/>
    <cellStyle name="Good 11" xfId="5067" xr:uid="{A3B67D51-F654-4355-96E3-C2900929F03E}"/>
    <cellStyle name="Good 12" xfId="5068" xr:uid="{6E2C6304-938C-4B55-9EB6-D70E5F71A1FF}"/>
    <cellStyle name="Good 13" xfId="5069" xr:uid="{4B645ADB-9287-488E-BA9E-6F6154A2A976}"/>
    <cellStyle name="Good 14" xfId="5070" xr:uid="{37CCDB6C-B213-4BC8-95B9-7E524DB51907}"/>
    <cellStyle name="Good 2" xfId="687" xr:uid="{00000000-0005-0000-0000-0000B3020000}"/>
    <cellStyle name="Good 2 2" xfId="688" xr:uid="{00000000-0005-0000-0000-0000B4020000}"/>
    <cellStyle name="Good 2 2 2" xfId="5072" xr:uid="{7C90D592-3426-43D9-AB1A-89E7C0F70CB9}"/>
    <cellStyle name="Good 2 3" xfId="2038" xr:uid="{E8887F93-15AA-4870-816F-2FC8EA377399}"/>
    <cellStyle name="Good 2 4" xfId="5071" xr:uid="{54266758-10B0-4C02-A472-507A0ED1B1AB}"/>
    <cellStyle name="Good 3" xfId="689" xr:uid="{00000000-0005-0000-0000-0000B5020000}"/>
    <cellStyle name="Good 3 2" xfId="5074" xr:uid="{BD6322DE-B68C-4113-BA0B-5A1EDC21E975}"/>
    <cellStyle name="Good 3 3" xfId="5073" xr:uid="{5717C304-37DD-4523-BAA3-11B9997CE404}"/>
    <cellStyle name="Good 4" xfId="5075" xr:uid="{FD527D07-AA8A-4D56-A71A-8DFCE4893716}"/>
    <cellStyle name="Good 5" xfId="5076" xr:uid="{0C13A327-D38F-42D3-BB04-3A6D1A93AD3F}"/>
    <cellStyle name="Good 6" xfId="5077" xr:uid="{01214CB4-DE5D-48BA-BFCD-0A1CBBDE6C3A}"/>
    <cellStyle name="Good 7" xfId="5078" xr:uid="{4261FFC6-05AA-412F-9235-210F0F714B02}"/>
    <cellStyle name="Good 8" xfId="5079" xr:uid="{870E5146-770C-4420-8114-CAE5D01F9FAC}"/>
    <cellStyle name="Good 9" xfId="5080" xr:uid="{ACC0AE6F-AF34-49F7-858D-2E123F9329DB}"/>
    <cellStyle name="Grand Total" xfId="5081" xr:uid="{A03DA8F6-CE78-4B35-8A61-19934B2AFAE9}"/>
    <cellStyle name="Grey" xfId="690" xr:uid="{00000000-0005-0000-0000-0000B6020000}"/>
    <cellStyle name="Grey 2" xfId="691" xr:uid="{00000000-0005-0000-0000-0000B7020000}"/>
    <cellStyle name="Grey 2 2" xfId="4199" xr:uid="{24D64558-6A2E-4E22-BDF1-C670B5DD1F8C}"/>
    <cellStyle name="Grey 3" xfId="4200" xr:uid="{4C3E206A-6EC0-4C97-82A4-FBF0F59E9A26}"/>
    <cellStyle name="Head 1" xfId="5082" xr:uid="{40506FCB-7BFA-4EF0-9D72-2BD72E8E4981}"/>
    <cellStyle name="Head 2" xfId="5083" xr:uid="{19CB58FE-DF21-4D85-B99D-E48D4F8ECDDF}"/>
    <cellStyle name="Head 3" xfId="5084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9" xr:uid="{3EBEA0E1-9FC3-441E-9D0E-A8E1DD718FBA}"/>
    <cellStyle name="HEADER 3" xfId="2940" xr:uid="{81347B3D-CFF8-47F8-973B-81A55334BC6D}"/>
    <cellStyle name="Header 4" xfId="5085" xr:uid="{167DB4F2-1FE2-4FE0-BD56-A6E53BE687DE}"/>
    <cellStyle name="Header 5" xfId="5727" xr:uid="{ED9EF22C-56D2-4B64-9FD6-96643AC3BA37}"/>
    <cellStyle name="Header Draft Stamp" xfId="2040" xr:uid="{29248F9A-F627-4B05-8B78-804C4D480B51}"/>
    <cellStyle name="Header_BECL WP YE'02" xfId="2041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4" builtinId="16" customBuiltin="1"/>
    <cellStyle name="Heading 1 10" xfId="5087" xr:uid="{C2B4D660-9E61-4885-8D5E-C6A69E506734}"/>
    <cellStyle name="Heading 1 11" xfId="5088" xr:uid="{9E326BC6-FA64-4A12-A9D9-D8B66544B4B4}"/>
    <cellStyle name="Heading 1 12" xfId="5089" xr:uid="{9F4C562C-4D2B-4B40-9D78-DA0655B566D2}"/>
    <cellStyle name="Heading 1 13" xfId="5090" xr:uid="{143C17FF-DA80-4116-9EBB-63B48CD59A77}"/>
    <cellStyle name="Heading 1 14" xfId="5091" xr:uid="{C3770C25-56B9-4688-BEC7-DB131039F1BE}"/>
    <cellStyle name="Heading 1 15" xfId="6136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3" xr:uid="{DD815A13-A6E7-477A-8300-242ACBAADBB2}"/>
    <cellStyle name="Heading 1 2 3" xfId="2042" xr:uid="{79C490A5-5EC9-48BE-924A-93B0BF7D7204}"/>
    <cellStyle name="Heading 1 2 3 2" xfId="5094" xr:uid="{3DCC59E4-3371-476C-9DEF-0FDE85292D7F}"/>
    <cellStyle name="Heading 1 2 4" xfId="5092" xr:uid="{DA4AEB07-97D4-437D-872E-CD518CD25B2C}"/>
    <cellStyle name="Heading 1 2_EN375_HTL TB and BS Sched 30Oct12" xfId="5095" xr:uid="{81EA6C5E-327E-4785-8097-26132E026840}"/>
    <cellStyle name="Heading 1 3" xfId="701" xr:uid="{00000000-0005-0000-0000-0000C1020000}"/>
    <cellStyle name="Heading 1 3 2" xfId="5097" xr:uid="{E8954768-6968-4667-ADDD-6B1DD086FBF2}"/>
    <cellStyle name="Heading 1 3 3" xfId="5096" xr:uid="{DC5E2490-EDE7-4A92-B267-CEA2C8AB24B0}"/>
    <cellStyle name="Heading 1 4" xfId="5098" xr:uid="{F9362603-A8D2-410E-A326-C299BE997EDA}"/>
    <cellStyle name="Heading 1 5" xfId="5099" xr:uid="{FCB30C00-A96D-4F81-AE2D-27B079478C7B}"/>
    <cellStyle name="Heading 1 6" xfId="5100" xr:uid="{6CE22AFF-D8CE-45F8-BFD3-A63EE2F0CB26}"/>
    <cellStyle name="Heading 1 7" xfId="5101" xr:uid="{59C0B5AA-16BE-4508-84AD-5FC535D9F4E1}"/>
    <cellStyle name="Heading 1 8" xfId="5102" xr:uid="{86ACBA1E-F961-4B30-978F-F4022AD2AC3F}"/>
    <cellStyle name="Heading 1 9" xfId="5103" xr:uid="{98865CE7-B916-4E67-A502-2CD487BA8FEF}"/>
    <cellStyle name="Heading 1 Above" xfId="2043" xr:uid="{6074ECEE-20DF-413E-8587-DF7906A6672A}"/>
    <cellStyle name="Heading 1+" xfId="2044" xr:uid="{226D68D9-AB52-46C5-BEBA-5277FCAEE4DD}"/>
    <cellStyle name="Heading 2" xfId="1225" builtinId="17" customBuiltin="1"/>
    <cellStyle name="Heading 2 10" xfId="5104" xr:uid="{2E4CA4C6-1607-4E31-8861-CBEE620A2C46}"/>
    <cellStyle name="Heading 2 11" xfId="5105" xr:uid="{854486AB-D602-4257-AE3A-DF3BE1B0228B}"/>
    <cellStyle name="Heading 2 12" xfId="5106" xr:uid="{126108ED-2430-41D3-8DF3-1ABF0F57D7AB}"/>
    <cellStyle name="Heading 2 13" xfId="5107" xr:uid="{62826B82-7A61-4BFE-83C0-0DCFFFC25DCE}"/>
    <cellStyle name="Heading 2 14" xfId="5108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10" xr:uid="{061C6CE1-99CC-44F8-BE8E-5375BF44801D}"/>
    <cellStyle name="Heading 2 2 3" xfId="2045" xr:uid="{31AF2C04-D08C-43D9-BD08-341DF2FC1382}"/>
    <cellStyle name="Heading 2 2 3 2" xfId="5111" xr:uid="{22EC0D04-12F8-4B30-8447-C3A59398FBAD}"/>
    <cellStyle name="Heading 2 2 4" xfId="5109" xr:uid="{D33D9390-8292-4057-BF69-7250C89DC71D}"/>
    <cellStyle name="Heading 2 3" xfId="704" xr:uid="{00000000-0005-0000-0000-0000C4020000}"/>
    <cellStyle name="Heading 2 3 2" xfId="5113" xr:uid="{FD5A0F9F-EC65-4005-865E-B0DD37CB5ADE}"/>
    <cellStyle name="Heading 2 3 3" xfId="5112" xr:uid="{4F6BE64C-4E99-4F0E-85AA-1414D003922F}"/>
    <cellStyle name="Heading 2 4" xfId="5114" xr:uid="{C386A1E0-7093-426A-B23F-06D47F3FBC74}"/>
    <cellStyle name="Heading 2 5" xfId="5115" xr:uid="{A22BC1B5-9F58-4AB0-9840-0D30D7FA6118}"/>
    <cellStyle name="Heading 2 6" xfId="5116" xr:uid="{3D25FDA0-A8DB-4048-9B7C-D0606BBEAE49}"/>
    <cellStyle name="Heading 2 7" xfId="5117" xr:uid="{FA13B4AD-4646-4AD1-A061-C57DA0548006}"/>
    <cellStyle name="Heading 2 8" xfId="5118" xr:uid="{04F1524D-9601-4143-9D77-0507D4AFB90F}"/>
    <cellStyle name="Heading 2 9" xfId="5119" xr:uid="{48E43F79-7938-42F9-888A-A18805A4F6D7}"/>
    <cellStyle name="Heading 2 Below" xfId="2046" xr:uid="{67FDDF24-6D23-4B89-A6EB-C3D7B52A3B58}"/>
    <cellStyle name="Heading 2+" xfId="2047" xr:uid="{A745E15E-8A06-43A3-B163-71C95F1A7B7E}"/>
    <cellStyle name="Heading 3" xfId="1226" builtinId="18" customBuiltin="1"/>
    <cellStyle name="Heading 3 10" xfId="5120" xr:uid="{9857198B-9DE4-477A-A609-C540DCF5869F}"/>
    <cellStyle name="Heading 3 11" xfId="5121" xr:uid="{529A86F3-6BC3-4EDC-9C60-A7D5508832E2}"/>
    <cellStyle name="Heading 3 12" xfId="5122" xr:uid="{874E8996-9708-4A59-B46C-C82CF8DFF3D5}"/>
    <cellStyle name="Heading 3 13" xfId="5123" xr:uid="{B9A931E0-7D93-4578-9629-4C4CF3CBE1DC}"/>
    <cellStyle name="Heading 3 14" xfId="5124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6" xr:uid="{0DCAF10B-685E-4575-A105-68B46D6326F2}"/>
    <cellStyle name="Heading 3 2 3" xfId="2048" xr:uid="{A6F5913A-A417-4B2F-B2FB-5D1EEBCC441A}"/>
    <cellStyle name="Heading 3 2 4" xfId="5125" xr:uid="{73D73764-1541-4655-BB97-634AEFC93A89}"/>
    <cellStyle name="Heading 3 3" xfId="707" xr:uid="{00000000-0005-0000-0000-0000C7020000}"/>
    <cellStyle name="Heading 3 3 2" xfId="5128" xr:uid="{8AEBF86D-FA03-4D27-9BCF-ADA2284F850C}"/>
    <cellStyle name="Heading 3 3 3" xfId="5127" xr:uid="{654BB5BA-5FA2-40BA-BE01-F57AD32CCD59}"/>
    <cellStyle name="Heading 3 4" xfId="5129" xr:uid="{D58E2057-AB92-452D-997B-663DEB862BA8}"/>
    <cellStyle name="Heading 3 5" xfId="5130" xr:uid="{28E33BC8-B4EA-4F76-BE3F-B231127D2FAA}"/>
    <cellStyle name="Heading 3 6" xfId="5131" xr:uid="{A2F163C7-5223-4EAC-86E6-34E1148F5F88}"/>
    <cellStyle name="Heading 3 7" xfId="5132" xr:uid="{91C1FFEE-31E9-4CB6-9A4E-AF245DCE69F0}"/>
    <cellStyle name="Heading 3 8" xfId="5133" xr:uid="{D37D81E0-F35D-409D-B140-B36F3DF9C7A2}"/>
    <cellStyle name="Heading 3 9" xfId="5134" xr:uid="{CA39335D-55CE-4B82-A8EB-AA1A713C8AB1}"/>
    <cellStyle name="Heading 3+" xfId="2049" xr:uid="{0D9183F5-6E45-4EA6-B786-1D7ED48B2C68}"/>
    <cellStyle name="Heading 4" xfId="1227" builtinId="19" customBuiltin="1"/>
    <cellStyle name="Heading 4 10" xfId="5135" xr:uid="{6CCA5A11-C574-49EF-8B79-F0688A2AB779}"/>
    <cellStyle name="Heading 4 11" xfId="5136" xr:uid="{46415B15-CB49-43A7-B885-B4A90BB68865}"/>
    <cellStyle name="Heading 4 12" xfId="5137" xr:uid="{81562F31-50E0-46F1-8958-1AAF8DC4FBFF}"/>
    <cellStyle name="Heading 4 13" xfId="5138" xr:uid="{A280C4DE-C371-4DAF-A7C5-EF634254A56E}"/>
    <cellStyle name="Heading 4 14" xfId="5139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1" xr:uid="{C586DDD0-B74C-4E34-9936-EA8BC18EE203}"/>
    <cellStyle name="Heading 4 2 3" xfId="2050" xr:uid="{08DA6223-35B1-4B3D-8324-F69AD23F88B8}"/>
    <cellStyle name="Heading 4 2 4" xfId="5140" xr:uid="{2B558336-C59D-4F8B-B63D-00FEDA86ED2E}"/>
    <cellStyle name="Heading 4 3" xfId="710" xr:uid="{00000000-0005-0000-0000-0000CA020000}"/>
    <cellStyle name="Heading 4 3 2" xfId="5143" xr:uid="{C364D8C2-0ED0-4364-856D-2A2FDD034657}"/>
    <cellStyle name="Heading 4 3 3" xfId="5142" xr:uid="{5C27314A-3404-443F-8DD5-9B1E8B35180B}"/>
    <cellStyle name="Heading 4 4" xfId="5144" xr:uid="{7EA296CE-1B54-485A-866C-EEFDD9AC36E1}"/>
    <cellStyle name="Heading 4 5" xfId="5145" xr:uid="{6ECEE44C-A6E6-4229-9310-2DD3353B2107}"/>
    <cellStyle name="Heading 4 6" xfId="5146" xr:uid="{7DA12E4A-2F4D-4F8F-837A-74EC5035E85F}"/>
    <cellStyle name="Heading 4 7" xfId="5147" xr:uid="{C1A455D7-8DDF-42C5-9890-8DE9DC108C17}"/>
    <cellStyle name="Heading 4 8" xfId="5148" xr:uid="{76295018-6C30-45AC-BB74-BB74A0373F64}"/>
    <cellStyle name="Heading 4 9" xfId="5149" xr:uid="{82BA746A-84CE-4E65-AB7C-27D789EF7DE8}"/>
    <cellStyle name="Heading 5" xfId="711" xr:uid="{00000000-0005-0000-0000-0000CB020000}"/>
    <cellStyle name="heading 6" xfId="5086" xr:uid="{A9E18E5B-3EE2-4724-AF98-46601C7BC16D}"/>
    <cellStyle name="heading 7" xfId="5728" xr:uid="{DD0B5A25-DBBF-4D8B-8C19-D0D39EAF0477}"/>
    <cellStyle name="HEADING1" xfId="712" xr:uid="{00000000-0005-0000-0000-0000CC020000}"/>
    <cellStyle name="Heading1 2" xfId="5150" xr:uid="{6260875E-D6C8-494D-BAB7-1DF7F1AD5D2B}"/>
    <cellStyle name="HEADING2" xfId="713" xr:uid="{00000000-0005-0000-0000-0000CD020000}"/>
    <cellStyle name="Heading2 2" xfId="5151" xr:uid="{59171714-82E5-43BF-A5FC-0C839D0FF545}"/>
    <cellStyle name="HEADINGS" xfId="5152" xr:uid="{22D55A83-3143-44EF-8B94-1712A777E53C}"/>
    <cellStyle name="HEADINGSTOP" xfId="5153" xr:uid="{2FD6F362-4357-4E78-A4E0-405DFE09BABC}"/>
    <cellStyle name="Hidden" xfId="2051" xr:uid="{FA5C8043-B856-4001-BB68-40EBC5861B40}"/>
    <cellStyle name="Horizontal" xfId="5154" xr:uid="{2B9331C4-B06B-4CEF-9666-F0E30CD9F1EB}"/>
    <cellStyle name="Horizontal 2" xfId="5155" xr:uid="{54E3AF68-17B2-473E-896B-3CAF79874DD4}"/>
    <cellStyle name="Hyperlink 2" xfId="1187" xr:uid="{DAF0EC2B-054B-4961-B84C-42F7BBB54879}"/>
    <cellStyle name="Hyperlink 2 2" xfId="4201" xr:uid="{8AE6E2A2-6B5D-47DA-976A-68E366FBDC1F}"/>
    <cellStyle name="Hyperlink 2 2 2" xfId="5157" xr:uid="{51C5A26C-B0A1-43FA-8BAF-EC54AE7997F1}"/>
    <cellStyle name="Hyperlink 2 3" xfId="5156" xr:uid="{E8D0237F-DB2F-4354-A7D4-6DF160E2D9FC}"/>
    <cellStyle name="Î¡Ýá [0]_95" xfId="5158" xr:uid="{31D9E255-F038-418F-8137-8D6EE9EBB200}"/>
    <cellStyle name="Î¡Ýá_95" xfId="5159" xr:uid="{221024D2-AB03-404A-8992-C26C46470351}"/>
    <cellStyle name="Input" xfId="1231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2" xr:uid="{AC03088F-1B68-4B12-81C9-91F7A5605A24}"/>
    <cellStyle name="Input [yellow] 3" xfId="4203" xr:uid="{D86636E0-18FE-4F57-8AD6-A5484EA561ED}"/>
    <cellStyle name="Input 10" xfId="3332" xr:uid="{099C3CF1-A350-42F6-982C-A32067E32A06}"/>
    <cellStyle name="Input 10 2" xfId="5160" xr:uid="{4D50A6C9-5FA0-4D38-9A4A-E2AD52577F35}"/>
    <cellStyle name="Input 11" xfId="4147" xr:uid="{059E67D8-45BA-4D79-B2B5-4409A497EAB6}"/>
    <cellStyle name="Input 11 2" xfId="5161" xr:uid="{E8391660-496A-4B76-98F7-0AAE4903E662}"/>
    <cellStyle name="Input 12" xfId="3350" xr:uid="{7696700E-1A3C-4ADB-9F00-131E3C182EE7}"/>
    <cellStyle name="Input 12 2" xfId="5162" xr:uid="{2DD211A2-E04B-4C6B-BEC7-8BFE49FFE862}"/>
    <cellStyle name="Input 13" xfId="4165" xr:uid="{95856663-88F2-44F9-BFA4-3A457BB7672D}"/>
    <cellStyle name="Input 13 2" xfId="5163" xr:uid="{F151BE34-E7E5-4C26-8F2D-DD1F59BE1A51}"/>
    <cellStyle name="Input 14" xfId="4111" xr:uid="{4C6D8478-9E0A-47EC-B9EF-6F125E32E15C}"/>
    <cellStyle name="Input 14 2" xfId="5164" xr:uid="{174E1F88-A684-4B89-A24B-97A885EA4E84}"/>
    <cellStyle name="Input 15" xfId="4160" xr:uid="{2C344537-773C-4F97-A721-88E2628EE8DB}"/>
    <cellStyle name="Input 16" xfId="3288" xr:uid="{3ED365D5-ABEC-4F5B-87C3-62A03E26FF63}"/>
    <cellStyle name="Input 17" xfId="3051" xr:uid="{1ACBB9AF-869F-48A4-A519-577B303DD009}"/>
    <cellStyle name="Input 18" xfId="3145" xr:uid="{4A561554-4CC4-460C-A3AC-BE99FA2AC814}"/>
    <cellStyle name="Input 19" xfId="4155" xr:uid="{D6417F87-6923-4B0B-9122-0F5876BBCA02}"/>
    <cellStyle name="Input 2" xfId="716" xr:uid="{00000000-0005-0000-0000-0000D0020000}"/>
    <cellStyle name="Input 2 2" xfId="717" xr:uid="{00000000-0005-0000-0000-0000D1020000}"/>
    <cellStyle name="Input 2 2 2" xfId="5166" xr:uid="{E143FB8D-2CF9-42F3-9BC0-631FEBAC947D}"/>
    <cellStyle name="Input 2 3" xfId="2052" xr:uid="{F2D0D032-E8B0-40DE-ACD4-A569D9943A8E}"/>
    <cellStyle name="Input 2 4" xfId="5165" xr:uid="{A5B0B015-2A0B-4D90-91A6-0B1124F74EB3}"/>
    <cellStyle name="Input 20" xfId="4139" xr:uid="{63D870D2-5589-4942-8720-88CC7D1769C5}"/>
    <cellStyle name="Input 21" xfId="3150" xr:uid="{EFEDE5DB-CAB5-4118-93C3-B4C70856E9A1}"/>
    <cellStyle name="Input 22" xfId="6129" xr:uid="{FDFBE6F7-137F-473F-AC09-C7962A718825}"/>
    <cellStyle name="Input 23" xfId="6161" xr:uid="{211D8FF3-8D93-4B68-AA5A-AE2A15F16223}"/>
    <cellStyle name="Input 24" xfId="7263" xr:uid="{EB02CC82-A410-4669-A8B4-E45BB97A3E2B}"/>
    <cellStyle name="Input 3" xfId="718" xr:uid="{00000000-0005-0000-0000-0000D2020000}"/>
    <cellStyle name="Input 3 2" xfId="2053" xr:uid="{6DA1C167-E478-488D-966F-9C9A48253446}"/>
    <cellStyle name="Input 3 2 2" xfId="5168" xr:uid="{168AD392-1E42-4481-9D44-6E6989DBB2AF}"/>
    <cellStyle name="Input 3 3" xfId="5167" xr:uid="{34E09C2E-E727-4FC6-85BB-A60950ACC5AA}"/>
    <cellStyle name="Input 4" xfId="719" xr:uid="{00000000-0005-0000-0000-0000D3020000}"/>
    <cellStyle name="Input 4 2" xfId="5169" xr:uid="{CF380698-4809-48E7-A15B-B95DE46B04A1}"/>
    <cellStyle name="Input 5" xfId="720" xr:uid="{00000000-0005-0000-0000-0000D4020000}"/>
    <cellStyle name="Input 5 2" xfId="5170" xr:uid="{37F10BA3-EA60-4625-BDD3-72F0F4760D91}"/>
    <cellStyle name="Input 6" xfId="721" xr:uid="{00000000-0005-0000-0000-0000D5020000}"/>
    <cellStyle name="Input 6 2" xfId="5171" xr:uid="{22055CB1-3601-41E7-A58F-BEFB01CB398F}"/>
    <cellStyle name="Input 7" xfId="1660" xr:uid="{E5972A92-03A2-4BD7-A446-C3C435E5330F}"/>
    <cellStyle name="Input 7 2" xfId="5172" xr:uid="{111A79EB-8CA3-40F0-8921-BB733226DC67}"/>
    <cellStyle name="Input 8" xfId="3367" xr:uid="{D2EADAA2-2A6F-43F0-B458-0C256A4473FC}"/>
    <cellStyle name="Input 8 2" xfId="5173" xr:uid="{855D1857-58D7-4108-8B62-22559455D4DF}"/>
    <cellStyle name="Input 9" xfId="3434" xr:uid="{3DEA556B-23FC-4FD0-9AED-63C0A5E7F53B}"/>
    <cellStyle name="Input 9 2" xfId="5174" xr:uid="{66918D6C-C5CA-416C-BDCA-F6E83BBE12D6}"/>
    <cellStyle name="Input Cells" xfId="5175" xr:uid="{7D30BA20-2776-403F-85E8-B569677940E1}"/>
    <cellStyle name="Komma [0]_laroux" xfId="5176" xr:uid="{D0E608D4-40B4-40BA-B5F1-02ED8DDC1158}"/>
    <cellStyle name="Komma_laroux" xfId="5177" xr:uid="{349AB3DF-9BC2-4664-82A9-1580E0E61FCD}"/>
    <cellStyle name="KPMG Heading 1" xfId="2054" xr:uid="{DC88BD28-D345-4449-8388-8EFACD0658EF}"/>
    <cellStyle name="KPMG Heading 2" xfId="2055" xr:uid="{75A35425-15D7-4ED9-A6D4-C7CD4370393A}"/>
    <cellStyle name="KPMG Heading 3" xfId="2056" xr:uid="{EB6AE01D-78F0-4BC9-96CC-6C52BB40A4A0}"/>
    <cellStyle name="KPMG Heading 4" xfId="2057" xr:uid="{9EAFAA3F-217C-478A-A5EE-9AF89511449C}"/>
    <cellStyle name="KPMG Normal" xfId="2058" xr:uid="{88D8D656-5E78-448D-B9B2-D4F1EA0B4E86}"/>
    <cellStyle name="KPMG Normal Text" xfId="2059" xr:uid="{72D11F3C-CD1A-4A2E-B908-16686CA301A4}"/>
    <cellStyle name="KPMG Normal_10_40_L" xfId="2060" xr:uid="{FF4C2FA4-35FA-4EFE-92C2-3C4920FACB4F}"/>
    <cellStyle name="KWE標準" xfId="5178" xr:uid="{9826D96D-CCF9-4A44-A758-25B19E4BC870}"/>
    <cellStyle name="left" xfId="2061" xr:uid="{F1E84F20-1744-4015-96BB-DD223F9EF521}"/>
    <cellStyle name="LineItemPrompt" xfId="5179" xr:uid="{C53E2DAD-CE4D-4D75-9621-8B2B41926F58}"/>
    <cellStyle name="LineItemPrompt 2" xfId="5180" xr:uid="{913095A6-F1FF-4523-9817-5A8E891C85EA}"/>
    <cellStyle name="LineItemValue" xfId="5181" xr:uid="{92F1542A-2D34-49EF-9FFE-9F61C5D6100B}"/>
    <cellStyle name="LineItemValue 2" xfId="5182" xr:uid="{54277537-2122-48CE-9C38-813156FDB6DB}"/>
    <cellStyle name="Link Currency (0)" xfId="722" xr:uid="{00000000-0005-0000-0000-0000D6020000}"/>
    <cellStyle name="Link Currency (0) 2" xfId="5183" xr:uid="{65013269-ABAB-4454-81C2-69BA5BEE747F}"/>
    <cellStyle name="Link Currency (2)" xfId="723" xr:uid="{00000000-0005-0000-0000-0000D7020000}"/>
    <cellStyle name="Link Currency (2) 2" xfId="5184" xr:uid="{2F5ED81D-3A1D-41AC-9361-B2C513D78D0A}"/>
    <cellStyle name="Link Units (0)" xfId="724" xr:uid="{00000000-0005-0000-0000-0000D8020000}"/>
    <cellStyle name="Link Units (0) 2" xfId="5185" xr:uid="{36099061-5D90-40FB-AAD4-D2A85C691FC5}"/>
    <cellStyle name="Link Units (1)" xfId="725" xr:uid="{00000000-0005-0000-0000-0000D9020000}"/>
    <cellStyle name="Link Units (1) 2" xfId="5186" xr:uid="{B24BA03E-981F-4BDC-96D8-21D7D935A94C}"/>
    <cellStyle name="Link Units (2)" xfId="726" xr:uid="{00000000-0005-0000-0000-0000DA020000}"/>
    <cellStyle name="Link Units (2) 2" xfId="5187" xr:uid="{1FA773A8-8F13-4EA5-BDAD-619815253D9C}"/>
    <cellStyle name="Linked Cell" xfId="1234" builtinId="24" customBuiltin="1"/>
    <cellStyle name="Linked Cell 10" xfId="5188" xr:uid="{50BB113C-4576-40D6-989F-0A6E2073D81E}"/>
    <cellStyle name="Linked Cell 11" xfId="5189" xr:uid="{B3A884FB-C975-49FA-A02C-0A0C42BAEF5D}"/>
    <cellStyle name="Linked Cell 12" xfId="5190" xr:uid="{E4666693-8FBF-49DF-9716-4FB23FA0231D}"/>
    <cellStyle name="Linked Cell 13" xfId="5191" xr:uid="{776AFBDE-3BA6-4FC7-BAFD-EFEB20408206}"/>
    <cellStyle name="Linked Cell 14" xfId="5192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4" xr:uid="{C0710BAD-E14B-4566-A19F-90900518D5BF}"/>
    <cellStyle name="Linked Cell 2 3" xfId="2062" xr:uid="{18B736D1-1720-438F-BF03-911B34551064}"/>
    <cellStyle name="Linked Cell 2 4" xfId="5193" xr:uid="{6C7F1712-E5D3-423C-8237-F2E9C68304BA}"/>
    <cellStyle name="Linked Cell 3" xfId="729" xr:uid="{00000000-0005-0000-0000-0000DD020000}"/>
    <cellStyle name="Linked Cell 3 2" xfId="5196" xr:uid="{7CE3E181-A43F-4800-846B-78185220F2C1}"/>
    <cellStyle name="Linked Cell 3 3" xfId="5195" xr:uid="{AF86CC6C-104D-496D-9F25-AF0D1BD2226F}"/>
    <cellStyle name="Linked Cell 4" xfId="5197" xr:uid="{C31BD893-0578-400C-9679-9DD0B6DF3EE5}"/>
    <cellStyle name="Linked Cell 5" xfId="5198" xr:uid="{61636E4F-6630-46B3-9BC4-2EDB89F4AEC3}"/>
    <cellStyle name="Linked Cell 6" xfId="5199" xr:uid="{E5927992-925E-4E5C-AADE-6BFD9BE93A93}"/>
    <cellStyle name="Linked Cell 7" xfId="5200" xr:uid="{8831ACFC-FCA8-467B-8C4F-FEE9614AD4AF}"/>
    <cellStyle name="Linked Cell 8" xfId="5201" xr:uid="{28DEB8B6-93F8-4F33-AED7-CF0A480A8049}"/>
    <cellStyle name="Linked Cell 9" xfId="5202" xr:uid="{3C28E37A-2C32-452E-8D36-326738F01F99}"/>
    <cellStyle name="Linked Cells" xfId="5203" xr:uid="{3649C6B0-B925-4929-A9C8-765D2281C9A2}"/>
    <cellStyle name="Matrix" xfId="5204" xr:uid="{1AFEEEF1-3BC0-4CB1-84AA-C8E910F83060}"/>
    <cellStyle name="Matrix 2" xfId="5205" xr:uid="{BA48C284-F817-4486-9C4E-F870BE9CEF2E}"/>
    <cellStyle name="Migliaia (0)" xfId="2063" xr:uid="{8322E3B5-A20E-450E-BD33-A341C6292D1F}"/>
    <cellStyle name="Millares [0]_laroux" xfId="5206" xr:uid="{70900E6B-1B56-4EEC-B90F-331648BE07EF}"/>
    <cellStyle name="Millares_laroux" xfId="5207" xr:uid="{E4BDFC26-BC32-42BE-AFB9-C816B1E516E5}"/>
    <cellStyle name="Milliers [0]_!!!GO" xfId="5208" xr:uid="{216C9495-D408-4712-B288-E8BBBC56B523}"/>
    <cellStyle name="Milliers_!!!GO" xfId="5209" xr:uid="{29D9BBBE-64B4-4240-ABD6-7CE47AB970B8}"/>
    <cellStyle name="Minus (0)" xfId="5210" xr:uid="{BA60F2AD-42EF-4BB0-853F-C634FC22B0FA}"/>
    <cellStyle name="Model" xfId="730" xr:uid="{00000000-0005-0000-0000-0000DE020000}"/>
    <cellStyle name="Model 2" xfId="2064" xr:uid="{69CC8E8C-3003-43A1-BF02-BB59B6EDD2E1}"/>
    <cellStyle name="Moeda_20050606 - New 2005 Monthly Reporting Pack - Brasil LdoBSrvcs" xfId="5211" xr:uid="{F45E9956-95C1-4FDE-8432-3E9D0B4069AA}"/>
    <cellStyle name="Mon?aire [0]_AR1194" xfId="5212" xr:uid="{4CC59342-C905-4B52-BF77-00E001CE18F8}"/>
    <cellStyle name="Mon?aire_AR1194" xfId="5213" xr:uid="{317CF963-4A90-475F-9A64-D155758EFF1F}"/>
    <cellStyle name="Monšaire [0]_AR1194" xfId="5214" xr:uid="{76D7ECD3-552F-4B46-B527-1E3A435FAEE9}"/>
    <cellStyle name="Monšaire_AR1194" xfId="5215" xr:uid="{1FED2E88-CA26-4DA8-92E9-9508B569B568}"/>
    <cellStyle name="Moneda [0]_laroux" xfId="5216" xr:uid="{C547D2FD-5AD2-4E52-92B2-78190F2ACD3A}"/>
    <cellStyle name="Moneda_laroux" xfId="5217" xr:uid="{95C4F390-F388-4A1F-9A52-86C3D4506491}"/>
    <cellStyle name="Monétaire [0]_!!!GO" xfId="5218" xr:uid="{BEEAB651-7E04-41EF-854F-203EB28F18F6}"/>
    <cellStyle name="Monétaire_!!!GO" xfId="5219" xr:uid="{C590D5BF-E991-47C0-8B92-289974CA4C72}"/>
    <cellStyle name="Mon彋aire [0]_AR1194" xfId="5220" xr:uid="{0BC6CA05-6AC6-4CD3-A2CA-B24259FE1F39}"/>
    <cellStyle name="Mon彋aire_AR1194" xfId="5221" xr:uid="{FB93CF5E-09BE-4ACA-BEF7-A6681F6CF9C5}"/>
    <cellStyle name="Neutral" xfId="1230" builtinId="28" customBuiltin="1"/>
    <cellStyle name="Neutral 10" xfId="5222" xr:uid="{98552719-21B5-4796-B3AE-862B808EC7A3}"/>
    <cellStyle name="Neutral 11" xfId="5223" xr:uid="{591FC99C-4398-4752-858A-99A9510364AC}"/>
    <cellStyle name="Neutral 12" xfId="5224" xr:uid="{E16E4C9D-C719-415F-9886-AB326688ACCF}"/>
    <cellStyle name="Neutral 13" xfId="5225" xr:uid="{9F59EC6C-7E60-43BD-B49E-BD69FED55F07}"/>
    <cellStyle name="Neutral 14" xfId="5226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8" xr:uid="{DFEF368F-A80D-427C-9F3E-BEA39DDEA226}"/>
    <cellStyle name="Neutral 2 3" xfId="2065" xr:uid="{F6086364-20C6-4005-8163-E22015FD74E9}"/>
    <cellStyle name="Neutral 2 4" xfId="5227" xr:uid="{86C0A1D9-8800-471E-BBCC-252878D10ACC}"/>
    <cellStyle name="Neutral 3" xfId="733" xr:uid="{00000000-0005-0000-0000-0000E1020000}"/>
    <cellStyle name="Neutral 3 2" xfId="5230" xr:uid="{E4EA4038-1823-48AE-891E-82399C650E92}"/>
    <cellStyle name="Neutral 3 3" xfId="5229" xr:uid="{3E674A91-A07D-418A-A154-560785F1EBA1}"/>
    <cellStyle name="Neutral 4" xfId="5231" xr:uid="{A9DD97FF-0126-4D26-A528-983F92C2009E}"/>
    <cellStyle name="Neutral 5" xfId="5232" xr:uid="{B3FED98D-05D7-438A-9514-C8398E3FD576}"/>
    <cellStyle name="Neutral 6" xfId="5233" xr:uid="{492C71CD-5E4F-496D-B62F-923AB701A51A}"/>
    <cellStyle name="Neutral 7" xfId="5234" xr:uid="{7A2EB058-F1BA-43C9-A18A-0535F15092CD}"/>
    <cellStyle name="Neutral 8" xfId="5235" xr:uid="{22298271-8ADE-4C3B-9776-895635C4F42F}"/>
    <cellStyle name="Neutral 9" xfId="5236" xr:uid="{BA09FF0C-9141-4F76-B45E-E1F8E9EED836}"/>
    <cellStyle name="New" xfId="5237" xr:uid="{11EC3219-128A-46B2-B21C-939BBCC7BF48}"/>
    <cellStyle name="New Times Roman" xfId="5238" xr:uid="{2076D923-EE9F-424C-B0FE-2B9AF9868E94}"/>
    <cellStyle name="New Times Roman 2" xfId="5239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6" xr:uid="{8D41F8FA-12E5-441F-BCAF-90FE190FCD84}"/>
    <cellStyle name="Normal - Style1 2 3" xfId="4204" xr:uid="{8EF99D9E-85FC-4130-AD68-029B79FB1F67}"/>
    <cellStyle name="Normal - Style1 2 4" xfId="5241" xr:uid="{0B5CC34A-8136-4F21-A174-AB6B954F2595}"/>
    <cellStyle name="Normal - Style1 3" xfId="1122" xr:uid="{102F2DF5-EECA-41AE-86CD-147E16C0CC60}"/>
    <cellStyle name="Normal - Style1 3 2" xfId="4205" xr:uid="{A075ECE3-5549-43F4-A542-BFD7349DCC14}"/>
    <cellStyle name="Normal - Style1 4" xfId="5240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3" xfId="743" xr:uid="{00000000-0005-0000-0000-0000EC020000}"/>
    <cellStyle name="Normal 10 2 4" xfId="5242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1" xr:uid="{23C711FC-F69C-45CD-B050-B8C1143155D1}"/>
    <cellStyle name="Normal 10 3 3 2" xfId="1189" xr:uid="{8826392D-1DE4-488D-BEDB-E6A4CBB96DF2}"/>
    <cellStyle name="Normal 10 3 3 2 2" xfId="1763" xr:uid="{27718F3D-FAB4-482F-A4E0-98392837F07E}"/>
    <cellStyle name="Normal 10 3 3 2 2 2" xfId="3992" xr:uid="{29472A12-0184-422A-ACC8-74E9D52C03A5}"/>
    <cellStyle name="Normal 10 3 3 2 2 2 2" xfId="10128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3" xr:uid="{5ED31495-8B87-45EF-8715-8A6E3E0E999A}"/>
    <cellStyle name="Normal 10 3 3 2 2 3 2" xfId="11493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4" xr:uid="{23E5E2A6-4E4C-4802-AF40-67EE57DB7DCA}"/>
    <cellStyle name="Normal 10 3 3 2 2 4 2" xfId="12614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4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4" xr:uid="{C2EB6E26-BA81-4308-B13D-1C0546310FB9}"/>
    <cellStyle name="Normal 10 3 3 2 3 2" xfId="9610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5" xr:uid="{A6ACBAE2-251C-4DB2-970D-E08BD9EBE80E}"/>
    <cellStyle name="Normal 10 3 3 2 4 2" xfId="10975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6" xr:uid="{6B8F7F92-8E47-4E74-8932-E8FB8F3AB005}"/>
    <cellStyle name="Normal 10 3 3 2 5 2" xfId="12096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8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3" xfId="1725" xr:uid="{22AA6DED-1543-4754-8EFF-850F7CE56A31}"/>
    <cellStyle name="Normal 10 3 3 3 2" xfId="3954" xr:uid="{AC71DA3B-C49A-41F0-AABA-F1907779D9D4}"/>
    <cellStyle name="Normal 10 3 3 3 2 2" xfId="10090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5" xr:uid="{6171D924-5C06-4634-AE20-94309041FC30}"/>
    <cellStyle name="Normal 10 3 3 3 3 2" xfId="11455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6" xr:uid="{1E6A9DB2-9E09-4CB2-B789-E114D6D2B1A0}"/>
    <cellStyle name="Normal 10 3 3 3 4 2" xfId="12576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6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5" xr:uid="{FF5D1D78-92E2-4AE7-9C34-013CE8947D7B}"/>
    <cellStyle name="Normal 10 3 3 4 2" xfId="9572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7" xr:uid="{194E93F4-FDE1-43FE-ACEB-1F6BC4953D43}"/>
    <cellStyle name="Normal 10 3 3 5 2" xfId="10937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8" xr:uid="{A4F8FC21-E479-4D92-8DD0-7FB43DF10FD7}"/>
    <cellStyle name="Normal 10 3 3 6 2" xfId="12058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40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8" xfId="13195" xr:uid="{64B0DC0B-B61C-42D3-B2C2-94869AEE93E6}"/>
    <cellStyle name="Normal 10 3 3 9" xfId="22655" xr:uid="{A5FA96AD-AAC9-4F1B-A0A1-783A787BCF45}"/>
    <cellStyle name="Normal 10 3 4" xfId="1142" xr:uid="{7B84E7F0-FD71-431E-81FC-A6DD96E44F91}"/>
    <cellStyle name="Normal 10 3 4 2" xfId="1735" xr:uid="{1C2127F8-DA1B-409D-87C9-E5C2AD6893B9}"/>
    <cellStyle name="Normal 10 3 4 2 2" xfId="3964" xr:uid="{DECA64A2-D815-456C-8584-D5FC6F18BDA3}"/>
    <cellStyle name="Normal 10 3 4 2 2 2" xfId="10100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5" xr:uid="{5AA0D421-7020-40D6-B903-66B914A8B58C}"/>
    <cellStyle name="Normal 10 3 4 2 3 2" xfId="11465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6" xr:uid="{46EA0D44-096B-4DC5-BEE5-BC63F793E9A7}"/>
    <cellStyle name="Normal 10 3 4 2 4 2" xfId="12586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6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5" xr:uid="{90F9DCD4-D877-4761-A1D0-29631BEABDE7}"/>
    <cellStyle name="Normal 10 3 4 3 2" xfId="9582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7" xr:uid="{FE5E48A8-9F48-4191-8674-5DF34C384DD0}"/>
    <cellStyle name="Normal 10 3 4 4 2" xfId="10947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8" xr:uid="{A726DCC6-9351-4474-A1A6-8AB998B2110F}"/>
    <cellStyle name="Normal 10 3 4 5 2" xfId="12068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50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6" xr:uid="{284BEB52-044F-458E-9412-4E0263CC565C}"/>
    <cellStyle name="Normal 10 4" xfId="1088" xr:uid="{9ED56103-D58C-4298-A4EA-A534BBC36348}"/>
    <cellStyle name="Normal 10 4 2" xfId="1694" xr:uid="{BCE72E3A-38D0-4226-9B89-DA828F945D47}"/>
    <cellStyle name="Normal 10 4 2 2" xfId="3923" xr:uid="{2AD565EA-0AC9-4D4D-A1B1-5692F0B4CD1F}"/>
    <cellStyle name="Normal 10 4 2 2 2" xfId="10059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4" xr:uid="{48B780B1-8E79-4A5D-8940-7B9E7987FFE4}"/>
    <cellStyle name="Normal 10 4 2 3 2" xfId="11424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5" xr:uid="{93A2D5CC-1B56-490C-A61F-A7D1B5B145A6}"/>
    <cellStyle name="Normal 10 4 2 4 2" xfId="12545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5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3" xr:uid="{FB39D755-95F1-4BF9-B4C1-3F125DAA0DF6}"/>
    <cellStyle name="Normal 10 4 3 2" xfId="9541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5" xr:uid="{EB9C7C69-FE5C-4E10-AE38-2CC9E95A6E37}"/>
    <cellStyle name="Normal 10 4 4 2" xfId="10906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7" xr:uid="{26603230-0255-43E8-A237-F8A3EB37970C}"/>
    <cellStyle name="Normal 10 4 5 2" xfId="12027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9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6" xr:uid="{0755EF6F-E01B-4C2A-82D0-6C5ECC97937D}"/>
    <cellStyle name="Normal 11" xfId="747" xr:uid="{00000000-0005-0000-0000-0000F0020000}"/>
    <cellStyle name="Normal 11 2" xfId="748" xr:uid="{00000000-0005-0000-0000-0000F1020000}"/>
    <cellStyle name="Normal 11 2 2" xfId="1155" xr:uid="{998346D2-B058-4192-8E78-83FFEBAD32EA}"/>
    <cellStyle name="Normal 11 2 3" xfId="2068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5" xr:uid="{A00658D9-9B02-4E46-8054-D54B4647291B}"/>
    <cellStyle name="Normal 11 3 2 2" xfId="3831" xr:uid="{72B910B9-8440-4F75-9156-AF1B69E0814E}"/>
    <cellStyle name="Normal 11 3 2 2 2" xfId="9967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2" xr:uid="{2A440B0B-82B5-4BE4-A801-63E8921D4A17}"/>
    <cellStyle name="Normal 11 3 2 3 2" xfId="11332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3" xr:uid="{9126A107-8C1C-4F4E-B79F-D60FA2F8A5CA}"/>
    <cellStyle name="Normal 11 3 2 4 2" xfId="12453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3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9" xr:uid="{9571597D-A457-4C0D-9B15-3EAFC610DAEC}"/>
    <cellStyle name="Normal 11 3 3 2" xfId="9448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9" xr:uid="{495C9681-D2E7-4D45-B290-7622FA37DC1C}"/>
    <cellStyle name="Normal 11 3 4 2" xfId="10814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8" xr:uid="{19AEE60B-5F99-4147-A559-6965D3795202}"/>
    <cellStyle name="Normal 11 3 5 2" xfId="11935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7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7" xr:uid="{949BE6EC-C537-4190-BDD6-93CA96DB1961}"/>
    <cellStyle name="Normal 11 5" xfId="4207" xr:uid="{9A0E8DC8-7E97-432C-A690-CC25B88810AC}"/>
    <cellStyle name="Normal 11 6" xfId="5243" xr:uid="{2C0FAD83-38D6-49FD-B446-D4045CA998AF}"/>
    <cellStyle name="Normal 11 7" xfId="31672" xr:uid="{4BD02355-2775-46B4-8421-1A6361FB4AA1}"/>
    <cellStyle name="Normal 114" xfId="1179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6" xr:uid="{6CFB9EAD-D2C1-4DAD-895D-373BFDD6EC0C}"/>
    <cellStyle name="Normal 12 2 3" xfId="2070" xr:uid="{F209C2B2-E6BB-463B-B229-844972F01D40}"/>
    <cellStyle name="Normal 12 3" xfId="1120" xr:uid="{66A71B74-A0B6-4AA6-B073-B0584C81582D}"/>
    <cellStyle name="Normal 12 4" xfId="2069" xr:uid="{F639E775-0905-4636-B357-CB69B49B9F28}"/>
    <cellStyle name="Normal 12 5" xfId="4208" xr:uid="{5A236BE6-900F-4CB6-B21F-E3043C5F0F60}"/>
    <cellStyle name="Normal 12 6" xfId="5244" xr:uid="{A5B98858-8EBB-43E2-91C5-24A45217F4F1}"/>
    <cellStyle name="Normal 129" xfId="1266" xr:uid="{B6F49074-3753-4C89-9A6A-9E5E89280C26}"/>
    <cellStyle name="Normal 13" xfId="752" xr:uid="{00000000-0005-0000-0000-0000F5020000}"/>
    <cellStyle name="Normal 13 10" xfId="6060" xr:uid="{B0F914B3-4A9B-48ED-95D0-9D9C24638B91}"/>
    <cellStyle name="Normal 13 10 2" xfId="10815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9" xr:uid="{3631DE9F-6713-48A2-A428-938E496CA16C}"/>
    <cellStyle name="Normal 13 11 2" xfId="11936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8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2" xfId="753" xr:uid="{00000000-0005-0000-0000-0000F6020000}"/>
    <cellStyle name="Normal 13 2 2" xfId="1137" xr:uid="{4A97A1BA-32BE-47C3-BA53-25B5624FC2C7}"/>
    <cellStyle name="Normal 13 2 2 2" xfId="1730" xr:uid="{F13D8175-85CE-427F-B7D2-1AD6ED00EA7F}"/>
    <cellStyle name="Normal 13 2 2 2 2" xfId="3959" xr:uid="{3F176AF3-9FB5-4899-9910-DA017AD05A1F}"/>
    <cellStyle name="Normal 13 2 2 2 2 2" xfId="10095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20" xr:uid="{26BB31DF-1B83-4BDF-9F94-8931AD4EF592}"/>
    <cellStyle name="Normal 13 2 2 2 3 2" xfId="11460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1" xr:uid="{61675F8A-D283-4BA1-BCF9-CD1A86F2687C}"/>
    <cellStyle name="Normal 13 2 2 2 4 2" xfId="12581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1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40" xr:uid="{D0B5EE50-2893-4A8E-8421-F5F5B263F7A9}"/>
    <cellStyle name="Normal 13 2 2 3 2" xfId="9577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2" xr:uid="{73DB235B-C915-4FF2-B93D-45FB1A05CFC0}"/>
    <cellStyle name="Normal 13 2 2 4 2" xfId="10942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3" xr:uid="{70CFBD88-3BEE-4127-A625-B32CDCC9CA34}"/>
    <cellStyle name="Normal 13 2 2 5 2" xfId="12063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5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3" xfId="5246" xr:uid="{EA634B56-C1B7-49E4-A86B-B74902204097}"/>
    <cellStyle name="Normal 13 3" xfId="1056" xr:uid="{92013369-7062-49C9-9136-4AA3327A35A0}"/>
    <cellStyle name="Normal 13 3 10" xfId="22602" xr:uid="{A2CAE857-5296-4A31-9997-8006496FA6B5}"/>
    <cellStyle name="Normal 13 3 2" xfId="1190" xr:uid="{C722730C-9924-444A-BAB1-5B9DF4EB46D0}"/>
    <cellStyle name="Normal 13 3 2 2" xfId="1764" xr:uid="{2B675F0A-0596-48FF-B0B9-2A2630FE1C70}"/>
    <cellStyle name="Normal 13 3 2 2 2" xfId="3993" xr:uid="{FF7CF1F3-E19E-433A-A9A2-73AFA5F326DF}"/>
    <cellStyle name="Normal 13 3 2 2 2 2" xfId="10129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4" xr:uid="{57D386C6-B082-4036-A127-58BC3E7DB17B}"/>
    <cellStyle name="Normal 13 3 2 2 3 2" xfId="11494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5" xr:uid="{C86825D3-224B-4381-953E-7096E602D7B8}"/>
    <cellStyle name="Normal 13 3 2 2 4 2" xfId="12615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5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5" xr:uid="{0754B315-DB21-4F67-BF04-0E0934AC9DF6}"/>
    <cellStyle name="Normal 13 3 2 3 2" xfId="9611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6" xr:uid="{A5D8CE10-D0B2-445F-990A-6B05D58313AF}"/>
    <cellStyle name="Normal 13 3 2 4 2" xfId="10976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7" xr:uid="{E3BB1F24-07A4-47CA-939E-1B62246F7CBE}"/>
    <cellStyle name="Normal 13 3 2 5 2" xfId="12097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9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2" xr:uid="{B6C7990C-4D37-4444-B697-839DE221F67E}"/>
    <cellStyle name="Normal 13 3 3 2" xfId="3901" xr:uid="{4FD0D8C6-9211-48A6-A36B-0F4CDF49CF3C}"/>
    <cellStyle name="Normal 13 3 3 2 2" xfId="10037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2" xr:uid="{5AB65203-9F81-45BA-A942-AB2A6CDC09B3}"/>
    <cellStyle name="Normal 13 3 3 3 2" xfId="11402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3" xr:uid="{07B6BFB0-8A67-4345-B9C2-4C963A706D0A}"/>
    <cellStyle name="Normal 13 3 3 4 2" xfId="12523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3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9" xr:uid="{081C646E-0AA1-43B1-9BB5-21A33509154F}"/>
    <cellStyle name="Normal 13 3 4 2" xfId="9519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7" xr:uid="{3B2448CE-EFC1-4D48-902C-1FC1FB15AD96}"/>
    <cellStyle name="Normal 13 3 6" xfId="6142" xr:uid="{33D80A4E-AAED-416B-85D9-CDCF8DCD52D4}"/>
    <cellStyle name="Normal 13 3 6 2" xfId="10884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5" xr:uid="{391DFD21-5019-40C0-B3EA-A7F5FB0099EA}"/>
    <cellStyle name="Normal 13 3 7 2" xfId="12005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7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4" xr:uid="{891925EF-0185-4B42-8944-B12D2EF46DB9}"/>
    <cellStyle name="Normal 13 4 2" xfId="1707" xr:uid="{AE1BBFE1-6637-4FD3-BA14-0002931C39BD}"/>
    <cellStyle name="Normal 13 4 2 2" xfId="3936" xr:uid="{B56FD06D-AB67-4A97-BBE8-C0D9F61FD7FB}"/>
    <cellStyle name="Normal 13 4 2 2 2" xfId="10072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7" xr:uid="{7FB7EF8F-A21E-4FE8-9421-5DCCD7AE7F01}"/>
    <cellStyle name="Normal 13 4 2 3 2" xfId="11437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8" xr:uid="{3B11A24A-8466-4397-AC79-390C4CB3B858}"/>
    <cellStyle name="Normal 13 4 2 4 2" xfId="12558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8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6" xr:uid="{EFC469A5-0189-45B6-9572-F5F95232293F}"/>
    <cellStyle name="Normal 13 4 3 2" xfId="9554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8" xr:uid="{7CFA2A72-044B-426B-BE17-1043276798E5}"/>
    <cellStyle name="Normal 13 4 5" xfId="6178" xr:uid="{B856AE13-90F7-4924-A6DD-7CF177EF79F0}"/>
    <cellStyle name="Normal 13 4 5 2" xfId="10919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10" xr:uid="{EF007215-6DEA-41AE-9600-BFECBC62A7B5}"/>
    <cellStyle name="Normal 13 4 6 2" xfId="12040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2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6" xr:uid="{5A67C886-27D7-4BC3-B4E5-57528D99E2E0}"/>
    <cellStyle name="Normal 13 5 2" xfId="3832" xr:uid="{30DFAD3E-A1E8-49E6-9212-49134806C5F8}"/>
    <cellStyle name="Normal 13 5 2 2" xfId="9968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3" xr:uid="{80A356D1-0443-4DE6-9A02-12769FF57935}"/>
    <cellStyle name="Normal 13 5 3 2" xfId="11333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4" xr:uid="{C56ED6E7-A06C-4724-842A-3A113F88D5E0}"/>
    <cellStyle name="Normal 13 5 4 2" xfId="12454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4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1" xr:uid="{7AF6CD1E-1F32-401A-8027-8954532B05BC}"/>
    <cellStyle name="Normal 13 6 2" xfId="4083" xr:uid="{1FB8AB3A-294F-48B9-930F-E27F96F151EE}"/>
    <cellStyle name="Normal 13 6 2 2" xfId="10212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7" xr:uid="{20E27A8B-3BE7-485C-BE66-713EC2F716DC}"/>
    <cellStyle name="Normal 13 6 3 2" xfId="11577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8" xr:uid="{37B7E7BA-FC7A-4E7B-BF8E-E55C7C2A54E7}"/>
    <cellStyle name="Normal 13 6 4 2" xfId="12698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8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90" xr:uid="{9F940D08-A131-4393-87BA-C0EBC9B58E70}"/>
    <cellStyle name="Normal 13 7 2" xfId="9449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9" xr:uid="{4602A2E9-F57C-4692-85CF-17A92D414EDE}"/>
    <cellStyle name="Normal 13 9" xfId="5245" xr:uid="{2B7F11C2-96D3-4C4E-9A57-E3CE2CB5C23B}"/>
    <cellStyle name="Normal 13_EN375_HTL TB and BS Sched 30Oct12" xfId="5249" xr:uid="{45AAF3A4-481C-464B-B094-991995A3ED80}"/>
    <cellStyle name="Normal 14" xfId="754" xr:uid="{00000000-0005-0000-0000-0000F7020000}"/>
    <cellStyle name="Normal 14 2" xfId="1124" xr:uid="{58AB8F1D-4112-4D8E-93CD-F9F110CDD3CE}"/>
    <cellStyle name="Normal 14 2 2" xfId="5251" xr:uid="{F155C4CA-4947-47A7-8179-5788FF9B2C49}"/>
    <cellStyle name="Normal 14 3" xfId="2072" xr:uid="{F620D15A-D280-473A-B1B4-9C6A2D1E8606}"/>
    <cellStyle name="Normal 14 4" xfId="4210" xr:uid="{BB096F49-7175-452C-AC87-1DE63FE18C68}"/>
    <cellStyle name="Normal 14 5" xfId="5250" xr:uid="{4EE066F3-EE11-464D-BEC7-D32E06C33E18}"/>
    <cellStyle name="Normal 15" xfId="755" xr:uid="{00000000-0005-0000-0000-0000F8020000}"/>
    <cellStyle name="Normal 15 2" xfId="2074" xr:uid="{5939807E-4870-46A5-A51B-C282BE52A7A7}"/>
    <cellStyle name="Normal 15 2 2" xfId="4245" xr:uid="{3EC67BF1-01F6-484F-8350-9A7DB140C8BF}"/>
    <cellStyle name="Normal 15 2 2 2" xfId="10264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3" xr:uid="{1645ABE1-4183-4FA0-8628-DE5E2DDFB485}"/>
    <cellStyle name="Normal 15 3 2" xfId="5253" xr:uid="{18046A93-9AF8-41E1-94A6-56EB001CECA7}"/>
    <cellStyle name="Normal 15 4" xfId="4211" xr:uid="{F2814F61-AE00-40A7-B286-D4E4C9C7713D}"/>
    <cellStyle name="Normal 15 5" xfId="5252" xr:uid="{A4292E67-EE49-4EFB-A16D-02425B6AAA8E}"/>
    <cellStyle name="Normal 15_ACG Asset BSRs Jul11" xfId="5254" xr:uid="{F63CE5FE-44FB-42C9-9662-AE5C8F466C28}"/>
    <cellStyle name="Normal 16" xfId="756" xr:uid="{00000000-0005-0000-0000-0000F9020000}"/>
    <cellStyle name="Normal 16 2" xfId="2075" xr:uid="{9D1EA199-7335-4D5A-863B-E5D1CF657694}"/>
    <cellStyle name="Normal 16 2 2" xfId="4213" xr:uid="{9C072D92-EA3B-4722-A9EB-F8A6B9E01885}"/>
    <cellStyle name="Normal 16 2 3" xfId="5255" xr:uid="{EFCA8DBD-EAE8-4652-9DC1-ED9D7D14FC50}"/>
    <cellStyle name="Normal 16 3" xfId="4212" xr:uid="{A7675E53-2C4A-45B5-B751-095E3EB0D6FC}"/>
    <cellStyle name="Normal 16 3 2" xfId="10258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6" xr:uid="{F72FA2E7-B85D-4F2D-BEFF-D12DDE411C4D}"/>
    <cellStyle name="Normal 17 2 2" xfId="5257" xr:uid="{22EEA421-FF3D-4944-B40D-BDFAF577D662}"/>
    <cellStyle name="Normal 17 3" xfId="4214" xr:uid="{5AA44D1C-C63B-4EDD-9D79-18F507C2E5B3}"/>
    <cellStyle name="Normal 17 4" xfId="5256" xr:uid="{BED30F7D-819C-4465-9D56-CEE94DE5BCFC}"/>
    <cellStyle name="Normal 18" xfId="758" xr:uid="{00000000-0005-0000-0000-0000FB020000}"/>
    <cellStyle name="Normal 18 2" xfId="2077" xr:uid="{910891DF-AE7E-42CF-99BC-5D6A34C86262}"/>
    <cellStyle name="Normal 18 2 2" xfId="5259" xr:uid="{25693E6F-3944-4EA1-A7E6-4B90BFDEB76C}"/>
    <cellStyle name="Normal 18 3" xfId="4215" xr:uid="{A7728052-C925-4CC5-BCB4-92B651C0C8EC}"/>
    <cellStyle name="Normal 18 4" xfId="5258" xr:uid="{19AFE11E-E927-481B-8F64-1FB3A1ED3C9F}"/>
    <cellStyle name="Normal 183" xfId="2938" xr:uid="{8C52646C-9BC3-45C3-8864-8275BF8C04FC}"/>
    <cellStyle name="Normal 19" xfId="759" xr:uid="{00000000-0005-0000-0000-0000FC020000}"/>
    <cellStyle name="Normal 19 10" xfId="7200" xr:uid="{6758AE1E-ACAA-4237-AF9E-5E83C24FCAFE}"/>
    <cellStyle name="Normal 19 10 2" xfId="11937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9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9" xr:uid="{ED28DC35-6406-4770-8662-A6186548B28F}"/>
    <cellStyle name="Normal 19 2 2 2 2" xfId="3835" xr:uid="{9B9D2963-7B12-43F5-B52E-1CCF095520F6}"/>
    <cellStyle name="Normal 19 2 2 2 2 2" xfId="9971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6" xr:uid="{48E98155-E545-42E3-93EE-3C672CA2B81F}"/>
    <cellStyle name="Normal 19 2 2 2 3 2" xfId="11336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7" xr:uid="{4F6F5F83-6615-43F9-A956-2F63CEB14143}"/>
    <cellStyle name="Normal 19 2 2 2 4 2" xfId="12457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7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3" xr:uid="{65280F03-9830-4CFC-86D8-2C237A862888}"/>
    <cellStyle name="Normal 19 2 2 3 2" xfId="9452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3" xr:uid="{7A99D29C-483A-4791-B980-C58386157E9E}"/>
    <cellStyle name="Normal 19 2 2 4 2" xfId="10818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2" xr:uid="{2A593C23-07DA-4102-80C9-C16420DAC078}"/>
    <cellStyle name="Normal 19 2 2 5 2" xfId="11939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1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8" xr:uid="{23B3C9F0-8860-42F3-BBE0-010E71B462AE}"/>
    <cellStyle name="Normal 19 2 3 2" xfId="3834" xr:uid="{62BDA4CD-8CD0-4B3F-BD8C-B9A9D0DB6A42}"/>
    <cellStyle name="Normal 19 2 3 2 2" xfId="9970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5" xr:uid="{2D4F1AA8-F28D-45DE-88FA-2AF42A92AFA1}"/>
    <cellStyle name="Normal 19 2 3 3 2" xfId="11335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6" xr:uid="{C62594C5-D05A-4C7D-93EE-0E2F37444D29}"/>
    <cellStyle name="Normal 19 2 3 4 2" xfId="12456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6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2" xr:uid="{DB3BE78B-29B3-4836-B4D4-506A43EED0C4}"/>
    <cellStyle name="Normal 19 2 4 2" xfId="9451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1" xr:uid="{DC9322DD-2A5D-4797-BD92-67044A1D42B1}"/>
    <cellStyle name="Normal 19 2 6" xfId="6062" xr:uid="{11715E05-CC63-4ED5-8301-1F95B9827041}"/>
    <cellStyle name="Normal 19 2 6 2" xfId="10817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1" xr:uid="{B3A6E792-65B8-4953-B5DB-C20D2EA3A876}"/>
    <cellStyle name="Normal 19 2 7 2" xfId="11938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20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600" xr:uid="{F4E1C7F6-EAAF-4642-9AC5-909A1322FCFB}"/>
    <cellStyle name="Normal 19 3 2 2" xfId="3836" xr:uid="{0F5ABB67-17CF-4EDA-8554-1E22ABC09FB1}"/>
    <cellStyle name="Normal 19 3 2 2 2" xfId="9972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7" xr:uid="{EFFB552C-0D76-4137-9CAF-02ACFEA136B3}"/>
    <cellStyle name="Normal 19 3 2 3 2" xfId="11337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8" xr:uid="{D880C48B-3C5F-44B4-9587-C850BA325DBF}"/>
    <cellStyle name="Normal 19 3 2 4 2" xfId="12458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8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4" xr:uid="{E58E0CEF-1F8E-4FAD-B477-AA41279D85B9}"/>
    <cellStyle name="Normal 19 3 3 2" xfId="9453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4" xr:uid="{1CF7FACD-20F3-4E3C-9B22-A9C5A8E004C7}"/>
    <cellStyle name="Normal 19 3 4 2" xfId="10819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3" xr:uid="{527CD7AB-F435-436D-9325-DB920B5878E3}"/>
    <cellStyle name="Normal 19 3 5 2" xfId="11940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2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7" xr:uid="{D11607C6-3879-4962-B020-0FB61F25A608}"/>
    <cellStyle name="Normal 19 4 2" xfId="3833" xr:uid="{70EE1605-BA91-45CB-A50D-0A67C77ACDAF}"/>
    <cellStyle name="Normal 19 4 2 2" xfId="9969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4" xr:uid="{495F8379-3EAB-4375-B989-EA69BB18D6B2}"/>
    <cellStyle name="Normal 19 4 3 2" xfId="11334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5" xr:uid="{D1012748-B624-4D62-B776-06012984FB90}"/>
    <cellStyle name="Normal 19 4 4 2" xfId="12455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5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8" xr:uid="{E37A5DE7-7E09-4285-B7C6-817261BFE7B1}"/>
    <cellStyle name="Normal 19 6" xfId="3291" xr:uid="{B9E2161D-3861-4891-B9FC-388327EE31E1}"/>
    <cellStyle name="Normal 19 6 2" xfId="9450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6" xr:uid="{239CA026-8932-469E-B778-4946A805CC71}"/>
    <cellStyle name="Normal 19 8" xfId="5260" xr:uid="{F736467C-1CD4-4482-BB9C-24B7B1751A68}"/>
    <cellStyle name="Normal 19 9" xfId="6061" xr:uid="{60D32867-2881-4440-8BCA-C4445C3FFD35}"/>
    <cellStyle name="Normal 19 9 2" xfId="10816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7" xr:uid="{2860A5E6-240B-4750-972E-C849E61E97F6}"/>
    <cellStyle name="Normal 2 10 3" xfId="5262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2" xfId="774" xr:uid="{00000000-0005-0000-0000-00000B030000}"/>
    <cellStyle name="Normal 2 2 10" xfId="1167" xr:uid="{734B9A32-2BCA-4A23-AD0B-CD9005F2C7AD}"/>
    <cellStyle name="Normal 2 2 10 2" xfId="1096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30" xr:uid="{0050DD54-7115-4186-8F7C-639DE366E0C3}"/>
    <cellStyle name="Normal 2 2 2 3" xfId="5263" xr:uid="{455CFF4F-0D34-4F1D-9BBC-BC35B794E330}"/>
    <cellStyle name="Normal 2 2 2 30" xfId="31674" xr:uid="{10E1CECD-95A3-4161-81A0-B29C84752884}"/>
    <cellStyle name="Normal 2 2 3" xfId="777" xr:uid="{00000000-0005-0000-0000-00000E030000}"/>
    <cellStyle name="Normal 2 2 3 2" xfId="5264" xr:uid="{3CD8E0AE-7252-424B-BE16-EABC742C5498}"/>
    <cellStyle name="Normal 2 2 3 2 2" xfId="1197" xr:uid="{143204C6-0516-492A-A75F-492D3B25063E}"/>
    <cellStyle name="Normal 2 2 3 2 2 2" xfId="1770" xr:uid="{C3DDC99B-D449-44EA-A717-1D68EBAC9091}"/>
    <cellStyle name="Normal 2 2 3 2 2 2 2" xfId="3999" xr:uid="{159894C5-C750-43BA-B575-619C909336CD}"/>
    <cellStyle name="Normal 2 2 3 2 2 2 2 2" xfId="10135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60" xr:uid="{B167084C-E118-485A-B5C4-69D67B148407}"/>
    <cellStyle name="Normal 2 2 3 2 2 2 3 2" xfId="11500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1" xr:uid="{612D3CBF-D310-4E3D-B1CF-F0909EBFBEBC}"/>
    <cellStyle name="Normal 2 2 3 2 2 2 4 2" xfId="12621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1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1" xr:uid="{F622BC07-A7D0-4089-A2FB-19835CE90726}"/>
    <cellStyle name="Normal 2 2 3 2 2 3 2" xfId="9617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2" xr:uid="{61C37548-20B4-4B23-9287-200531C916A2}"/>
    <cellStyle name="Normal 2 2 3 2 2 4 2" xfId="10982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3" xr:uid="{86AC53DF-83EC-4FE9-9839-4CFBC5D719DC}"/>
    <cellStyle name="Normal 2 2 3 2 2 5 2" xfId="12103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5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3" xfId="31675" xr:uid="{71E49C14-4581-4220-BF3E-07FA53157B4D}"/>
    <cellStyle name="Normal 2 2 4" xfId="1128" xr:uid="{83E39727-7A63-4B8E-987A-1F2682F7C3F9}"/>
    <cellStyle name="Normal 2 2 4 2" xfId="5265" xr:uid="{693F60DF-51A7-43D6-B1A9-07CC44CFDEA4}"/>
    <cellStyle name="Normal 2 2 5" xfId="1101" xr:uid="{A43B2265-8D17-44E5-9DA3-853533958BD2}"/>
    <cellStyle name="Normal 2 2 5 2" xfId="1706" xr:uid="{2BBE296E-EFB5-4FFF-9E6F-025F04DD5092}"/>
    <cellStyle name="Normal 2 2 5 2 2" xfId="3935" xr:uid="{6E1CF2E8-7C39-4122-A526-C7A56EFC4635}"/>
    <cellStyle name="Normal 2 2 5 2 2 2" xfId="10071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6" xr:uid="{D1098619-BD33-4B4C-B0DF-8D6A3704FC11}"/>
    <cellStyle name="Normal 2 2 5 2 3 2" xfId="11436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7" xr:uid="{1E3C044A-0131-4340-A46F-13A2C7A67CD6}"/>
    <cellStyle name="Normal 2 2 5 2 4 2" xfId="12557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7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5" xr:uid="{21BED0FE-DF39-44B2-B32C-195D6A1DD3E1}"/>
    <cellStyle name="Normal 2 2 5 3 2" xfId="9553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6" xr:uid="{8BC134A5-3A68-485D-AD37-D987145BC5AD}"/>
    <cellStyle name="Normal 2 2 5 5" xfId="6177" xr:uid="{9959D473-B576-435F-9384-72F4550AF4E6}"/>
    <cellStyle name="Normal 2 2 5 5 2" xfId="10918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9" xr:uid="{F8B907EC-68AD-4C2A-8C8F-FEC0BBDC95B7}"/>
    <cellStyle name="Normal 2 2 5 6 2" xfId="12039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1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7" xr:uid="{A849C83D-544E-47F2-9273-5FB0FD014F07}"/>
    <cellStyle name="Normal 2 2 7" xfId="31673" xr:uid="{384F1C9C-AC53-461F-BF65-D8830181E77E}"/>
    <cellStyle name="Normal 2 2_02.รายได้ประจำเดือน ก.พ. 53" xfId="5267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7" xr:uid="{AF4120BC-BF5A-43D7-9091-64428769726C}"/>
    <cellStyle name="Normal 2 3 2 3" xfId="1198" xr:uid="{6ED1DA78-8C4F-4E3A-9FFC-EBEEBAC068CB}"/>
    <cellStyle name="Normal 2 3 2 3 2" xfId="1771" xr:uid="{36D2C249-44CD-48A2-81CF-2EFC7DA11C3B}"/>
    <cellStyle name="Normal 2 3 2 3 2 2" xfId="4000" xr:uid="{9B11092F-4745-4F60-884F-E4899376F08F}"/>
    <cellStyle name="Normal 2 3 2 3 2 2 2" xfId="10136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1" xr:uid="{F2451415-8D39-4673-B735-3A9BB49D8A98}"/>
    <cellStyle name="Normal 2 3 2 3 2 3 2" xfId="11501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2" xr:uid="{F01B99DA-ABA2-49C7-A0DD-6B8532AC7EE8}"/>
    <cellStyle name="Normal 2 3 2 3 2 4 2" xfId="12622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2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2" xr:uid="{8459063C-0A54-4311-BB6A-232110A9ED51}"/>
    <cellStyle name="Normal 2 3 2 3 3 2" xfId="9618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3" xr:uid="{1A34FC68-7FAE-4E00-B4A0-08CD9CEBCE47}"/>
    <cellStyle name="Normal 2 3 2 3 4 2" xfId="10983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4" xr:uid="{A53082EC-67BF-4956-95D0-B7D6365E9B4C}"/>
    <cellStyle name="Normal 2 3 2 3 5 2" xfId="12104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6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4" xfId="1077" xr:uid="{66BB6604-B2DD-421E-ABEA-77273A391A8D}"/>
    <cellStyle name="Normal 2 3 2 4 2" xfId="1688" xr:uid="{8224C638-9AD8-4793-ABFD-2EACB6DC5716}"/>
    <cellStyle name="Normal 2 3 2 4 2 2" xfId="3917" xr:uid="{9F197B7A-1802-4A18-ACBB-B37F35A815CC}"/>
    <cellStyle name="Normal 2 3 2 4 2 2 2" xfId="10053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8" xr:uid="{22E86869-6293-43A0-9F2A-EC6333C2CC6E}"/>
    <cellStyle name="Normal 2 3 2 4 2 3 2" xfId="11418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9" xr:uid="{791F7577-1F0A-4CFB-9874-14FFF80A6822}"/>
    <cellStyle name="Normal 2 3 2 4 2 4 2" xfId="12539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9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6" xr:uid="{03FC1153-79DA-46F6-9609-00DB61042AC2}"/>
    <cellStyle name="Normal 2 3 2 4 3 2" xfId="9535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8" xr:uid="{865D0BF8-03E3-42DF-B4A3-213BBB297B59}"/>
    <cellStyle name="Normal 2 3 2 4 4 2" xfId="10900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1" xr:uid="{5E2EBFD1-C842-48F5-8738-F76726D1590E}"/>
    <cellStyle name="Normal 2 3 2 4 5 2" xfId="12021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3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3" xfId="790" xr:uid="{00000000-0005-0000-0000-00001B030000}"/>
    <cellStyle name="Normal 2 3 4" xfId="791" xr:uid="{00000000-0005-0000-0000-00001C030000}"/>
    <cellStyle name="Normal 2 3 5" xfId="4218" xr:uid="{CAB99D2B-FF98-4AE6-9CB5-333A02E09E96}"/>
    <cellStyle name="Normal 2 3 6" xfId="5268" xr:uid="{8FF870BB-963E-4C75-9039-E58BFAC66E7A}"/>
    <cellStyle name="Normal 2 3 7" xfId="12733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1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1" xr:uid="{6D936AF6-60E1-4FAC-8008-26E9EA79F42F}"/>
    <cellStyle name="Normal 2 45" xfId="12732" xr:uid="{D9BA0C90-52EA-4596-A241-8ECB72BA7BAF}"/>
    <cellStyle name="Normal 2 46" xfId="31668" xr:uid="{E265A238-76F7-4D38-83D8-8AAC0DA90792}"/>
    <cellStyle name="Normal 2 47" xfId="31720" xr:uid="{BFD1DCF8-3344-466B-B481-EB903753A44B}"/>
    <cellStyle name="Normal 2 5" xfId="808" xr:uid="{00000000-0005-0000-0000-00002D030000}"/>
    <cellStyle name="Normal 2 5 2" xfId="809" xr:uid="{00000000-0005-0000-0000-00002E030000}"/>
    <cellStyle name="Normal 2 5 2 2" xfId="1601" xr:uid="{685546FE-59CE-47B7-8F6C-6A444FC19332}"/>
    <cellStyle name="Normal 2 5 2 2 2" xfId="3837" xr:uid="{844877EC-8570-403A-9F40-981DF331E4B8}"/>
    <cellStyle name="Normal 2 5 2 2 2 2" xfId="9973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8" xr:uid="{25BD68CA-C79A-4028-A1F8-C54103396639}"/>
    <cellStyle name="Normal 2 5 2 2 3 2" xfId="11338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9" xr:uid="{C6B182B5-8AD0-4AAA-9051-752E1AAD35AC}"/>
    <cellStyle name="Normal 2 5 2 2 4 2" xfId="12459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9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2" xr:uid="{1FB48B7B-BAAE-4824-A10F-1383E68BE8A6}"/>
    <cellStyle name="Normal 2 5 2 3 2" xfId="9454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70" xr:uid="{64C87378-9D57-470B-8E3A-6305E9CC8B7F}"/>
    <cellStyle name="Normal 2 5 2 4 2" xfId="10820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4" xr:uid="{220961B1-92EA-447E-821C-E9D13F63DDC5}"/>
    <cellStyle name="Normal 2 5 2 5 2" xfId="11941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3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9" xr:uid="{9A318194-71B0-4161-B152-010AAE281954}"/>
    <cellStyle name="Normal 2 5 3 2" xfId="1695" xr:uid="{8C6DC34B-28C6-4BF0-8C7A-7AB58098CBC5}"/>
    <cellStyle name="Normal 2 5 3 2 2" xfId="3924" xr:uid="{AA9A9E82-A025-4ADF-95F7-71C6D29FA017}"/>
    <cellStyle name="Normal 2 5 3 2 2 2" xfId="10060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5" xr:uid="{53A603C3-08E1-4220-94FB-737EA78EC3C7}"/>
    <cellStyle name="Normal 2 5 3 2 3 2" xfId="11425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6" xr:uid="{63F5BFA2-CDB5-4F2A-BE8A-84E94311F3C3}"/>
    <cellStyle name="Normal 2 5 3 2 4 2" xfId="12546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6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4" xr:uid="{F5831C8F-FCAC-409C-8CAF-9783EFEF7DB9}"/>
    <cellStyle name="Normal 2 5 3 3 2" xfId="9542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6" xr:uid="{C5E6E436-135D-4948-B13A-3D6DF0113A71}"/>
    <cellStyle name="Normal 2 5 3 4 2" xfId="10907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8" xr:uid="{CCCA9AD0-D253-4471-A5DD-E300951F1EC6}"/>
    <cellStyle name="Normal 2 5 3 5 2" xfId="12028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10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9" xr:uid="{F4A920AD-0B30-4D0C-BBE4-5BFBB6EBCDDA}"/>
    <cellStyle name="Normal 2 5 4 2" xfId="1720" xr:uid="{F5ADD161-EBFB-4930-9178-D252CBC98C7F}"/>
    <cellStyle name="Normal 2 5 4 2 2" xfId="3949" xr:uid="{E5B4007A-6409-499D-B848-169312E0036D}"/>
    <cellStyle name="Normal 2 5 4 2 2 2" xfId="10085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10" xr:uid="{1F425020-539F-457F-9CB2-A11D26C5DB9B}"/>
    <cellStyle name="Normal 2 5 4 2 3 2" xfId="11450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1" xr:uid="{A9E35370-6BD6-49CD-B54A-15AA55B07F19}"/>
    <cellStyle name="Normal 2 5 4 2 4 2" xfId="12571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1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9" xr:uid="{AE46675B-C253-45B3-9E72-60F99F49C0DC}"/>
    <cellStyle name="Normal 2 5 4 3 2" xfId="9567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1" xr:uid="{C9213F3D-FE83-4512-A9B9-43FC223F8226}"/>
    <cellStyle name="Normal 2 5 4 4 2" xfId="10932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3" xr:uid="{F4BCEE27-4646-4487-8929-815161BAF7DC}"/>
    <cellStyle name="Normal 2 5 4 5 2" xfId="12053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5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9" xr:uid="{E169DFAF-B341-4773-8D51-CFC98EE7A2E9}"/>
    <cellStyle name="Normal 2 6" xfId="810" xr:uid="{00000000-0005-0000-0000-00002F030000}"/>
    <cellStyle name="Normal 2 6 2" xfId="1135" xr:uid="{5FEA9823-6E0B-4A33-BDAC-8CE039BDC38E}"/>
    <cellStyle name="Normal 2 6 2 2" xfId="1728" xr:uid="{F6488641-9E1C-4813-B9E7-B007DF0DE96D}"/>
    <cellStyle name="Normal 2 6 2 2 2" xfId="3957" xr:uid="{ACAD9575-E9B2-4704-BD6E-BED2D08ED285}"/>
    <cellStyle name="Normal 2 6 2 2 2 2" xfId="10093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8" xr:uid="{766CE6C1-B532-4A48-A680-9EE3D44C276A}"/>
    <cellStyle name="Normal 2 6 2 2 3 2" xfId="11458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9" xr:uid="{C733F787-71AA-4CBE-A720-4A8A9E6DDCA3}"/>
    <cellStyle name="Normal 2 6 2 2 4 2" xfId="12579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9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8" xr:uid="{3511A24E-272A-4C97-AC2E-B239A1ADAEFC}"/>
    <cellStyle name="Normal 2 6 2 3 2" xfId="9575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200" xr:uid="{9575A3CA-A7C3-4E4E-B0D8-C3906B63AC8A}"/>
    <cellStyle name="Normal 2 6 2 4 2" xfId="10940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1" xr:uid="{061CCF18-7A70-4F8F-B309-9FC1AF4BF5AF}"/>
    <cellStyle name="Normal 2 6 2 5 2" xfId="12061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3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70" xr:uid="{668C5D8F-9EFA-4E80-8B0E-6F536A7C029F}"/>
    <cellStyle name="Normal 2 61" xfId="1178" xr:uid="{F2465091-0082-4A6B-829D-3C6EF0CB168B}"/>
    <cellStyle name="Normal 2 7" xfId="811" xr:uid="{00000000-0005-0000-0000-000030030000}"/>
    <cellStyle name="Normal 2 7 2" xfId="5271" xr:uid="{3C9F3D0C-20E9-4713-B05F-9DE5ACF6EB2F}"/>
    <cellStyle name="Normal 2 8" xfId="812" xr:uid="{00000000-0005-0000-0000-000031030000}"/>
    <cellStyle name="Normal 2 8 2" xfId="5272" xr:uid="{AC30FCCD-C56A-422E-8129-DF0AD162A60F}"/>
    <cellStyle name="Normal 2 9" xfId="813" xr:uid="{00000000-0005-0000-0000-000032030000}"/>
    <cellStyle name="Normal 2 9 2" xfId="5273" xr:uid="{9B5ECA0B-37FD-4E6C-A91D-BE031A4C36F5}"/>
    <cellStyle name="Normal 2_%BB%C3%D1%BA%BB%C3%D8%A7%C3%D2%C2%A1%D2%C3%20Forward%E1%A1%E9%E4%A2(1)" xfId="5274" xr:uid="{71E2A6AA-66F2-4A22-9914-A4E1ACE5EB89}"/>
    <cellStyle name="Normal 20" xfId="814" xr:uid="{00000000-0005-0000-0000-000034030000}"/>
    <cellStyle name="Normal 20 10" xfId="7205" xr:uid="{BC7CF67E-7984-4D1F-ABBC-F3A71034D903}"/>
    <cellStyle name="Normal 20 10 2" xfId="11942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4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4" xr:uid="{F6E5512A-8CE5-4158-B756-8C4A51CF5A25}"/>
    <cellStyle name="Normal 20 2 2 2 2" xfId="3840" xr:uid="{23255F0D-3129-4AB1-97BF-4D742261F23D}"/>
    <cellStyle name="Normal 20 2 2 2 2 2" xfId="9976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1" xr:uid="{35140F57-7125-4D56-B5AB-8243501ED123}"/>
    <cellStyle name="Normal 20 2 2 2 3 2" xfId="11341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2" xr:uid="{71E561CC-DF08-4DC5-BC01-0A146DBECFD7}"/>
    <cellStyle name="Normal 20 2 2 2 4 2" xfId="12462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2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5" xr:uid="{8B7A035F-F1EE-48C6-AED6-254258094C8B}"/>
    <cellStyle name="Normal 20 2 2 3 2" xfId="9457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3" xr:uid="{C3989628-F395-43F2-8B63-ECE54B007AA2}"/>
    <cellStyle name="Normal 20 2 2 4 2" xfId="10823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7" xr:uid="{C40DCC8B-6130-4F6C-BD4A-D6A945285118}"/>
    <cellStyle name="Normal 20 2 2 5 2" xfId="11944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6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3" xr:uid="{924C1C6C-A777-4C6F-81A1-749752973B92}"/>
    <cellStyle name="Normal 20 2 3 2" xfId="3839" xr:uid="{C0145FEB-9696-4205-963E-F1808C89A260}"/>
    <cellStyle name="Normal 20 2 3 2 2" xfId="9975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600" xr:uid="{47CB3DA7-6423-4A6D-B292-069E359AE1B1}"/>
    <cellStyle name="Normal 20 2 3 3 2" xfId="11340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1" xr:uid="{67F00D3A-5399-467A-914A-0642C887556E}"/>
    <cellStyle name="Normal 20 2 3 4 2" xfId="12461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1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4" xr:uid="{C063092F-38F3-41EA-AF7C-DA256DFBC8EF}"/>
    <cellStyle name="Normal 20 2 4 2" xfId="9456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2" xr:uid="{BCD2C80C-681E-453B-A77F-C63555776854}"/>
    <cellStyle name="Normal 20 2 5 2" xfId="10822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6" xr:uid="{E26AEA12-01A4-46AA-8A93-B306CC2FD6AF}"/>
    <cellStyle name="Normal 20 2 6 2" xfId="11943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5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5" xr:uid="{8D8868C2-10CC-48D9-8EF5-29C263C2E8DD}"/>
    <cellStyle name="Normal 20 3 2 2" xfId="3841" xr:uid="{666FEF3E-EC9E-4D65-90BB-78B3C4FB51A3}"/>
    <cellStyle name="Normal 20 3 2 2 2" xfId="9977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2" xr:uid="{02D607C1-41C5-458F-BE42-DA3D14734C33}"/>
    <cellStyle name="Normal 20 3 2 3 2" xfId="11342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3" xr:uid="{AC8E7D0E-EB61-467E-A8C4-02845EBA255E}"/>
    <cellStyle name="Normal 20 3 2 4 2" xfId="12463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3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6" xr:uid="{3ABD7440-B1D4-46BF-AEE5-F0CDD2EADD4A}"/>
    <cellStyle name="Normal 20 3 3 2" xfId="9458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4" xr:uid="{E9A1D025-625A-4BB1-92AD-8E946B1AAC40}"/>
    <cellStyle name="Normal 20 3 4 2" xfId="10824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8" xr:uid="{1C2292A5-C9A1-4965-B8F0-37AB3367FE4F}"/>
    <cellStyle name="Normal 20 3 5 2" xfId="11945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7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2" xr:uid="{B59BB9F1-9EEE-4C6F-BF56-28DA59C8F49F}"/>
    <cellStyle name="Normal 20 4 2" xfId="3838" xr:uid="{0168148C-2FF7-429E-B196-CD9E0E570ED9}"/>
    <cellStyle name="Normal 20 4 2 2" xfId="9974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9" xr:uid="{C97CC7AD-0F5F-482E-8DD9-CC70795D1655}"/>
    <cellStyle name="Normal 20 4 3 2" xfId="11339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30" xr:uid="{3D5CD275-96F4-401D-986F-54A459AB01C4}"/>
    <cellStyle name="Normal 20 4 4 2" xfId="12460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60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9" xr:uid="{085842DA-CC9C-4C20-A0F1-8F2C601D74AA}"/>
    <cellStyle name="Normal 20 6" xfId="3303" xr:uid="{20FEF1F2-368C-4081-99C0-4F2C61FBC759}"/>
    <cellStyle name="Normal 20 6 2" xfId="9455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9" xr:uid="{748D35D4-B6A4-4836-88FE-4D98FFFCE807}"/>
    <cellStyle name="Normal 20 8" xfId="5275" xr:uid="{B099199C-E745-4D77-A3A1-A812687F5BD3}"/>
    <cellStyle name="Normal 20 9" xfId="6071" xr:uid="{2F3EE192-358F-4C81-91BF-232B2F7C5A52}"/>
    <cellStyle name="Normal 20 9 2" xfId="10821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9" xr:uid="{CD819E13-97D7-4F3E-A5A7-E30A4F183C01}"/>
    <cellStyle name="Normal 21 10 2" xfId="11946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8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8" xr:uid="{A31D9E9A-D3DC-4E9D-8BF4-ECE553111803}"/>
    <cellStyle name="Normal 21 2 2 2 2" xfId="3844" xr:uid="{164E2764-6473-490C-9062-865B54A0F251}"/>
    <cellStyle name="Normal 21 2 2 2 2 2" xfId="9980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5" xr:uid="{D2646BB1-88C0-4E5E-9E9B-2C4C43A83E29}"/>
    <cellStyle name="Normal 21 2 2 2 3 2" xfId="11345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6" xr:uid="{E25CE450-0CC9-4006-8B2E-387896623D9A}"/>
    <cellStyle name="Normal 21 2 2 2 4 2" xfId="12466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6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9" xr:uid="{7FCE7843-7835-4E96-9C86-5DE09A55D892}"/>
    <cellStyle name="Normal 21 2 2 3 2" xfId="9461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7" xr:uid="{B1A0F099-7092-4E30-BD87-4C692417FC1E}"/>
    <cellStyle name="Normal 21 2 2 4 2" xfId="10827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1" xr:uid="{C7869D56-F88A-4D61-ABA1-2F1AA20A9CB8}"/>
    <cellStyle name="Normal 21 2 2 5 2" xfId="11948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30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7" xr:uid="{2365C6F9-54CF-41A4-8C13-3D07B2A1458D}"/>
    <cellStyle name="Normal 21 2 3 2" xfId="3843" xr:uid="{E62051BD-27E3-4548-9026-4C1A6B79ABBF}"/>
    <cellStyle name="Normal 21 2 3 2 2" xfId="9979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4" xr:uid="{D7FEB3BC-98B9-4594-86EF-5500D593D19D}"/>
    <cellStyle name="Normal 21 2 3 3 2" xfId="11344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5" xr:uid="{3904D699-E153-4158-B762-302DEFE0B370}"/>
    <cellStyle name="Normal 21 2 3 4 2" xfId="12465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5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8" xr:uid="{EDC3B2E5-9B76-4B4B-A250-094BDD57A746}"/>
    <cellStyle name="Normal 21 2 4 2" xfId="9460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6" xr:uid="{17E72CF3-7BA3-4767-AE90-38F3DE66C76F}"/>
    <cellStyle name="Normal 21 2 5 2" xfId="10826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10" xr:uid="{2E9C6500-B728-466A-92C4-89E2D371C529}"/>
    <cellStyle name="Normal 21 2 6 2" xfId="11947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9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9" xr:uid="{83221F07-76A0-4114-ABAB-EAC3D3995109}"/>
    <cellStyle name="Normal 21 3 2 2" xfId="3845" xr:uid="{8C62A40B-04D4-4921-A616-2263B7F7C99D}"/>
    <cellStyle name="Normal 21 3 2 2 2" xfId="9981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6" xr:uid="{2E3F0C57-9C5B-4DBF-B6C1-860C13C276A8}"/>
    <cellStyle name="Normal 21 3 2 3 2" xfId="11346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7" xr:uid="{B419D5E6-E259-4394-A7C0-B238D13FEA4A}"/>
    <cellStyle name="Normal 21 3 2 4 2" xfId="12467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7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10" xr:uid="{80AEA70F-53C9-4E89-B946-FF689091A3FD}"/>
    <cellStyle name="Normal 21 3 3 2" xfId="9462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8" xr:uid="{44D27108-566E-4FCA-9813-C2B218B0DE46}"/>
    <cellStyle name="Normal 21 3 4 2" xfId="10828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2" xr:uid="{2D851309-6310-46A3-AFD4-E1A53B416A92}"/>
    <cellStyle name="Normal 21 3 5 2" xfId="11949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1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6" xr:uid="{32A2ECF5-0EC8-4924-B3E5-1BC5721AD595}"/>
    <cellStyle name="Normal 21 4 2" xfId="3842" xr:uid="{36E2AE1A-FD3F-4B13-8D8E-0BDC10FE03B2}"/>
    <cellStyle name="Normal 21 4 2 2" xfId="9978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3" xr:uid="{1AE0BCA6-449B-4704-8432-8114F3245C44}"/>
    <cellStyle name="Normal 21 4 3 2" xfId="11343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4" xr:uid="{3E0D103C-CF1A-45AF-A0F5-B79359B7C16E}"/>
    <cellStyle name="Normal 21 4 4 2" xfId="12464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4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80" xr:uid="{E9D2D0CC-D9BA-4E42-9A03-91F759C306D4}"/>
    <cellStyle name="Normal 21 5 2" xfId="4084" xr:uid="{EF3D676E-A83F-4BF8-9EDD-C34835B1E788}"/>
    <cellStyle name="Normal 21 5 2 2" xfId="10213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8" xr:uid="{EADDD387-4A77-4379-B729-2C3FA5B9D534}"/>
    <cellStyle name="Normal 21 5 3 2" xfId="11578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9" xr:uid="{ACCA7BBC-8D5F-4CB2-AFA8-FD97BBE84047}"/>
    <cellStyle name="Normal 21 5 4 2" xfId="12699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9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7" xr:uid="{483E491F-448E-4E3B-94F1-6EE085B63793}"/>
    <cellStyle name="Normal 21 6 2" xfId="9459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20" xr:uid="{F36E72AB-52CF-45A0-9221-62FBD13DB54E}"/>
    <cellStyle name="Normal 21 8" xfId="5276" xr:uid="{009FCB49-CD9B-4580-B92A-5B72F06C4472}"/>
    <cellStyle name="Normal 21 9" xfId="6075" xr:uid="{96961A45-21A6-4229-8C68-98375E0C2E79}"/>
    <cellStyle name="Normal 21 9 2" xfId="10825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3" xr:uid="{7C5D97EB-4C92-4303-A7E2-2DF83229B851}"/>
    <cellStyle name="Normal 22 10 2" xfId="11950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2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2" xr:uid="{C5F5B75B-41A4-4F48-B0E3-1397BB55A5D2}"/>
    <cellStyle name="Normal 22 2 2 2 2" xfId="3848" xr:uid="{4DCDEDDD-0964-4891-9337-3D86A1839459}"/>
    <cellStyle name="Normal 22 2 2 2 2 2" xfId="9984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9" xr:uid="{E6632E8C-B4FD-4103-9C4E-79C613E2F7D8}"/>
    <cellStyle name="Normal 22 2 2 2 3 2" xfId="11349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40" xr:uid="{7861F9AB-31C9-4739-ACFD-51FEAEBC99F7}"/>
    <cellStyle name="Normal 22 2 2 2 4 2" xfId="12470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70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3" xr:uid="{BA00049A-E653-452F-81A0-80FE56444EDD}"/>
    <cellStyle name="Normal 22 2 2 3 2" xfId="9465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1" xr:uid="{7C98CBE5-4514-48D9-B341-AEA133BA90D3}"/>
    <cellStyle name="Normal 22 2 2 4 2" xfId="10831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5" xr:uid="{55B661E6-C222-4558-BD91-FB071FEA37E6}"/>
    <cellStyle name="Normal 22 2 2 5 2" xfId="11952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4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1" xr:uid="{B11EA511-E762-4331-AE4D-6EE1FA054C87}"/>
    <cellStyle name="Normal 22 2 3 2" xfId="3847" xr:uid="{A4AA3CA0-A7CE-4713-BDB6-8CF2208741F4}"/>
    <cellStyle name="Normal 22 2 3 2 2" xfId="9983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8" xr:uid="{8878F57A-326C-4478-8407-4C3D12F4225A}"/>
    <cellStyle name="Normal 22 2 3 3 2" xfId="11348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9" xr:uid="{D46A10AF-51A6-4DA5-84E7-178440F0371F}"/>
    <cellStyle name="Normal 22 2 3 4 2" xfId="12469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9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2" xr:uid="{A08EC0E0-0660-4B54-80AC-A57F54317297}"/>
    <cellStyle name="Normal 22 2 4 2" xfId="9464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80" xr:uid="{E9754F4E-70DB-4CFC-ABAF-3E82E379DD47}"/>
    <cellStyle name="Normal 22 2 5 2" xfId="10830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4" xr:uid="{647B1DB3-1663-4574-96A6-A176117424D1}"/>
    <cellStyle name="Normal 22 2 6 2" xfId="11951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3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3" xr:uid="{2D9710CE-F99C-460B-A4F1-5E0E15B2C73A}"/>
    <cellStyle name="Normal 22 3 2 2" xfId="3849" xr:uid="{CE26D298-2EE0-47A5-AC3F-B170E3027568}"/>
    <cellStyle name="Normal 22 3 2 2 2" xfId="9985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10" xr:uid="{808EFE45-4EA6-4BAC-BB8B-C676A5A38A55}"/>
    <cellStyle name="Normal 22 3 2 3 2" xfId="11350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1" xr:uid="{FEB31437-A947-4B04-A3F9-EB594DB21DBA}"/>
    <cellStyle name="Normal 22 3 2 4 2" xfId="12471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1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4" xr:uid="{5F5D1A2F-6ADE-4B9E-8695-25BB414D798A}"/>
    <cellStyle name="Normal 22 3 3 2" xfId="9466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2" xr:uid="{CE9B969A-0FDF-4DD5-9238-32039BDAAF12}"/>
    <cellStyle name="Normal 22 3 4 2" xfId="10832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6" xr:uid="{A1AD37AA-0386-4364-A3A7-1F154CA26B6C}"/>
    <cellStyle name="Normal 22 3 5 2" xfId="11953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5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10" xr:uid="{6F00EEF7-0EF8-4895-BCB8-0BDD154D082B}"/>
    <cellStyle name="Normal 22 4 2" xfId="3846" xr:uid="{1512BF72-448A-473C-A5F3-A0D7B71EDAF2}"/>
    <cellStyle name="Normal 22 4 2 2" xfId="9982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7" xr:uid="{B0FDDC62-5B2C-4D94-9C85-51AC9BFECFD6}"/>
    <cellStyle name="Normal 22 4 3 2" xfId="11347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8" xr:uid="{412CE119-F006-4009-9CEF-B1A8D43C2D19}"/>
    <cellStyle name="Normal 22 4 4 2" xfId="12468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8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6" xr:uid="{5A061CF5-3A78-4C6E-8B52-2EA3BEE1C5E3}"/>
    <cellStyle name="Normal 22 6" xfId="3311" xr:uid="{88D1AACC-2A2A-4EE5-915A-B694D7EA5011}"/>
    <cellStyle name="Normal 22 6 2" xfId="9463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1" xr:uid="{BB98BA8F-7B2A-44A0-BA63-8CDFE7F08501}"/>
    <cellStyle name="Normal 22 8" xfId="5277" xr:uid="{106ED21E-C9A8-4D74-815A-95F7DB574FBE}"/>
    <cellStyle name="Normal 22 9" xfId="6079" xr:uid="{5778F645-B0D7-412F-B6BA-429F538E324E}"/>
    <cellStyle name="Normal 22 9 2" xfId="10829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6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6" xr:uid="{1A7286B5-5949-42CF-AB15-99819C7A6305}"/>
    <cellStyle name="Normal 23 2 2 2 2" xfId="3852" xr:uid="{530BA4E8-068B-47E5-BFE9-09A77C84B1FC}"/>
    <cellStyle name="Normal 23 2 2 2 2 2" xfId="9988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3" xr:uid="{FD71FB6A-D49D-4627-91B0-938BE6BD7B1E}"/>
    <cellStyle name="Normal 23 2 2 2 3 2" xfId="11353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4" xr:uid="{6FB63E01-7689-4E4C-A806-7EDE11BCFD44}"/>
    <cellStyle name="Normal 23 2 2 2 4 2" xfId="12474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4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7" xr:uid="{2D4B03D1-7E5D-4888-8DCE-A4540F3A606B}"/>
    <cellStyle name="Normal 23 2 2 3 2" xfId="9469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5" xr:uid="{D60BBED8-1718-4D0B-B43F-BA37C3637C1F}"/>
    <cellStyle name="Normal 23 2 2 4 2" xfId="10835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9" xr:uid="{B68C31A5-D371-4E8C-8EB3-793773E69845}"/>
    <cellStyle name="Normal 23 2 2 5 2" xfId="11956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8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5" xr:uid="{30382325-42F8-41EC-AAE3-74D18ED5D8BD}"/>
    <cellStyle name="Normal 23 2 3 2" xfId="3851" xr:uid="{841C55FD-E050-498D-9869-664AEC6FA4BA}"/>
    <cellStyle name="Normal 23 2 3 2 2" xfId="9987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2" xr:uid="{6AF0C86C-6A49-4B4C-996A-E032C416FE56}"/>
    <cellStyle name="Normal 23 2 3 3 2" xfId="11352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3" xr:uid="{3F28D31C-10D1-4D5D-932D-1CD34740A348}"/>
    <cellStyle name="Normal 23 2 3 4 2" xfId="12473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3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6" xr:uid="{9214E778-C0B4-4FD3-A844-5B2267B3768E}"/>
    <cellStyle name="Normal 23 2 4 2" xfId="9468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4" xr:uid="{BB429B8B-AA0C-4377-8F5E-CF28C9D9B44C}"/>
    <cellStyle name="Normal 23 2 5 2" xfId="10834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8" xr:uid="{8187101E-6A88-44EE-AB29-9BFC3E3BEDAB}"/>
    <cellStyle name="Normal 23 2 6 2" xfId="11955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7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7" xr:uid="{D98A5801-3BAA-4D74-A016-A6A9703D8DA6}"/>
    <cellStyle name="Normal 23 3 2 2" xfId="3853" xr:uid="{17B8BC0E-BB27-42C1-AAD4-3F29D046DC76}"/>
    <cellStyle name="Normal 23 3 2 2 2" xfId="9989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4" xr:uid="{39A4D780-0A6C-4583-810A-081832F6A120}"/>
    <cellStyle name="Normal 23 3 2 3 2" xfId="11354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5" xr:uid="{FBC9E880-34D7-44A5-A202-C0BD3DB753B8}"/>
    <cellStyle name="Normal 23 3 2 4 2" xfId="12475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5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8" xr:uid="{0DDCCA34-582A-4CAC-AA09-E6E7FCFE4756}"/>
    <cellStyle name="Normal 23 3 3 2" xfId="9470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6" xr:uid="{089BCA9B-F5DE-454A-8684-5C630CC1540B}"/>
    <cellStyle name="Normal 23 3 4 2" xfId="10836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20" xr:uid="{79FF2EAA-1362-4253-AA04-BC538BE4D47C}"/>
    <cellStyle name="Normal 23 3 5 2" xfId="11957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9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4" xr:uid="{F34A8420-E28B-4A80-8319-DC23BE8EB998}"/>
    <cellStyle name="Normal 23 4 2" xfId="3850" xr:uid="{5109451E-6C89-4DFF-8298-2B89E00DC7C0}"/>
    <cellStyle name="Normal 23 4 2 2" xfId="9986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1" xr:uid="{F039D607-128E-42BA-96DA-73AE78D4A67F}"/>
    <cellStyle name="Normal 23 4 3 2" xfId="11351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2" xr:uid="{30DA7126-3C72-4EBF-8BF5-01708096C694}"/>
    <cellStyle name="Normal 23 4 4 2" xfId="12472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2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5" xr:uid="{BDF1A430-CD5D-4106-BC94-9BCBFE6713FC}"/>
    <cellStyle name="Normal 23 5 2" xfId="9467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2" xr:uid="{DB93500E-0FC5-44C8-B37A-85D02B1CC72C}"/>
    <cellStyle name="Normal 23 7" xfId="5278" xr:uid="{CFAC8711-FC5B-4E53-87BD-0FC570E3336E}"/>
    <cellStyle name="Normal 23 8" xfId="6083" xr:uid="{03D0F04E-5382-4055-BB77-0B0E7B4B9275}"/>
    <cellStyle name="Normal 23 8 2" xfId="10833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7" xr:uid="{76245911-E1CF-419C-B038-56E344FFFDC5}"/>
    <cellStyle name="Normal 23 9 2" xfId="11954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9" xr:uid="{8A72F2A2-F9E9-4AEA-881A-6CC8F1FEFD2F}"/>
    <cellStyle name="Normal 24 2 2 2 2" xfId="3855" xr:uid="{8EAA4D11-F0C5-4FBD-A644-27D3AD6D5C69}"/>
    <cellStyle name="Normal 24 2 2 2 2 2" xfId="9991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6" xr:uid="{CB1F4277-ECE3-47A8-84F2-6EDA1AA0775D}"/>
    <cellStyle name="Normal 24 2 2 2 3 2" xfId="11356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7" xr:uid="{74CD373D-E144-44FD-B678-AB573EF5ED91}"/>
    <cellStyle name="Normal 24 2 2 2 4 2" xfId="12477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7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20" xr:uid="{4E76F63B-E266-4F4B-A62F-C430204D1138}"/>
    <cellStyle name="Normal 24 2 2 3 2" xfId="9472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8" xr:uid="{ED60A296-4FED-4FAB-8604-2710E163219C}"/>
    <cellStyle name="Normal 24 2 2 4 2" xfId="10838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2" xr:uid="{431D43BC-2BA9-439B-9D0B-F13D3EF76281}"/>
    <cellStyle name="Normal 24 2 2 5 2" xfId="11959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1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8" xr:uid="{70F50B7A-4402-458A-BBE2-1140E2781812}"/>
    <cellStyle name="Normal 24 2 3 2" xfId="3854" xr:uid="{70ABEC77-5F19-46F0-8813-179194BD49BF}"/>
    <cellStyle name="Normal 24 2 3 2 2" xfId="9990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5" xr:uid="{8A3CB79B-717F-45E7-A80F-10C1058D6EB2}"/>
    <cellStyle name="Normal 24 2 3 3 2" xfId="11355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6" xr:uid="{B139EDAD-74AD-40B6-83DD-021F8CBAE9BB}"/>
    <cellStyle name="Normal 24 2 3 4 2" xfId="12476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6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9" xr:uid="{901F4EE1-C209-446A-B613-B56083D2C915}"/>
    <cellStyle name="Normal 24 2 4 2" xfId="9471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7" xr:uid="{A9D4E9A7-A48D-4D9C-8E32-F49BA58F0D13}"/>
    <cellStyle name="Normal 24 2 5 2" xfId="10837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1" xr:uid="{4DE157A7-F2E1-4666-A4F7-7DDB3B980633}"/>
    <cellStyle name="Normal 24 2 6 2" xfId="11958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40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20" xr:uid="{B85FCCF2-BBDE-4540-9088-EA47BD6BDFA9}"/>
    <cellStyle name="Normal 24 3 2 2" xfId="3856" xr:uid="{00EAB207-AF7F-4EAB-99B6-F100DD074A2C}"/>
    <cellStyle name="Normal 24 3 2 2 2" xfId="9992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7" xr:uid="{EC4D2AF2-5DEF-458D-97CC-F3C24234D403}"/>
    <cellStyle name="Normal 24 3 2 3 2" xfId="11357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8" xr:uid="{9F6355F3-1E5F-48E6-AA61-261E8FDC64F1}"/>
    <cellStyle name="Normal 24 3 2 4 2" xfId="12478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8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1" xr:uid="{9D0B9E67-C344-4C0E-8AAF-F997D8AAB548}"/>
    <cellStyle name="Normal 24 3 3 2" xfId="9473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9" xr:uid="{AA99A384-0FEF-4255-80A6-F900A64C691F}"/>
    <cellStyle name="Normal 24 3 4 2" xfId="10839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3" xr:uid="{7CAA4208-94A1-428B-BDBB-73560BF99F13}"/>
    <cellStyle name="Normal 24 3 5 2" xfId="11960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2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1" xr:uid="{6FCDE5A7-7149-43B4-B757-6F9A8B3C3003}"/>
    <cellStyle name="Normal 24 4 2 2" xfId="3857" xr:uid="{C6D58520-E7B7-4ADA-9DB7-4F82E2DFC0A5}"/>
    <cellStyle name="Normal 24 4 2 2 2" xfId="9993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8" xr:uid="{79A111D3-3D6C-4291-8E04-24AAD18CC15C}"/>
    <cellStyle name="Normal 24 4 2 3 2" xfId="11358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9" xr:uid="{3CF9894C-44E4-40B4-8F2E-C793D1D2C0C0}"/>
    <cellStyle name="Normal 24 4 2 4 2" xfId="12479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9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2" xr:uid="{14932E05-8A3C-4DD7-8957-DF9A10A32214}"/>
    <cellStyle name="Normal 24 4 3 2" xfId="9474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90" xr:uid="{F03EB8F3-740E-40ED-A6B2-6F742B491DBE}"/>
    <cellStyle name="Normal 24 4 4 2" xfId="10840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4" xr:uid="{D0A684E2-CF66-4B1A-B4E0-4D99FC892583}"/>
    <cellStyle name="Normal 24 4 5 2" xfId="11961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3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3" xr:uid="{18213096-32CE-4115-A17F-4CF9C2427190}"/>
    <cellStyle name="Normal 24 6" xfId="5279" xr:uid="{CD1B67E3-1BED-4DCD-BC54-8D8E23B98515}"/>
    <cellStyle name="Normal 249" xfId="2935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4" xr:uid="{920449D0-7067-46AA-A0C9-95AFCBD86D3D}"/>
    <cellStyle name="Normal 25 4" xfId="5280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3" xr:uid="{E724155C-D347-4E35-A9EF-991266C2DD97}"/>
    <cellStyle name="Normal 26 2 2 2" xfId="3859" xr:uid="{1FD2DA8A-1B4B-4D4B-B29D-0E22D6F47765}"/>
    <cellStyle name="Normal 26 2 2 2 2" xfId="9995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20" xr:uid="{01744B18-62A3-46DC-A52C-C13ED1BC168B}"/>
    <cellStyle name="Normal 26 2 2 3 2" xfId="11360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1" xr:uid="{B8CE197C-9542-45B4-A560-3C6FFDF5C4B1}"/>
    <cellStyle name="Normal 26 2 2 4 2" xfId="12481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1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4" xr:uid="{8AE4814B-9202-47D7-8EDD-120FBDD96466}"/>
    <cellStyle name="Normal 26 2 3 2" xfId="9476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2" xr:uid="{1880A510-1E43-453D-B702-F285C5C65ABA}"/>
    <cellStyle name="Normal 26 2 4 2" xfId="10842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6" xr:uid="{3151E31D-9E8D-49C3-A729-ED5BF3729B6C}"/>
    <cellStyle name="Normal 26 2 5 2" xfId="11963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5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2" xr:uid="{79FA7612-4E1C-40AA-B994-9AE08DD29B24}"/>
    <cellStyle name="Normal 26 3 2" xfId="3858" xr:uid="{7E95B2E1-7C7C-4999-992B-6ACD0C3FDD5E}"/>
    <cellStyle name="Normal 26 3 2 2" xfId="9994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9" xr:uid="{ABB8C58B-CC75-404C-B95E-CAAD5CDB1D26}"/>
    <cellStyle name="Normal 26 3 3 2" xfId="11359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50" xr:uid="{14EAB812-B8F6-40F0-98AF-4DB8B7FC434A}"/>
    <cellStyle name="Normal 26 3 4 2" xfId="12480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80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3" xr:uid="{710BCEAD-2256-4A78-9600-A9F48BA3BE79}"/>
    <cellStyle name="Normal 26 4 2" xfId="9475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5" xr:uid="{CCD96C15-AFDC-4367-BFE2-50D0BAC0FB12}"/>
    <cellStyle name="Normal 26 6" xfId="5281" xr:uid="{F620D1F5-57FA-4E05-95F7-8F10B1FFECCC}"/>
    <cellStyle name="Normal 26 7" xfId="6091" xr:uid="{46A8805F-1CE6-490E-9C5B-CCE3D2417FCC}"/>
    <cellStyle name="Normal 26 7 2" xfId="10841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5" xr:uid="{2004C9C5-D592-4206-985F-16709B254527}"/>
    <cellStyle name="Normal 26 8 2" xfId="11962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4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4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5" xr:uid="{038CE006-595B-4D02-B84E-D4B51446B03C}"/>
    <cellStyle name="Normal 27 2 2 2" xfId="3861" xr:uid="{B192C1AC-1BB0-409F-8E68-8C4E0E9120DB}"/>
    <cellStyle name="Normal 27 2 2 2 2" xfId="9997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2" xr:uid="{0395D503-1D22-426C-8142-888AC47F8FAF}"/>
    <cellStyle name="Normal 27 2 2 3 2" xfId="11362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3" xr:uid="{1DD035A2-4753-406B-B203-0F8FBAF3B347}"/>
    <cellStyle name="Normal 27 2 2 4 2" xfId="12483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3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6" xr:uid="{C16E2FFD-C369-4E0B-B3F2-A1AAE5D09240}"/>
    <cellStyle name="Normal 27 2 3 2" xfId="9478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4" xr:uid="{CA416672-C811-4C9A-A762-6B93345AF479}"/>
    <cellStyle name="Normal 27 2 4 2" xfId="10844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8" xr:uid="{77E6AB3F-1791-4C63-9EC2-74327502DD63}"/>
    <cellStyle name="Normal 27 2 5 2" xfId="11965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7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4" xr:uid="{5AE2107F-DB00-4E11-B28C-AB91FD13AAAF}"/>
    <cellStyle name="Normal 27 3 2" xfId="3860" xr:uid="{6817698E-1CD0-42DA-A777-A65B1C7D3892}"/>
    <cellStyle name="Normal 27 3 2 2" xfId="9996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1" xr:uid="{078C8822-8058-42D9-8932-0FE15DE6221F}"/>
    <cellStyle name="Normal 27 3 3 2" xfId="11361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2" xr:uid="{02C14236-2BAC-4820-BF48-172E39005D09}"/>
    <cellStyle name="Normal 27 3 4 2" xfId="12482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2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5" xr:uid="{2BDCA1D5-A427-4D64-8700-1E702DE13CA8}"/>
    <cellStyle name="Normal 27 4 2" xfId="9477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6" xr:uid="{BCA0624E-E34F-4423-BA8B-DFA01FD4C560}"/>
    <cellStyle name="Normal 27 6" xfId="5282" xr:uid="{19105647-753C-46F9-9D3F-B7372DBB67ED}"/>
    <cellStyle name="Normal 27 7" xfId="6093" xr:uid="{93C5752A-CF09-47A3-8B9C-89E208D8016F}"/>
    <cellStyle name="Normal 27 7 2" xfId="10843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7" xr:uid="{22A7943D-C1B2-4F5C-B80D-DC346FB8DEEC}"/>
    <cellStyle name="Normal 27 8 2" xfId="11964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6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7" xr:uid="{0101C3DF-0A90-4C0C-9567-8BED8728D91D}"/>
    <cellStyle name="Normal 28 4" xfId="5283" xr:uid="{D3D7D8DA-7B45-4E82-8047-E01D1F3B8C1C}"/>
    <cellStyle name="Normal 29" xfId="843" xr:uid="{00000000-0005-0000-0000-000051030000}"/>
    <cellStyle name="Normal 29 2" xfId="5284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6" xr:uid="{449B81C0-13BF-4181-AF6A-448054A28337}"/>
    <cellStyle name="Normal 3 2 2 3" xfId="1108" xr:uid="{F4F3E674-1FA6-44EE-AF09-A18390967732}"/>
    <cellStyle name="Normal 3 2 2 3 2" xfId="1710" xr:uid="{89EA89B3-BCF2-4CC3-A402-10150A6C9BAE}"/>
    <cellStyle name="Normal 3 2 2 3 2 2" xfId="3939" xr:uid="{EF4BA96E-84DC-4EAE-AA73-62D30BF285BA}"/>
    <cellStyle name="Normal 3 2 2 3 2 2 2" xfId="10075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700" xr:uid="{AC5B11E2-058A-48F2-9DF1-04DA50443C67}"/>
    <cellStyle name="Normal 3 2 2 3 2 3 2" xfId="11440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1" xr:uid="{589FAE29-CDEE-437C-9D9C-F38558B7B80D}"/>
    <cellStyle name="Normal 3 2 2 3 2 4 2" xfId="12561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1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9" xr:uid="{56792DCB-F5A7-4081-9E58-B9EF19199043}"/>
    <cellStyle name="Normal 3 2 2 3 3 2" xfId="9557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1" xr:uid="{DC876990-65C4-46C8-A2E8-85EA6AE211E9}"/>
    <cellStyle name="Normal 3 2 2 3 4 2" xfId="10922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3" xr:uid="{3A8DB188-EFAA-469A-9561-FBA3375D9752}"/>
    <cellStyle name="Normal 3 2 2 3 5 2" xfId="12043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5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3" xr:uid="{2EA54C65-52C9-461D-B773-04EB9BD43F40}"/>
    <cellStyle name="Normal 3 2 2 5" xfId="5285" xr:uid="{296C4A18-0304-480B-9FA6-99240E03EE84}"/>
    <cellStyle name="Normal 3 2 3" xfId="2084" xr:uid="{BB6A20E3-C5B4-4404-8D04-09ECE556AB6E}"/>
    <cellStyle name="Normal 3 2 4" xfId="857" xr:uid="{00000000-0005-0000-0000-00005F030000}"/>
    <cellStyle name="Normal 3 2 4 2" xfId="2085" xr:uid="{6D31E544-491F-4007-9014-7AAA62FD5166}"/>
    <cellStyle name="Normal 3 2 5" xfId="2086" xr:uid="{B5B4A25E-2636-4730-B999-2364D6BF153A}"/>
    <cellStyle name="Normal 3 2 6" xfId="2087" xr:uid="{62342734-9AE7-4925-ACF4-260B56094C0A}"/>
    <cellStyle name="Normal 3 2 7" xfId="2082" xr:uid="{721D3CAF-0555-4A94-9DB1-EA9CD3B7833A}"/>
    <cellStyle name="Normal 3 2 8" xfId="12734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2" xr:uid="{012D53E7-A7FD-412E-8B80-655163343D49}"/>
    <cellStyle name="Normal 3 3 2 2" xfId="5286" xr:uid="{A7838564-574B-4036-99C0-A93AF73860D1}"/>
    <cellStyle name="Normal 3 3 3" xfId="2088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4" xr:uid="{1E55BD40-746A-4606-8226-146847DE0FF3}"/>
    <cellStyle name="Normal 3 4 3" xfId="2089" xr:uid="{A2FFC57B-1D99-49AF-A796-699B31D29960}"/>
    <cellStyle name="Normal 3 40" xfId="880" xr:uid="{00000000-0005-0000-0000-000076030000}"/>
    <cellStyle name="Normal 3 41" xfId="2081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5" xr:uid="{422A9C5E-7A54-4157-93F7-536064E7749F}"/>
    <cellStyle name="Normal 3 5 3" xfId="2090" xr:uid="{673705B8-3992-4F48-B84B-9C51D42CBE98}"/>
    <cellStyle name="Normal 3 6" xfId="882" xr:uid="{00000000-0005-0000-0000-000078030000}"/>
    <cellStyle name="Normal 3 6 2" xfId="1149" xr:uid="{12AF95B3-A20E-4904-97AF-A2A0644465DB}"/>
    <cellStyle name="Normal 3 6 2 2" xfId="5288" xr:uid="{AE65A57A-A520-4D42-B7F3-B18CFB1EC001}"/>
    <cellStyle name="Normal 3 6 3" xfId="2091" xr:uid="{B4A076FD-A5AD-40D5-9489-B53458FE0511}"/>
    <cellStyle name="Normal 3 6 4" xfId="5287" xr:uid="{6B5A3A81-9ECC-47E9-878B-B2D23C806062}"/>
    <cellStyle name="Normal 3 7" xfId="883" xr:uid="{00000000-0005-0000-0000-000079030000}"/>
    <cellStyle name="Normal 3 7 2" xfId="1184" xr:uid="{A2563D62-C9EA-4AF0-829C-82F95C0E68B1}"/>
    <cellStyle name="Normal 3 7 3" xfId="5289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90" xr:uid="{4331E3AD-FA2F-4CCA-B06C-537036915437}"/>
    <cellStyle name="Normal 30" xfId="886" xr:uid="{00000000-0005-0000-0000-00007C030000}"/>
    <cellStyle name="Normal 30 2" xfId="5292" xr:uid="{E4B94B7C-4BA2-4C39-8089-EC688E9A6266}"/>
    <cellStyle name="Normal 30 3" xfId="5291" xr:uid="{B0ED6910-B4A9-48BE-AEA3-8DA8CFFDB4F2}"/>
    <cellStyle name="Normal 31" xfId="887" xr:uid="{00000000-0005-0000-0000-00007D030000}"/>
    <cellStyle name="Normal 31 2" xfId="5293" xr:uid="{607505CE-AAC4-4451-ABBF-D9CB1053818F}"/>
    <cellStyle name="Normal 32" xfId="888" xr:uid="{00000000-0005-0000-0000-00007E030000}"/>
    <cellStyle name="Normal 32 2" xfId="5294" xr:uid="{D3118964-706B-4833-BAAE-CD7047ACF0F3}"/>
    <cellStyle name="Normal 33" xfId="889" xr:uid="{00000000-0005-0000-0000-00007F030000}"/>
    <cellStyle name="Normal 33 2" xfId="5295" xr:uid="{4423BFBD-0B3A-4DFB-9782-B5AFFECC11F0}"/>
    <cellStyle name="Normal 34" xfId="890" xr:uid="{00000000-0005-0000-0000-000080030000}"/>
    <cellStyle name="Normal 34 2" xfId="1626" xr:uid="{432A3A2E-5C2D-43C1-A8D5-09ABBBF20893}"/>
    <cellStyle name="Normal 34 2 2" xfId="3862" xr:uid="{70CBEE80-A36A-491C-B2B9-F53D5ACDB6E1}"/>
    <cellStyle name="Normal 34 2 2 2" xfId="9998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3" xr:uid="{D0B539FE-AA17-4CB8-8271-0DFF2A288594}"/>
    <cellStyle name="Normal 34 2 3 2" xfId="11363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4" xr:uid="{3EB3E2E0-0ECA-41CC-8F3C-F78C7F9D4EED}"/>
    <cellStyle name="Normal 34 2 4 2" xfId="12484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4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8" xr:uid="{B4FA26B3-77ED-4021-9C13-D714297967FF}"/>
    <cellStyle name="Normal 34 3 2" xfId="9479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6" xr:uid="{00880F2F-37F8-4ED8-942E-9A9E0DA43024}"/>
    <cellStyle name="Normal 34 5" xfId="6095" xr:uid="{3168BC22-8CB4-4DD0-AA87-261712221FA7}"/>
    <cellStyle name="Normal 34 5 2" xfId="10845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9" xr:uid="{7F9B8035-2638-4F4F-BED2-FBF40A8A5DDC}"/>
    <cellStyle name="Normal 34 6 2" xfId="11966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8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3" xr:uid="{BF8EE9AA-AC7F-4445-ADA8-A2A4D4A393A0}"/>
    <cellStyle name="Normal 35 2 2" xfId="1766" xr:uid="{622C1D7A-DEE7-4EAA-9825-9FCACA5BBD96}"/>
    <cellStyle name="Normal 35 2 2 2" xfId="3995" xr:uid="{301ACE4E-38FD-4D2E-84A3-750510004194}"/>
    <cellStyle name="Normal 35 2 2 2 2" xfId="10131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6" xr:uid="{034BFF24-FBDC-444C-9AE6-BD81A701C396}"/>
    <cellStyle name="Normal 35 2 2 3 2" xfId="11496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7" xr:uid="{4FEC1A91-0CA4-487C-91B0-21D8832BC936}"/>
    <cellStyle name="Normal 35 2 2 4 2" xfId="12617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7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7" xr:uid="{B4EA7096-BF39-4DF7-AF06-9627A7A42E75}"/>
    <cellStyle name="Normal 35 2 3 2" xfId="9613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8" xr:uid="{51ACB068-8EC5-49E4-9653-2FB4CA7B088F}"/>
    <cellStyle name="Normal 35 2 4 2" xfId="10978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9" xr:uid="{C24DDD78-DF0A-4C51-9971-EAAD2FC68C44}"/>
    <cellStyle name="Normal 35 2 5 2" xfId="12099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1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7" xr:uid="{C6749427-C76C-482B-9FA5-4D7F3844810D}"/>
    <cellStyle name="Normal 35 3 2" xfId="3863" xr:uid="{6899B858-3280-41E5-A169-AA931AB624D2}"/>
    <cellStyle name="Normal 35 3 2 2" xfId="9999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4" xr:uid="{C1621C66-C6D1-42DF-9F43-670E12D2334B}"/>
    <cellStyle name="Normal 35 3 3 2" xfId="11364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5" xr:uid="{8BDC5B0D-5ED1-4663-B62B-B95C09D6D55C}"/>
    <cellStyle name="Normal 35 3 4 2" xfId="12485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5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9" xr:uid="{68A819B2-4CB6-47B3-8F41-685FB7F252DA}"/>
    <cellStyle name="Normal 35 4 2" xfId="9480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5" xfId="5297" xr:uid="{6BE00764-B4F4-4D82-A4CE-0771F03C3847}"/>
    <cellStyle name="Normal 35 6" xfId="6096" xr:uid="{3126F2B1-78A1-4F98-8781-3D424598E132}"/>
    <cellStyle name="Normal 35 6 2" xfId="10846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30" xr:uid="{2AD60A82-2B94-48B8-81F3-04399BAF1BD2}"/>
    <cellStyle name="Normal 35 7 2" xfId="11967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9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8" xr:uid="{48B13E7E-97ED-4912-B634-FA5600756289}"/>
    <cellStyle name="Normal 36 2 2" xfId="3864" xr:uid="{3B6B8B85-DB24-4C45-9C1F-46BE67387819}"/>
    <cellStyle name="Normal 36 2 2 2" xfId="10000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5" xr:uid="{8EE923D0-9BA7-43A2-9D11-876165D3D3F6}"/>
    <cellStyle name="Normal 36 2 3 2" xfId="11365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6" xr:uid="{18126C2E-E72D-46B7-AA9A-F39B8C6729A0}"/>
    <cellStyle name="Normal 36 2 4 2" xfId="12486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6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30" xr:uid="{B7A3DE91-BFD6-4DCC-BCD5-78E44860F701}"/>
    <cellStyle name="Normal 36 3 2" xfId="9481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8" xr:uid="{D9B971DA-D93D-4633-97DE-36905D79F3F6}"/>
    <cellStyle name="Normal 36 5" xfId="6097" xr:uid="{270555C5-180D-4CDA-897C-938CC3E4A7BB}"/>
    <cellStyle name="Normal 36 5 2" xfId="10847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1" xr:uid="{7323ACB2-6FBE-459A-A742-73EF5530FE6A}"/>
    <cellStyle name="Normal 36 6 2" xfId="11968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50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9" xr:uid="{E1A38230-263C-493D-8C9D-CEE3F819FFC7}"/>
    <cellStyle name="Normal 37 2 2" xfId="3865" xr:uid="{6EDF138E-7EA6-4570-B65F-E48BC3537BAD}"/>
    <cellStyle name="Normal 37 2 2 2" xfId="10001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6" xr:uid="{E23F4A3B-691F-42F3-8395-B5795A4CCB2B}"/>
    <cellStyle name="Normal 37 2 3 2" xfId="11366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7" xr:uid="{95AD07D3-6B8B-478D-8A79-1F231216962F}"/>
    <cellStyle name="Normal 37 2 4 2" xfId="12487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7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1" xr:uid="{048E6205-BB3D-4627-973D-7A31BEA91790}"/>
    <cellStyle name="Normal 37 3 2" xfId="9482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9" xr:uid="{30E4C42C-F9D2-4CC2-A7B2-1EA771F49AF8}"/>
    <cellStyle name="Normal 37 5" xfId="6098" xr:uid="{FAC96D17-B07B-470F-8BDC-A29A4378B94E}"/>
    <cellStyle name="Normal 37 5 2" xfId="10848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2" xr:uid="{4CB4BF5A-31CA-4709-9E84-9D8DC33CE9D7}"/>
    <cellStyle name="Normal 37 6 2" xfId="11969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1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50" xr:uid="{692C6F06-4233-4B2A-9682-296B823A000A}"/>
    <cellStyle name="Normal 38 10" xfId="8382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2" xfId="1065" xr:uid="{5556705F-81FA-443B-82E8-9CC82A94C7DB}"/>
    <cellStyle name="Normal 38 2 10" xfId="31684" xr:uid="{443FBD37-1CD1-412A-9C08-F2138498F054}"/>
    <cellStyle name="Normal 38 2 2" xfId="1211" xr:uid="{D216A61A-2C96-425B-891E-2A063E62C8CB}"/>
    <cellStyle name="Normal 38 2 2 2" xfId="1781" xr:uid="{CF20FA9D-31A8-4AEE-9647-B80AB1B76592}"/>
    <cellStyle name="Normal 38 2 2 2 2" xfId="4010" xr:uid="{E199C6E7-6AD2-41DD-A565-2934536021A0}"/>
    <cellStyle name="Normal 38 2 2 2 2 2" xfId="10146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1" xr:uid="{37AFFC22-0596-4E3D-A60D-611C1424A9F3}"/>
    <cellStyle name="Normal 38 2 2 2 3 2" xfId="11511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2" xr:uid="{08C000C7-9625-478F-A8FD-0E0599717278}"/>
    <cellStyle name="Normal 38 2 2 2 4 2" xfId="12632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2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2" xr:uid="{73C7EB8B-81D0-41F3-91AB-1648335AE889}"/>
    <cellStyle name="Normal 38 2 2 3 2" xfId="9628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3" xr:uid="{69BF0283-0185-4271-A61A-5A43121836D6}"/>
    <cellStyle name="Normal 38 2 2 4 2" xfId="10993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4" xr:uid="{F5C53017-5D8C-47A5-A17C-7FA79FCD85B7}"/>
    <cellStyle name="Normal 38 2 2 5 2" xfId="12114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6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80" xr:uid="{D0EC149E-7EBB-4821-9C4F-353F4E738F96}"/>
    <cellStyle name="Normal 38 2 3 2" xfId="3909" xr:uid="{E1DDCAA2-1B39-4136-8968-9FE04D3004FA}"/>
    <cellStyle name="Normal 38 2 3 2 2" xfId="10045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70" xr:uid="{A3C9D0AB-60F2-4AC3-B594-467D2CAD20C3}"/>
    <cellStyle name="Normal 38 2 3 3 2" xfId="11410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1" xr:uid="{D18445CC-349A-4CF8-B501-B9AEA577503B}"/>
    <cellStyle name="Normal 38 2 3 4 2" xfId="12531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1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8" xr:uid="{0F10D1C7-9513-4A59-AA8E-AD23768AE731}"/>
    <cellStyle name="Normal 38 2 4 2" xfId="9527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50" xr:uid="{C083350B-740F-4D63-A113-1BDF276DE81D}"/>
    <cellStyle name="Normal 38 2 5 2" xfId="10892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3" xr:uid="{597850C3-6261-4C87-B279-63B84A5A5CA4}"/>
    <cellStyle name="Normal 38 2 6 2" xfId="12013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5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4" xr:uid="{7C412996-3088-46A1-B7F4-5B88A46EF0C9}"/>
    <cellStyle name="Normal 38 3 2" xfId="1767" xr:uid="{776D18DA-8F4D-468D-A5B5-9AD7DE384887}"/>
    <cellStyle name="Normal 38 3 2 2" xfId="3996" xr:uid="{55B855F3-86D9-4CC3-A2E6-04B7FC4E1E03}"/>
    <cellStyle name="Normal 38 3 2 2 2" xfId="10132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7" xr:uid="{8FF22CE1-1620-4D03-8BF4-1ACEB278D6C6}"/>
    <cellStyle name="Normal 38 3 2 3 2" xfId="11497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8" xr:uid="{0108D03E-06AE-4036-B9E3-10C5CD6EB24A}"/>
    <cellStyle name="Normal 38 3 2 4 2" xfId="12618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8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8" xr:uid="{973CBC9D-402D-4923-A51E-9E66C23C22C2}"/>
    <cellStyle name="Normal 38 3 3 2" xfId="9614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9" xr:uid="{4C9402CD-659A-4858-BAFE-DC3A7F134838}"/>
    <cellStyle name="Normal 38 3 4 2" xfId="10979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70" xr:uid="{BFD0305C-BF4B-4751-9B44-24077D49146D}"/>
    <cellStyle name="Normal 38 3 5 2" xfId="12100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2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9" xr:uid="{2349D022-A22F-4B49-BBB8-B9BD5095AFA2}"/>
    <cellStyle name="Normal 38 4 2" xfId="1779" xr:uid="{935EEF71-257F-4E7C-B76E-BF9649FD5212}"/>
    <cellStyle name="Normal 38 4 2 2" xfId="4008" xr:uid="{6E1D63C0-20FB-42B2-8121-59713384A8DC}"/>
    <cellStyle name="Normal 38 4 2 2 2" xfId="10144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9" xr:uid="{9C17FF4C-65CD-4C11-817C-1E8F40A4A827}"/>
    <cellStyle name="Normal 38 4 2 3 2" xfId="11509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900" xr:uid="{F18BEDEF-7646-496B-870C-39914D3CBF72}"/>
    <cellStyle name="Normal 38 4 2 4 2" xfId="12630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30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90" xr:uid="{C803B5CC-4C74-4145-BE17-F4310CC38680}"/>
    <cellStyle name="Normal 38 4 3 2" xfId="9626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1" xr:uid="{36718AF7-2D9B-4A98-A4BE-C24444BBFE42}"/>
    <cellStyle name="Normal 38 4 4 2" xfId="10991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2" xr:uid="{8ED14F35-FF01-4BD5-A98E-B93BAC7CD7DA}"/>
    <cellStyle name="Normal 38 4 5 2" xfId="12112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4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7" xr:uid="{E7D6C7E3-7790-4C9F-82A8-26322A5C2B58}"/>
    <cellStyle name="Normal 38 5 2" xfId="3896" xr:uid="{9653721D-38A1-4DFE-80E0-450963FFA391}"/>
    <cellStyle name="Normal 38 5 2 2" xfId="10032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7" xr:uid="{87D34E05-2161-45D1-AC85-2B9C4191FD3E}"/>
    <cellStyle name="Normal 38 5 3 2" xfId="11397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8" xr:uid="{1E974552-4BE1-4E95-8117-1CF5F2899C8F}"/>
    <cellStyle name="Normal 38 5 4 2" xfId="12518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8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4" xr:uid="{0D02B62F-01CA-401B-AD43-761BE3602A34}"/>
    <cellStyle name="Normal 38 6 2" xfId="9514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300" xr:uid="{4B1AA025-8B68-4066-8C7A-5ECCC1EBC1E7}"/>
    <cellStyle name="Normal 38 8" xfId="6137" xr:uid="{4B036DAE-055D-4297-98B2-7C0B96DB7B77}"/>
    <cellStyle name="Normal 38 8 2" xfId="10879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70" xr:uid="{C187A70F-0553-4A27-82A0-9737D6939578}"/>
    <cellStyle name="Normal 38 9 2" xfId="12000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7" xr:uid="{08F2B021-C469-4D04-B15A-DC5F33730CE3}"/>
    <cellStyle name="Normal 39 2" xfId="1195" xr:uid="{C5419E52-C89E-49EA-8345-DEEC490C4AB2}"/>
    <cellStyle name="Normal 39 2 2" xfId="1768" xr:uid="{A11F78DE-EAB5-4EF7-A9F0-0B123F9F6303}"/>
    <cellStyle name="Normal 39 2 2 2" xfId="3997" xr:uid="{1009375B-467A-4D9F-A02A-5B631736BF62}"/>
    <cellStyle name="Normal 39 2 2 2 2" xfId="10133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8" xr:uid="{497CA75F-FE8D-4B8A-B928-B0F50397E654}"/>
    <cellStyle name="Normal 39 2 2 3 2" xfId="11498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9" xr:uid="{860D8C17-768E-4B2E-ACA4-AC08A8AA219B}"/>
    <cellStyle name="Normal 39 2 2 4 2" xfId="12619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9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9" xr:uid="{04EAC316-6A0E-4BAE-898D-0DF477CC3B61}"/>
    <cellStyle name="Normal 39 2 3 2" xfId="9615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40" xr:uid="{04AB7E66-5D66-4528-9C11-065341825258}"/>
    <cellStyle name="Normal 39 2 4 2" xfId="10980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1" xr:uid="{6ABE6921-FF53-4B83-9434-2ECEC00CD1FC}"/>
    <cellStyle name="Normal 39 2 5 2" xfId="12101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3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1" xr:uid="{B4557152-458E-4AE2-8965-70CBEF28DC41}"/>
    <cellStyle name="Normal 4" xfId="894" xr:uid="{00000000-0005-0000-0000-000084030000}"/>
    <cellStyle name="Normal 4 10" xfId="12735" xr:uid="{6675DF93-0F86-4A64-B382-CE34964B784A}"/>
    <cellStyle name="Normal 4 11" xfId="31693" xr:uid="{0E19BD71-393D-49D7-A0C1-C30F286F1DB0}"/>
    <cellStyle name="Normal 4 12" xfId="31721" xr:uid="{AE27A624-D558-415A-8033-07E41BE6B889}"/>
    <cellStyle name="Normal 4 2" xfId="895" xr:uid="{00000000-0005-0000-0000-000085030000}"/>
    <cellStyle name="Normal 4 2 2" xfId="896" xr:uid="{00000000-0005-0000-0000-000086030000}"/>
    <cellStyle name="Normal 4 2 2 2" xfId="2094" xr:uid="{3EB8D7B0-E7E7-4724-A74C-4CAAEB61D5F4}"/>
    <cellStyle name="Normal 4 2 2 3" xfId="2093" xr:uid="{E6D7FE4D-5C6E-4453-AE12-DE54D9A40B71}"/>
    <cellStyle name="Normal 4 2 2 4" xfId="5303" xr:uid="{960D8385-1C2D-4D64-82E3-1B40A917ED55}"/>
    <cellStyle name="Normal 4 2 3" xfId="897" xr:uid="{00000000-0005-0000-0000-000087030000}"/>
    <cellStyle name="Normal 4 2 3 2" xfId="2095" xr:uid="{AFF6FCAF-D1BA-47D2-AE25-00137DB9DF2D}"/>
    <cellStyle name="Normal 4 2 4" xfId="1164" xr:uid="{5E0B63C2-33DB-4503-B0F7-27EA72D396E0}"/>
    <cellStyle name="Normal 4 2 4 2" xfId="1748" xr:uid="{67C8094A-47AD-453E-9D4D-5441A9F192D9}"/>
    <cellStyle name="Normal 4 2 4 2 2" xfId="3977" xr:uid="{09EAD4B6-321C-457B-8B28-F5FFEDB4AF50}"/>
    <cellStyle name="Normal 4 2 4 2 2 2" xfId="10113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8" xr:uid="{302A9DE6-2FB1-4752-9D6D-40830C9FAF98}"/>
    <cellStyle name="Normal 4 2 4 2 3 2" xfId="11478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9" xr:uid="{6794CB16-5489-4971-B0E5-5D1B9BC0561A}"/>
    <cellStyle name="Normal 4 2 4 2 4 2" xfId="12599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9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8" xr:uid="{7BA23DB9-33E0-4F0D-93E6-19374054FFBD}"/>
    <cellStyle name="Normal 4 2 4 3 2" xfId="9595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20" xr:uid="{F9F9A593-8CB3-4289-A1D5-94571AE0DB91}"/>
    <cellStyle name="Normal 4 2 4 4 2" xfId="10960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1" xr:uid="{1B809096-4F5F-4D5E-9F6E-8B1AE2A755B3}"/>
    <cellStyle name="Normal 4 2 4 5 2" xfId="12081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3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2" xr:uid="{E6EC38B6-8890-4661-867E-A0827EF6A06B}"/>
    <cellStyle name="Normal 4 2 6" xfId="4229" xr:uid="{5A1327F7-48D7-4754-A0C2-36D1480C4A1E}"/>
    <cellStyle name="Normal 4 2 7" xfId="31722" xr:uid="{680F1F84-9A47-410B-991F-94A44D0EC9B4}"/>
    <cellStyle name="Normal 4 2_Ex.WP_PIK(1)" xfId="2096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7" xr:uid="{0CD4EBF6-938F-4B00-9509-D8168E77B9F4}"/>
    <cellStyle name="Normal 4 3 4" xfId="12736" xr:uid="{F72FDAE2-AB84-473E-BBD1-479206A81EAC}"/>
    <cellStyle name="Normal 4 4" xfId="900" xr:uid="{00000000-0005-0000-0000-00008A030000}"/>
    <cellStyle name="Normal 4 4 2" xfId="2098" xr:uid="{67FA025B-6415-40FE-9A13-4D3CEC267A5F}"/>
    <cellStyle name="Normal 4 5" xfId="901" xr:uid="{00000000-0005-0000-0000-00008B030000}"/>
    <cellStyle name="Normal 4 5 2" xfId="2099" xr:uid="{12D582AE-37CB-47AB-95D2-E5928B5D2EB4}"/>
    <cellStyle name="Normal 4 6" xfId="1113" xr:uid="{61B3C66E-5C6F-4D8C-98EA-110E8B4FB749}"/>
    <cellStyle name="Normal 4 6 2" xfId="1714" xr:uid="{E1E7C171-7677-4B12-9598-3F78E1FAF54D}"/>
    <cellStyle name="Normal 4 6 2 2" xfId="3943" xr:uid="{38D6BD32-7F8B-4983-9C25-FDF2156A3865}"/>
    <cellStyle name="Normal 4 6 2 2 2" xfId="10079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4" xr:uid="{78209DF2-20D7-4CF9-8DDD-E4D8FF5222F5}"/>
    <cellStyle name="Normal 4 6 2 3 2" xfId="11444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5" xr:uid="{FB4E18B3-C8BE-4930-A185-D8855CFC3B68}"/>
    <cellStyle name="Normal 4 6 2 4 2" xfId="12565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5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100" xr:uid="{09C5B275-F763-4EB7-89A7-DB103C13FE4B}"/>
    <cellStyle name="Normal 4 6 4" xfId="3423" xr:uid="{0E87D095-791A-418F-9B13-E4CEADD0D331}"/>
    <cellStyle name="Normal 4 6 4 2" xfId="9561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5" xr:uid="{6FF0CC70-C951-4DBC-88E5-D184C2832D5D}"/>
    <cellStyle name="Normal 4 6 5 2" xfId="10926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7" xr:uid="{A93CA0BB-E48F-4F02-A0EF-BD2F94BD303C}"/>
    <cellStyle name="Normal 4 6 6 2" xfId="12047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9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1" xr:uid="{63724DF0-6A90-4A60-916A-2C160D08EBE7}"/>
    <cellStyle name="Normal 4 8" xfId="5302" xr:uid="{0777F074-4F5A-40D7-BFBA-EEAD34A54A3E}"/>
    <cellStyle name="Normal 4 8 2" xfId="10448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9" xr:uid="{CAE8BC68-8670-458D-87A1-02ADD1346DCF}"/>
    <cellStyle name="Normal 4 9 2" xfId="10485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4" xr:uid="{9D14ED75-B7D3-44DE-B2C9-013314AB6486}"/>
    <cellStyle name="Normal 40" xfId="1071" xr:uid="{CF94DCE2-42BB-41C6-A82D-E22B298FF373}"/>
    <cellStyle name="Normal 40 2" xfId="4243" xr:uid="{E44AEE7C-AA3A-4D3D-8336-ABA6688D0361}"/>
    <cellStyle name="Normal 40 2 2" xfId="10262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5" xr:uid="{B806C06B-532C-4BFF-8F7A-18FDAE0BA7CA}"/>
    <cellStyle name="Normal 40 4" xfId="31703" xr:uid="{6F3A2C3D-F539-491D-9D53-074B964D0462}"/>
    <cellStyle name="Normal 41" xfId="1083" xr:uid="{70699F36-96F8-4DE6-A1E8-75DEED3E12F8}"/>
    <cellStyle name="Normal 41 2" xfId="5306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2" xfId="902" xr:uid="{00000000-0005-0000-0000-00008C030000}"/>
    <cellStyle name="Normal 42 2" xfId="5307" xr:uid="{AAD059A4-BDCD-4E40-AD28-41BCABC53956}"/>
    <cellStyle name="Normal 43" xfId="903" xr:uid="{00000000-0005-0000-0000-00008D030000}"/>
    <cellStyle name="Normal 44" xfId="1201" xr:uid="{60AADD3E-3002-409D-8C6B-E55ABD92E795}"/>
    <cellStyle name="Normal 45" xfId="1207" xr:uid="{3A61B094-C9D2-4022-AD07-9B2E7EC00860}"/>
    <cellStyle name="Normal 46" xfId="1218" xr:uid="{C4779C14-FB05-41CF-BC89-A86E23858FB5}"/>
    <cellStyle name="Normal 47" xfId="1220" xr:uid="{F526C40C-C6A7-4C2C-BAB1-37F4F976E8BC}"/>
    <cellStyle name="Normal 48" xfId="1219" xr:uid="{B7DEC7A7-5BBF-4D64-AE5E-3334A11A52BE}"/>
    <cellStyle name="Normal 49" xfId="1263" xr:uid="{A92CF940-3D0D-443A-A84A-D1B4871F6AF7}"/>
    <cellStyle name="Normal 49 2" xfId="1790" xr:uid="{94182B6E-3417-4C2A-926E-03EC933FB8B9}"/>
    <cellStyle name="Normal 49 2 2" xfId="4019" xr:uid="{351B89F4-12AE-47E7-93DA-F6E2C5660168}"/>
    <cellStyle name="Normal 49 2 2 2" xfId="10155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80" xr:uid="{51D474CA-0B70-4044-B5D1-55E1FDF87E91}"/>
    <cellStyle name="Normal 49 2 3 2" xfId="11520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1" xr:uid="{148E6A5C-96AB-4565-87A7-701D45E6E4A0}"/>
    <cellStyle name="Normal 49 2 4 2" xfId="12641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1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1" xr:uid="{3ADFC6EE-62F2-42F5-A0E9-01559E31B4CD}"/>
    <cellStyle name="Normal 49 3 2" xfId="9637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2" xr:uid="{64EFCA39-AAD1-4F13-86CF-B030F3125753}"/>
    <cellStyle name="Normal 49 4 2" xfId="11002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3" xr:uid="{A8B5DD76-B83A-4A61-9979-6478BE748AE0}"/>
    <cellStyle name="Normal 49 5 2" xfId="12123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3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7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3" xr:uid="{F897C09C-EFBF-4FD0-9A0D-3C384E6C81F2}"/>
    <cellStyle name="Normal 5 2 3" xfId="1098" xr:uid="{CB7AEFF0-32FB-4015-811C-32BD1DD33473}"/>
    <cellStyle name="Normal 5 2 3 2" xfId="1703" xr:uid="{A15D4A5C-8164-4A45-9FA2-2772E2BAE0F9}"/>
    <cellStyle name="Normal 5 2 3 2 2" xfId="3932" xr:uid="{5F1E429F-4028-4641-9D19-1631838F2753}"/>
    <cellStyle name="Normal 5 2 3 2 2 2" xfId="10068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3" xr:uid="{65E16078-B293-4169-8E65-3F307F3BE466}"/>
    <cellStyle name="Normal 5 2 3 2 3 2" xfId="11433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4" xr:uid="{F54EE2CB-C29F-4C4F-A404-5988FACE9E69}"/>
    <cellStyle name="Normal 5 2 3 2 4 2" xfId="12554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4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2" xr:uid="{D0B81149-2AC0-487F-987D-E09890593493}"/>
    <cellStyle name="Normal 5 2 3 3 2" xfId="9550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4" xr:uid="{0025E30C-D64D-4465-8415-CE73C89DCA94}"/>
    <cellStyle name="Normal 5 2 3 4 2" xfId="10915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6" xr:uid="{CB922125-2FEC-472C-9FF5-EECB283A90A9}"/>
    <cellStyle name="Normal 5 2 3 5 2" xfId="12036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8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2" xr:uid="{E03E82D9-539E-43F7-9025-39287C15AA43}"/>
    <cellStyle name="Normal 5 2 5" xfId="4230" xr:uid="{C053E421-6A44-4EF0-8051-3018F0C02C03}"/>
    <cellStyle name="Normal 5 2 5 2" xfId="10260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8" xr:uid="{12A75037-413C-434B-ABAE-4ADB762F3996}"/>
    <cellStyle name="Normal 5 2_Mida Property_WP_06.30.10" xfId="2104" xr:uid="{E6B52374-69FC-47DA-918E-7037F73F5308}"/>
    <cellStyle name="Normal 5 3" xfId="907" xr:uid="{00000000-0005-0000-0000-000091030000}"/>
    <cellStyle name="Normal 5 3 2" xfId="2105" xr:uid="{49BD258D-61D4-4778-B295-56E6BF139863}"/>
    <cellStyle name="Normal 5 4" xfId="2106" xr:uid="{EE63AE43-EFFD-45C9-83BB-FB03D1E48773}"/>
    <cellStyle name="Normal 5 5" xfId="2107" xr:uid="{50048EF1-9FEC-4D55-8185-D989B7E78B93}"/>
    <cellStyle name="Normal 5 6" xfId="2108" xr:uid="{644D411B-5A90-4C1D-A7A1-00144F64E582}"/>
    <cellStyle name="Normal 5 7" xfId="2101" xr:uid="{F2EADF97-5168-4346-BB28-80A175FA56D6}"/>
    <cellStyle name="Normal 5 8" xfId="5308" xr:uid="{B45E15AC-93CF-428B-B2DE-AFFB7763B316}"/>
    <cellStyle name="Normal 5 9" xfId="5730" xr:uid="{62AF68FB-32BA-4571-9872-1ADBC335E3CB}"/>
    <cellStyle name="Normal 5_Book1" xfId="2109" xr:uid="{3B22FA1B-1E8F-4325-80F9-9D8C658D5FAD}"/>
    <cellStyle name="Normal 50" xfId="1267" xr:uid="{52C8EB21-3DBC-4816-B8CC-96D92842F01E}"/>
    <cellStyle name="Normal 50 2" xfId="5310" xr:uid="{21BDF4B8-81BD-4E07-A860-BBFCF1C9AD25}"/>
    <cellStyle name="Normal 50 3" xfId="5309" xr:uid="{DF9AE61F-F5F3-4DAE-8C8A-49EA0EEADA30}"/>
    <cellStyle name="Normal 51" xfId="1795" xr:uid="{28A46DE2-846A-4481-9342-BDDBE9FFF57A}"/>
    <cellStyle name="Normal 51 2" xfId="5311" xr:uid="{BEF04027-115C-4563-8270-E3C7BA513FB8}"/>
    <cellStyle name="Normal 52" xfId="1797" xr:uid="{9306B534-CBBB-464F-9413-53A902D23F78}"/>
    <cellStyle name="Normal 53" xfId="2905" xr:uid="{A6A73820-AA2A-49AD-AE61-9E67176BBB4E}"/>
    <cellStyle name="Normal 54" xfId="4129" xr:uid="{264ADD71-758B-4ACC-BF65-F17689B540C8}"/>
    <cellStyle name="Normal 55" xfId="4174" xr:uid="{666A8303-6B9B-4E44-ABF9-6AB49FB3DC7B}"/>
    <cellStyle name="Normal 56" xfId="3386" xr:uid="{69A7E67A-91D2-4D02-98CD-5D474C5EDBF0}"/>
    <cellStyle name="Normal 57" xfId="4173" xr:uid="{A93D8895-E95E-4809-A7E5-FC0C819FC370}"/>
    <cellStyle name="Normal 58" xfId="3398" xr:uid="{D87102B4-04B8-4316-80BB-23FC53391FFE}"/>
    <cellStyle name="Normal 59" xfId="4172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1" xr:uid="{4B0A26A4-B11E-4E58-86E5-2315E9DBAEF8}"/>
    <cellStyle name="Normal 6 2 2 2" xfId="5313" xr:uid="{72857986-4D78-4280-939D-D5D37267BF85}"/>
    <cellStyle name="Normal 6 2 3" xfId="5312" xr:uid="{4BB7C808-3116-4F08-A6A1-705171CDCDA3}"/>
    <cellStyle name="Normal 6 2 4" xfId="12739" xr:uid="{030CE9B7-3C13-4D95-AF61-C8171ED01263}"/>
    <cellStyle name="Normal 6 3" xfId="910" xr:uid="{00000000-0005-0000-0000-000094030000}"/>
    <cellStyle name="Normal 6 3 2" xfId="5314" xr:uid="{3632B6BD-25F6-482A-AE1D-0F551CF3DB42}"/>
    <cellStyle name="Normal 6 4" xfId="1074" xr:uid="{66A4CE8E-AE0C-43C1-B558-D18A00F9F48A}"/>
    <cellStyle name="Normal 6 4 2" xfId="1686" xr:uid="{50415BA4-B016-4879-A279-507C548EEC9F}"/>
    <cellStyle name="Normal 6 4 2 2" xfId="3915" xr:uid="{5E464DD5-EBA8-4CE3-8CED-0995A42B5E79}"/>
    <cellStyle name="Normal 6 4 2 2 2" xfId="10051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6" xr:uid="{78A9BFC3-7852-49D5-93E9-C023B49F6525}"/>
    <cellStyle name="Normal 6 4 2 3 2" xfId="11416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7" xr:uid="{35926CAB-14FB-4A5A-865C-BF4A289908B3}"/>
    <cellStyle name="Normal 6 4 2 4 2" xfId="12537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7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4" xr:uid="{3BEF2621-E179-461C-B3B7-35B2A09DE749}"/>
    <cellStyle name="Normal 6 4 3 2" xfId="9533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6" xr:uid="{B7F5F4DF-997B-4C1E-8141-52D91C85AA50}"/>
    <cellStyle name="Normal 6 4 4 2" xfId="10898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9" xr:uid="{0B9B3769-3D43-4D7C-A778-21C42AB779D6}"/>
    <cellStyle name="Normal 6 4 5 2" xfId="12019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1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0" xfId="3470" xr:uid="{CF379FD2-AA5F-4096-B05F-469ADAD9C32E}"/>
    <cellStyle name="Normal 61" xfId="4028" xr:uid="{B411629A-2E6D-40D6-9E6D-809EFB5561E2}"/>
    <cellStyle name="Normal 62" xfId="4175" xr:uid="{23ECC6F3-588D-430B-8A5B-3C3CABF520E2}"/>
    <cellStyle name="Normal 63" xfId="4091" xr:uid="{4C7DD557-388E-4D43-B327-263F26C806D1}"/>
    <cellStyle name="Normal 64" xfId="4176" xr:uid="{1D410290-7BBE-4F23-942C-C563DC986C2D}"/>
    <cellStyle name="Normal 65" xfId="3341" xr:uid="{37DD3981-E334-4653-8CD6-86648BB2A08F}"/>
    <cellStyle name="Normal 66" xfId="4177" xr:uid="{6F7FBF86-2201-43A1-A76D-66656079B842}"/>
    <cellStyle name="Normal 67" xfId="4178" xr:uid="{B1796BD6-9783-40AC-AED8-9B36D9FC1F36}"/>
    <cellStyle name="Normal 68" xfId="4242" xr:uid="{40837005-D6F9-4ABC-B2D4-DE4EC521D9D2}"/>
    <cellStyle name="Normal 69" xfId="2110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9" xr:uid="{851A14AE-7E36-4842-9B4B-6E2639F83BBC}"/>
    <cellStyle name="Normal 7 2 10 2" xfId="1711" xr:uid="{DBA27EB6-FCF2-48AD-B8E1-E9B00E0ED8A6}"/>
    <cellStyle name="Normal 7 2 10 2 2" xfId="3940" xr:uid="{0FEAAFC7-521C-4143-B9EE-5CF9A2109526}"/>
    <cellStyle name="Normal 7 2 10 2 2 2" xfId="10076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1" xr:uid="{68CAF8AB-A90D-4402-AD48-691D7491DC59}"/>
    <cellStyle name="Normal 7 2 10 2 3 2" xfId="11441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2" xr:uid="{A5C1612B-9128-4204-BB9B-DD31CFA763D6}"/>
    <cellStyle name="Normal 7 2 10 2 4 2" xfId="12562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2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20" xr:uid="{C68CFAA6-70CC-4C33-9840-1293E57EB260}"/>
    <cellStyle name="Normal 7 2 10 3 2" xfId="9558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2" xr:uid="{810D2801-AAEC-4B26-96D0-BD298FB48232}"/>
    <cellStyle name="Normal 7 2 10 4 2" xfId="10923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4" xr:uid="{16C06668-E57D-4291-A97D-CC64B00F328C}"/>
    <cellStyle name="Normal 7 2 10 5 2" xfId="12044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6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1" xfId="7233" xr:uid="{8212C284-77DD-4DEF-9E6C-005B4250583D}"/>
    <cellStyle name="Normal 7 2 11 2" xfId="11970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2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2" xfId="1057" xr:uid="{0DF98DBD-1BF3-470F-84CB-36DB54283EA6}"/>
    <cellStyle name="Normal 7 2 2 10" xfId="8388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2" xfId="1173" xr:uid="{2971850B-25C9-4A0C-8EA4-A19CA6922726}"/>
    <cellStyle name="Normal 7 2 2 2 2" xfId="1156" xr:uid="{B8F90301-EFC4-437D-82D2-2B4D4656DAFE}"/>
    <cellStyle name="Normal 7 2 2 2 2 2" xfId="1174" xr:uid="{585694F8-F512-43F7-B4A6-1581CDB714C9}"/>
    <cellStyle name="Normal 7 2 2 2 2 2 2" xfId="1756" xr:uid="{40D9B513-B5D3-49A7-B5B8-A34487E959AA}"/>
    <cellStyle name="Normal 7 2 2 2 2 2 2 2" xfId="3985" xr:uid="{929D4628-B965-456C-B558-9C607712F86C}"/>
    <cellStyle name="Normal 7 2 2 2 2 2 2 2 2" xfId="10121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6" xr:uid="{6DEF6EA1-DB44-4408-9645-B3472B21DC85}"/>
    <cellStyle name="Normal 7 2 2 2 2 2 2 3 2" xfId="11486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7" xr:uid="{5BF70426-E37F-4817-8FFE-84E32D4CBDDD}"/>
    <cellStyle name="Normal 7 2 2 2 2 2 2 4 2" xfId="12607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7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6" xr:uid="{B0B61D55-2C0A-4978-9F15-81E60AC3B24E}"/>
    <cellStyle name="Normal 7 2 2 2 2 2 3 2" xfId="9603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8" xr:uid="{9A94AB8E-C45C-4DC8-BD72-1FC3B01CB9E7}"/>
    <cellStyle name="Normal 7 2 2 2 2 2 4 2" xfId="10968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9" xr:uid="{F8BEE20B-4130-4BBB-BC2A-441C1E841089}"/>
    <cellStyle name="Normal 7 2 2 2 2 2 5 2" xfId="12089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1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3" xfId="1742" xr:uid="{2F18E7FE-88A8-4C9E-89F4-2E261AD32B9F}"/>
    <cellStyle name="Normal 7 2 2 2 2 3 2" xfId="3971" xr:uid="{6583054C-0BA2-49EF-9D7F-6D6DC6149A9B}"/>
    <cellStyle name="Normal 7 2 2 2 2 3 2 2" xfId="10107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2" xr:uid="{C2579D33-8E8F-47DC-8864-DD330E934485}"/>
    <cellStyle name="Normal 7 2 2 2 2 3 3 2" xfId="11472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3" xr:uid="{B57C2755-9F95-414D-8276-405B097D82F3}"/>
    <cellStyle name="Normal 7 2 2 2 2 3 4 2" xfId="12593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3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2" xr:uid="{2D68F523-C1FC-49A2-A0D1-C7A9D5DB82F6}"/>
    <cellStyle name="Normal 7 2 2 2 2 4 2" xfId="9589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4" xr:uid="{29F740F9-9953-421E-97C6-5CC82D4ACDEC}"/>
    <cellStyle name="Normal 7 2 2 2 2 5 2" xfId="10954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5" xr:uid="{0FAF4DF3-8BE2-4D6B-874F-7A8C6F8985C5}"/>
    <cellStyle name="Normal 7 2 2 2 2 6 2" xfId="12075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7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5" xr:uid="{8A709545-3DE4-42CA-8FDB-7191952CD142}"/>
    <cellStyle name="Normal 7 2 2 2 3 2" xfId="3984" xr:uid="{BBD5B2E1-5B87-4278-944F-535A9EDDCD90}"/>
    <cellStyle name="Normal 7 2 2 2 3 2 2" xfId="10120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5" xr:uid="{64C1262B-0B02-4F64-A8A7-57150AE7583F}"/>
    <cellStyle name="Normal 7 2 2 2 3 3 2" xfId="11485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6" xr:uid="{C679F8DD-6990-478E-906C-67939E51A9F1}"/>
    <cellStyle name="Normal 7 2 2 2 3 4 2" xfId="12606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6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5" xr:uid="{7F837E12-D3E1-433C-A36A-457EDF745938}"/>
    <cellStyle name="Normal 7 2 2 2 4 2" xfId="9602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7" xr:uid="{8B9FCAB7-102C-416C-8EFF-237AB82B4576}"/>
    <cellStyle name="Normal 7 2 2 2 5 2" xfId="10967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8" xr:uid="{3EDA49ED-3657-4488-8D18-77C4BF58AD5F}"/>
    <cellStyle name="Normal 7 2 2 2 6 2" xfId="12088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70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6" xr:uid="{1005EEBB-9E93-4DD0-8232-CC14B06742C7}"/>
    <cellStyle name="Normal 7 2 2 4" xfId="1673" xr:uid="{9D13CDAB-7A70-450F-92B9-DED1DA21A769}"/>
    <cellStyle name="Normal 7 2 2 4 2" xfId="3902" xr:uid="{F8DFC2F4-CFB3-4967-93CC-500AB3CDB14C}"/>
    <cellStyle name="Normal 7 2 2 4 2 2" xfId="10038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3" xr:uid="{917206E5-BCA9-43A7-A656-BB3BB18300F7}"/>
    <cellStyle name="Normal 7 2 2 4 3 2" xfId="11403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4" xr:uid="{C3FAA5D7-26CC-46BA-938F-8F49F58238E7}"/>
    <cellStyle name="Normal 7 2 2 4 4 2" xfId="12524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4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2" xr:uid="{DD7FEFA0-C1D7-48C9-B9B1-E7F02C967052}"/>
    <cellStyle name="Normal 7 2 2 6" xfId="3380" xr:uid="{0F16408B-7AC0-457B-8A88-B75EA819F0AC}"/>
    <cellStyle name="Normal 7 2 2 6 2" xfId="9520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7" xr:uid="{0803BBF4-897D-423B-8F08-DFAA7AF2907E}"/>
    <cellStyle name="Normal 7 2 2 8" xfId="6143" xr:uid="{17919251-F9B0-4FDB-B5FF-8C901BF07E5E}"/>
    <cellStyle name="Normal 7 2 2 8 2" xfId="10885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6" xr:uid="{1223CF47-A0E1-45A9-80B2-3350FC7753AB}"/>
    <cellStyle name="Normal 7 2 2 9 2" xfId="12006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40" xr:uid="{5248B9FA-8C33-4FE9-89E0-464EC12BA11B}"/>
    <cellStyle name="Normal 7 2 3 2" xfId="1733" xr:uid="{5FB58812-0D51-4B57-8F90-CAE59CC20A21}"/>
    <cellStyle name="Normal 7 2 3 2 2" xfId="3962" xr:uid="{96133D77-86CD-4D7A-BA90-5F3C7C0609C5}"/>
    <cellStyle name="Normal 7 2 3 2 2 2" xfId="10098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3" xr:uid="{2170D77F-ED72-4C43-AADB-4F5CA7939154}"/>
    <cellStyle name="Normal 7 2 3 2 3 2" xfId="11463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4" xr:uid="{EDC0AE67-F902-4AD8-98FF-9D02BB270D8B}"/>
    <cellStyle name="Normal 7 2 3 2 4 2" xfId="12584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4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3" xr:uid="{AD49455C-082D-471A-BE38-CBCF8B31D7DA}"/>
    <cellStyle name="Normal 7 2 3 3 2" xfId="9580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5" xr:uid="{4D3B66A9-B380-4723-9B25-9338D0965F83}"/>
    <cellStyle name="Normal 7 2 3 4 2" xfId="10945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6" xr:uid="{ED45DF3C-7DD4-48B2-A6CE-509EB66DD108}"/>
    <cellStyle name="Normal 7 2 3 5 2" xfId="12066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8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30" xr:uid="{369FA363-EF92-4436-867F-6B141B9AAEBE}"/>
    <cellStyle name="Normal 7 2 4 2" xfId="3866" xr:uid="{40951B34-0BB6-4012-AFA3-490609E03A9C}"/>
    <cellStyle name="Normal 7 2 4 2 2" xfId="10002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7" xr:uid="{8AB0FA7C-2C30-48FB-B599-D0BB25287DF8}"/>
    <cellStyle name="Normal 7 2 4 3 2" xfId="11367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8" xr:uid="{276909DD-9EE9-4B2C-BE33-682F88EE6C18}"/>
    <cellStyle name="Normal 7 2 4 4 2" xfId="12488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8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1" xr:uid="{6867743A-1FC7-4C70-91FD-3E1610E0E32F}"/>
    <cellStyle name="Normal 7 2 5 2" xfId="4087" xr:uid="{26ABB8A3-448E-485D-A77A-6BCCB2CE3AA7}"/>
    <cellStyle name="Normal 7 2 5 2 2" xfId="10214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9" xr:uid="{20A648BA-6DC2-45C0-BEF0-850FE938EB64}"/>
    <cellStyle name="Normal 7 2 5 3 2" xfId="11579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70" xr:uid="{0B6F733B-47E6-453D-9B44-29081A360263}"/>
    <cellStyle name="Normal 7 2 5 4 2" xfId="12700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100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3" xr:uid="{0804821F-4721-4799-A64C-444C8116F9C3}"/>
    <cellStyle name="Normal 7 2 6 2" xfId="9483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6" xr:uid="{F1DD3763-0C1E-49C6-A7D0-F1C84C05BE5E}"/>
    <cellStyle name="Normal 7 2 7 2" xfId="10449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2" xr:uid="{09849D0C-8574-46F9-B79C-C7B0BF5ECAB7}"/>
    <cellStyle name="Normal 7 2 9" xfId="6099" xr:uid="{28CF6CFF-2A68-4B09-951D-2CAB919CDBED}"/>
    <cellStyle name="Normal 7 2 9 2" xfId="10849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80" xr:uid="{3B1EE093-EF26-40E7-B70B-A9069335C60D}"/>
    <cellStyle name="Normal 7 3 10" xfId="22620" xr:uid="{16066E41-8EBE-4307-B260-309248C4453B}"/>
    <cellStyle name="Normal 7 3 2" xfId="1143" xr:uid="{34C728B8-411F-45FF-B71E-911CD602DBA4}"/>
    <cellStyle name="Normal 7 3 3" xfId="1690" xr:uid="{7836F50A-FF68-4128-8D10-6BAACB5020DA}"/>
    <cellStyle name="Normal 7 3 3 2" xfId="3919" xr:uid="{7941B646-339A-45DC-834F-A4A429FEF1CE}"/>
    <cellStyle name="Normal 7 3 3 2 2" xfId="10055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80" xr:uid="{EC5DA0F4-63F5-4C03-AB0C-980C8547E603}"/>
    <cellStyle name="Normal 7 3 3 3 2" xfId="11420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1" xr:uid="{3D556066-6D37-4498-B948-895D4A609005}"/>
    <cellStyle name="Normal 7 3 3 4 2" xfId="12541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1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9" xr:uid="{A5B81C53-DD8B-422F-BEA4-C7641FFC47D3}"/>
    <cellStyle name="Normal 7 3 4 2" xfId="9537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8" xr:uid="{C91DD3B2-3A86-4DAB-9925-0E2C23619C52}"/>
    <cellStyle name="Normal 7 3 6" xfId="6160" xr:uid="{7D3A9332-BCF2-4DF7-B098-4DBB1AE38B53}"/>
    <cellStyle name="Normal 7 3 6 2" xfId="10902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3" xr:uid="{234F7DE5-857B-4A1D-9544-3F7DCFBB3A42}"/>
    <cellStyle name="Normal 7 3 7 2" xfId="12023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5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2" xr:uid="{295D81E4-1C17-4DF4-8836-3C68468A22F7}"/>
    <cellStyle name="Normal 7 4 2" xfId="1153" xr:uid="{592B8E49-10B6-4FEA-80F6-59F75F26F730}"/>
    <cellStyle name="Normal 7 4 2 2" xfId="1740" xr:uid="{37F6728C-BB5A-4FAA-A6A5-DF83C08B3088}"/>
    <cellStyle name="Normal 7 4 2 2 2" xfId="3969" xr:uid="{F91162B8-D13D-439C-886A-427F8E9D50FE}"/>
    <cellStyle name="Normal 7 4 2 2 2 2" xfId="10105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30" xr:uid="{0136EEF9-7034-4DA3-95B4-3187FC8399CA}"/>
    <cellStyle name="Normal 7 4 2 2 3 2" xfId="11470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1" xr:uid="{CA22A8C6-F9D8-424A-A4FE-7004BABC95FA}"/>
    <cellStyle name="Normal 7 4 2 2 4 2" xfId="12591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1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50" xr:uid="{C206941A-C964-4A3D-9759-1EA78DA48C17}"/>
    <cellStyle name="Normal 7 4 2 3 2" xfId="9587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2" xr:uid="{A26ECE15-5817-4B45-9A1E-6A14CD462668}"/>
    <cellStyle name="Normal 7 4 2 4 2" xfId="10952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3" xr:uid="{D22CB3C3-06F3-4248-8B71-0D9AF86F693B}"/>
    <cellStyle name="Normal 7 4 2 5 2" xfId="12073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5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3" xfId="1698" xr:uid="{EA154995-0105-402F-9277-B8FBB5226F64}"/>
    <cellStyle name="Normal 7 4 3 2" xfId="3927" xr:uid="{D26FD4B5-7EF4-4F6C-864C-8F57BAB0B42A}"/>
    <cellStyle name="Normal 7 4 3 2 2" xfId="10063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8" xr:uid="{627A72CC-17F7-4478-86CF-9F518F50089C}"/>
    <cellStyle name="Normal 7 4 3 3 2" xfId="11428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9" xr:uid="{C1E04117-5D51-416B-B31A-F99E8EE1A3EE}"/>
    <cellStyle name="Normal 7 4 3 4 2" xfId="12549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9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7" xr:uid="{232E3ED8-44B5-4772-986B-025EA603011E}"/>
    <cellStyle name="Normal 7 4 4 2" xfId="9545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9" xr:uid="{87C2BD2A-E7B2-49BF-8961-546CB017B1AB}"/>
    <cellStyle name="Normal 7 4 5 2" xfId="10910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1" xr:uid="{9BAA3062-C73E-4CD5-88C4-C7369C8ED8FE}"/>
    <cellStyle name="Normal 7 4 6 2" xfId="12031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3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4" xr:uid="{7ECB8A58-B7B8-4ABA-8757-458593ADEF9E}"/>
    <cellStyle name="Normal 7 5 2" xfId="1736" xr:uid="{0AB2FD06-C90E-4B1D-BADC-F26DCE0A3EB6}"/>
    <cellStyle name="Normal 7 5 2 2" xfId="3965" xr:uid="{695068AA-B676-4F0B-8228-52E2F4E6429D}"/>
    <cellStyle name="Normal 7 5 2 2 2" xfId="10101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6" xr:uid="{395867FE-53DC-427F-BE89-A1542F2418D5}"/>
    <cellStyle name="Normal 7 5 2 3 2" xfId="11466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7" xr:uid="{E0A1AAAE-8E7F-45E8-8AAE-522FB892324E}"/>
    <cellStyle name="Normal 7 5 2 4 2" xfId="12587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7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6" xr:uid="{93B7314D-EE8A-40FE-93B5-317551D3753E}"/>
    <cellStyle name="Normal 7 5 3 2" xfId="9583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8" xr:uid="{F21C0165-60D4-494B-B22F-0319F863DDAF}"/>
    <cellStyle name="Normal 7 5 4 2" xfId="10948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9" xr:uid="{D8A160B6-F7DE-496D-9AD3-07280A8DABE4}"/>
    <cellStyle name="Normal 7 5 5 2" xfId="12069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1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6" xfId="4232" xr:uid="{4518EB5E-5083-4ECD-98F8-1BCFCB1CB9D8}"/>
    <cellStyle name="Normal 7 7" xfId="5315" xr:uid="{5C6038D8-176E-48CC-A4B0-05CF45FC222A}"/>
    <cellStyle name="Normal 7 8" xfId="12740" xr:uid="{14A3FF45-65C9-4B30-AAC2-90809EA91ED0}"/>
    <cellStyle name="Normal 7_ACG Asset BSRs Jul11" xfId="5319" xr:uid="{1F9D929E-2FE0-4C4D-B5B2-B7DE52DC608D}"/>
    <cellStyle name="Normal 70" xfId="4247" xr:uid="{CE691DC7-D87B-44AE-BDD0-BB9D6C4473E0}"/>
    <cellStyle name="Normal 70 2" xfId="10266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30" xr:uid="{53B34110-6D9E-44FB-A5A3-A81EEA3D45B2}"/>
    <cellStyle name="Normal 71 2" xfId="10482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60" xr:uid="{E9EDC488-12B8-4976-B259-7E3FB5676C6F}"/>
    <cellStyle name="Normal 73" xfId="6863" xr:uid="{9D9F9E6C-452C-4202-A9A8-F39AFF93C8E0}"/>
    <cellStyle name="Normal 74" xfId="6867" xr:uid="{EAB7A479-42DC-4D59-A232-A4D38D76A55B}"/>
    <cellStyle name="Normal 75" xfId="6869" xr:uid="{4783F7CD-122A-4748-A8CB-B5EFE039B43B}"/>
    <cellStyle name="Normal 75 2" xfId="11606" xr:uid="{5FC9D2AF-016E-4696-8AD1-82BE958E1231}"/>
    <cellStyle name="Normal 76" xfId="12720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1" xr:uid="{5754FDEB-5EF2-465B-B577-C555ABFDE54A}"/>
    <cellStyle name="Normal 8 2 2" xfId="2113" xr:uid="{D087C85F-D0E5-4E62-B681-D8C51983DE72}"/>
    <cellStyle name="Normal 8 2 2 2" xfId="4088" xr:uid="{05CED771-F5A8-493F-A27E-58102746D155}"/>
    <cellStyle name="Normal 8 2 2 2 2" xfId="10215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40" xr:uid="{4CC98204-5A25-4572-82CD-03864CF6A132}"/>
    <cellStyle name="Normal 8 2 2 3 2" xfId="11580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1" xr:uid="{B1D18F4A-1C03-424C-A45C-0CB091669BF1}"/>
    <cellStyle name="Normal 8 2 2 4 2" xfId="12701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1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20" xr:uid="{80C9A571-B052-420F-A60F-38644002B505}"/>
    <cellStyle name="Normal 8 2 3 2" xfId="10450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1" xr:uid="{26EBE570-EA8A-400A-ABAF-DF9A1AC30ACD}"/>
    <cellStyle name="Normal 8 3 2" xfId="10451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2" xr:uid="{780D1D86-3D38-4F0B-86D0-53692F845821}"/>
    <cellStyle name="Normal 8 4 2" xfId="10452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1" xr:uid="{35B76EFA-8DF7-4B79-9656-0DA640064567}"/>
    <cellStyle name="Normal 80" xfId="31716" xr:uid="{70562C7A-2604-4B79-9F8D-4D5F9E769AF7}"/>
    <cellStyle name="Normal 9" xfId="914" xr:uid="{00000000-0005-0000-0000-000098030000}"/>
    <cellStyle name="Normal 9 2" xfId="915" xr:uid="{00000000-0005-0000-0000-000099030000}"/>
    <cellStyle name="Normal 9 2 2" xfId="5323" xr:uid="{143FF5DE-ED07-491F-A320-36A66295F246}"/>
    <cellStyle name="Normal 9 3" xfId="2114" xr:uid="{556B90B5-B563-4E5B-8560-8F48F089004C}"/>
    <cellStyle name="Normal 9 4" xfId="4233" xr:uid="{BE05B7F4-4F7A-4ED3-9A1B-EB9C2F4B13BA}"/>
    <cellStyle name="Normal 93 2" xfId="1123" xr:uid="{25C685BA-2976-4141-8029-C91C47735036}"/>
    <cellStyle name="Normal 93 2 2" xfId="1183" xr:uid="{62373667-D2BA-43F4-AC91-7E0501DD039D}"/>
    <cellStyle name="Normal 93 2 2 2" xfId="1760" xr:uid="{3373A7C0-9D8C-4FD7-A930-64E6AD822B07}"/>
    <cellStyle name="Normal 93 2 2 2 2" xfId="3989" xr:uid="{0D0A871D-FE36-4EE9-A133-2144D8F3C1C2}"/>
    <cellStyle name="Normal 93 2 2 2 2 2" xfId="10125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3" xfId="6750" xr:uid="{61197E10-7BED-4A8D-8272-7AB88001B336}"/>
    <cellStyle name="Normal 93 2 2 2 3 2" xfId="11490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1" xr:uid="{F846B00A-CDF3-42A1-A5C8-C23DA4159922}"/>
    <cellStyle name="Normal 93 2 2 2 4 2" xfId="12611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1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1" xr:uid="{3B2FB17D-7185-4B17-A963-0A1C3D60D0FC}"/>
    <cellStyle name="Normal 93 2 2 3 2" xfId="9607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2" xr:uid="{79B0E947-7060-4C9C-8C3F-43793926CDCA}"/>
    <cellStyle name="Normal 93 2 2 4 2" xfId="10972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3" xr:uid="{CE14E38E-5DF7-4B49-B0FE-9A1EC1533615}"/>
    <cellStyle name="Normal 93 2 2 5 2" xfId="12093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5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3" xfId="1721" xr:uid="{DC83C552-2DB1-455C-88E4-73E4F03FBB86}"/>
    <cellStyle name="Normal 93 2 3 2" xfId="3950" xr:uid="{2677E9A2-649E-4A4C-91F4-A84D98DCC295}"/>
    <cellStyle name="Normal 93 2 3 2 2" xfId="10086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1" xr:uid="{B4BC3146-829D-4D08-A291-D36AEAE3270F}"/>
    <cellStyle name="Normal 93 2 3 3 2" xfId="11451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2" xr:uid="{86D99394-2487-4D1F-B405-1F5B3BEDFC8F}"/>
    <cellStyle name="Normal 93 2 3 4 2" xfId="12572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2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30" xr:uid="{603FC93E-6187-4A86-8EC9-8BA8213B2027}"/>
    <cellStyle name="Normal 93 2 4 2" xfId="9568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3" xr:uid="{E74608C2-8A12-4EFE-99A2-E18672EB65C5}"/>
    <cellStyle name="Normal 93 2 5 2" xfId="10933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4" xr:uid="{7FF89E5B-000B-4DDA-8D28-6A5966A1ED55}"/>
    <cellStyle name="Normal 93 2 6 2" xfId="12054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6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9" xfId="22651" xr:uid="{78A182C0-7E54-481B-A53C-8EFFEA29FB3D}"/>
    <cellStyle name="Normal_cashflow-Astraco-2" xfId="916" xr:uid="{00000000-0005-0000-0000-00009A030000}"/>
    <cellStyle name="Normale_9639A02C" xfId="917" xr:uid="{00000000-0005-0000-0000-00009D030000}"/>
    <cellStyle name="NormalGB" xfId="2115" xr:uid="{46AA6ABA-5F02-40AE-84F9-F9ACB483F7B9}"/>
    <cellStyle name="Note 10" xfId="5324" xr:uid="{B4A5B38B-896A-48C4-82D4-A69D5E948641}"/>
    <cellStyle name="Note 11" xfId="5325" xr:uid="{ED202286-178C-40CE-A20C-F9B4C20FFC5F}"/>
    <cellStyle name="Note 12" xfId="5326" xr:uid="{708A9758-2254-4B64-91E6-384CF4D73806}"/>
    <cellStyle name="Note 13" xfId="5327" xr:uid="{CA44AF20-1FC0-4326-A9B0-81B2A5591936}"/>
    <cellStyle name="Note 14" xfId="5328" xr:uid="{8F74B1DC-7809-407F-A084-1315A467DE82}"/>
    <cellStyle name="Note 14 2" xfId="10453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8" xr:uid="{00000000-0005-0000-0000-00009E030000}"/>
    <cellStyle name="Note 2 10" xfId="7234" xr:uid="{F3F1CAB0-5925-4C66-B7B7-06DFF774322E}"/>
    <cellStyle name="Note 2 10 2" xfId="11971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3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9" xr:uid="{00000000-0005-0000-0000-00009F030000}"/>
    <cellStyle name="Note 2 2 10" xfId="22569" xr:uid="{C8035752-8389-4356-9592-D3F030F0EDEB}"/>
    <cellStyle name="Note 2 2 2" xfId="920" xr:uid="{00000000-0005-0000-0000-0000A0030000}"/>
    <cellStyle name="Note 2 2 2 2" xfId="1633" xr:uid="{9617B7F6-AEBE-4E10-8DD8-3324A69B86EA}"/>
    <cellStyle name="Note 2 2 2 2 2" xfId="3869" xr:uid="{1E7573F2-86DD-468A-AC4C-2758045F3009}"/>
    <cellStyle name="Note 2 2 2 2 2 2" xfId="10005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30" xr:uid="{9B84B980-E68C-4F67-9077-6DC2E4C814D8}"/>
    <cellStyle name="Note 2 2 2 2 3 2" xfId="11370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1" xr:uid="{AB6095C3-115C-4A04-B57D-39D4E2D218C2}"/>
    <cellStyle name="Note 2 2 2 2 4 2" xfId="12491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1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7" xr:uid="{3807FF09-C256-422C-A0B7-63DAF1B0EAA5}"/>
    <cellStyle name="Note 2 2 2 3 2" xfId="9486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2" xr:uid="{047B4BE5-E6B2-49FF-97CD-21643A5EAD71}"/>
    <cellStyle name="Note 2 2 2 4 2" xfId="10852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6" xr:uid="{8748AFCF-C10B-4E2A-8086-73BAA17CE031}"/>
    <cellStyle name="Note 2 2 2 5 2" xfId="11973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5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2" xr:uid="{67B77932-B01D-4B2D-B585-0848379F8D59}"/>
    <cellStyle name="Note 2 2 3 2" xfId="3868" xr:uid="{FA8D127B-CC1C-472A-9528-0A1CAAB0D17A}"/>
    <cellStyle name="Note 2 2 3 2 2" xfId="10004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9" xr:uid="{F2C695D7-35E1-4D3C-BE34-B9E6FC765A19}"/>
    <cellStyle name="Note 2 2 3 3 2" xfId="11369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60" xr:uid="{6FC98AB7-C0AC-45F4-907C-CEA9917B4D45}"/>
    <cellStyle name="Note 2 2 3 4 2" xfId="12490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90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6" xr:uid="{75F240C5-DA18-44AB-99ED-9D60A72F6B46}"/>
    <cellStyle name="Note 2 2 4 2" xfId="9485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30" xr:uid="{78BA59B8-BB1A-40B0-A92A-EB2B52FD239A}"/>
    <cellStyle name="Note 2 2 6" xfId="6101" xr:uid="{BF1FC37D-99AE-4BD5-8EE3-40851F8FE800}"/>
    <cellStyle name="Note 2 2 6 2" xfId="10851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5" xr:uid="{5DE2B44E-9DF0-432D-857D-C395F1BDF969}"/>
    <cellStyle name="Note 2 2 7 2" xfId="11972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4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1" xr:uid="{00000000-0005-0000-0000-0000A1030000}"/>
    <cellStyle name="Note 2 3 2" xfId="1634" xr:uid="{AFD358DB-1840-45B5-8AFB-28160D011724}"/>
    <cellStyle name="Note 2 3 2 2" xfId="3870" xr:uid="{2FDF44FE-E74F-4815-8400-7F3307C3FE7F}"/>
    <cellStyle name="Note 2 3 2 2 2" xfId="10006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1" xr:uid="{A80D9729-0348-40C3-97FF-79D0E786F2FE}"/>
    <cellStyle name="Note 2 3 2 3 2" xfId="11371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2" xr:uid="{C5D3A6C9-AD12-462D-9F25-C99197B8E5E9}"/>
    <cellStyle name="Note 2 3 2 4 2" xfId="12492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2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8" xr:uid="{356FED06-C50F-4726-87FD-90117F72929C}"/>
    <cellStyle name="Note 2 3 3 2" xfId="9487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1" xr:uid="{CF9296BB-A506-43FC-970E-B87F429805ED}"/>
    <cellStyle name="Note 2 3 5" xfId="6103" xr:uid="{575098E2-17EA-4031-86CE-251157575A7F}"/>
    <cellStyle name="Note 2 3 5 2" xfId="10853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7" xr:uid="{49157835-2832-4D65-B6FF-0EDD005AABFC}"/>
    <cellStyle name="Note 2 3 6 2" xfId="11974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6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2" xr:uid="{00000000-0005-0000-0000-0000A2030000}"/>
    <cellStyle name="Note 2 4 2" xfId="5332" xr:uid="{D0EC2356-B71B-484B-949F-9D4C90374C25}"/>
    <cellStyle name="Note 2 5" xfId="1631" xr:uid="{674D3181-82B7-4D2B-B206-09647DE59D93}"/>
    <cellStyle name="Note 2 5 2" xfId="3867" xr:uid="{BF46031A-34D6-4A08-9714-4F41634931DD}"/>
    <cellStyle name="Note 2 5 2 2" xfId="10003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8" xr:uid="{353A4567-DA82-47CE-B2D7-77F37C951D29}"/>
    <cellStyle name="Note 2 5 3 2" xfId="11368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9" xr:uid="{DE82C2AB-F89D-4E40-B4C0-4713D661860A}"/>
    <cellStyle name="Note 2 5 4 2" xfId="12489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9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6" xr:uid="{8649C599-28DA-4559-BB35-51FF9350B4BA}"/>
    <cellStyle name="Note 2 7" xfId="3335" xr:uid="{7F7368CD-F4FB-4FEC-9DD6-A50BC9F38627}"/>
    <cellStyle name="Note 2 7 2" xfId="9484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9" xr:uid="{D772D961-B135-4C0B-A9D7-0ADA47B1A98B}"/>
    <cellStyle name="Note 2 9" xfId="6100" xr:uid="{0704F875-A463-43AE-9FDA-3DE086A36445}"/>
    <cellStyle name="Note 2 9 2" xfId="10850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3" xr:uid="{00000000-0005-0000-0000-0000A3030000}"/>
    <cellStyle name="Note 3 2" xfId="5334" xr:uid="{24E2C8FC-3CDA-4FF7-80F7-D983F3AAC018}"/>
    <cellStyle name="Note 3 3" xfId="5335" xr:uid="{95EAF664-192D-49A0-A8CB-7400080F3F89}"/>
    <cellStyle name="Note 3 4" xfId="5333" xr:uid="{F185B1C2-7789-4E47-AB27-ABC95CB1AF5D}"/>
    <cellStyle name="Note 4" xfId="1265" xr:uid="{98E02825-FBE4-4853-9B50-0B153C2A53A9}"/>
    <cellStyle name="Note 4 2" xfId="1792" xr:uid="{F5EBBB12-7C14-4835-A54E-183385CB56C7}"/>
    <cellStyle name="Note 4 2 2" xfId="4021" xr:uid="{69456709-AB71-4F97-A878-DF00E5595493}"/>
    <cellStyle name="Note 4 2 2 2" xfId="10157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2" xr:uid="{05914C02-7AC7-4B04-B1F2-CC12839B822E}"/>
    <cellStyle name="Note 4 2 3 2" xfId="11522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3" xr:uid="{52A95C25-307D-4931-BFC9-AC7166D97759}"/>
    <cellStyle name="Note 4 2 4 2" xfId="12643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3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3" xr:uid="{06815E78-2AEE-4E3D-8B93-F0B37E53230C}"/>
    <cellStyle name="Note 4 3 2" xfId="9639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6" xr:uid="{C946B837-868A-48CD-A892-F7CD0112B741}"/>
    <cellStyle name="Note 4 5" xfId="6264" xr:uid="{DECF03E8-B56A-4EEE-A621-D4A74EAABF79}"/>
    <cellStyle name="Note 4 5 2" xfId="11004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5" xr:uid="{70871D26-5A80-42EF-B986-0F46E358E0A2}"/>
    <cellStyle name="Note 4 6 2" xfId="12125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5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7" xr:uid="{D2680D1C-E41E-4D75-84C9-66D82A93054D}"/>
    <cellStyle name="Note 6" xfId="5338" xr:uid="{70861DFA-FCE0-4909-A613-2B727A861B59}"/>
    <cellStyle name="Note 7" xfId="5339" xr:uid="{C32D0121-1B71-428D-93AE-89C85B254456}"/>
    <cellStyle name="Note 8" xfId="5340" xr:uid="{638E37F0-E48F-4E0B-B021-2A973633C757}"/>
    <cellStyle name="Note 9" xfId="5341" xr:uid="{C8E00507-80BF-484C-9CE6-07E23166D9E9}"/>
    <cellStyle name="Num_Date" xfId="5342" xr:uid="{4EC5F800-30E7-48CB-8B48-9D0AE36470D2}"/>
    <cellStyle name="Ø›ŽÅ [0]_06" xfId="5343" xr:uid="{15BA415A-35F7-4474-8545-1F7AEDA5D6F7}"/>
    <cellStyle name="Ø›ŽÅ[0]_cashflow" xfId="5344" xr:uid="{94BDF2F4-879F-48F7-AF3E-9E5F5AEB36CA}"/>
    <cellStyle name="Ø›ŽÅ_06" xfId="5345" xr:uid="{08A2C98A-5667-4B75-AA4E-7753D7062F7F}"/>
    <cellStyle name="Ò»°ã_ˆó±í¸½±í" xfId="5346" xr:uid="{100350B9-0829-4CA4-B028-793ACCF86714}"/>
    <cellStyle name="Œ…‹æØ‚è [0.00]_laroux" xfId="5347" xr:uid="{61250BD0-E94F-4530-8A64-0F0EB5725592}"/>
    <cellStyle name="Œ…‹æØ‚è_laroux" xfId="5348" xr:uid="{B7F3841C-2906-4682-8F08-F3983914C045}"/>
    <cellStyle name="øFòé_BS9701-3" xfId="5349" xr:uid="{FCE560FA-A1AC-40A7-90A6-A9E483A656D9}"/>
    <cellStyle name="oft Excel]_x000d__x000a_Comment=open=/f を指定すると、ユーザー定義関数を関数貼り付けの一覧に登録することができます。_x000d__x000a_Maximized" xfId="5350" xr:uid="{FF98BE77-2215-429B-9A0D-497D58367C7C}"/>
    <cellStyle name="oft Excel]_x000d__x000a_Comment=The open=/f lines load custom functions into the Paste Function list._x000d__x000a_Maximized=3_x000d__x000a_Basics=1_x000d__x000a_A" xfId="924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5" xr:uid="{00000000-0005-0000-0000-0000A5030000}"/>
    <cellStyle name="oft Excel]_x000d__x000a_Comment=The open=/f lines load custom functions into the Paste Function list._x000d__x000a_Maximized=3_x000d__x000a_Basics=1_x000d__x000a_A 2 2" xfId="1636" xr:uid="{29735D67-9175-4348-AC31-EBF683DFFD34}"/>
    <cellStyle name="oft Excel]_x000d__x000a_Comment=The open=/f lines load custom functions into the Paste Function list._x000d__x000a_Maximized=3_x000d__x000a_Basics=1_x000d__x000a_A 2 2 2" xfId="3872" xr:uid="{F7F6A94C-75DF-467D-B515-67BADCA5DE5D}"/>
    <cellStyle name="oft Excel]_x000d__x000a_Comment=The open=/f lines load custom functions into the Paste Function list._x000d__x000a_Maximized=3_x000d__x000a_Basics=1_x000d__x000a_A 2 2 2 2" xfId="10008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3" xr:uid="{20D5CC50-C50E-437D-83AD-19503678347B}"/>
    <cellStyle name="oft Excel]_x000d__x000a_Comment=The open=/f lines load custom functions into the Paste Function list._x000d__x000a_Maximized=3_x000d__x000a_Basics=1_x000d__x000a_A 2 2 3 2" xfId="11373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4" xr:uid="{E2FE5191-EEAF-4950-B73E-0FCC71D69330}"/>
    <cellStyle name="oft Excel]_x000d__x000a_Comment=The open=/f lines load custom functions into the Paste Function list._x000d__x000a_Maximized=3_x000d__x000a_Basics=1_x000d__x000a_A 2 2 4 2" xfId="12494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4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40" xr:uid="{57DCA2CD-BFAC-4CE1-8CB1-2DFDEC4A0903}"/>
    <cellStyle name="oft Excel]_x000d__x000a_Comment=The open=/f lines load custom functions into the Paste Function list._x000d__x000a_Maximized=3_x000d__x000a_Basics=1_x000d__x000a_A 2 3 2" xfId="9489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5" xr:uid="{A76DCD00-4312-4807-B022-3E4F383E0362}"/>
    <cellStyle name="oft Excel]_x000d__x000a_Comment=The open=/f lines load custom functions into the Paste Function list._x000d__x000a_Maximized=3_x000d__x000a_Basics=1_x000d__x000a_A 2 4 2" xfId="10855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9" xr:uid="{370E8797-0736-4EDB-9FC4-2ACAD4771FC2}"/>
    <cellStyle name="oft Excel]_x000d__x000a_Comment=The open=/f lines load custom functions into the Paste Function list._x000d__x000a_Maximized=3_x000d__x000a_Basics=1_x000d__x000a_A 2 5 2" xfId="11976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8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5" xr:uid="{8110052B-DB5E-4394-86A7-974FCA85B79B}"/>
    <cellStyle name="oft Excel]_x000d__x000a_Comment=The open=/f lines load custom functions into the Paste Function list._x000d__x000a_Maximized=3_x000d__x000a_Basics=1_x000d__x000a_A 3 2" xfId="3871" xr:uid="{CC4F46E6-E709-4CCA-AE73-CC037EDA1939}"/>
    <cellStyle name="oft Excel]_x000d__x000a_Comment=The open=/f lines load custom functions into the Paste Function list._x000d__x000a_Maximized=3_x000d__x000a_Basics=1_x000d__x000a_A 3 2 2" xfId="10007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2" xr:uid="{38FCF419-41AC-401C-A632-8441F3B1C36F}"/>
    <cellStyle name="oft Excel]_x000d__x000a_Comment=The open=/f lines load custom functions into the Paste Function list._x000d__x000a_Maximized=3_x000d__x000a_Basics=1_x000d__x000a_A 3 3 2" xfId="11372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3" xr:uid="{39F8680E-0E4B-4326-AA4E-3D2450A98F3D}"/>
    <cellStyle name="oft Excel]_x000d__x000a_Comment=The open=/f lines load custom functions into the Paste Function list._x000d__x000a_Maximized=3_x000d__x000a_Basics=1_x000d__x000a_A 3 4 2" xfId="12493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3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7" xr:uid="{9BC2BBC7-C445-4C57-8AF8-DCD7C666A03F}"/>
    <cellStyle name="oft Excel]_x000d__x000a_Comment=The open=/f lines load custom functions into the Paste Function list._x000d__x000a_Maximized=3_x000d__x000a_Basics=1_x000d__x000a_A 5" xfId="3339" xr:uid="{D917AD77-B3FD-4267-9D4D-FFE8B47BD0B8}"/>
    <cellStyle name="oft Excel]_x000d__x000a_Comment=The open=/f lines load custom functions into the Paste Function list._x000d__x000a_Maximized=3_x000d__x000a_Basics=1_x000d__x000a_A 5 2" xfId="9488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4" xr:uid="{3B4C10C1-D54C-4FC6-BCC5-42BAC47866C8}"/>
    <cellStyle name="oft Excel]_x000d__x000a_Comment=The open=/f lines load custom functions into the Paste Function list._x000d__x000a_Maximized=3_x000d__x000a_Basics=1_x000d__x000a_A 6 2" xfId="10854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8" xr:uid="{9602B36F-D1B9-4F10-ADC1-36A1AF2BEC36}"/>
    <cellStyle name="oft Excel]_x000d__x000a_Comment=The open=/f lines load custom functions into the Paste Function list._x000d__x000a_Maximized=3_x000d__x000a_Basics=1_x000d__x000a_A 7 2" xfId="11975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7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1" xr:uid="{7444538A-60B7-4733-9141-CE3D6A2FC4CA}"/>
    <cellStyle name="ºó¼Ì³¬¼¶Á´½Ó" xfId="5352" xr:uid="{4F2A9D45-09F1-499C-A001-0D163B7124DB}"/>
    <cellStyle name="Option" xfId="5353" xr:uid="{184D7264-C56F-4A1D-B7C8-2D81BC45CDA8}"/>
    <cellStyle name="Option 2" xfId="5354" xr:uid="{40CC5056-214D-47D2-BA26-390C1A57C575}"/>
    <cellStyle name="OptionHeading" xfId="5355" xr:uid="{797F8375-5EDC-4B9A-A297-85AE70690C01}"/>
    <cellStyle name="Output" xfId="1232" builtinId="21" customBuiltin="1"/>
    <cellStyle name="Output 10" xfId="5356" xr:uid="{6C13F6C9-A76C-4955-92A4-045AA11B4D96}"/>
    <cellStyle name="Output 11" xfId="5357" xr:uid="{9F7FDCFF-DCDB-47F2-86B0-C96D14F9CE4D}"/>
    <cellStyle name="Output 12" xfId="5358" xr:uid="{292F0856-259E-4B12-9645-94BFFB531A31}"/>
    <cellStyle name="Output 13" xfId="5359" xr:uid="{18FB085A-0379-40C0-8AB7-8B2934C81C43}"/>
    <cellStyle name="Output 14" xfId="5360" xr:uid="{32BAAD00-0437-42C4-BC03-3093404EA79A}"/>
    <cellStyle name="Output 2" xfId="926" xr:uid="{00000000-0005-0000-0000-0000A6030000}"/>
    <cellStyle name="Output 2 2" xfId="927" xr:uid="{00000000-0005-0000-0000-0000A7030000}"/>
    <cellStyle name="Output 2 2 2" xfId="5362" xr:uid="{BA9DDFB1-746C-4239-903A-67127982C2E4}"/>
    <cellStyle name="Output 2 3" xfId="2118" xr:uid="{1A2648BF-5D3F-4089-96E6-E13447C71303}"/>
    <cellStyle name="Output 2 4" xfId="5361" xr:uid="{BDCF835B-D14E-40F3-99B0-ADF40F69E29F}"/>
    <cellStyle name="Output 3" xfId="928" xr:uid="{00000000-0005-0000-0000-0000A8030000}"/>
    <cellStyle name="Output 3 2" xfId="5364" xr:uid="{B4874688-769E-41F8-B6D2-115DF8F5B99A}"/>
    <cellStyle name="Output 3 3" xfId="5363" xr:uid="{6DF05C99-D0AE-43A8-B286-3367088DB93B}"/>
    <cellStyle name="Output 4" xfId="5365" xr:uid="{72E24B89-1893-4D91-9A9B-010820B24009}"/>
    <cellStyle name="Output 5" xfId="5366" xr:uid="{137D459F-BFBE-49D3-83D7-FF2CF3CB48CD}"/>
    <cellStyle name="Output 6" xfId="5367" xr:uid="{CE707DF8-29F0-4125-B3E0-7E882E6FB383}"/>
    <cellStyle name="Output 7" xfId="5368" xr:uid="{C76C6050-595F-45D4-B514-03D65032635C}"/>
    <cellStyle name="Output 8" xfId="5369" xr:uid="{345D4AA0-62F9-43A5-8DED-DE5B08798228}"/>
    <cellStyle name="Output 9" xfId="5370" xr:uid="{9FB9AE08-8BEC-4E1F-9ADF-573D0445AF80}"/>
    <cellStyle name="Output Amounts" xfId="5371" xr:uid="{9D827797-9F30-4182-A5FF-45646CC17414}"/>
    <cellStyle name="Output Column Headings" xfId="5372" xr:uid="{EA7D65C9-5BFA-4124-B30A-89D1ABE4F156}"/>
    <cellStyle name="Output Line Items" xfId="5373" xr:uid="{002E000A-9DC5-40BF-ADC9-FE1DCF0C702F}"/>
    <cellStyle name="Output Report Heading" xfId="5374" xr:uid="{9467674C-A59B-4401-AE77-189E982B2693}"/>
    <cellStyle name="Output Report Title" xfId="5375" xr:uid="{076F02EF-7661-4958-8C8F-CDC8458D5E0E}"/>
    <cellStyle name="p/n" xfId="5376" xr:uid="{A6DF1B1A-E25D-4A02-B519-A774B0B44E75}"/>
    <cellStyle name="p/n 2" xfId="5377" xr:uid="{CA90CB9D-2B79-4718-9A19-F6D4DE9FAB96}"/>
    <cellStyle name="Page Number" xfId="2119" xr:uid="{18D00463-465E-48C6-9E0B-50E28CBF6830}"/>
    <cellStyle name="paint" xfId="5378" xr:uid="{E57204A4-F914-4282-B4F5-FD7AD7F6573B}"/>
    <cellStyle name="ParaBirimi [0]_ICMAL" xfId="5379" xr:uid="{F20B319D-844C-4BF4-B073-58F74C7EEFB4}"/>
    <cellStyle name="ParaBirimi_ICMAL" xfId="5380" xr:uid="{6688D920-F39D-4BC7-AD94-3F465A47021D}"/>
    <cellStyle name="Pattern_Forecast" xfId="5381" xr:uid="{11572A1A-5F77-431E-A211-674D35E30DD0}"/>
    <cellStyle name="per.style" xfId="5382" xr:uid="{3B60185B-13AA-4070-B3B5-9C93666B0437}"/>
    <cellStyle name="Percen - Bi?em1" xfId="5383" xr:uid="{1934909A-4CEF-4C9D-951C-2EB5BBA42FFC}"/>
    <cellStyle name="Percen - Biçem1" xfId="5384" xr:uid="{C357A36C-C555-42BE-989F-05F6B498F7DA}"/>
    <cellStyle name="Percent (0%)" xfId="2120" xr:uid="{965D086C-0C93-41DB-B947-4CC2DD2D56E8}"/>
    <cellStyle name="Percent (0.0%)" xfId="2121" xr:uid="{FBAC8494-5BAB-4CDF-B26C-87F810701568}"/>
    <cellStyle name="Percent (0.00%)" xfId="2122" xr:uid="{218D4ABA-517F-4486-AB62-8F49FDF96772}"/>
    <cellStyle name="Percent .1" xfId="5385" xr:uid="{8C8E64D7-16A8-49AD-9757-5CF22481DFC6}"/>
    <cellStyle name="Percent .1 2" xfId="10454" xr:uid="{38A37453-988E-47E4-A375-FFCAA762C03A}"/>
    <cellStyle name="Percent [0%]" xfId="5386" xr:uid="{D1ABC66D-3C75-4AF4-976A-693A83540AFC}"/>
    <cellStyle name="Percent [0.00%]" xfId="5387" xr:uid="{C73CBD76-B137-482D-B694-BFC5C904E48D}"/>
    <cellStyle name="Percent [0]" xfId="929" xr:uid="{00000000-0005-0000-0000-0000AA030000}"/>
    <cellStyle name="Percent [0] 2" xfId="5388" xr:uid="{416B42C2-F5D1-4F24-AFB7-7D06799B80B0}"/>
    <cellStyle name="Percent [00]" xfId="930" xr:uid="{00000000-0005-0000-0000-0000AB030000}"/>
    <cellStyle name="Percent [00] 2" xfId="5389" xr:uid="{CE094F70-933A-4719-8387-2E70A76A1A6B}"/>
    <cellStyle name="Percent [2]" xfId="931" xr:uid="{00000000-0005-0000-0000-0000AC030000}"/>
    <cellStyle name="Percent [2] 2" xfId="932" xr:uid="{00000000-0005-0000-0000-0000AD030000}"/>
    <cellStyle name="Percent 2" xfId="933" xr:uid="{00000000-0005-0000-0000-0000AE030000}"/>
    <cellStyle name="Percent 2 10" xfId="934" xr:uid="{00000000-0005-0000-0000-0000AF030000}"/>
    <cellStyle name="Percent 2 11" xfId="935" xr:uid="{00000000-0005-0000-0000-0000B0030000}"/>
    <cellStyle name="Percent 2 11 10" xfId="22574" xr:uid="{04DE0C83-28FC-4603-B982-7A994F511FA2}"/>
    <cellStyle name="Percent 2 11 2" xfId="936" xr:uid="{00000000-0005-0000-0000-0000B1030000}"/>
    <cellStyle name="Percent 2 11 2 2" xfId="1638" xr:uid="{05BC408E-7395-49A0-A102-F73AEB6C8427}"/>
    <cellStyle name="Percent 2 11 2 2 2" xfId="3874" xr:uid="{53AC8093-B85D-48ED-BE97-E66BF1D2488C}"/>
    <cellStyle name="Percent 2 11 2 2 2 2" xfId="10010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5" xr:uid="{9F049ACF-57D0-4C45-ACEE-F0D568CC1920}"/>
    <cellStyle name="Percent 2 11 2 2 3 2" xfId="11375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6" xr:uid="{79D3ACC6-CC09-4537-89E1-76861704F690}"/>
    <cellStyle name="Percent 2 11 2 2 4 2" xfId="12496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6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3" xr:uid="{885D5D10-E373-4556-AAD8-EF62BAB7EAB2}"/>
    <cellStyle name="Percent 2 11 2 3 2" xfId="9491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7" xr:uid="{3BF1C402-8906-4488-BB88-BCA91B75D4D1}"/>
    <cellStyle name="Percent 2 11 2 4 2" xfId="10857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1" xr:uid="{A46265FD-432E-4FAE-8166-CAAD492D118A}"/>
    <cellStyle name="Percent 2 11 2 5 2" xfId="11978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60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7" xr:uid="{00000000-0005-0000-0000-0000B2030000}"/>
    <cellStyle name="Percent 2 11 4" xfId="1637" xr:uid="{5BB40EA1-1EE3-4847-AD6F-50FCD28E7116}"/>
    <cellStyle name="Percent 2 11 4 2" xfId="3873" xr:uid="{F134E78F-B30E-4657-9123-C579D2804B99}"/>
    <cellStyle name="Percent 2 11 4 2 2" xfId="10009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4" xr:uid="{E421A24B-934B-4487-85DB-12BFD2D66539}"/>
    <cellStyle name="Percent 2 11 4 3 2" xfId="11374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5" xr:uid="{4D7DAE15-E3AA-44C9-82F7-8B02070C5F1C}"/>
    <cellStyle name="Percent 2 11 4 4 2" xfId="12495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5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2" xr:uid="{B1B3832B-5328-49CB-A411-00B7F6F6A66A}"/>
    <cellStyle name="Percent 2 11 5 2" xfId="9490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6" xr:uid="{FEFAD462-2DEA-4CEA-A6EE-6E131DC93E3F}"/>
    <cellStyle name="Percent 2 11 6 2" xfId="10856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40" xr:uid="{7DD8802E-8DBD-47CE-B8FA-BC42909A763C}"/>
    <cellStyle name="Percent 2 11 7 2" xfId="11977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9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8" xr:uid="{00000000-0005-0000-0000-0000B3030000}"/>
    <cellStyle name="Percent 2 13" xfId="939" xr:uid="{00000000-0005-0000-0000-0000B4030000}"/>
    <cellStyle name="Percent 2 14" xfId="1075" xr:uid="{3CF76FE8-7541-4994-9BAE-809802F09D9D}"/>
    <cellStyle name="Percent 2 14 2" xfId="1687" xr:uid="{AC40155F-02D5-4C18-B226-A79763B6705C}"/>
    <cellStyle name="Percent 2 14 2 2" xfId="3916" xr:uid="{DCE0F7B6-F719-49A4-89B0-4D06BA330168}"/>
    <cellStyle name="Percent 2 14 2 2 2" xfId="10052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7" xr:uid="{10ACC354-911E-45AB-9EEE-7B50EDB02D51}"/>
    <cellStyle name="Percent 2 14 2 3 2" xfId="11417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8" xr:uid="{23F2B50D-859B-441C-A48E-CAB1B9F5B13C}"/>
    <cellStyle name="Percent 2 14 2 4 2" xfId="12538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8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5" xr:uid="{A672D909-289C-4AEC-AF2F-F6A264062131}"/>
    <cellStyle name="Percent 2 14 3 2" xfId="9534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7" xr:uid="{1F947838-03CB-40B1-AB90-2ADCB49361DB}"/>
    <cellStyle name="Percent 2 14 4 2" xfId="10899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90" xr:uid="{BF29A632-17D0-4166-8FC1-53680A152E02}"/>
    <cellStyle name="Percent 2 14 5 2" xfId="12020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2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4" xr:uid="{C51684F8-2215-4DAF-813A-A2C3EDEE1DEB}"/>
    <cellStyle name="Percent 2 2" xfId="940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1" xr:uid="{00000000-0005-0000-0000-0000B6030000}"/>
    <cellStyle name="Percent 2 2 2 2" xfId="1640" xr:uid="{453292D1-F741-4020-9DE1-65239423813F}"/>
    <cellStyle name="Percent 2 2 2 2 2" xfId="3876" xr:uid="{860C31C0-F475-446C-9457-C2E424F5211F}"/>
    <cellStyle name="Percent 2 2 2 2 2 2" xfId="10012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7" xr:uid="{F89BAC09-7C0C-4079-BC3D-49B3FC08A1F2}"/>
    <cellStyle name="Percent 2 2 2 2 3 2" xfId="11377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8" xr:uid="{D0EEBDD2-4EF4-485A-9197-0B2AA107A1B5}"/>
    <cellStyle name="Percent 2 2 2 2 4 2" xfId="12498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8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5" xr:uid="{4F0BD8C8-CC1E-45B5-B890-F41EA63AAE36}"/>
    <cellStyle name="Percent 2 2 2 3 2" xfId="9493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90" xr:uid="{E06F030E-2891-41A0-9C4B-B6816488AF96}"/>
    <cellStyle name="Percent 2 2 2 5" xfId="6109" xr:uid="{C063A78F-BD00-49D9-99F6-702314B63F87}"/>
    <cellStyle name="Percent 2 2 2 5 2" xfId="10859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3" xr:uid="{F9B53B5D-25BE-4E5B-A229-13B35767F905}"/>
    <cellStyle name="Percent 2 2 2 6 2" xfId="11980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2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2" xr:uid="{00000000-0005-0000-0000-0000B7030000}"/>
    <cellStyle name="Percent 2 2 4" xfId="1152" xr:uid="{BD5E2C36-DEFB-4691-99FA-94E66551AF22}"/>
    <cellStyle name="Percent 2 2 5" xfId="1639" xr:uid="{F4EAD247-2756-4ACC-A6F0-C2E5B1D56DE0}"/>
    <cellStyle name="Percent 2 2 5 2" xfId="3875" xr:uid="{F4081FFD-F436-42C4-9FD9-958F4FE23FE5}"/>
    <cellStyle name="Percent 2 2 5 2 2" xfId="10011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6" xr:uid="{FE426791-727B-4960-9D6C-A13614012EA7}"/>
    <cellStyle name="Percent 2 2 5 3 2" xfId="11376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7" xr:uid="{453A86CD-AAB8-4725-BBAF-0F7573EFBD91}"/>
    <cellStyle name="Percent 2 2 5 4 2" xfId="12497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7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4" xr:uid="{FA2B9682-8C9B-4F3C-A582-ED6520DAE194}"/>
    <cellStyle name="Percent 2 2 6 2" xfId="9492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8" xr:uid="{AE7F4D8A-6C5A-4134-8CE6-E2B07EC79912}"/>
    <cellStyle name="Percent 2 2 7 2" xfId="10858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2" xr:uid="{29CC3C36-1F2A-4AC7-9214-0CCC3B52B4FA}"/>
    <cellStyle name="Percent 2 2 8 2" xfId="11979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1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3" xr:uid="{00000000-0005-0000-0000-0000B8030000}"/>
    <cellStyle name="Percent 2 26 2" xfId="1641" xr:uid="{2EDF7382-520F-4C73-9406-6BC3BD34E2C9}"/>
    <cellStyle name="Percent 2 26 2 2" xfId="3877" xr:uid="{F01618E5-CFE8-4629-9E09-C8B11E77B476}"/>
    <cellStyle name="Percent 2 26 2 2 2" xfId="10013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8" xr:uid="{67276FE6-6384-41BC-A585-D19A02EF2809}"/>
    <cellStyle name="Percent 2 26 2 3 2" xfId="11378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9" xr:uid="{76482968-1CEC-45F0-92DA-FC7AE01D9DB6}"/>
    <cellStyle name="Percent 2 26 2 4 2" xfId="12499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9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6" xr:uid="{5E09C94C-578B-490A-829F-A19FF2721C12}"/>
    <cellStyle name="Percent 2 26 3 2" xfId="9494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10" xr:uid="{26DB0AB3-FBE8-4D1E-B648-8EC073C58492}"/>
    <cellStyle name="Percent 2 26 4 2" xfId="10860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4" xr:uid="{10E7E1A4-40EF-443B-8284-3505C02ED923}"/>
    <cellStyle name="Percent 2 26 5 2" xfId="11981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3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4" xr:uid="{00000000-0005-0000-0000-0000B9030000}"/>
    <cellStyle name="Percent 2 3 10" xfId="8364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5" xr:uid="{00000000-0005-0000-0000-0000BA030000}"/>
    <cellStyle name="Percent 2 3 3" xfId="1642" xr:uid="{F4EFC904-5269-4624-A401-68935FC3FB12}"/>
    <cellStyle name="Percent 2 3 3 2" xfId="3878" xr:uid="{C522DBFF-EC31-49FE-B4E8-3E9896277686}"/>
    <cellStyle name="Percent 2 3 3 2 2" xfId="10014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9" xr:uid="{2A94E019-0589-4FB6-A141-686C72614107}"/>
    <cellStyle name="Percent 2 3 3 3 2" xfId="11379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70" xr:uid="{377D1216-41BC-4615-A494-7D67B4D81450}"/>
    <cellStyle name="Percent 2 3 3 4 2" xfId="12500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900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3" xr:uid="{C5DC08EE-0933-4592-ACFE-AEA0A58379D6}"/>
    <cellStyle name="Percent 2 3 5" xfId="3347" xr:uid="{8283B489-0AE3-45EF-9A14-9AB30414D8A9}"/>
    <cellStyle name="Percent 2 3 5 2" xfId="9495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5" xr:uid="{573E150B-BF94-49BD-A228-2E4C4FF01337}"/>
    <cellStyle name="Percent 2 3 7" xfId="5391" xr:uid="{6CD1BE6A-3845-4A49-8BFC-4CFD5581E54F}"/>
    <cellStyle name="Percent 2 3 8" xfId="6111" xr:uid="{D1462B1C-E7A6-437B-B3B0-A80B260515E0}"/>
    <cellStyle name="Percent 2 3 8 2" xfId="10861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5" xr:uid="{59975936-871F-4373-8203-7FE07DC06CEB}"/>
    <cellStyle name="Percent 2 3 9 2" xfId="11982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6" xr:uid="{00000000-0005-0000-0000-0000BB030000}"/>
    <cellStyle name="Percent 2 4 10" xfId="22580" xr:uid="{EA5ABE8C-F4EE-4BFA-B223-D56AAB91B3DC}"/>
    <cellStyle name="Percent 2 4 2" xfId="947" xr:uid="{00000000-0005-0000-0000-0000BC030000}"/>
    <cellStyle name="Percent 2 4 3" xfId="1643" xr:uid="{59B7D01D-9A9A-45AE-A51B-8E23B9F262D4}"/>
    <cellStyle name="Percent 2 4 3 2" xfId="3879" xr:uid="{85CFF125-A769-4A98-BA31-CDE5C5E6C9F0}"/>
    <cellStyle name="Percent 2 4 3 2 2" xfId="10015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40" xr:uid="{74524496-7FCB-4255-9762-5FF8E7602EBC}"/>
    <cellStyle name="Percent 2 4 3 3 2" xfId="11380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1" xr:uid="{42A4B6F3-3AA8-4C3F-91D9-2EC57FF30795}"/>
    <cellStyle name="Percent 2 4 3 4 2" xfId="12501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1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4" xr:uid="{89A0E4B7-C6E1-4F1F-BD4B-ED649BF2E729}"/>
    <cellStyle name="Percent 2 4 5" xfId="3348" xr:uid="{2333D3D8-9485-4A72-9FEB-CDFD76797FF2}"/>
    <cellStyle name="Percent 2 4 5 2" xfId="9496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2" xr:uid="{FCDEC763-114B-4264-A82F-8AEBEB4E3105}"/>
    <cellStyle name="Percent 2 4 6 2" xfId="10862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6" xr:uid="{2AE7BE8D-4E09-40A6-BF84-FE377EA39ACC}"/>
    <cellStyle name="Percent 2 4 7 2" xfId="11983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5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8" xr:uid="{00000000-0005-0000-0000-0000BD030000}"/>
    <cellStyle name="Percent 2 5 2" xfId="2125" xr:uid="{2FF3A302-1B57-483E-860B-467CBEFC027F}"/>
    <cellStyle name="Percent 2 6" xfId="949" xr:uid="{00000000-0005-0000-0000-0000BE030000}"/>
    <cellStyle name="Percent 2 6 2" xfId="2126" xr:uid="{F3BC4EF2-6C85-4ED1-9F0E-191D61B1DB9D}"/>
    <cellStyle name="Percent 2 7" xfId="950" xr:uid="{00000000-0005-0000-0000-0000BF030000}"/>
    <cellStyle name="Percent 2 8" xfId="951" xr:uid="{00000000-0005-0000-0000-0000C0030000}"/>
    <cellStyle name="Percent 2 9" xfId="952" xr:uid="{00000000-0005-0000-0000-0000C1030000}"/>
    <cellStyle name="Percent 3" xfId="953" xr:uid="{00000000-0005-0000-0000-0000C2030000}"/>
    <cellStyle name="Percent 3 2" xfId="954" xr:uid="{00000000-0005-0000-0000-0000C3030000}"/>
    <cellStyle name="Percent 3 2 2" xfId="1150" xr:uid="{A66B5DD1-A3DB-43B6-B6ED-A602937AB07A}"/>
    <cellStyle name="Percent 3 2 2 2" xfId="5392" xr:uid="{DCF459A8-11A1-45E5-8735-55817254A13D}"/>
    <cellStyle name="Percent 3 2 3" xfId="4237" xr:uid="{B55C38F5-0953-4282-BF8B-D96658770692}"/>
    <cellStyle name="Percent 3 2 3 2" xfId="10261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7" xr:uid="{17616EB4-FCF6-4264-9714-AE423D25D05C}"/>
    <cellStyle name="Percent 3 4" xfId="2128" xr:uid="{B8990A9F-C6EF-4750-A470-505572E0C43F}"/>
    <cellStyle name="Percent 3 4 2" xfId="5393" xr:uid="{F1EFFFCD-9B02-45B9-AC64-7B16D5E2ABC0}"/>
    <cellStyle name="Percent 3 5" xfId="2129" xr:uid="{39AE3EF1-BB48-4B46-B20D-D42D10E49FE9}"/>
    <cellStyle name="Percent 3 6" xfId="2130" xr:uid="{512BC4F7-AB80-4CFD-9623-744FE2512173}"/>
    <cellStyle name="Percent 3 7" xfId="4236" xr:uid="{06E07181-C7DB-4597-AC12-C49974BD095D}"/>
    <cellStyle name="Percent 3 8" xfId="12742" xr:uid="{992E7635-33EA-443A-A38B-5F37322F5884}"/>
    <cellStyle name="Percent 4" xfId="955" xr:uid="{00000000-0005-0000-0000-0000C4030000}"/>
    <cellStyle name="Percent 4 2" xfId="956" xr:uid="{00000000-0005-0000-0000-0000C5030000}"/>
    <cellStyle name="Percent 4 2 2" xfId="2131" xr:uid="{0E3FCB0E-896A-4771-9B24-16EC669660F5}"/>
    <cellStyle name="Percent 4 2 3" xfId="5395" xr:uid="{A442A895-BD5F-4E65-9AAC-2F37CF9CC607}"/>
    <cellStyle name="Percent 4 3" xfId="957" xr:uid="{00000000-0005-0000-0000-0000C6030000}"/>
    <cellStyle name="Percent 4 3 2" xfId="2132" xr:uid="{1D5E5D3A-FD77-4AE4-B67C-DAD35E980B9E}"/>
    <cellStyle name="Percent 4 4" xfId="1127" xr:uid="{7C476F68-EC44-43C5-9856-905459A7C850}"/>
    <cellStyle name="Percent 4 4 2" xfId="1723" xr:uid="{F6BDDFE8-AB29-43C6-8AC0-548BEF7AE607}"/>
    <cellStyle name="Percent 4 4 2 2" xfId="3952" xr:uid="{3AE0CD0A-D245-44EB-90A2-3D216A077FCA}"/>
    <cellStyle name="Percent 4 4 2 2 2" xfId="10088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3" xr:uid="{B1BCDD2C-F02B-492E-9B25-8376A7E1CE5C}"/>
    <cellStyle name="Percent 4 4 2 3 2" xfId="11453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4" xr:uid="{DCCAEF22-A4E1-4034-9DAB-A236329F8A6B}"/>
    <cellStyle name="Percent 4 4 2 4 2" xfId="12574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4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3" xr:uid="{066C263F-21AA-4F1B-9C78-D99496AEF6EC}"/>
    <cellStyle name="Percent 4 4 4" xfId="3432" xr:uid="{AE466699-A9D9-40CD-85F2-EA15BE771B92}"/>
    <cellStyle name="Percent 4 4 4 2" xfId="9570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5" xr:uid="{367CA3B6-3AC5-4312-953C-55C3A77DD778}"/>
    <cellStyle name="Percent 4 4 5 2" xfId="10935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6" xr:uid="{A6B59D6A-7478-4555-8CE7-F36796DA7B6A}"/>
    <cellStyle name="Percent 4 4 6 2" xfId="12056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8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4" xr:uid="{DA1C69D1-E561-4EF1-8E9E-E8E38CA582D1}"/>
    <cellStyle name="Percent 4 6" xfId="2135" xr:uid="{B8F47F5F-FD4A-40BB-8341-63CB601B1708}"/>
    <cellStyle name="Percent 4 7" xfId="4238" xr:uid="{D790C984-D5D9-42CE-B8D8-E44A8C8E3FC1}"/>
    <cellStyle name="Percent 4 8" xfId="5394" xr:uid="{1C357647-8062-4132-9051-E1B8CE530DAD}"/>
    <cellStyle name="Percent 5" xfId="958" xr:uid="{00000000-0005-0000-0000-0000C7030000}"/>
    <cellStyle name="Percent 5 2" xfId="1139" xr:uid="{58CD641D-808B-444D-BF62-7D8845801FAF}"/>
    <cellStyle name="Percent 5 2 2" xfId="1732" xr:uid="{60836B01-1883-4BE5-BECA-E87B75346A5D}"/>
    <cellStyle name="Percent 5 2 2 2" xfId="3961" xr:uid="{2DBF3B0E-1F7E-4E5C-AEB7-668DA76EB68E}"/>
    <cellStyle name="Percent 5 2 2 2 2" xfId="10097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2" xr:uid="{E267CF65-170E-4AA8-BDA0-B3A89C86ABD6}"/>
    <cellStyle name="Percent 5 2 2 3 2" xfId="11462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3" xr:uid="{BCF34FCA-2E19-40B2-847D-15B8B5E11CCB}"/>
    <cellStyle name="Percent 5 2 2 4 2" xfId="12583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3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7" xr:uid="{87D18361-1A53-49AF-A59F-730C2A99EC9C}"/>
    <cellStyle name="Percent 5 2 4" xfId="3442" xr:uid="{C0025E2D-BB01-46D0-9854-7E9C0E2AF8AC}"/>
    <cellStyle name="Percent 5 2 4 2" xfId="9579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4" xr:uid="{EF528BA3-F8D4-42A2-8A24-E347F0A7E065}"/>
    <cellStyle name="Percent 5 2 5 2" xfId="10944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5" xr:uid="{4917EC1B-3B14-4E5D-959A-1B56910E0A65}"/>
    <cellStyle name="Percent 5 2 6 2" xfId="12065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7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8" xr:uid="{2544B7CE-AC85-4A2E-8B32-110ACB1CAE99}"/>
    <cellStyle name="Percent 5 4" xfId="2139" xr:uid="{0A33BF34-8F58-449D-9741-59495FA0DC9B}"/>
    <cellStyle name="Percent 5 5" xfId="2140" xr:uid="{1CE904B5-F094-4C54-8D47-45F92DFB9949}"/>
    <cellStyle name="Percent 5 6" xfId="2141" xr:uid="{D2DE074A-30D8-4A53-B95E-13121D1D6BAC}"/>
    <cellStyle name="Percent 5 7" xfId="2136" xr:uid="{71EE760C-FBE7-4127-A49F-156457A2C199}"/>
    <cellStyle name="Percent 5 8" xfId="4239" xr:uid="{9DCE18A5-E6E8-44EA-AD5A-EDB9DDE54F94}"/>
    <cellStyle name="Percent 6" xfId="1172" xr:uid="{C1D4017C-DFBD-4D5C-B452-83A8D8840D53}"/>
    <cellStyle name="Percent 6 2" xfId="5396" xr:uid="{939C5B55-B537-4DA4-96DB-3FCC14D86AD6}"/>
    <cellStyle name="Percent 7" xfId="1200" xr:uid="{12AE5C15-8491-4D34-94A9-CA8349BFAA6F}"/>
    <cellStyle name="Percent 7 2" xfId="2142" xr:uid="{65F64F4C-7BFC-40BC-9CD9-02C2F611BE8D}"/>
    <cellStyle name="Percent 7 3" xfId="4241" xr:uid="{CDC68140-C57A-471F-9680-BA0A5E2683DD}"/>
    <cellStyle name="Percent 7 4" xfId="4246" xr:uid="{60F66C9E-A90F-42E4-B758-8E8BDDDFCEEA}"/>
    <cellStyle name="Percent 7 4 2" xfId="10265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7" xr:uid="{BF45B4AD-154F-4C30-8945-0C0192003B1B}"/>
    <cellStyle name="Percent 8" xfId="5725" xr:uid="{38420048-6272-435B-B28A-44F1DABD09DC}"/>
    <cellStyle name="Percent 8 2" xfId="10484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1" xr:uid="{71C706E2-0E2C-4238-9E12-BDC0E275C696}"/>
    <cellStyle name="Percent 9 2" xfId="10486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8" xr:uid="{65A41859-6666-420F-9778-F2673BDD2C05}"/>
    <cellStyle name="PERCENTAGE" xfId="5399" xr:uid="{142E1AFF-0113-4BD1-9D30-1A3A28A201C9}"/>
    <cellStyle name="Pilkku_BINV" xfId="959" xr:uid="{00000000-0005-0000-0000-0000C8030000}"/>
    <cellStyle name="Porcentagem_AR balance_Aug05" xfId="5400" xr:uid="{21D78433-382E-4B39-BCC6-2764EA30673D}"/>
    <cellStyle name="PrePop Currency (0)" xfId="960" xr:uid="{00000000-0005-0000-0000-0000C9030000}"/>
    <cellStyle name="PrePop Currency (0) 2" xfId="5401" xr:uid="{2FDEC622-AA30-49C6-A127-B18F744824C0}"/>
    <cellStyle name="PrePop Currency (2)" xfId="961" xr:uid="{00000000-0005-0000-0000-0000CA030000}"/>
    <cellStyle name="PrePop Currency (2) 2" xfId="5402" xr:uid="{27A56543-75F2-4F04-B753-D2BC2DBE3808}"/>
    <cellStyle name="PrePop Units (0)" xfId="962" xr:uid="{00000000-0005-0000-0000-0000CB030000}"/>
    <cellStyle name="PrePop Units (0) 2" xfId="5403" xr:uid="{D8AAB910-DEC0-4902-BD73-50B105D5EEC4}"/>
    <cellStyle name="PrePop Units (1)" xfId="963" xr:uid="{00000000-0005-0000-0000-0000CC030000}"/>
    <cellStyle name="PrePop Units (1) 2" xfId="5404" xr:uid="{42EDCFA5-FE55-4EEE-AB2E-C03EE167B395}"/>
    <cellStyle name="PrePop Units (2)" xfId="964" xr:uid="{00000000-0005-0000-0000-0000CD030000}"/>
    <cellStyle name="PrePop Units (2) 2" xfId="5405" xr:uid="{A63A2EA7-890E-4A29-851C-9D45A3315A60}"/>
    <cellStyle name="pricing" xfId="5406" xr:uid="{7E37A384-1AA4-441D-8305-45795CCEA24F}"/>
    <cellStyle name="Product" xfId="5407" xr:uid="{30B01338-D161-4D65-A9D2-7EF349803653}"/>
    <cellStyle name="PSChar" xfId="5408" xr:uid="{0037072F-8F25-4FE4-8FD8-80E153603B91}"/>
    <cellStyle name="PSDate" xfId="5409" xr:uid="{117E69E2-0C0A-4AD9-AB88-D9805AEEAF31}"/>
    <cellStyle name="PSDec" xfId="5410" xr:uid="{C05EA42B-724E-4CA1-95CF-C23E89B9932D}"/>
    <cellStyle name="PSHeading" xfId="5411" xr:uid="{267C85E9-2FB5-45D5-A804-930595B8AD14}"/>
    <cellStyle name="PSInt" xfId="5412" xr:uid="{5584D186-CD16-485F-BDA6-015E98948638}"/>
    <cellStyle name="PSSpacer" xfId="5413" xr:uid="{3FEA3AEE-2211-44A6-84AB-B80D2B9B183E}"/>
    <cellStyle name="pwstyle" xfId="2143" xr:uid="{5569B25E-8019-4302-B166-6D153AC3252E}"/>
    <cellStyle name="Py?r. luku_BINV" xfId="965" xr:uid="{00000000-0005-0000-0000-0000CE030000}"/>
    <cellStyle name="Py?r. valuutta_BINV" xfId="966" xr:uid="{00000000-0005-0000-0000-0000CF030000}"/>
    <cellStyle name="Q" xfId="2144" xr:uid="{FD3D0F37-BBB1-4193-BFBB-E8717249BD0E}"/>
    <cellStyle name="Q_20-2 NAN" xfId="2145" xr:uid="{4A125597-001D-43D9-A901-DA752FA54594}"/>
    <cellStyle name="Q_20-2 NAN_30 P j" xfId="2146" xr:uid="{A401B212-E793-4DE4-BB25-CB74B63806B7}"/>
    <cellStyle name="Q_20-2 NAN_30-2" xfId="2147" xr:uid="{A8D02973-970E-4F87-8171-DFD534FE42C5}"/>
    <cellStyle name="Q_20-2 NAN_Book1" xfId="2148" xr:uid="{8AC71A1C-8993-4734-8A24-7F91E140B9A9}"/>
    <cellStyle name="Q_20-2 NAN_CC" xfId="2149" xr:uid="{D422A81C-73A4-4280-AC09-846AC9CB6FFA}"/>
    <cellStyle name="Q_20-2 NAN_KK_HOT POT_02.29.08" xfId="2150" xr:uid="{4F2E8B1E-4E73-45F9-BFDA-D56E4B38FEB4}"/>
    <cellStyle name="Q_20-2 NAN_L" xfId="2151" xr:uid="{8711C623-75A4-4920-8B17-5613C19CC144}"/>
    <cellStyle name="Q_20-2 NAN_SPSU Q1'08" xfId="2152" xr:uid="{759D36B9-1E27-407B-A2E4-D28B74F23130}"/>
    <cellStyle name="Q_20-2 NAN_SPSU_07_Kwang" xfId="2153" xr:uid="{203C4B21-0705-42A7-94B3-8B253DA5EBE4}"/>
    <cellStyle name="Q_20-2 NAN_SPSU_30_12.31.07_kwang" xfId="2154" xr:uid="{91969840-105D-4E63-8732-3E154ECC15EC}"/>
    <cellStyle name="Q_20-2 NAN_SPSU_70_cutoff P j" xfId="2155" xr:uid="{0417C855-4B85-480A-B4EF-FA80B4E82804}"/>
    <cellStyle name="Q_20-2 NAN_SPSU_Q3'07_nid update" xfId="2156" xr:uid="{B41CF238-AD86-49F9-B81A-B930F7918641}"/>
    <cellStyle name="Q_20-2 NAN_SPSU_WP_M,MM,CC_YE2007" xfId="2157" xr:uid="{536C9A0F-240E-48DA-AF14-C05D3BF85882}"/>
    <cellStyle name="Q_20-2 NAN_SPSU_WP_M,MM_YE2007" xfId="2158" xr:uid="{6CDEC57C-2E9C-4586-9A15-F237F8115872}"/>
    <cellStyle name="Q_20-2 NAN_SPSU_WP08_Kwang" xfId="2159" xr:uid="{37596C1D-5E21-4AAB-A8F9-CAF72C85B946}"/>
    <cellStyle name="Q_20-2 NAN_WP_SPSU Q3'08" xfId="2160" xr:uid="{DD8BF96D-F7CB-4813-A2B1-6BB2654006EA}"/>
    <cellStyle name="Q_30 P j" xfId="2161" xr:uid="{8ADA696E-1CD1-4FCF-B2C3-2C3BF761EC4E}"/>
    <cellStyle name="Q_30-2" xfId="2162" xr:uid="{CE6EB9BF-2F99-4D40-B55C-FD7DFAF96A85}"/>
    <cellStyle name="Q_70 note" xfId="2163" xr:uid="{DB1ABB5A-46EA-47DD-A4FB-3364FEFCF867}"/>
    <cellStyle name="Q_AAW-TopQ151_update" xfId="2164" xr:uid="{4E10E42A-8994-4D01-B3EF-334D120183BB}"/>
    <cellStyle name="Q_Accured interest" xfId="2165" xr:uid="{ED774D4B-0E0E-41E8-9F1A-2D3A8D7F7B96}"/>
    <cellStyle name="Q_AR-turnover" xfId="2166" xr:uid="{2E007FBA-D300-46B6-A47F-28DFE8335F91}"/>
    <cellStyle name="Q_B &amp; Z" xfId="2167" xr:uid="{BD2A7FD3-9B34-4317-983A-298FD6F7E513}"/>
    <cellStyle name="Q_B &amp; Z_10" xfId="2168" xr:uid="{2BD728F5-EBD2-4CF2-913B-98F2643FF568}"/>
    <cellStyle name="Q_B &amp; Z_10&amp;20&amp;30" xfId="2169" xr:uid="{8C565D87-EA6B-4A1C-A748-3A517C22EBB6}"/>
    <cellStyle name="Q_B &amp; Z_30 P j" xfId="2170" xr:uid="{C31CE365-7473-4669-8415-D18F379CFA42}"/>
    <cellStyle name="Q_B &amp; Z_30-2" xfId="2171" xr:uid="{B68DD2E0-345B-41C8-B2D5-3C65F35B62CC}"/>
    <cellStyle name="Q_B &amp; Z_70 note" xfId="2172" xr:uid="{595FC42C-FC5F-44C8-A9B7-EC32683D63C1}"/>
    <cellStyle name="Q_B &amp; Z_Accured interest" xfId="2173" xr:uid="{B7166AF2-1090-45E8-A250-C87DDCDC0159}"/>
    <cellStyle name="Q_B &amp; Z_BB_EPPCO_03.31.09" xfId="2174" xr:uid="{832F9591-E1B3-44C1-9810-9EE5F56FEB9C}"/>
    <cellStyle name="Q_B &amp; Z_Book1" xfId="2175" xr:uid="{DADEFA27-7CD8-4DAB-9914-5BC085A83C37}"/>
    <cellStyle name="Q_B &amp; Z_CC" xfId="2176" xr:uid="{0AFD3AC1-7412-4C7E-BB2B-9FC1945BC503}"/>
    <cellStyle name="Q_B &amp; Z_EPC_NN_03.31.09" xfId="2177" xr:uid="{A14425AA-FB99-4882-9898-ABF9A2CB2CC8}"/>
    <cellStyle name="Q_B &amp; Z_EPPCO sum adj" xfId="2178" xr:uid="{E03A63F4-4FA9-47FC-A3EB-0D2477B53644}"/>
    <cellStyle name="Q_B &amp; Z_EPPCO_Q2'09_Pum" xfId="2179" xr:uid="{52C63710-6B3B-45F4-A1F3-AD11C036E781}"/>
    <cellStyle name="Q_B &amp; Z_EPPCO_U_12.31.07" xfId="2180" xr:uid="{811FECAC-2A21-4345-BFD2-4DA44D8F5D41}"/>
    <cellStyle name="Q_B &amp; Z_GL_WP_Q109" xfId="2181" xr:uid="{6F6B33CB-EA18-4051-B903-AD45B9823BB3}"/>
    <cellStyle name="Q_B &amp; Z_Joice_A,30" xfId="2182" xr:uid="{2BE794B6-1D6A-424E-A902-5FFB0F2D46D9}"/>
    <cellStyle name="Q_B &amp; Z_KK_Pet care_05.22.08" xfId="2183" xr:uid="{7B62C4D1-8F82-4D28-B942-571D5A3C25C0}"/>
    <cellStyle name="Q_B &amp; Z_KK_THONG LOR_05.22.08" xfId="2184" xr:uid="{5F93024D-1E7D-463C-87D6-61E6082CC006}"/>
    <cellStyle name="Q_B &amp; Z_L" xfId="2185" xr:uid="{82E5E0E7-A953-471B-B23F-FAFC9731BFF7}"/>
    <cellStyle name="Q_B &amp; Z_LEXUS_12.31.09" xfId="2186" xr:uid="{AA55A8BC-0150-431A-BDF0-7C3A47F2B4C5}"/>
    <cellStyle name="Q_B &amp; Z_Photolibrary_WP_06.30.09" xfId="2187" xr:uid="{900D6B9A-B6C8-4F47-84E2-2097ADBCCC5F}"/>
    <cellStyle name="Q_B &amp; Z_predictive_40" xfId="2188" xr:uid="{9F8D6396-C904-4B17-93F9-99037D12839A}"/>
    <cellStyle name="Q_B &amp; Z_S002_FS_06.30.09_joice" xfId="2189" xr:uid="{0144D880-6BC3-4BBC-B0EE-00ABF33F395C}"/>
    <cellStyle name="Q_B &amp; Z_S002_FS_12.31.08_Joice" xfId="2190" xr:uid="{5AEB5E87-260B-4730-968B-4562E49D1C7A}"/>
    <cellStyle name="Q_B &amp; Z_SCMT_BB_12.31.08" xfId="2191" xr:uid="{F4395CD8-A597-40C2-B6BD-1A101F4B077A}"/>
    <cellStyle name="Q_B &amp; Z_SCMT_KK_12.31.08" xfId="2192" xr:uid="{1DF3FD68-FE40-4832-A9EA-715FDD0FAD7D}"/>
    <cellStyle name="Q_B &amp; Z_SCMT_MM_12.31.08" xfId="2193" xr:uid="{111C1DA4-C64C-46DA-80E7-5C3682BA5B82}"/>
    <cellStyle name="Q_B &amp; Z_SPSU Q1'08" xfId="2194" xr:uid="{CD786B8D-DE71-4CAB-A35E-1B69FB6E66D1}"/>
    <cellStyle name="Q_B &amp; Z_SPSU_07_Kwang" xfId="2195" xr:uid="{00DEBB58-F05D-48E0-8957-EE7BF466043F}"/>
    <cellStyle name="Q_B &amp; Z_SPSU_30_12.31.07_kwang" xfId="2196" xr:uid="{F7DF7034-7782-45D7-899F-13B32E5B99D3}"/>
    <cellStyle name="Q_B &amp; Z_SPSU_30_12.31.07_kwang_30 P j" xfId="2197" xr:uid="{1EF792FE-564D-439F-836C-AAFBCACAC178}"/>
    <cellStyle name="Q_B &amp; Z_SPSU_30_12.31.07_kwang_30_SPSU_Q1'08" xfId="2198" xr:uid="{DEF5BB5F-A4C4-4DB9-9CAF-56BD2F6615C2}"/>
    <cellStyle name="Q_B &amp; Z_SPSU_30_12.31.07_kwang_30-2" xfId="2199" xr:uid="{070FBBB2-7D59-4F95-A877-4B5ACE65E5AC}"/>
    <cellStyle name="Q_B &amp; Z_SPSU_30_12.31.07_kwang_EPC_M, MM_03.31.09" xfId="2200" xr:uid="{5CDFEE33-ABFB-4F4A-9014-285C32EF963A}"/>
    <cellStyle name="Q_B &amp; Z_SPSU_30_12.31.07_kwang_kwang" xfId="2201" xr:uid="{4CA13DD2-B78B-4514-B8A0-39FC5440E68B}"/>
    <cellStyle name="Q_B &amp; Z_SPSU_30_12.31.07_kwang_WP_EPC gLoY" xfId="2202" xr:uid="{780BFB51-7C9D-49BB-84A1-E8DB2D961E19}"/>
    <cellStyle name="Q_B &amp; Z_SPSU_30_12.31.07_kwang_ZP_BS_12.31.08" xfId="2203" xr:uid="{8959D4DE-D610-4E07-83FE-07D4FE8E0C01}"/>
    <cellStyle name="Q_B &amp; Z_SPSU_30_12.31.07_kwang_ZP_D" xfId="2204" xr:uid="{CAB0D556-47CB-4F61-8D43-50EC6AEF2DBD}"/>
    <cellStyle name="Q_B &amp; Z_SPSU_70_cutoff P j" xfId="2205" xr:uid="{CAAACCB7-48A1-420C-8CB9-332CE885E27B}"/>
    <cellStyle name="Q_B &amp; Z_SPSU_KK_12.31.07" xfId="2206" xr:uid="{2A1C8FCA-C921-42E0-9EFE-03B3F8F7132E}"/>
    <cellStyle name="Q_B &amp; Z_SPSU_KK_12.31.07_30 P j" xfId="2207" xr:uid="{1DC6D5CB-D3FA-4A6E-B57A-784F3BBDB5C3}"/>
    <cellStyle name="Q_B &amp; Z_SPSU_KK_12.31.07_kwang" xfId="2208" xr:uid="{055BCEF2-DD99-4EA5-8DB3-AEA8EFB35B08}"/>
    <cellStyle name="Q_B &amp; Z_SPSU_Q3'07_nid update" xfId="2209" xr:uid="{30D99D56-386D-4D3C-B08A-3148486339D6}"/>
    <cellStyle name="Q_B &amp; Z_SPSU_WP_M,MM,CC_YE2007" xfId="2210" xr:uid="{1C7583DA-6F9C-4291-839C-78079A5636F7}"/>
    <cellStyle name="Q_B &amp; Z_SPSU_WP_M,MM_YE2007" xfId="2211" xr:uid="{69CCA247-3F50-4F68-A797-828F5B0C9736}"/>
    <cellStyle name="Q_B &amp; Z_SPSU_WP_U_2007" xfId="2212" xr:uid="{9C025553-6BE1-4EB0-A3A6-191E8C0934FF}"/>
    <cellStyle name="Q_B &amp; Z_SPSU_WP_U_2007_30 P j" xfId="2213" xr:uid="{E91CA8A0-6F0A-415E-9072-EB67916DD8FF}"/>
    <cellStyle name="Q_B &amp; Z_SPSU_WP_U_2007_EPC_M, MM_03.31.09" xfId="2214" xr:uid="{2DD710C5-8619-4B99-839A-9C4DA67FF74D}"/>
    <cellStyle name="Q_B &amp; Z_SPSU_WP_U_2007_kwang" xfId="2215" xr:uid="{564FFD9F-8E3F-4B71-A42B-487EF35D8993}"/>
    <cellStyle name="Q_B &amp; Z_SPSU_WP_U_2007_WP_EPC gLoY" xfId="2216" xr:uid="{FC549CBA-E4E4-4AA7-A811-DFA49DD60082}"/>
    <cellStyle name="Q_B &amp; Z_SPSU_WP_U_2007_ZP_BS_12.31.08" xfId="2217" xr:uid="{63BC6E24-448E-44F6-939B-056C2289FEFA}"/>
    <cellStyle name="Q_B &amp; Z_SPSU_WP_U_2007_ZP_D" xfId="2218" xr:uid="{7B828378-E0BD-4BE4-9687-A22178B20A36}"/>
    <cellStyle name="Q_B &amp; Z_SPSU_WP08_Kwang" xfId="2219" xr:uid="{62C7FBE4-9C51-4F87-8ACD-6B1F71195581}"/>
    <cellStyle name="Q_B &amp; Z_sum adj" xfId="2220" xr:uid="{05FBB881-2387-4B03-B7B0-85A01C78B456}"/>
    <cellStyle name="Q_B &amp; Z_ThaOt_12.31.07_kwang" xfId="2221" xr:uid="{B9E4E44D-8367-4289-BFA9-783BDBDCB17A}"/>
    <cellStyle name="Q_B &amp; Z_ThaOt_12.31.07_kwang_30 P j" xfId="2222" xr:uid="{69C503B2-EB1D-413A-A11B-0F1FC852CF6C}"/>
    <cellStyle name="Q_B &amp; Z_ThaOt_12.31.07_kwang_EPC_M, MM_03.31.09" xfId="2223" xr:uid="{A78210E1-18BD-47F7-9A47-ACDF5E6FDC74}"/>
    <cellStyle name="Q_B &amp; Z_ThaOt_12.31.07_kwang_kwang" xfId="2224" xr:uid="{C6ECDCA5-B827-4A20-A35C-BCC6AB8AD8F7}"/>
    <cellStyle name="Q_B &amp; Z_ThaOt_12.31.07_kwang_WP_EPC gLoY" xfId="2225" xr:uid="{0D2889F0-B532-4EEB-B7B8-67CD6AC1E506}"/>
    <cellStyle name="Q_B &amp; Z_ThaOt_12.31.07_kwang_ZP_BS_12.31.08" xfId="2226" xr:uid="{72807826-65CE-4B24-A764-C523A31B2AE7}"/>
    <cellStyle name="Q_B &amp; Z_ThaOt_12.31.07_kwang_ZP_D" xfId="2227" xr:uid="{6B7A201E-49A7-4B55-829A-39E1269A0858}"/>
    <cellStyle name="Q_B &amp; Z_Top_tarakorn_12.31.08" xfId="2228" xr:uid="{F69C31CB-2705-483D-91A3-D939F6E8DF10}"/>
    <cellStyle name="Q_B &amp; Z_TPH_03.31.09" xfId="2229" xr:uid="{A08BBD13-4797-487B-BF52-384609BFB5E9}"/>
    <cellStyle name="Q_B &amp; Z_TPH_12.31.08" xfId="2230" xr:uid="{4D7B647D-A9B8-4BF7-A7A6-0BB012886B43}"/>
    <cellStyle name="Q_B &amp; Z_UFM_WP08_kwang" xfId="2231" xr:uid="{43A85FA5-D6F4-487C-AF17-165B3E0F2B5F}"/>
    <cellStyle name="Q_B &amp; Z_WP_EPC" xfId="2232" xr:uid="{D070F779-5AF1-4CC9-8859-39F73A685A6B}"/>
    <cellStyle name="Q_B &amp; Z_WP_EPC_03.31.09_tai" xfId="2233" xr:uid="{F58058DB-5FE8-4A47-81E0-3C6DE6337059}"/>
    <cellStyle name="Q_B &amp; Z_WP_EPPCO_Q1'09_kwang" xfId="2234" xr:uid="{F4C42E22-C5AF-4BD9-AC13-295C41EC6372}"/>
    <cellStyle name="Q_B &amp; Z_WP_PR_YE2007" xfId="2235" xr:uid="{935E99CA-7104-4484-93FD-C3D82B90A824}"/>
    <cellStyle name="Q_B &amp; Z_WP_SPSU Q3'08" xfId="2236" xr:uid="{E27E54B0-FD35-416A-A75D-E4D77FA7A61F}"/>
    <cellStyle name="Q_B &amp; Z_ZP_BS_12.31.08" xfId="2237" xr:uid="{97BEC3A8-BAB7-4948-8660-A948481002A9}"/>
    <cellStyle name="Q_B &amp; Z_ZP_D" xfId="2238" xr:uid="{89BD7C30-2739-4937-B315-4FAFBAC2561F}"/>
    <cellStyle name="Q_B &amp; Z_ZP_KK" xfId="2239" xr:uid="{C01A9E83-E803-4FE8-B5A3-7C5BF2D17DCD}"/>
    <cellStyle name="Q_B &amp; Z_โรงพยาบาลสัตว์ทองหล่อ_09.30.08" xfId="2240" xr:uid="{02B6E37D-4278-4DBA-84B0-CAA20CC8BC05}"/>
    <cellStyle name="Q_B &amp; Z_โรงพยาบาลสัตว์ทองหล่อ12.31.07" xfId="2241" xr:uid="{D7EF4B71-19D1-4354-8922-2311EA778964}"/>
    <cellStyle name="Q_BB_EPPCO_03.31.09" xfId="2242" xr:uid="{0D83F636-E159-48BE-AA90-832E11A301DF}"/>
    <cellStyle name="Q_Book1" xfId="2243" xr:uid="{8C57DD9C-2E86-475F-9474-BC0E8B2542EE}"/>
    <cellStyle name="Q_Book1_SCMT_BB_12.31.08" xfId="2244" xr:uid="{53C73EB9-437C-4DA0-8D8F-1D8B91D3D2AC}"/>
    <cellStyle name="Q_Book1_SCMT_MM_12.31.08" xfId="2245" xr:uid="{45795198-7143-4035-BD21-0C0F13A1369A}"/>
    <cellStyle name="Q_CC" xfId="2246" xr:uid="{E5FDE497-D86C-46B3-BC82-94328725406C}"/>
    <cellStyle name="Q_EPC_NN_03.31.09" xfId="2247" xr:uid="{32D6AC20-999B-419B-9C9D-B0DA46413258}"/>
    <cellStyle name="Q_EPPCO sum adj" xfId="2248" xr:uid="{971B8508-14A6-466B-B4A4-3AAC366126AE}"/>
    <cellStyle name="Q_EPPCO_FS_03.31.08" xfId="2249" xr:uid="{B132E3FD-48D9-4E2E-8392-989D078C21BD}"/>
    <cellStyle name="Q_EPPCO_Q2'09_Pum" xfId="2250" xr:uid="{86CA734F-2DE3-4BEF-8A81-3A28F4610003}"/>
    <cellStyle name="Q_EPPCO_U_12.31.07" xfId="2251" xr:uid="{6130B897-9B91-453E-95A6-F9512C41CAC5}"/>
    <cellStyle name="Q_F123" xfId="2252" xr:uid="{48EA5D0B-D564-4BF6-9582-43BC4B743BB9}"/>
    <cellStyle name="Q_F123_30 P j" xfId="2253" xr:uid="{4193A9AB-C34A-4A3C-BC12-6EC28BB730C3}"/>
    <cellStyle name="Q_F123_30-2" xfId="2254" xr:uid="{BCFF5A97-0E8E-42DB-97DD-764F18778488}"/>
    <cellStyle name="Q_F123_Book1" xfId="2255" xr:uid="{0CED7EA5-2D0A-489B-B109-75EA1CC971BD}"/>
    <cellStyle name="Q_F123_CC" xfId="2256" xr:uid="{35F19166-9178-4726-8C46-8B2448F93050}"/>
    <cellStyle name="Q_F123_KK_HOT POT_02.29.08" xfId="2257" xr:uid="{5E7C21A2-7843-4381-B9BA-B8AE0293D5F8}"/>
    <cellStyle name="Q_F123_L" xfId="2258" xr:uid="{8E5527A0-B4AF-4D8A-9C77-7A203C9A4503}"/>
    <cellStyle name="Q_F123_SPSU Q1'08" xfId="2259" xr:uid="{B9D0BCF3-BAE0-4BFA-9528-02E03BED947B}"/>
    <cellStyle name="Q_F123_SPSU_07_Kwang" xfId="2260" xr:uid="{C1875B75-08A1-41B9-9AF0-317B917521C8}"/>
    <cellStyle name="Q_F123_SPSU_30_12.31.07_kwang" xfId="2261" xr:uid="{6D52D952-E65F-4443-9375-86D6B29BF2A3}"/>
    <cellStyle name="Q_F123_SPSU_70_cutoff P j" xfId="2262" xr:uid="{9E7C501A-893E-4E29-8D4E-4E561D829F51}"/>
    <cellStyle name="Q_F123_SPSU_Q3'07_nid update" xfId="2263" xr:uid="{25C7AA7A-CE98-4A6C-9F3D-DCB48DB35CEC}"/>
    <cellStyle name="Q_F123_SPSU_WP_M,MM,CC_YE2007" xfId="2264" xr:uid="{E2BC4AD5-0260-45A2-9473-840AC069BE12}"/>
    <cellStyle name="Q_F123_SPSU_WP_M,MM_YE2007" xfId="2265" xr:uid="{0D895DD5-A566-494D-8875-43469B4E5761}"/>
    <cellStyle name="Q_F123_SPSU_WP08_Kwang" xfId="2266" xr:uid="{D6DB2587-979A-4186-8A8E-F5F399A39714}"/>
    <cellStyle name="Q_F123_WP_SPSU Q3'08" xfId="2267" xr:uid="{C05E5840-6375-43F2-BD51-84BD6B644F67}"/>
    <cellStyle name="Q_GL_WP_Q109" xfId="2268" xr:uid="{9B70C792-F7DC-4416-8FCA-27557312D563}"/>
    <cellStyle name="Q_Joice_A,30" xfId="2269" xr:uid="{E83D60A9-9E95-451B-847F-277995BEB45A}"/>
    <cellStyle name="Q_KK_Pet care_05.22.08" xfId="2270" xr:uid="{3CBB6A78-B364-412C-9E0C-D61835E3F73C}"/>
    <cellStyle name="Q_KK_THONG LOR_05.22.08" xfId="2271" xr:uid="{BABBD581-C28F-4DE2-92E8-E71FC11EB352}"/>
    <cellStyle name="Q_L" xfId="2272" xr:uid="{32C6D85E-64F5-45C5-BC39-1F0B48C8CC85}"/>
    <cellStyle name="Q_L_1" xfId="2273" xr:uid="{FC509F72-7A2E-4E6E-B45E-DD8F74DCB52E}"/>
    <cellStyle name="Q_L_30 P j" xfId="2274" xr:uid="{34751F6A-9BAB-4DF1-A507-FCAA7341E7D5}"/>
    <cellStyle name="Q_L_30-2" xfId="2275" xr:uid="{43C3EB25-32C0-412F-A1F3-CB2A8AFAB1D4}"/>
    <cellStyle name="Q_L_Book1" xfId="2276" xr:uid="{79172A40-4492-40B1-BBF2-8F1D89D0661D}"/>
    <cellStyle name="Q_L_CC" xfId="2277" xr:uid="{D0102754-36A5-4419-9852-061F659348BD}"/>
    <cellStyle name="Q_L_KK_HOT POT_02.29.08" xfId="2278" xr:uid="{709F4A68-6B55-47F3-A2D6-50C55522ADFB}"/>
    <cellStyle name="Q_L_L" xfId="2279" xr:uid="{31911E8F-4000-4B12-B97A-F6F47A552ED2}"/>
    <cellStyle name="Q_L_SPSU Q1'08" xfId="2280" xr:uid="{4DB896F0-DEBF-49DA-A258-30C1A0EE23F3}"/>
    <cellStyle name="Q_L_SPSU_07_Kwang" xfId="2281" xr:uid="{D1BAB536-5535-4291-BC9F-061D503FC18A}"/>
    <cellStyle name="Q_L_SPSU_30_12.31.07_kwang" xfId="2282" xr:uid="{3B3A57C4-94B3-40AB-A7BC-DA713E89650F}"/>
    <cellStyle name="Q_L_SPSU_70_cutoff P j" xfId="2283" xr:uid="{9E267F0D-6A5D-434A-8926-81F7D66D04E6}"/>
    <cellStyle name="Q_L_SPSU_Q3'07_nid update" xfId="2284" xr:uid="{5F8CC4AA-BB2D-43C6-9634-52DD90645ED8}"/>
    <cellStyle name="Q_L_SPSU_WP_M,MM,CC_YE2007" xfId="2285" xr:uid="{6C2E2784-8DA8-47CC-8621-F8C9B86CEE58}"/>
    <cellStyle name="Q_L_SPSU_WP_M,MM_YE2007" xfId="2286" xr:uid="{B76650C3-9E9F-485B-ACC1-77F50F85923E}"/>
    <cellStyle name="Q_L_SPSU_WP08_Kwang" xfId="2287" xr:uid="{18259BF9-7AD9-4BC4-879B-6B6BCB2928F5}"/>
    <cellStyle name="Q_L_WP_SPSU Q3'08" xfId="2288" xr:uid="{F9EC0220-5790-4A62-952D-B10A986CCFBB}"/>
    <cellStyle name="Q_LEXUS_12.31.09" xfId="2289" xr:uid="{0B5BE3D3-9899-4302-87FE-0D8E101884A4}"/>
    <cellStyle name="Q_LION_WP_03.31.10" xfId="2290" xr:uid="{D374C5D0-2E98-48D6-B998-8877ABCA8E14}"/>
    <cellStyle name="Q_MME_WP_Q1'10_FRI" xfId="2291" xr:uid="{E2F8770B-175D-41E9-901C-B15D7BA1DC18}"/>
    <cellStyle name="Q_MME_WP_Q1'10_tong" xfId="2292" xr:uid="{52F31122-DE5D-435E-B13B-03FE07A76C4D}"/>
    <cellStyle name="Q_PCR_B_12.31.06(afterconfirm)" xfId="2293" xr:uid="{8CE16037-4D45-45A3-82AC-3D2B8E45FC1C}"/>
    <cellStyle name="Q_PCR_BB_12.31.07" xfId="2294" xr:uid="{329E2904-AF3F-4481-B468-DE6F71EE38F5}"/>
    <cellStyle name="Q_PCR_FS_" xfId="2295" xr:uid="{9CB6E2E6-FC4C-4404-8024-5D1507F1E9BA}"/>
    <cellStyle name="Q_PHC_WP_Oct'07" xfId="2296" xr:uid="{17C4DFAF-2417-4D88-A3DF-F46A492368C2}"/>
    <cellStyle name="Q_PHC_WP_Q2'10_WP" xfId="2297" xr:uid="{B59F332E-87D4-4AE2-90B7-8BA981729B1A}"/>
    <cellStyle name="Q_Photolibrary_WP_06.30.09" xfId="2298" xr:uid="{8B3648A4-8559-4708-B6AD-97769823B9D1}"/>
    <cellStyle name="Q_predictive_40" xfId="2299" xr:uid="{9F865868-E96A-4C8B-AE87-5BC4360C3201}"/>
    <cellStyle name="Q_S002_FS_06.30.09_joice" xfId="2300" xr:uid="{3ADB2EAF-5E49-4A8B-B67C-E1D45AFFECE8}"/>
    <cellStyle name="Q_S002_FS_12.31.08_Joice" xfId="2301" xr:uid="{2C342C47-CC3C-4543-B565-DEA0C7C84024}"/>
    <cellStyle name="Q_Salary_09.30.04" xfId="2302" xr:uid="{06FE1C10-B563-4D4A-8F37-2ECABAEA27C4}"/>
    <cellStyle name="Q_Salary_09.30.04_30 P j" xfId="2303" xr:uid="{E04A9138-14E3-4E6D-9641-C560155F8438}"/>
    <cellStyle name="Q_Salary_09.30.04_30-2" xfId="2304" xr:uid="{9DD984BF-D855-4335-90A2-C9CA730A3708}"/>
    <cellStyle name="Q_Salary_09.30.04_Book1" xfId="2305" xr:uid="{0CC1AF25-A972-4CE3-9E56-8015002261C6}"/>
    <cellStyle name="Q_Salary_09.30.04_CC" xfId="2306" xr:uid="{C5F910DC-C7DB-49EC-95C3-3AAD9B5C7D82}"/>
    <cellStyle name="Q_Salary_09.30.04_KK_HOT POT_02.29.08" xfId="2307" xr:uid="{C77D7A55-E2E9-45F6-968E-EFE6BBA89FCB}"/>
    <cellStyle name="Q_Salary_09.30.04_L" xfId="2308" xr:uid="{8078C829-8954-4539-8A2C-80FCBA887D42}"/>
    <cellStyle name="Q_Salary_09.30.04_SPSU Q1'08" xfId="2309" xr:uid="{8D61670A-4724-4ABA-AA63-6E0B71EF727C}"/>
    <cellStyle name="Q_Salary_09.30.04_SPSU_07_Kwang" xfId="2310" xr:uid="{DBBCBD29-E0B6-4BCB-BFF5-5B43A0FC2190}"/>
    <cellStyle name="Q_Salary_09.30.04_SPSU_30_12.31.07_kwang" xfId="2311" xr:uid="{CE7E15CB-EE7E-4E64-84B7-A11CCB09711C}"/>
    <cellStyle name="Q_Salary_09.30.04_SPSU_70_cutoff P j" xfId="2312" xr:uid="{0A450CD1-5846-4C2F-BBD7-3273134EE406}"/>
    <cellStyle name="Q_Salary_09.30.04_SPSU_Q3'07_nid update" xfId="2313" xr:uid="{805D8EAD-D86A-4559-8F37-6BB7161A0777}"/>
    <cellStyle name="Q_Salary_09.30.04_SPSU_WP_M,MM,CC_YE2007" xfId="2314" xr:uid="{6D04353B-B072-4BB9-8462-6D89DA941D2B}"/>
    <cellStyle name="Q_Salary_09.30.04_SPSU_WP_M,MM_YE2007" xfId="2315" xr:uid="{6B1BCBEB-FE9A-449C-8CA9-3008C7928EDD}"/>
    <cellStyle name="Q_Salary_09.30.04_SPSU_WP08_Kwang" xfId="2316" xr:uid="{2D9677ED-8F20-4E2C-AA2B-076EDD8D2E06}"/>
    <cellStyle name="Q_Salary_09.30.04_WP_SPSU Q3'08" xfId="2317" xr:uid="{CF37B5E0-74B0-45BA-9C88-9C54CF64B09E}"/>
    <cellStyle name="Q_SCMT_BB_12.31.08" xfId="2318" xr:uid="{9526DE67-9912-4075-8C4F-CE5B05A12E1C}"/>
    <cellStyle name="Q_SCMT_KK_12.31.08" xfId="2319" xr:uid="{7E73C35F-95DC-4766-8230-7FB5F286D176}"/>
    <cellStyle name="Q_SCMT_MM_12.31.08" xfId="2320" xr:uid="{36864C4F-5D92-406F-AB36-24E46D391E22}"/>
    <cellStyle name="Q_SPSU Q1'08" xfId="2321" xr:uid="{EF8B7C80-1735-4273-A4C1-0B052AD5F834}"/>
    <cellStyle name="Q_SPSU_07_Kwang" xfId="2322" xr:uid="{7F184424-A87A-4082-A42C-A157A629802E}"/>
    <cellStyle name="Q_SPSU_30_12.31.07_kwang" xfId="2323" xr:uid="{778DB1E2-3395-47BD-9882-95DADCFD9607}"/>
    <cellStyle name="Q_SPSU_30_12.31.07_kwang_30 P j" xfId="2324" xr:uid="{1388EFB3-C31C-4907-A067-540C52078C43}"/>
    <cellStyle name="Q_SPSU_30_12.31.07_kwang_30_SPSU_Q1'08" xfId="2325" xr:uid="{2B88F41B-C965-4696-9E12-941A8CE7F288}"/>
    <cellStyle name="Q_SPSU_30_12.31.07_kwang_30-2" xfId="2326" xr:uid="{EEB7BF99-F5D8-42F5-BCA6-24B04534E8F6}"/>
    <cellStyle name="Q_SPSU_30_12.31.07_kwang_EPC_M, MM_03.31.09" xfId="2327" xr:uid="{6B211645-8B67-43D4-9D6B-7B4CEEBE5209}"/>
    <cellStyle name="Q_SPSU_30_12.31.07_kwang_kwang" xfId="2328" xr:uid="{E9F59203-DBFC-4A7E-8883-1B94198EABF1}"/>
    <cellStyle name="Q_SPSU_30_12.31.07_kwang_WP_EPC gLoY" xfId="2329" xr:uid="{17712890-1C7C-4238-955D-FD661BA2FC1D}"/>
    <cellStyle name="Q_SPSU_30_12.31.07_kwang_ZP_BS_12.31.08" xfId="2330" xr:uid="{D1DDF47F-CA35-4874-BEA9-746CBFA79E2E}"/>
    <cellStyle name="Q_SPSU_30_12.31.07_kwang_ZP_D" xfId="2331" xr:uid="{129F46C5-9DE9-4F56-8FF7-FB3C1A129845}"/>
    <cellStyle name="Q_SPSU_70_cutoff P j" xfId="2332" xr:uid="{89A8A4C4-BF0B-4527-BC1F-0C4D93F0B803}"/>
    <cellStyle name="Q_SPSU_KK_12.31.07" xfId="2333" xr:uid="{89B9ACA4-3B63-4ADD-8FF1-2DA3D44F8846}"/>
    <cellStyle name="Q_SPSU_KK_12.31.07_30 P j" xfId="2334" xr:uid="{6C337B7A-F17A-41D3-A4AD-2B2D6C8394AB}"/>
    <cellStyle name="Q_SPSU_KK_12.31.07_kwang" xfId="2335" xr:uid="{F713F931-502B-444F-B9FD-2769AB622F18}"/>
    <cellStyle name="Q_SPSU_Q3'07_nid update" xfId="2336" xr:uid="{48045B3B-975B-4716-B0C5-FD4F65DF046A}"/>
    <cellStyle name="Q_SPSU_WP_M,MM,CC_YE2007" xfId="2337" xr:uid="{9CC86C0E-031C-445B-8F25-1305653787FE}"/>
    <cellStyle name="Q_SPSU_WP_M,MM_YE2007" xfId="2338" xr:uid="{D5C7A307-FD6D-46D0-AF53-1738E80E82DC}"/>
    <cellStyle name="Q_SPSU_WP_U_2007" xfId="2339" xr:uid="{34E0837F-23F3-4874-AC67-97F3D917837C}"/>
    <cellStyle name="Q_SPSU_WP_U_2007_30 P j" xfId="2340" xr:uid="{E8E609AE-3B71-41F8-ADB3-27539FD7AEFA}"/>
    <cellStyle name="Q_SPSU_WP_U_2007_EPC_M, MM_03.31.09" xfId="2341" xr:uid="{F6D53E79-58A2-4D81-9990-675FEBADA91E}"/>
    <cellStyle name="Q_SPSU_WP_U_2007_kwang" xfId="2342" xr:uid="{70096B12-2667-40A8-9EA7-0805D3DD62D9}"/>
    <cellStyle name="Q_SPSU_WP_U_2007_WP_EPC gLoY" xfId="2343" xr:uid="{47BF8F6D-71EB-4A5B-AE86-6B94696F5DEC}"/>
    <cellStyle name="Q_SPSU_WP_U_2007_ZP_BS_12.31.08" xfId="2344" xr:uid="{B6B659F1-1C8C-4E1C-8000-60A4E00F9E3D}"/>
    <cellStyle name="Q_SPSU_WP_U_2007_ZP_D" xfId="2345" xr:uid="{9BA9D152-6BF6-484F-A7F1-3976848D5DB0}"/>
    <cellStyle name="Q_SPSU_WP08_Kwang" xfId="2346" xr:uid="{38CC5689-0E85-4EC8-A55E-44EDAF765F91}"/>
    <cellStyle name="Q_SR_10_06(1).30.09" xfId="2347" xr:uid="{A84C7AAC-E8A8-41FD-8601-AC17534FF469}"/>
    <cellStyle name="Q_sum adj" xfId="2348" xr:uid="{1E9DF870-F021-422E-ABCF-C2F4D986DEE8}"/>
    <cellStyle name="Q_THA_12.31.06" xfId="2349" xr:uid="{203EA45E-4D7F-42EF-A33A-FFC07412B21E}"/>
    <cellStyle name="Q_THA_12.31.06_EPPCO_Q2'09_Pum" xfId="2350" xr:uid="{5D32935F-E047-4F5E-9E3E-2D7382028BE9}"/>
    <cellStyle name="Q_THA_12.31.06_WP_EPC" xfId="2351" xr:uid="{253DB56F-4C7A-489F-BE0C-140B7038456A}"/>
    <cellStyle name="Q_THA_12.31.06_WP_EPPCO_Q1'09_kwang" xfId="2352" xr:uid="{DD78018A-243B-4F57-8A71-D4A102AD3048}"/>
    <cellStyle name="Q_THA_20_12.31.07" xfId="2353" xr:uid="{95C4F239-3E66-4048-80F0-D7810B910F15}"/>
    <cellStyle name="Q_ThaOt_12.31.07_kwang" xfId="2354" xr:uid="{70160CA1-821F-4B2C-9903-671F4C85AD24}"/>
    <cellStyle name="Q_ThaOt_12.31.07_kwang_30 P j" xfId="2355" xr:uid="{D0C75D95-D2E2-4415-9C9D-A16B926B57CF}"/>
    <cellStyle name="Q_ThaOt_12.31.07_kwang_EPC_M, MM_03.31.09" xfId="2356" xr:uid="{025CCAC6-DEB9-4A65-9AFA-C9C551E439AD}"/>
    <cellStyle name="Q_ThaOt_12.31.07_kwang_kwang" xfId="2357" xr:uid="{03EE89BD-3D4D-435C-8305-41C55E4F2C09}"/>
    <cellStyle name="Q_ThaOt_12.31.07_kwang_WP_EPC gLoY" xfId="2358" xr:uid="{64E63C96-D1D0-411F-AD57-1B6D5E69870F}"/>
    <cellStyle name="Q_ThaOt_12.31.07_kwang_ZP_BS_12.31.08" xfId="2359" xr:uid="{91037160-1815-405F-9384-8330FCA161A2}"/>
    <cellStyle name="Q_ThaOt_12.31.07_kwang_ZP_D" xfId="2360" xr:uid="{691938F7-2401-4A1C-86A7-6A74F33B2FBD}"/>
    <cellStyle name="Q_Top_tarakorn_12.31.08" xfId="2361" xr:uid="{984735D5-3344-4F8A-9A24-83B6773148E8}"/>
    <cellStyle name="Q_TOP_WP_Q2,10_PL" xfId="2362" xr:uid="{CFF3812F-B4E6-4667-A505-475F41AF494C}"/>
    <cellStyle name="Q_TPH_03.31.09" xfId="2363" xr:uid="{68066492-1D16-40C4-86AF-1AD58EB67A8C}"/>
    <cellStyle name="Q_TPH_12.31.08" xfId="2364" xr:uid="{0AAD0E7D-164D-4A05-BFB7-54D7643151DB}"/>
    <cellStyle name="Q_UFM_WP08_kwang" xfId="2365" xr:uid="{034D0B39-1BDC-4A54-AEFD-E2CD48536C29}"/>
    <cellStyle name="Q_UST_12.31.08(update02.23.09)" xfId="2366" xr:uid="{60F4D4B7-07D7-45EE-90E1-213E3C7113DD}"/>
    <cellStyle name="Q_UST_WP_Q3'09" xfId="2367" xr:uid="{74200C17-7FDB-4AD8-8622-D47D5C3CAFB4}"/>
    <cellStyle name="Q_VISION_WP_03.31.10" xfId="2368" xr:uid="{B44BB877-1490-4A67-8977-725A94A4EF75}"/>
    <cellStyle name="Q_WP_EPC" xfId="2369" xr:uid="{AEE3E973-E500-45D3-971E-D6584FF5ABB6}"/>
    <cellStyle name="Q_WP_EPC_03.31.09_tai" xfId="2370" xr:uid="{DDBDDD57-37CE-4528-8719-6FA2C486CA3F}"/>
    <cellStyle name="Q_WP_EPPCO_Q1'09_kwang" xfId="2371" xr:uid="{130D5F36-D959-499E-B1D5-B65CBD729043}"/>
    <cellStyle name="Q_WP_PC 12.31.07" xfId="2372" xr:uid="{FB96C32C-7758-409A-9F56-3CE4A48A0C92}"/>
    <cellStyle name="Q_WP_PC 12.31.07_BB_EPPCO_03.31.09" xfId="2373" xr:uid="{DC98657B-0697-47AC-85C9-9C184015372F}"/>
    <cellStyle name="Q_WP_PC 12.31.07_Book1" xfId="2374" xr:uid="{239BAB3F-9924-4C2C-8A3A-F0525D046157}"/>
    <cellStyle name="Q_WP_PC 12.31.07_EPC_M, MM_03.31.09" xfId="2375" xr:uid="{3FFDC744-0D95-4FCF-B0ED-CF18D4293D02}"/>
    <cellStyle name="Q_WP_PC 12.31.07_EPC_NN_03.31.09" xfId="2376" xr:uid="{E08045AF-1F44-435E-ADF1-A74DB0B443CA}"/>
    <cellStyle name="Q_WP_PC 12.31.07_EPPCO_Q2'09_Pum" xfId="2377" xr:uid="{FE9CDE01-461C-44F3-A5F1-F11781A9CB85}"/>
    <cellStyle name="Q_WP_PC 12.31.07_Top_tarakorn_12.31.08" xfId="2378" xr:uid="{032E88C7-41E0-4E44-A20C-59ED00F7B604}"/>
    <cellStyle name="Q_WP_PC 12.31.07_WP_EPC gLoY" xfId="2379" xr:uid="{34D0AF2B-B266-4077-B80D-842D270D574B}"/>
    <cellStyle name="Q_WP_PC 12.31.07_WP_EPPCO_Q1'09_kwang" xfId="2380" xr:uid="{85747137-979C-4E7F-807A-0194CBD9AD11}"/>
    <cellStyle name="Q_WP_PC 12.31.07_ZP_BS_12.31.08" xfId="2381" xr:uid="{6BC91011-3754-4015-AB06-4C15B0206FFA}"/>
    <cellStyle name="Q_WP_PC 12.31.07_ZP_D" xfId="2382" xr:uid="{E8177D3B-DA17-41E2-B25F-68E3B3B316DE}"/>
    <cellStyle name="Q_WP_PR_YE2007" xfId="2383" xr:uid="{5DEF7A03-E5DF-4BF4-86AC-2667D65EB827}"/>
    <cellStyle name="Q_WP_SPSU Q3'08" xfId="2384" xr:uid="{FCD294EA-1B43-4832-9B55-64935ECF2F34}"/>
    <cellStyle name="Q_WT" xfId="2385" xr:uid="{938B1590-4B08-489A-82A7-60EB4E73421A}"/>
    <cellStyle name="Q_WT_10" xfId="2386" xr:uid="{2A3E90F9-7C43-4A16-A7E9-69D355A262E6}"/>
    <cellStyle name="Q_WT_10&amp;20&amp;30" xfId="2387" xr:uid="{1ABA7CD7-6520-4819-BD1B-18E2E1A42596}"/>
    <cellStyle name="Q_WT_30 P j" xfId="2388" xr:uid="{24E702C4-7DEB-4B47-AE4C-CFF71F66C921}"/>
    <cellStyle name="Q_WT_30-2" xfId="2389" xr:uid="{58DFEB69-1951-443B-870E-BBA79C5BC47A}"/>
    <cellStyle name="Q_WT_70 note" xfId="2390" xr:uid="{2B7364CC-C24E-4C18-B457-2EA5969611F1}"/>
    <cellStyle name="Q_WT_Accured interest" xfId="2391" xr:uid="{514B9999-0317-4A12-AD4F-59807B620F0A}"/>
    <cellStyle name="Q_WT_BB_EPPCO_03.31.09" xfId="2392" xr:uid="{BE59523E-596A-48E2-9ABD-35489102415C}"/>
    <cellStyle name="Q_WT_Book1" xfId="2393" xr:uid="{64926EE8-6D39-447A-9CCB-A76DD63F8D9C}"/>
    <cellStyle name="Q_WT_CC" xfId="2394" xr:uid="{543321F4-D718-4C61-A6C2-D31923BD0BBF}"/>
    <cellStyle name="Q_WT_EPC_NN_03.31.09" xfId="2395" xr:uid="{EABD51D3-2233-40EE-B2D7-E6E501F859BC}"/>
    <cellStyle name="Q_WT_EPPCO sum adj" xfId="2396" xr:uid="{F3C3CFE8-09A5-4674-AA75-8270E4ADA8DA}"/>
    <cellStyle name="Q_WT_EPPCO_Q2'09_Pum" xfId="2397" xr:uid="{0F11040D-FF83-4845-B032-EBC5221FBF3A}"/>
    <cellStyle name="Q_WT_EPPCO_U_12.31.07" xfId="2398" xr:uid="{01F7E113-F00D-41B9-A38E-C06CB177FF5C}"/>
    <cellStyle name="Q_WT_GL_WP_Q109" xfId="2399" xr:uid="{A8E7AB4C-D224-4617-B861-B07CA4C12291}"/>
    <cellStyle name="Q_WT_Joice_A,30" xfId="2400" xr:uid="{D10B9D2F-F584-4330-A14B-1F7A339DDFF3}"/>
    <cellStyle name="Q_WT_KK_Pet care_05.22.08" xfId="2401" xr:uid="{46D70C07-E4FA-4993-824B-88827A68D14B}"/>
    <cellStyle name="Q_WT_KK_THONG LOR_05.22.08" xfId="2402" xr:uid="{5503A1FD-1398-4B3C-B1DE-3086CFA83567}"/>
    <cellStyle name="Q_WT_L" xfId="2403" xr:uid="{11F4157F-DAAD-4B99-B3EF-0DC0AC6970B0}"/>
    <cellStyle name="Q_WT_LEXUS_12.31.09" xfId="2404" xr:uid="{3D7F09F4-D530-48A2-AB45-71603622329F}"/>
    <cellStyle name="Q_WT_Photolibrary_WP_06.30.09" xfId="2405" xr:uid="{0B978D41-70B1-4251-B5BB-30FA7287607E}"/>
    <cellStyle name="Q_WT_predictive_40" xfId="2406" xr:uid="{AAE981E9-7CBE-4946-9EBB-CFFBD6AD5540}"/>
    <cellStyle name="Q_WT_S002_FS_06.30.09_joice" xfId="2407" xr:uid="{6ECC6EED-4B7B-4E44-829C-823998E62A40}"/>
    <cellStyle name="Q_WT_S002_FS_12.31.08_Joice" xfId="2408" xr:uid="{F3BFA310-7F7C-4C2D-A74B-5336E9775FE6}"/>
    <cellStyle name="Q_WT_SCMT_BB_12.31.08" xfId="2409" xr:uid="{2F9F3289-8DFD-4ECF-A9A5-DBBDF82B4611}"/>
    <cellStyle name="Q_WT_SCMT_KK_12.31.08" xfId="2410" xr:uid="{3CE873D5-F1AF-4708-BB3A-FB02DCD63C27}"/>
    <cellStyle name="Q_WT_SCMT_MM_12.31.08" xfId="2411" xr:uid="{E755C02F-2F8C-4BBD-A815-32D4DEA499E7}"/>
    <cellStyle name="Q_WT_SPSU Q1'08" xfId="2412" xr:uid="{68E7A386-86E5-4B80-91F4-69694690CAD7}"/>
    <cellStyle name="Q_WT_SPSU_07_Kwang" xfId="2413" xr:uid="{27D40F29-E41E-44F2-B9EC-D1EE0E0C67A0}"/>
    <cellStyle name="Q_WT_SPSU_30_12.31.07_kwang" xfId="2414" xr:uid="{B3103ADA-1F2F-429F-A7A6-0211DCD59F2F}"/>
    <cellStyle name="Q_WT_SPSU_30_12.31.07_kwang_30 P j" xfId="2415" xr:uid="{56DCFBEB-A07D-454B-AB40-B225FB911788}"/>
    <cellStyle name="Q_WT_SPSU_30_12.31.07_kwang_30_SPSU_Q1'08" xfId="2416" xr:uid="{89645885-ED7D-40E7-A510-4FBBC2033430}"/>
    <cellStyle name="Q_WT_SPSU_30_12.31.07_kwang_30-2" xfId="2417" xr:uid="{9A0DF977-E40F-4417-BED1-D6BE1CB6E4F0}"/>
    <cellStyle name="Q_WT_SPSU_30_12.31.07_kwang_EPC_M, MM_03.31.09" xfId="2418" xr:uid="{E4BB5D8E-09A4-49FB-B439-6CCF474824BB}"/>
    <cellStyle name="Q_WT_SPSU_30_12.31.07_kwang_kwang" xfId="2419" xr:uid="{D498AEFC-C382-43E7-9B90-263E92CC7059}"/>
    <cellStyle name="Q_WT_SPSU_30_12.31.07_kwang_WP_EPC gLoY" xfId="2420" xr:uid="{4C692572-1CA4-4546-95B3-82F6CA710839}"/>
    <cellStyle name="Q_WT_SPSU_30_12.31.07_kwang_ZP_BS_12.31.08" xfId="2421" xr:uid="{196D2D8E-7750-4716-91E3-5F204B558A27}"/>
    <cellStyle name="Q_WT_SPSU_30_12.31.07_kwang_ZP_D" xfId="2422" xr:uid="{4C501E40-B5C8-4CBA-93EB-BA773E7A3CA4}"/>
    <cellStyle name="Q_WT_SPSU_70_cutoff P j" xfId="2423" xr:uid="{46E769F8-B6F8-459D-92AA-53B1370C887B}"/>
    <cellStyle name="Q_WT_SPSU_KK_12.31.07" xfId="2424" xr:uid="{96A76EE5-36EB-479D-9FBE-3D43AD12C3A3}"/>
    <cellStyle name="Q_WT_SPSU_KK_12.31.07_30 P j" xfId="2425" xr:uid="{F05A0346-7FE9-4FEB-9C7A-F2C368F1B466}"/>
    <cellStyle name="Q_WT_SPSU_KK_12.31.07_kwang" xfId="2426" xr:uid="{888FAD28-D325-4D21-A283-7F1598AEDF0A}"/>
    <cellStyle name="Q_WT_SPSU_Q3'07_nid update" xfId="2427" xr:uid="{E09BB547-0118-47A3-B048-5B4C9C627DDC}"/>
    <cellStyle name="Q_WT_SPSU_WP_M,MM,CC_YE2007" xfId="2428" xr:uid="{12DDB9EA-3198-4525-9FCD-7DB67E76CF59}"/>
    <cellStyle name="Q_WT_SPSU_WP_M,MM_YE2007" xfId="2429" xr:uid="{23CF337B-C9CF-49EA-AD92-4FC252A1E118}"/>
    <cellStyle name="Q_WT_SPSU_WP_U_2007" xfId="2430" xr:uid="{35ABD604-03AF-4583-A1A9-7432864DAEF6}"/>
    <cellStyle name="Q_WT_SPSU_WP_U_2007_30 P j" xfId="2431" xr:uid="{5405809F-7198-43FE-97F4-C18083094CF5}"/>
    <cellStyle name="Q_WT_SPSU_WP_U_2007_EPC_M, MM_03.31.09" xfId="2432" xr:uid="{62566087-5026-4B0D-AD1F-804292F2A2A4}"/>
    <cellStyle name="Q_WT_SPSU_WP_U_2007_kwang" xfId="2433" xr:uid="{5525AC0C-7A99-43E3-9A07-DBB7315CBE35}"/>
    <cellStyle name="Q_WT_SPSU_WP_U_2007_WP_EPC gLoY" xfId="2434" xr:uid="{F0944C1F-BFFF-4982-BA87-C00FEC83F836}"/>
    <cellStyle name="Q_WT_SPSU_WP_U_2007_ZP_BS_12.31.08" xfId="2435" xr:uid="{727824C2-BDD4-48A3-914E-6552FF099BDE}"/>
    <cellStyle name="Q_WT_SPSU_WP_U_2007_ZP_D" xfId="2436" xr:uid="{FCA934E0-7331-493A-A03E-87B67FBAE0D4}"/>
    <cellStyle name="Q_WT_SPSU_WP08_Kwang" xfId="2437" xr:uid="{FF483748-7F29-4B86-88BD-2FA4FA8465D1}"/>
    <cellStyle name="Q_WT_sum adj" xfId="2438" xr:uid="{B38029C4-63E4-4DDE-8E78-A6A858A1EFAD}"/>
    <cellStyle name="Q_WT_ThaOt_12.31.07_kwang" xfId="2439" xr:uid="{A9AE3A28-7635-4364-88B4-2DE81740972F}"/>
    <cellStyle name="Q_WT_ThaOt_12.31.07_kwang_30 P j" xfId="2440" xr:uid="{85D9BDE0-55D8-45C5-9D2C-D84F7F8C8432}"/>
    <cellStyle name="Q_WT_ThaOt_12.31.07_kwang_EPC_M, MM_03.31.09" xfId="2441" xr:uid="{A5FB59FE-F2EC-4BC3-BD6D-841121FDCA8E}"/>
    <cellStyle name="Q_WT_ThaOt_12.31.07_kwang_kwang" xfId="2442" xr:uid="{F44430D3-E6BD-4669-A9AC-DAC71BA4DA96}"/>
    <cellStyle name="Q_WT_ThaOt_12.31.07_kwang_WP_EPC gLoY" xfId="2443" xr:uid="{AAB45C75-A538-496D-AFFC-888BCE1A330A}"/>
    <cellStyle name="Q_WT_ThaOt_12.31.07_kwang_ZP_BS_12.31.08" xfId="2444" xr:uid="{E19B547A-DD00-4058-BB5E-1186520DD90B}"/>
    <cellStyle name="Q_WT_ThaOt_12.31.07_kwang_ZP_D" xfId="2445" xr:uid="{DBC9D5F8-75DA-48FA-821E-6F64EA9BB71D}"/>
    <cellStyle name="Q_WT_Top_tarakorn_12.31.08" xfId="2446" xr:uid="{3089ABD8-8A39-4443-B018-1947B3BBA97B}"/>
    <cellStyle name="Q_WT_TPH_03.31.09" xfId="2447" xr:uid="{107CDD94-4A2A-4403-9D2E-CA33757C56BC}"/>
    <cellStyle name="Q_WT_TPH_12.31.08" xfId="2448" xr:uid="{F83ACDDC-507C-443A-89CF-D8A12B885D4E}"/>
    <cellStyle name="Q_WT_UFM_WP08_kwang" xfId="2449" xr:uid="{8C12B09C-F3C2-41B7-8C6A-7F1AFDFD788D}"/>
    <cellStyle name="Q_WT_WP_EPC" xfId="2450" xr:uid="{58AEA7BA-A93F-470F-89D5-9DA8A20B3180}"/>
    <cellStyle name="Q_WT_WP_EPC_03.31.09_tai" xfId="2451" xr:uid="{0959F571-F50A-4B3F-9F45-85656C5A8401}"/>
    <cellStyle name="Q_WT_WP_EPPCO_Q1'09_kwang" xfId="2452" xr:uid="{7503C413-50B0-40BA-84F2-BF48DB8F55E6}"/>
    <cellStyle name="Q_WT_WP_PR_YE2007" xfId="2453" xr:uid="{18B1B4E0-A90C-4A32-B9A1-10D3D4A85A17}"/>
    <cellStyle name="Q_WT_WP_SPSU Q3'08" xfId="2454" xr:uid="{D65F2F40-2DD7-4E51-90EE-816D49D404D9}"/>
    <cellStyle name="Q_WT_ZP_BS_12.31.08" xfId="2455" xr:uid="{B2162D50-FEBD-40F5-885A-A09C36293543}"/>
    <cellStyle name="Q_WT_ZP_D" xfId="2456" xr:uid="{B95CAA95-C3B8-4816-8933-6C1CB6282992}"/>
    <cellStyle name="Q_WT_ZP_KK" xfId="2457" xr:uid="{60F02804-FB30-4255-982D-F19660CDA46B}"/>
    <cellStyle name="Q_WT_โรงพยาบาลสัตว์ทองหล่อ_09.30.08" xfId="2458" xr:uid="{62CC7BCD-4F4D-4DC5-A65D-53FCB4885799}"/>
    <cellStyle name="Q_WT_โรงพยาบาลสัตว์ทองหล่อ12.31.07" xfId="2459" xr:uid="{20243F04-04EF-4614-94EE-1CB4CD6F52A5}"/>
    <cellStyle name="Q_ZP_BS_12.31.08" xfId="2460" xr:uid="{53EB3A31-97F0-4A4E-86A6-158C6E7876C2}"/>
    <cellStyle name="Q_ZP_D" xfId="2461" xr:uid="{A40F10FB-8C98-43CA-8FF2-55763915A3FA}"/>
    <cellStyle name="Q_ZP_KK" xfId="2462" xr:uid="{A9954D76-69CF-4E87-9F6F-512A3A0E5F16}"/>
    <cellStyle name="Q_ZP_WP_12.31.07" xfId="2463" xr:uid="{C2D692C3-6BD4-47AE-9A62-04F97312A4BD}"/>
    <cellStyle name="Q_โรงพยาบาลสัตว์ทองหล่อ_09.30.08" xfId="2464" xr:uid="{D88C8E80-930B-4548-A789-16D69C4F0E32}"/>
    <cellStyle name="Q_โรงพยาบาลสัตว์ทองหล่อ12.31.07" xfId="2465" xr:uid="{3CBD8D85-F13C-4341-B633-B5C1E3526067}"/>
    <cellStyle name="Quantity" xfId="967" xr:uid="{00000000-0005-0000-0000-0000D0030000}"/>
    <cellStyle name="Quantity 2" xfId="968" xr:uid="{00000000-0005-0000-0000-0000D1030000}"/>
    <cellStyle name="QuestionAnswerStyle" xfId="5414" xr:uid="{938E5860-E729-4544-9986-6A96E0173862}"/>
    <cellStyle name="QuestionTextStyle" xfId="5415" xr:uid="{1D7A606D-2D9D-45ED-9AC6-CEEB53C68F59}"/>
    <cellStyle name="regstoresfromspecstores" xfId="5416" xr:uid="{384990C3-03AF-419C-8AD6-B8F5BCC865E6}"/>
    <cellStyle name="ReportTitlePrompt" xfId="5417" xr:uid="{540E04A2-5982-4DA3-B01C-2068D84D85F5}"/>
    <cellStyle name="ReportTitlePrompt 2" xfId="5418" xr:uid="{D2295E6B-B809-4ADF-8802-9A71EEEE8ADE}"/>
    <cellStyle name="ReportTitleValue" xfId="5419" xr:uid="{BA75C7C8-D6F7-4A66-AEC7-EBCD470A1D6F}"/>
    <cellStyle name="ReportTitleValue 2" xfId="5420" xr:uid="{7519DF2A-3BDC-4E12-A84E-4F82B00C638C}"/>
    <cellStyle name="RevList" xfId="2466" xr:uid="{5A902116-120A-4332-8E25-8425B4A485BE}"/>
    <cellStyle name="RevList 2" xfId="5421" xr:uid="{E44C452F-4735-499D-A536-F63DE60D4649}"/>
    <cellStyle name="Rittichai" xfId="969" xr:uid="{00000000-0005-0000-0000-0000D2030000}"/>
    <cellStyle name="Rittichai 2" xfId="970" xr:uid="{00000000-0005-0000-0000-0000D3030000}"/>
    <cellStyle name="Row ST 1" xfId="5422" xr:uid="{9D7666BF-0A37-4219-A501-4F1E7ABFC3C9}"/>
    <cellStyle name="Row ST 2" xfId="5423" xr:uid="{F4092357-B6DB-4ABE-90B8-149A19565593}"/>
    <cellStyle name="Row ST 3" xfId="5424" xr:uid="{7A9DA986-5AA6-4781-BB63-6D5368D1DB16}"/>
    <cellStyle name="Row ST 4" xfId="5425" xr:uid="{5D71E473-454A-42D0-BFBE-21B020F98E45}"/>
    <cellStyle name="RowAcctAbovePrompt" xfId="5426" xr:uid="{CD2282EF-2750-4D76-8118-7493BF4ED816}"/>
    <cellStyle name="RowAcctAbovePrompt 2" xfId="5427" xr:uid="{B8F07E6B-49DA-435D-A8F1-D41632E84237}"/>
    <cellStyle name="RowAcctSOBAbovePrompt" xfId="5428" xr:uid="{95B581B9-2BDA-4AC6-B0EB-817F6C67BD0E}"/>
    <cellStyle name="RowAcctSOBAbovePrompt 2" xfId="5429" xr:uid="{A7D0DF9A-4F1B-4E96-83E7-7BB52FDA9A4E}"/>
    <cellStyle name="RowAcctSOBValue" xfId="5430" xr:uid="{2C92DF2C-8D63-4D5F-B267-2256CF9BC2DB}"/>
    <cellStyle name="RowAcctSOBValue 2" xfId="5431" xr:uid="{28648C24-5FCB-4090-8F54-01DE64FD7BC4}"/>
    <cellStyle name="RowAcctValue" xfId="5432" xr:uid="{45EDCD75-4A07-47A3-B901-97C2E8E95632}"/>
    <cellStyle name="RowAcctValue 2" xfId="5433" xr:uid="{DB22844F-4704-4850-8A75-54997E314AFA}"/>
    <cellStyle name="RowAttrAbovePrompt" xfId="5434" xr:uid="{0E36F7A6-9E26-4D56-BC05-44772BB3DDD7}"/>
    <cellStyle name="RowAttrAbovePrompt 2" xfId="5435" xr:uid="{E995B527-1EDA-4F21-8460-9202AFC2CBAF}"/>
    <cellStyle name="RowAttrValue" xfId="5436" xr:uid="{96367E04-58CC-4324-BF7E-EBCA3F36B08C}"/>
    <cellStyle name="RowAttrValue 2" xfId="5437" xr:uid="{1B9C0272-172B-4CFA-B715-45249D7CA9EC}"/>
    <cellStyle name="RowColSetAbovePrompt" xfId="5438" xr:uid="{E7E2A279-F37F-4E5C-A632-DA0B80B5940C}"/>
    <cellStyle name="RowColSetAbovePrompt 2" xfId="5439" xr:uid="{EB39F2EF-0E25-49E3-88E1-D47222AF17BD}"/>
    <cellStyle name="RowColSetLeftPrompt" xfId="5440" xr:uid="{6E6FB8CB-C152-44D2-93B7-43B3220181C6}"/>
    <cellStyle name="RowColSetLeftPrompt 2" xfId="5441" xr:uid="{36B825BD-D9A6-48EA-B02D-E22D24E09FDC}"/>
    <cellStyle name="RowColSetValue" xfId="5442" xr:uid="{F4D7D907-3172-4DDA-AC68-AF8E2BBA3AE0}"/>
    <cellStyle name="RowColSetValue 2" xfId="5443" xr:uid="{D9C8DA86-C205-4DAA-A01C-A2D39A576FCE}"/>
    <cellStyle name="RowHeaderStyle" xfId="5444" xr:uid="{C764F81F-C8FF-400C-8850-46CAD74FC0D3}"/>
    <cellStyle name="RowLeftPrompt" xfId="5445" xr:uid="{413DF88A-9AD5-4E14-8CB6-72C817CD3669}"/>
    <cellStyle name="RowLeftPrompt 2" xfId="5446" xr:uid="{E457D06E-A0B1-43D8-833D-AA43733FA256}"/>
    <cellStyle name="Salomon Logo" xfId="2467" xr:uid="{3E250A97-12CC-4F1D-8F84-9192326D11AA}"/>
    <cellStyle name="SampleUsingFormatMask" xfId="5447" xr:uid="{684C15C3-A196-4535-A802-0E7A51EF3C60}"/>
    <cellStyle name="SampleUsingFormatMask 2" xfId="5448" xr:uid="{45E56BED-EA6A-41C1-A654-D510A8C13F22}"/>
    <cellStyle name="SampleWithNoFormatMask" xfId="5449" xr:uid="{4A37A779-F811-42F9-987E-25764416732D}"/>
    <cellStyle name="SampleWithNoFormatMask 2" xfId="5450" xr:uid="{88968A3E-D7FF-47F8-8575-D663BBC881A2}"/>
    <cellStyle name="SAPBEXaggData" xfId="2468" xr:uid="{DA601529-E50D-429A-9E8E-81DEA02A4FB9}"/>
    <cellStyle name="SAPBEXaggDataEmph" xfId="2469" xr:uid="{18F35B89-439C-4E58-9BF5-091DFDC302F7}"/>
    <cellStyle name="SAPBEXaggItem" xfId="2470" xr:uid="{9CCCE55E-007E-44F9-B442-DD34DD27CE7A}"/>
    <cellStyle name="SAPBEXaggItemX" xfId="2471" xr:uid="{D788C68B-B215-48DD-BB1C-2A2C3EABA303}"/>
    <cellStyle name="SAPBEXchaText" xfId="2472" xr:uid="{66D054B5-C97D-4679-946A-C442DF832158}"/>
    <cellStyle name="SAPBEXchaText 2" xfId="5451" xr:uid="{0A49DCF9-8404-40F1-81BD-8A541DF7EF34}"/>
    <cellStyle name="SAPBEXexcBad7" xfId="2473" xr:uid="{E4F11D35-B973-43C9-B29E-7ABE40E049B3}"/>
    <cellStyle name="SAPBEXexcBad8" xfId="2474" xr:uid="{53589E58-04B0-4465-919D-37F44EF1D9FF}"/>
    <cellStyle name="SAPBEXexcBad9" xfId="2475" xr:uid="{CDD43CE5-601D-4952-B2B6-6377721C1842}"/>
    <cellStyle name="SAPBEXexcCritical4" xfId="2476" xr:uid="{3B71F21E-9B3A-4537-9468-13408305FDAD}"/>
    <cellStyle name="SAPBEXexcCritical5" xfId="2477" xr:uid="{BF98FBBD-1973-41C1-9F7E-29F320BC66F0}"/>
    <cellStyle name="SAPBEXexcCritical6" xfId="2478" xr:uid="{E1927B1B-AF32-4C80-BA05-3A0BA4DB2891}"/>
    <cellStyle name="SAPBEXexcGood1" xfId="2479" xr:uid="{E956DF94-5B1E-460A-B0B9-0AF34049851B}"/>
    <cellStyle name="SAPBEXexcGood2" xfId="2480" xr:uid="{A22EF753-5929-4B00-8AE3-FCFFDF8C2953}"/>
    <cellStyle name="SAPBEXexcGood3" xfId="2481" xr:uid="{86501C4B-CBAB-4E7F-9E49-786EFE2DB974}"/>
    <cellStyle name="SAPBEXfilterDrill" xfId="2482" xr:uid="{930F2562-EC04-44F3-BC0E-F1DC44D43BDB}"/>
    <cellStyle name="SAPBEXfilterItem" xfId="2483" xr:uid="{1B5C3DE3-EADD-4C29-89AE-4C0A648A15C4}"/>
    <cellStyle name="SAPBEXfilterText" xfId="2484" xr:uid="{BC72DB45-076D-48EC-ABC7-A565F59E7647}"/>
    <cellStyle name="SAPBEXformats" xfId="2485" xr:uid="{23132182-32F7-4B02-B39A-C4E9A4E9BF29}"/>
    <cellStyle name="SAPBEXheaderItem" xfId="2486" xr:uid="{386DE5E3-63E9-487F-9C0C-B00ACDF1E57A}"/>
    <cellStyle name="SAPBEXheaderText" xfId="2487" xr:uid="{5D6715F8-A939-4DF4-A43D-620F6BDDE2D2}"/>
    <cellStyle name="SAPBEXHLevel0" xfId="2488" xr:uid="{26D186F9-E262-492B-A7F9-576105F17BCB}"/>
    <cellStyle name="SAPBEXHLevel0X" xfId="2489" xr:uid="{C5B817CD-9D18-4CEF-88C2-32735B9CF3F6}"/>
    <cellStyle name="SAPBEXHLevel1" xfId="2490" xr:uid="{477848DD-D2B8-4E47-A7FC-12575DD01CC9}"/>
    <cellStyle name="SAPBEXHLevel1X" xfId="2491" xr:uid="{5D0D2329-4537-489E-B903-B4494DD096D0}"/>
    <cellStyle name="SAPBEXHLevel2" xfId="2492" xr:uid="{0E32704B-A926-4EE3-A8B9-4C4F1F8F18DA}"/>
    <cellStyle name="SAPBEXHLevel2X" xfId="2493" xr:uid="{19E3C6A0-D19F-4189-BDE8-815A785FC0F1}"/>
    <cellStyle name="SAPBEXHLevel3" xfId="2494" xr:uid="{1D406DBC-3918-4AC0-BE4B-6C9AB5D30EC2}"/>
    <cellStyle name="SAPBEXHLevel3X" xfId="2495" xr:uid="{2720818E-82B0-4DE7-AEF3-C0EE59643709}"/>
    <cellStyle name="SAPBEXinputData" xfId="2496" xr:uid="{5A371776-5FEB-4FD4-8F97-3CA694CE4F4A}"/>
    <cellStyle name="SAPBEXresData" xfId="2497" xr:uid="{818FA79A-CADB-44E8-9AA1-CAC0A31BEDAF}"/>
    <cellStyle name="SAPBEXresDataEmph" xfId="2498" xr:uid="{6E180E9F-33A1-4D76-8BC9-6D23E1C18420}"/>
    <cellStyle name="SAPBEXresItem" xfId="2499" xr:uid="{09837277-7DAF-4CD7-A2AE-614E2580ABE6}"/>
    <cellStyle name="SAPBEXresItemX" xfId="2500" xr:uid="{4718602D-33A1-4561-8BF6-44F98A8450F1}"/>
    <cellStyle name="SAPBEXstdData" xfId="2501" xr:uid="{CCB4A68F-E5BC-4AED-8156-38730E171C18}"/>
    <cellStyle name="SAPBEXstdDataEmph" xfId="2502" xr:uid="{A3AD601F-71AD-4429-98C2-3B4F12941267}"/>
    <cellStyle name="SAPBEXstdItem" xfId="2503" xr:uid="{EB94EDA3-7D5F-4E97-8241-D2CE60492587}"/>
    <cellStyle name="SAPBEXstdItem 2" xfId="5452" xr:uid="{CDE9E41D-F2A2-485E-9118-5EC393FF5762}"/>
    <cellStyle name="SAPBEXstdItemX" xfId="2504" xr:uid="{97E83C74-39FA-43E1-BAF1-E12E13A5BCAE}"/>
    <cellStyle name="SAPBEXtitle" xfId="2505" xr:uid="{B047BF4E-ACD6-47EB-9F33-37FE62BA11A9}"/>
    <cellStyle name="SAPBEXundefined" xfId="2506" xr:uid="{83308F87-431A-45E4-8D64-25C27CA0F08E}"/>
    <cellStyle name="Separador de milhares_AR balance_Aug05" xfId="5453" xr:uid="{55B0A025-17D3-4B5D-BE92-DDC5BF1BD6EE}"/>
    <cellStyle name="SHADEDSTORES" xfId="5454" xr:uid="{B2B7A480-91F9-4526-90A9-DC8D8EA2D49A}"/>
    <cellStyle name="Sheet Title" xfId="971" xr:uid="{00000000-0005-0000-0000-0000D4030000}"/>
    <cellStyle name="Sheet Title 2" xfId="2507" xr:uid="{EC031A99-27B8-408B-9BCB-8ECE28DB8B38}"/>
    <cellStyle name="SingleLineAcctgn" xfId="5455" xr:uid="{4B5250D3-DAFE-4C31-9D8A-515B87F18E0C}"/>
    <cellStyle name="SingleLineAcctgn 2" xfId="10455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8" xr:uid="{A67D7358-B8E0-4B77-AFC5-C6D8FC4DD2F1}"/>
    <cellStyle name="Special" xfId="5456" xr:uid="{5B00CFA8-96EF-4538-9801-80A4C331776E}"/>
    <cellStyle name="specstores" xfId="5457" xr:uid="{F1CE3D90-99E1-44B0-9197-A0F136D898FB}"/>
    <cellStyle name="Standaard_Blad1" xfId="5458" xr:uid="{BB81739B-5E34-4ACC-AF00-A16F7095F16E}"/>
    <cellStyle name="Standard_AR-Bilanzen9901" xfId="2509" xr:uid="{33816CE0-8B28-423E-8172-DF274313BEAF}"/>
    <cellStyle name="style" xfId="5459" xr:uid="{481E7D7F-5789-4566-8F5D-818AD521EEE2}"/>
    <cellStyle name="Style 1" xfId="2510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3" xr:uid="{E628D6A8-ADF1-413C-B07A-8BB7B5809325}"/>
    <cellStyle name="Style 1 2 2" xfId="5461" xr:uid="{57195145-D78B-4900-8B3A-D763117CA13D}"/>
    <cellStyle name="Style 1 2 3" xfId="10218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2" xr:uid="{D0A386DB-F9BE-4FB5-8D8F-A7352C6D684A}"/>
    <cellStyle name="Style 1 4" xfId="5463" xr:uid="{89D81DC1-BADC-4E29-8C75-C5DCA049B3F4}"/>
    <cellStyle name="Style 1 5" xfId="5464" xr:uid="{4A9A52A5-88CE-4CC1-BAD7-D9C25FC010DC}"/>
    <cellStyle name="Style 1 6" xfId="5460" xr:uid="{4CA6B88D-ED71-4839-AF17-0B6DAC7BA22F}"/>
    <cellStyle name="Style 1 7" xfId="6841" xr:uid="{DCAA97BD-C0C2-4F64-8861-483614602795}"/>
    <cellStyle name="Style 1 7 2" xfId="11581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2" xr:uid="{922DA3AB-0FA6-44D6-949A-0BA1CD21F6F0}"/>
    <cellStyle name="Style 1 8 2" xfId="12702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2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2" xr:uid="{00000000-0005-0000-0000-0000D6030000}"/>
    <cellStyle name="style1 2" xfId="5465" xr:uid="{56440776-E81E-4B3F-A297-7B8F094E5E20}"/>
    <cellStyle name="STYLE2" xfId="973" xr:uid="{00000000-0005-0000-0000-0000D7030000}"/>
    <cellStyle name="style2 2" xfId="5466" xr:uid="{756E8105-0CD2-4D01-8FF7-7302600C1FF1}"/>
    <cellStyle name="sub" xfId="5467" xr:uid="{6CCA820B-296D-410F-BCF0-05638E0126EC}"/>
    <cellStyle name="subhead" xfId="974" xr:uid="{00000000-0005-0000-0000-0000D8030000}"/>
    <cellStyle name="subhead 2" xfId="2511" xr:uid="{B0EBD6FD-00D6-4894-B4C4-AD97DD55ADBA}"/>
    <cellStyle name="Subtitle Block" xfId="5468" xr:uid="{D6179502-8A9A-4403-8974-E816FDE0206D}"/>
    <cellStyle name="Subtotal" xfId="2512" xr:uid="{E0B0E550-EABC-4B87-8013-4D34D66FF7BA}"/>
    <cellStyle name="Subtotal 2" xfId="5469" xr:uid="{3A6DBC1B-BE2F-4282-9126-234CCB34A0D2}"/>
    <cellStyle name="Subtotal A" xfId="5470" xr:uid="{C3AE6B1C-DC94-46A2-9708-022DCD37C9D3}"/>
    <cellStyle name="t]_x000d__x000a_color schemes=標準の配色_x000d__x000a__x000d__x000a_[color schemes]_x000d__x000a_新緑=E6FFFF,CAFFFF,FFFFFF,0,FFFFFF,0,628040,D1FFBF,FFFFFF,408" xfId="5471" xr:uid="{7D8D11FE-E65A-49C6-870C-01E98F5A1BBB}"/>
    <cellStyle name="Table" xfId="975" xr:uid="{00000000-0005-0000-0000-0000D9030000}"/>
    <cellStyle name="Table 2" xfId="976" xr:uid="{00000000-0005-0000-0000-0000DA030000}"/>
    <cellStyle name="Table Head" xfId="2513" xr:uid="{B65B3CD4-7643-4368-94AF-E4566CC11349}"/>
    <cellStyle name="Table Source" xfId="2514" xr:uid="{5704DF37-42BC-4CB0-8626-C4310BED2BFA}"/>
    <cellStyle name="Table Text" xfId="2515" xr:uid="{1169F63E-D605-4AE0-9838-67C1BDF7C1A8}"/>
    <cellStyle name="Table Title" xfId="2516" xr:uid="{333C6388-07AE-4B65-97A6-CDD8E53F7DA5}"/>
    <cellStyle name="Table Units" xfId="2517" xr:uid="{3F8AC0D4-FF39-4B58-A6D7-02197616299F}"/>
    <cellStyle name="Temp" xfId="5472" xr:uid="{D18F7B27-1FCA-40E1-A7E3-120182E5895A}"/>
    <cellStyle name="Text" xfId="2518" xr:uid="{13B0E884-84B0-4396-85CA-0489241B36FA}"/>
    <cellStyle name="Text 1" xfId="2519" xr:uid="{0EEB7576-3CCD-4AEF-81C7-FDD8F45215A3}"/>
    <cellStyle name="Text 2" xfId="2520" xr:uid="{BD3BD541-8435-4481-BC92-85FE05254C47}"/>
    <cellStyle name="Text Head 1" xfId="2521" xr:uid="{8B43038F-C132-486D-B692-4F5F13FAADC0}"/>
    <cellStyle name="Text Head 2" xfId="2522" xr:uid="{2068EED5-7B3D-4641-A34F-22D057CBD7E7}"/>
    <cellStyle name="Text Indent 1" xfId="2523" xr:uid="{B38204E1-4D3A-49DC-94C4-E79875E33A1C}"/>
    <cellStyle name="Text Indent 2" xfId="2524" xr:uid="{F0E120FA-4D36-431C-8C35-CD27A592D179}"/>
    <cellStyle name="Text Indent A" xfId="977" xr:uid="{00000000-0005-0000-0000-0000DB030000}"/>
    <cellStyle name="Text Indent A 2" xfId="5473" xr:uid="{1C2C3D40-7C04-46D3-99C7-132041500973}"/>
    <cellStyle name="Text Indent B" xfId="978" xr:uid="{00000000-0005-0000-0000-0000DC030000}"/>
    <cellStyle name="Text Indent B 2" xfId="5474" xr:uid="{2F5EFB7B-A4C2-4BBF-BDFB-38824579A5FC}"/>
    <cellStyle name="Text Indent C" xfId="979" xr:uid="{00000000-0005-0000-0000-0000DD030000}"/>
    <cellStyle name="Text Indent C 2" xfId="5475" xr:uid="{980E221C-1488-4705-A9BC-42D5929880B1}"/>
    <cellStyle name="TextStyle" xfId="5476" xr:uid="{B19D2D71-C942-41F0-B8F9-AB3F08D5EECD}"/>
    <cellStyle name="þ_x001d_ðK&amp;‚ý»&amp;{ý_x000b__x0008_n_x0008_B _x0007__x0001__x0001_" xfId="980" xr:uid="{00000000-0005-0000-0000-0000DE030000}"/>
    <cellStyle name="þ_x001d_ðK&amp;‚ý»&amp;{ý_x000b__x0008_n_x0008_B _x0007__x0001__x0001_ 2" xfId="981" xr:uid="{00000000-0005-0000-0000-0000DF030000}"/>
    <cellStyle name="Tickmark" xfId="12743" xr:uid="{02619E6F-57BF-4600-BC08-AAD37CC03DEE}"/>
    <cellStyle name="Times New Roman" xfId="982" xr:uid="{00000000-0005-0000-0000-0000E0030000}"/>
    <cellStyle name="Times New Roman 2" xfId="2525" xr:uid="{F2DF6D99-B226-4E8E-AC1D-25BD54E580D4}"/>
    <cellStyle name="Title" xfId="1223" builtinId="15" customBuiltin="1"/>
    <cellStyle name="Title 10" xfId="5477" xr:uid="{1D624393-3DFF-4858-9C87-26CF9E1B154D}"/>
    <cellStyle name="Title 11" xfId="5478" xr:uid="{EA8659AD-FFFA-4010-9640-722781D34C7B}"/>
    <cellStyle name="Title 12" xfId="5479" xr:uid="{F3D2D7EA-AF36-41D6-AE01-6E725B32B746}"/>
    <cellStyle name="Title 13" xfId="5480" xr:uid="{06A12C7B-7A70-4C40-A78B-CF9E029B80C3}"/>
    <cellStyle name="Title 14" xfId="5481" xr:uid="{71E5DCF3-8D16-47EE-8006-9808B5E36376}"/>
    <cellStyle name="Title 2" xfId="983" xr:uid="{00000000-0005-0000-0000-0000E1030000}"/>
    <cellStyle name="Title 2 2" xfId="984" xr:uid="{00000000-0005-0000-0000-0000E2030000}"/>
    <cellStyle name="Title 2 2 2" xfId="5483" xr:uid="{DC11DE26-F8E3-464F-A610-8393D93C2BAF}"/>
    <cellStyle name="Title 2 3" xfId="2526" xr:uid="{18B35F34-F640-47A0-8226-DF2533C2487E}"/>
    <cellStyle name="Title 2 4" xfId="5482" xr:uid="{76CFA0D6-995F-4B7B-AD7E-CA26E6F99C99}"/>
    <cellStyle name="Title 3" xfId="985" xr:uid="{00000000-0005-0000-0000-0000E3030000}"/>
    <cellStyle name="Title 3 2" xfId="5485" xr:uid="{F250CABF-398F-45C7-BFE4-42911EB3E93A}"/>
    <cellStyle name="Title 3 3" xfId="5484" xr:uid="{4F010B95-90E6-4926-81E3-44C8A4D469CF}"/>
    <cellStyle name="Title 4" xfId="5486" xr:uid="{E1E3764C-3430-4022-97EB-2EDB21C3623C}"/>
    <cellStyle name="Title 5" xfId="5487" xr:uid="{A1CC5E85-8C5F-4319-BCC7-1A49E57637BD}"/>
    <cellStyle name="Title 6" xfId="5488" xr:uid="{BF15ED3F-030A-4A8A-B504-53F384625C35}"/>
    <cellStyle name="Title 7" xfId="5489" xr:uid="{73BC291D-D1D6-4F3B-86CB-9DA6046EDD3B}"/>
    <cellStyle name="Title 8" xfId="5490" xr:uid="{2BECCDAB-F090-4006-AC2F-4207DE1E2EC4}"/>
    <cellStyle name="Title 9" xfId="5491" xr:uid="{E4F8F6BE-D96E-4BDB-BF79-EC5B00204975}"/>
    <cellStyle name="Title Block" xfId="5492" xr:uid="{87BEDC54-25DB-4514-ADF1-A7F0AE376E5C}"/>
    <cellStyle name="Titles" xfId="5493" xr:uid="{210B96CC-E463-42CD-89C7-3910192F2D6C}"/>
    <cellStyle name="TitleStyle" xfId="5494" xr:uid="{6D0B744B-939B-4425-9720-D778CB12B196}"/>
    <cellStyle name="TOC 1" xfId="2527" xr:uid="{F7D7B543-17E1-4963-B63B-ED050B2ABFE8}"/>
    <cellStyle name="TOC 2" xfId="2528" xr:uid="{00D9E22B-0E3A-44D4-BD10-73F9D3A81B53}"/>
    <cellStyle name="TOGGLEOFF" xfId="5495" xr:uid="{5A12BF91-817C-48FE-8470-3D0397EC0068}"/>
    <cellStyle name="TOGGLEOFF 2" xfId="5496" xr:uid="{9AEC8DC8-497D-4540-A8D2-018956BDBC77}"/>
    <cellStyle name="TOGGLEON" xfId="5497" xr:uid="{CE6562B2-CD64-404E-8BB9-7EBF13166185}"/>
    <cellStyle name="TOGGLEON 2" xfId="5498" xr:uid="{2001CEE8-221C-4E97-88D5-D0D6D161F79D}"/>
    <cellStyle name="Total" xfId="1238" builtinId="25" customBuiltin="1"/>
    <cellStyle name="Total 10" xfId="5499" xr:uid="{AC357BF4-A262-4AF8-A51C-6B52D7B56013}"/>
    <cellStyle name="Total 11" xfId="5500" xr:uid="{4992FCF6-87D0-4ED1-A1F5-E53B3341A9B6}"/>
    <cellStyle name="Total 12" xfId="5501" xr:uid="{1AA6FB1D-4156-457A-A82D-5CCB1597D786}"/>
    <cellStyle name="Total 13" xfId="5502" xr:uid="{CCE42BB2-2860-4176-955A-FEB22FA08B53}"/>
    <cellStyle name="Total 14" xfId="5503" xr:uid="{9A22AFAB-786F-46CB-A0DD-B6E808B6FB77}"/>
    <cellStyle name="Total 2" xfId="986" xr:uid="{00000000-0005-0000-0000-0000E4030000}"/>
    <cellStyle name="Total 2 2" xfId="987" xr:uid="{00000000-0005-0000-0000-0000E5030000}"/>
    <cellStyle name="Total 2 2 2" xfId="5505" xr:uid="{8E6BDFA8-2BE9-4FE8-9CCF-548FB573F001}"/>
    <cellStyle name="Total 2 3" xfId="2529" xr:uid="{3C8801C4-1BEC-478A-914B-9D1C1B2ACD29}"/>
    <cellStyle name="Total 2 3 2" xfId="5506" xr:uid="{C9028F55-B1E7-4670-B8A4-18C19B280F91}"/>
    <cellStyle name="Total 2 4" xfId="5504" xr:uid="{237BA6DA-B866-45D0-B2AE-8E6F48A533F1}"/>
    <cellStyle name="Total 3" xfId="988" xr:uid="{00000000-0005-0000-0000-0000E6030000}"/>
    <cellStyle name="Total 3 2" xfId="5508" xr:uid="{E078E75D-7321-4B0B-9FB0-3E87154BBC91}"/>
    <cellStyle name="Total 3 3" xfId="5507" xr:uid="{26091E61-2F5C-476E-83E3-4141D2DA0AFA}"/>
    <cellStyle name="Total 4" xfId="5509" xr:uid="{7C3D5A82-90C5-4C8E-87B9-7EEB71A23291}"/>
    <cellStyle name="Total 5" xfId="5510" xr:uid="{4AB7CFA7-4A05-477D-AD48-93CCDB4202EC}"/>
    <cellStyle name="Total 6" xfId="5511" xr:uid="{4AE6E2DE-B042-47A0-B4A7-55F42319ABE9}"/>
    <cellStyle name="Total 7" xfId="5512" xr:uid="{6F3EE144-39CE-4F63-A369-89E12E3229E3}"/>
    <cellStyle name="Total 8" xfId="5513" xr:uid="{6628CA6C-2985-403B-9615-46DCE4C97D8D}"/>
    <cellStyle name="Total 9" xfId="5514" xr:uid="{1745A76F-83A5-4FA7-98E3-96320EF5A02A}"/>
    <cellStyle name="Tusental (0)_pldt" xfId="2530" xr:uid="{3054554A-93E3-467F-A462-2B31ADB792C2}"/>
    <cellStyle name="Tusental_A-listan (fixad)" xfId="989" xr:uid="{00000000-0005-0000-0000-0000E7030000}"/>
    <cellStyle name="UploadThisRowValue" xfId="5515" xr:uid="{15AB5742-5536-4FD5-9246-54A0738C050C}"/>
    <cellStyle name="UploadThisRowValue 2" xfId="5516" xr:uid="{B32FFBFB-B4C0-4062-B450-A21362D97CEF}"/>
    <cellStyle name="Valuta (0)" xfId="2531" xr:uid="{816C96D6-9CF8-4826-A8CD-9CC1E0B051FF}"/>
    <cellStyle name="Valuta [0]_Intercompany Dec. 2000" xfId="5517" xr:uid="{3298A2D3-0BD8-4796-B5BD-A744A3FCE7C0}"/>
    <cellStyle name="Valuta_Intercompany Dec. 2000" xfId="5518" xr:uid="{CC156586-DA6E-488A-AD79-6BE5007A84EB}"/>
    <cellStyle name="Valuutta_BINV" xfId="990" xr:uid="{00000000-0005-0000-0000-0000E9030000}"/>
    <cellStyle name="Vertical" xfId="5519" xr:uid="{2213469B-2524-4685-A732-F3F9BF4B654A}"/>
    <cellStyle name="Vertical 2" xfId="5520" xr:uid="{BA7A6C4A-1514-4F1C-81AC-ECEAA588B4CB}"/>
    <cellStyle name="Virgül [0]_ICMAL" xfId="5521" xr:uid="{D7370CE9-911C-4C8B-A00B-01C6659130C4}"/>
    <cellStyle name="Virgül_ICMAL" xfId="5522" xr:uid="{0DA45C4B-DBAA-437D-AF57-FB3ECC1E7349}"/>
    <cellStyle name="Vpershare" xfId="5523" xr:uid="{A5B63011-60D2-4603-BD05-713EA5B641C7}"/>
    <cellStyle name="Vpershare 2" xfId="5524" xr:uid="{CE45F9B3-1CD8-4F76-AD7B-7A76800DA7D6}"/>
    <cellStyle name="Vstandard" xfId="5525" xr:uid="{9F0780E1-ED44-4E55-B3C3-F7A027ABDCA9}"/>
    <cellStyle name="Vstandard 2" xfId="5526" xr:uid="{D43B5014-2ABE-42F0-92FE-9FB13F26DEC0}"/>
    <cellStyle name="W" xfId="2532" xr:uid="{A3AC4B1E-5674-4276-91AF-736E0ED0AE5A}"/>
    <cellStyle name="W?hrung [0]_laroux" xfId="5527" xr:uid="{F83F58AE-C165-4427-8C4A-EBA5D7B9FF80}"/>
    <cellStyle name="W?hrung_laroux" xfId="5528" xr:uid="{0BC38466-0B1F-4CC8-8B01-9C2E075025E4}"/>
    <cellStyle name="W_20-2 NAN" xfId="2533" xr:uid="{4FEB8FFA-FE34-45DD-AF41-0C5906824EEC}"/>
    <cellStyle name="W_20-2 NAN_30 P j" xfId="2534" xr:uid="{F8C57662-668C-400D-8A28-9339FD1D169D}"/>
    <cellStyle name="W_20-2 NAN_30-2" xfId="2535" xr:uid="{D9F899D6-3066-4BBA-96AA-D527DFFDD7F4}"/>
    <cellStyle name="W_20-2 NAN_Book1" xfId="2536" xr:uid="{0214B445-B9EC-4C1B-9DAF-96C323FFF99D}"/>
    <cellStyle name="W_20-2 NAN_CC" xfId="2537" xr:uid="{247972E5-7F1C-4648-8248-C1450F8E540C}"/>
    <cellStyle name="W_20-2 NAN_KK_HOT POT_02.29.08" xfId="2538" xr:uid="{05181C8F-10B4-41C3-B647-7D37B13883E6}"/>
    <cellStyle name="W_20-2 NAN_L" xfId="2539" xr:uid="{22F4FFA5-AEF4-4906-965D-EC5907A901EF}"/>
    <cellStyle name="W_20-2 NAN_SPSU Q1'08" xfId="2540" xr:uid="{9851471C-8E82-4FE5-85D4-45F7ECE9DA90}"/>
    <cellStyle name="W_20-2 NAN_SPSU_07_Kwang" xfId="2541" xr:uid="{22B68D49-A04F-4453-97B5-511929BCD1C0}"/>
    <cellStyle name="W_20-2 NAN_SPSU_30_12.31.07_kwang" xfId="2542" xr:uid="{FA2E382C-BC5F-4594-9DC4-128854F6AC28}"/>
    <cellStyle name="W_20-2 NAN_SPSU_70_cutoff P j" xfId="2543" xr:uid="{63C8675E-F247-498B-A000-08CD9BEAA6BE}"/>
    <cellStyle name="W_20-2 NAN_SPSU_Q3'07_nid update" xfId="2544" xr:uid="{442E4999-9891-42DB-93CC-C0E61290C8EE}"/>
    <cellStyle name="W_20-2 NAN_SPSU_WP_M,MM,CC_YE2007" xfId="2545" xr:uid="{166073F6-3A7B-44F7-A62F-82F40733318A}"/>
    <cellStyle name="W_20-2 NAN_SPSU_WP_M,MM_YE2007" xfId="2546" xr:uid="{7A277DEB-3C48-4ADF-9D04-2E519D9359EE}"/>
    <cellStyle name="W_20-2 NAN_SPSU_WP08_Kwang" xfId="2547" xr:uid="{DC99967B-2F1B-4250-8513-B25F5C675BC3}"/>
    <cellStyle name="W_20-2 NAN_WP_SPSU Q3'08" xfId="2548" xr:uid="{7B8E82F4-F4A3-4BFC-B52E-2C830D9DAFDF}"/>
    <cellStyle name="W_30 P j" xfId="2549" xr:uid="{7EF1F707-0D56-48F1-9C21-9833D320E34C}"/>
    <cellStyle name="W_30-2" xfId="2550" xr:uid="{FBC34126-70F1-406D-8245-4490485DCA5F}"/>
    <cellStyle name="W_70 note" xfId="2551" xr:uid="{B0D3404B-97C2-48AE-935F-18FE675C2AD9}"/>
    <cellStyle name="W_AAW-TopQ151_update" xfId="2552" xr:uid="{E3A0F135-B13A-49F7-AF1E-FBE4C001B796}"/>
    <cellStyle name="W_Accured interest" xfId="2553" xr:uid="{77C692B7-E81B-4BAC-9D55-1292DDA5A81C}"/>
    <cellStyle name="W_AR-turnover" xfId="2554" xr:uid="{FDD8AACD-6C7C-4B1A-9118-202C0FC33F19}"/>
    <cellStyle name="W_B &amp; Z" xfId="2555" xr:uid="{CA773B1E-2191-4799-A0B7-4A7DE6E11F3B}"/>
    <cellStyle name="W_B &amp; Z_10" xfId="2556" xr:uid="{404545DE-6FB2-49A3-B2FD-41B355B85801}"/>
    <cellStyle name="W_B &amp; Z_10&amp;20&amp;30" xfId="2557" xr:uid="{5A590FF0-C093-4EED-AABB-928690C8E0AE}"/>
    <cellStyle name="W_B &amp; Z_30 P j" xfId="2558" xr:uid="{EE5782D3-DDD2-4DBF-B11B-90E846C77C08}"/>
    <cellStyle name="W_B &amp; Z_30-2" xfId="2559" xr:uid="{F26B2FA0-D3A7-4534-99C9-6F34BBD32751}"/>
    <cellStyle name="W_B &amp; Z_70 note" xfId="2560" xr:uid="{102001C2-9F9E-4802-963E-C9C6F7370426}"/>
    <cellStyle name="W_B &amp; Z_Accured interest" xfId="2561" xr:uid="{DBD8650D-6975-4B21-8F15-8E0E54854FC2}"/>
    <cellStyle name="W_B &amp; Z_BB_EPPCO_03.31.09" xfId="2562" xr:uid="{04B8CDE8-2F16-486C-BD8F-72AD657F6F25}"/>
    <cellStyle name="W_B &amp; Z_Book1" xfId="2563" xr:uid="{38FDEB05-0708-400E-9A5F-D4CCC09AAB23}"/>
    <cellStyle name="W_B &amp; Z_CC" xfId="2564" xr:uid="{53D922A3-1FC9-4D35-9B4C-8967D33719EE}"/>
    <cellStyle name="W_B &amp; Z_EPC_NN_03.31.09" xfId="2565" xr:uid="{DA55AAE0-6397-4420-BCB5-1CDFF2EF5A4C}"/>
    <cellStyle name="W_B &amp; Z_EPPCO sum adj" xfId="2566" xr:uid="{9D8738AB-CE58-48C6-8D28-FB37BCE95085}"/>
    <cellStyle name="W_B &amp; Z_EPPCO_Q2'09_Pum" xfId="2567" xr:uid="{30E4B1E3-A986-49C7-A355-3E4DFB7AB448}"/>
    <cellStyle name="W_B &amp; Z_EPPCO_U_12.31.07" xfId="2568" xr:uid="{232C5C5D-384A-4F0E-8BD5-F588FEA0A40F}"/>
    <cellStyle name="W_B &amp; Z_GL_WP_Q109" xfId="2569" xr:uid="{A42D870B-30BD-4A53-9F9B-33F607469851}"/>
    <cellStyle name="W_B &amp; Z_Joice_A,30" xfId="2570" xr:uid="{50D243A0-4BE9-4D80-9628-FEAF4796629C}"/>
    <cellStyle name="W_B &amp; Z_KK_Pet care_05.22.08" xfId="2571" xr:uid="{09A6A469-59AD-4B40-9803-75B25BBF5414}"/>
    <cellStyle name="W_B &amp; Z_KK_THONG LOR_05.22.08" xfId="2572" xr:uid="{36353D0D-0F04-439C-8882-52866A6A1EAB}"/>
    <cellStyle name="W_B &amp; Z_L" xfId="2573" xr:uid="{2A264A55-B5B8-48D0-B13C-EB8B0472F9B4}"/>
    <cellStyle name="W_B &amp; Z_LEXUS_12.31.09" xfId="2574" xr:uid="{7AEA0041-5954-4048-A186-9BBB9F6E4F9B}"/>
    <cellStyle name="W_B &amp; Z_Photolibrary_WP_06.30.09" xfId="2575" xr:uid="{D34B5D74-E019-4D6B-BB70-BC5E30DA6CB3}"/>
    <cellStyle name="W_B &amp; Z_predictive_40" xfId="2576" xr:uid="{55387CAA-4B08-4D0A-AF4E-3037CF1F363E}"/>
    <cellStyle name="W_B &amp; Z_S002_FS_06.30.09_joice" xfId="2577" xr:uid="{282E815F-79EB-4C81-9759-386FE965E4EF}"/>
    <cellStyle name="W_B &amp; Z_S002_FS_12.31.08_Joice" xfId="2578" xr:uid="{AA431D63-C272-4216-891E-32352957034B}"/>
    <cellStyle name="W_B &amp; Z_SCMT_BB_12.31.08" xfId="2579" xr:uid="{18DCBA7D-17B0-448A-8D9E-593D138DDF88}"/>
    <cellStyle name="W_B &amp; Z_SCMT_KK_12.31.08" xfId="2580" xr:uid="{DE82E702-5D2C-4166-95B3-7111F574BF40}"/>
    <cellStyle name="W_B &amp; Z_SCMT_MM_12.31.08" xfId="2581" xr:uid="{FD00FA6D-5D75-4633-9F3D-8ACA0515B9BC}"/>
    <cellStyle name="W_B &amp; Z_SPSU Q1'08" xfId="2582" xr:uid="{58329292-8C4A-4960-A16B-AE312FBBFE71}"/>
    <cellStyle name="W_B &amp; Z_SPSU_07_Kwang" xfId="2583" xr:uid="{53A0B653-5F68-4141-AB25-118110FCAD7C}"/>
    <cellStyle name="W_B &amp; Z_SPSU_30_12.31.07_kwang" xfId="2584" xr:uid="{BF6779EC-17CC-4EB3-BB74-44D3815ADABE}"/>
    <cellStyle name="W_B &amp; Z_SPSU_30_12.31.07_kwang_30 P j" xfId="2585" xr:uid="{F562092D-4F9D-4C87-AC17-2FB5178637BD}"/>
    <cellStyle name="W_B &amp; Z_SPSU_30_12.31.07_kwang_30_SPSU_Q1'08" xfId="2586" xr:uid="{A854D38D-C7BC-41DD-A4AE-84863D16B555}"/>
    <cellStyle name="W_B &amp; Z_SPSU_30_12.31.07_kwang_30-2" xfId="2587" xr:uid="{A08B0EAF-F277-4F48-ABC1-C59BD9AF276B}"/>
    <cellStyle name="W_B &amp; Z_SPSU_30_12.31.07_kwang_EPC_M, MM_03.31.09" xfId="2588" xr:uid="{98F97543-62D6-4514-AD26-E6EA31D079BA}"/>
    <cellStyle name="W_B &amp; Z_SPSU_30_12.31.07_kwang_kwang" xfId="2589" xr:uid="{8B9934ED-EFBC-4DCD-9655-843085DFF8F7}"/>
    <cellStyle name="W_B &amp; Z_SPSU_30_12.31.07_kwang_WP_EPC gLoY" xfId="2590" xr:uid="{BA676DA4-BDB6-4C14-A9BC-D6D554DF508B}"/>
    <cellStyle name="W_B &amp; Z_SPSU_30_12.31.07_kwang_ZP_BS_12.31.08" xfId="2591" xr:uid="{420B6F09-77A0-41B3-B556-4B6EE1DEA8DE}"/>
    <cellStyle name="W_B &amp; Z_SPSU_30_12.31.07_kwang_ZP_D" xfId="2592" xr:uid="{A33703CD-865A-4A34-890E-E8D68CCC86F8}"/>
    <cellStyle name="W_B &amp; Z_SPSU_70_cutoff P j" xfId="2593" xr:uid="{CE05F497-C561-4F80-8252-78698A4B9A9B}"/>
    <cellStyle name="W_B &amp; Z_SPSU_KK_12.31.07" xfId="2594" xr:uid="{8DFC6101-B13D-4A46-BDF3-9C83AC19E875}"/>
    <cellStyle name="W_B &amp; Z_SPSU_KK_12.31.07_30 P j" xfId="2595" xr:uid="{CB44CAEA-A195-4F01-AB19-2711CCB91238}"/>
    <cellStyle name="W_B &amp; Z_SPSU_KK_12.31.07_kwang" xfId="2596" xr:uid="{D6B4BFD8-9F3E-4F66-8C69-65A820B9F8AB}"/>
    <cellStyle name="W_B &amp; Z_SPSU_Q3'07_nid update" xfId="2597" xr:uid="{A3D0282D-A805-4BF3-A39F-893C044E19E7}"/>
    <cellStyle name="W_B &amp; Z_SPSU_WP_M,MM,CC_YE2007" xfId="2598" xr:uid="{CE39E25C-1216-4A2C-9A04-57A8AC923833}"/>
    <cellStyle name="W_B &amp; Z_SPSU_WP_M,MM_YE2007" xfId="2599" xr:uid="{015A2F04-B1C5-44BE-9ADA-12D972DF5712}"/>
    <cellStyle name="W_B &amp; Z_SPSU_WP_U_2007" xfId="2600" xr:uid="{6BE0BC81-3CC0-45BA-A13C-35C6A10057FE}"/>
    <cellStyle name="W_B &amp; Z_SPSU_WP_U_2007_30 P j" xfId="2601" xr:uid="{647CBAB7-3FBC-47B4-A368-A0207036BC33}"/>
    <cellStyle name="W_B &amp; Z_SPSU_WP_U_2007_EPC_M, MM_03.31.09" xfId="2602" xr:uid="{6E814431-86B5-4EA3-B3A0-6E280C7ABD06}"/>
    <cellStyle name="W_B &amp; Z_SPSU_WP_U_2007_kwang" xfId="2603" xr:uid="{8B02354C-96C6-4224-A5B5-853E69BF5353}"/>
    <cellStyle name="W_B &amp; Z_SPSU_WP_U_2007_WP_EPC gLoY" xfId="2604" xr:uid="{796B9523-055D-487E-8131-F05F3D3101A3}"/>
    <cellStyle name="W_B &amp; Z_SPSU_WP_U_2007_ZP_BS_12.31.08" xfId="2605" xr:uid="{6B3C1C81-D7B6-4C3D-AA6E-9231FA5C8743}"/>
    <cellStyle name="W_B &amp; Z_SPSU_WP_U_2007_ZP_D" xfId="2606" xr:uid="{E0F9A719-3E72-437E-86E0-016BFBF82E87}"/>
    <cellStyle name="W_B &amp; Z_SPSU_WP08_Kwang" xfId="2607" xr:uid="{27FC39A9-22F9-4315-93D7-CB45D80AAA91}"/>
    <cellStyle name="W_B &amp; Z_sum adj" xfId="2608" xr:uid="{DD314B9D-F9EA-4F7F-8F68-50408A913050}"/>
    <cellStyle name="W_B &amp; Z_ThaOt_12.31.07_kwang" xfId="2609" xr:uid="{71A6C8E4-A598-4286-9EF5-777E5875C5F3}"/>
    <cellStyle name="W_B &amp; Z_ThaOt_12.31.07_kwang_30 P j" xfId="2610" xr:uid="{D7E0FC0B-FC36-4DA6-985E-C4297776B41B}"/>
    <cellStyle name="W_B &amp; Z_ThaOt_12.31.07_kwang_EPC_M, MM_03.31.09" xfId="2611" xr:uid="{6C07C0FB-8AE0-413C-9D2C-9A88140BF7E3}"/>
    <cellStyle name="W_B &amp; Z_ThaOt_12.31.07_kwang_kwang" xfId="2612" xr:uid="{8D4CD1E4-A8CC-4390-9A71-FCFF947BBD77}"/>
    <cellStyle name="W_B &amp; Z_ThaOt_12.31.07_kwang_WP_EPC gLoY" xfId="2613" xr:uid="{190680FF-AAD6-4FF3-8D8D-4965535DF8EA}"/>
    <cellStyle name="W_B &amp; Z_ThaOt_12.31.07_kwang_ZP_BS_12.31.08" xfId="2614" xr:uid="{43973FFD-1CCD-4D04-83F0-0F3549003A93}"/>
    <cellStyle name="W_B &amp; Z_ThaOt_12.31.07_kwang_ZP_D" xfId="2615" xr:uid="{ED625A5B-78B3-420E-BC8A-D064A006645F}"/>
    <cellStyle name="W_B &amp; Z_Top_tarakorn_12.31.08" xfId="2616" xr:uid="{A12659AB-B1ED-439D-9DBA-2E45F4AA985F}"/>
    <cellStyle name="W_B &amp; Z_TPH_03.31.09" xfId="2617" xr:uid="{4B52252C-1AE1-445F-B957-C9123BA8D8CE}"/>
    <cellStyle name="W_B &amp; Z_TPH_12.31.08" xfId="2618" xr:uid="{47418F74-0241-4383-ADDA-7DE52463F945}"/>
    <cellStyle name="W_B &amp; Z_UFM_WP08_kwang" xfId="2619" xr:uid="{8E2DE115-7EBC-437C-9D7E-84F23E454DF5}"/>
    <cellStyle name="W_B &amp; Z_WP_EPC" xfId="2620" xr:uid="{3266B326-B20E-4F2E-A636-2C9F9F9133E5}"/>
    <cellStyle name="W_B &amp; Z_WP_EPC_03.31.09_tai" xfId="2621" xr:uid="{54A82F01-A828-4AEB-AFFB-485DD9AE0291}"/>
    <cellStyle name="W_B &amp; Z_WP_EPPCO_Q1'09_kwang" xfId="2622" xr:uid="{81EC6E86-8473-47D0-83A6-32EDCA55E519}"/>
    <cellStyle name="W_B &amp; Z_WP_PR_YE2007" xfId="2623" xr:uid="{5D3212C7-BE93-4041-91E5-8AC7F59C4A7F}"/>
    <cellStyle name="W_B &amp; Z_WP_SPSU Q3'08" xfId="2624" xr:uid="{97F51C6E-07E9-4577-9144-0A6913186616}"/>
    <cellStyle name="W_B &amp; Z_ZP_BS_12.31.08" xfId="2625" xr:uid="{79F95B85-53EE-4DAA-A982-4343E9CE5B79}"/>
    <cellStyle name="W_B &amp; Z_ZP_D" xfId="2626" xr:uid="{2C738376-08E1-4F9C-9940-7106CF6C9BFE}"/>
    <cellStyle name="W_B &amp; Z_ZP_KK" xfId="2627" xr:uid="{6CB6802B-BFC4-4AEC-B829-6A63C7508C66}"/>
    <cellStyle name="W_B &amp; Z_โรงพยาบาลสัตว์ทองหล่อ_09.30.08" xfId="2628" xr:uid="{800FAADA-DC42-41F2-8DF6-DC967F4D8235}"/>
    <cellStyle name="W_B &amp; Z_โรงพยาบาลสัตว์ทองหล่อ12.31.07" xfId="2629" xr:uid="{580E5F33-FB7E-42C0-BAE9-F0CB477F7A3A}"/>
    <cellStyle name="W_BB_EPPCO_03.31.09" xfId="2630" xr:uid="{0D9F7531-0D47-4DA6-B488-C444DB5844F7}"/>
    <cellStyle name="W_Book1" xfId="2631" xr:uid="{02128665-7C4A-4364-A397-1A36063E6A53}"/>
    <cellStyle name="W_Book1_SCMT_BB_12.31.08" xfId="2632" xr:uid="{173EC1E0-681A-4701-A720-5EF94DD6BB72}"/>
    <cellStyle name="W_Book1_SCMT_MM_12.31.08" xfId="2633" xr:uid="{3235448E-7713-49BE-AFBF-1F0D73F19D50}"/>
    <cellStyle name="W_CC" xfId="2634" xr:uid="{238644E6-0AAE-4BC9-A8AF-5F3DD517EE4B}"/>
    <cellStyle name="W_EPC_NN_03.31.09" xfId="2635" xr:uid="{F4E3949F-859F-4DB1-8AAF-A74224476362}"/>
    <cellStyle name="W_EPPCO sum adj" xfId="2636" xr:uid="{0E2A2285-3FB9-41C7-BAAD-CBE93A36AD03}"/>
    <cellStyle name="W_EPPCO_FS_03.31.08" xfId="2637" xr:uid="{188C4A08-2ED2-4804-B707-F9F476F07E11}"/>
    <cellStyle name="W_EPPCO_Q2'09_Pum" xfId="2638" xr:uid="{DBC6AFA5-DDCC-4A8E-BB75-73E3489C55CF}"/>
    <cellStyle name="W_EPPCO_U_12.31.07" xfId="2639" xr:uid="{6563A6FF-DBCE-42D2-A03F-01F68D658CE7}"/>
    <cellStyle name="W_F123" xfId="2640" xr:uid="{ED7D9AE3-7B47-4D49-B676-2FE96FAFAC9A}"/>
    <cellStyle name="W_F123_30 P j" xfId="2641" xr:uid="{0578A5BD-39BC-41E8-8268-DF5140163650}"/>
    <cellStyle name="W_F123_30-2" xfId="2642" xr:uid="{20B39C6D-6E9B-4EAD-8932-DC458C88747C}"/>
    <cellStyle name="W_F123_Book1" xfId="2643" xr:uid="{EA8C56E9-4CAC-4738-8542-AD14ADBA7C1B}"/>
    <cellStyle name="W_F123_CC" xfId="2644" xr:uid="{58B6EE92-8BB6-4A94-B976-50384001D684}"/>
    <cellStyle name="W_F123_KK_HOT POT_02.29.08" xfId="2645" xr:uid="{32C80207-4493-4F98-8B4A-155AB50333F5}"/>
    <cellStyle name="W_F123_L" xfId="2646" xr:uid="{6F14B944-A4D2-4399-BD0B-4F3540CD7671}"/>
    <cellStyle name="W_F123_SPSU Q1'08" xfId="2647" xr:uid="{73B8A1D8-9AC3-4765-8B74-70466D90FEDA}"/>
    <cellStyle name="W_F123_SPSU_07_Kwang" xfId="2648" xr:uid="{3C5C2D87-DAEE-46FF-A400-FD473C6AE73E}"/>
    <cellStyle name="W_F123_SPSU_30_12.31.07_kwang" xfId="2649" xr:uid="{594C0824-B639-4854-BF02-575FC662F324}"/>
    <cellStyle name="W_F123_SPSU_70_cutoff P j" xfId="2650" xr:uid="{F3A33FBC-F263-45CE-899F-741AB3B81D05}"/>
    <cellStyle name="W_F123_SPSU_Q3'07_nid update" xfId="2651" xr:uid="{639B94FD-46E7-46A8-A552-B56AD8D637F0}"/>
    <cellStyle name="W_F123_SPSU_WP_M,MM,CC_YE2007" xfId="2652" xr:uid="{3B1E6852-3AA3-4D13-BB12-E3DC172E01CA}"/>
    <cellStyle name="W_F123_SPSU_WP_M,MM_YE2007" xfId="2653" xr:uid="{AAD61AF6-C6E7-4929-98B6-0086292D11D0}"/>
    <cellStyle name="W_F123_SPSU_WP08_Kwang" xfId="2654" xr:uid="{6F4340AF-E948-44F1-9ED5-6DCCA61F3E53}"/>
    <cellStyle name="W_F123_WP_SPSU Q3'08" xfId="2655" xr:uid="{EA861D96-EF45-4386-8CDF-DCCD46B8459D}"/>
    <cellStyle name="W_GL_WP_Q109" xfId="2656" xr:uid="{0FD328BC-B275-4705-B3FC-5B81C7D2204D}"/>
    <cellStyle name="W_Joice_A,30" xfId="2657" xr:uid="{C95B8E50-C147-4D62-823D-910F457599D3}"/>
    <cellStyle name="W_KK_Pet care_05.22.08" xfId="2658" xr:uid="{04CAF1B1-0549-4646-A76D-B5A8D03965E5}"/>
    <cellStyle name="W_KK_THONG LOR_05.22.08" xfId="2659" xr:uid="{23D09CC5-F03C-465F-BBA5-65D328D059C7}"/>
    <cellStyle name="W_L" xfId="2660" xr:uid="{F54BE372-98C4-4E3C-88EA-A74D6A8A2A94}"/>
    <cellStyle name="W_L_1" xfId="2661" xr:uid="{AFE840BF-A34F-4946-A3C8-E69D9C3C8B7C}"/>
    <cellStyle name="W_L_30 P j" xfId="2662" xr:uid="{098140B0-388E-4CC9-99CF-DCC380584CB8}"/>
    <cellStyle name="W_L_30-2" xfId="2663" xr:uid="{DFAB4E66-D560-4155-9F34-0AE2904A0845}"/>
    <cellStyle name="W_L_Book1" xfId="2664" xr:uid="{DE2D8A15-1F41-4F8C-B718-CC38F90E918C}"/>
    <cellStyle name="W_L_CC" xfId="2665" xr:uid="{E7D25717-1500-4EE3-848C-5829A621A988}"/>
    <cellStyle name="W_L_KK_HOT POT_02.29.08" xfId="2666" xr:uid="{4B7B0522-4667-4165-A0DC-817B5A67ECFE}"/>
    <cellStyle name="W_L_L" xfId="2667" xr:uid="{50F66A57-AF92-4B06-8915-7CDC06CF7936}"/>
    <cellStyle name="W_L_SPSU Q1'08" xfId="2668" xr:uid="{F5D52228-B7C6-40C9-9A86-D2D051A06FF5}"/>
    <cellStyle name="W_L_SPSU_07_Kwang" xfId="2669" xr:uid="{3299D7A9-3BD4-41C8-8D25-CE02D937D1AC}"/>
    <cellStyle name="W_L_SPSU_30_12.31.07_kwang" xfId="2670" xr:uid="{8EC8F0F1-2780-45ED-9369-2F09677B0FB4}"/>
    <cellStyle name="W_L_SPSU_70_cutoff P j" xfId="2671" xr:uid="{E2C065BA-7F0D-4B61-B6F8-537962306BF5}"/>
    <cellStyle name="W_L_SPSU_Q3'07_nid update" xfId="2672" xr:uid="{8B987FD9-DE6A-42F1-B7A3-B5B335BD9FCE}"/>
    <cellStyle name="W_L_SPSU_WP_M,MM,CC_YE2007" xfId="2673" xr:uid="{68B45134-739B-4AD8-BA2D-EA40AEF63AA9}"/>
    <cellStyle name="W_L_SPSU_WP_M,MM_YE2007" xfId="2674" xr:uid="{D8124600-F36F-4D37-8108-ADB1766672F1}"/>
    <cellStyle name="W_L_SPSU_WP08_Kwang" xfId="2675" xr:uid="{7A895B92-D35C-460E-AC69-8C87F7D2DEFA}"/>
    <cellStyle name="W_L_WP_SPSU Q3'08" xfId="2676" xr:uid="{A00291C0-95B8-4D4B-AE6B-A3AF136029E8}"/>
    <cellStyle name="W_LEXUS_12.31.09" xfId="2677" xr:uid="{2E22D2E2-7CE0-42BF-B19B-50A7AC5CC397}"/>
    <cellStyle name="W_LION_WP_03.31.10" xfId="2678" xr:uid="{D6B059A2-ED41-42D3-B872-B200B9E9A7CB}"/>
    <cellStyle name="W_MME_WP_Q1'10_FRI" xfId="2679" xr:uid="{4D459879-25AD-4BC9-8BE5-BC4E776FDADB}"/>
    <cellStyle name="W_MME_WP_Q1'10_tong" xfId="2680" xr:uid="{4D0F5DC3-6DF5-471B-A3DC-1E9901E0AEAD}"/>
    <cellStyle name="W_PCR_B_12.31.06(afterconfirm)" xfId="2681" xr:uid="{B1C34A18-285C-47C5-917E-08EF7A3A8A0D}"/>
    <cellStyle name="W_PCR_BB_12.31.07" xfId="2682" xr:uid="{4C76895F-FBB3-47AA-B828-F36A1CA6D260}"/>
    <cellStyle name="W_PCR_FS_" xfId="2683" xr:uid="{1299228E-91B8-4B24-8B58-2AAE8FB488E2}"/>
    <cellStyle name="W_PHC_WP_Oct'07" xfId="2684" xr:uid="{245CCC0D-651B-40C1-813A-A5D673D670F9}"/>
    <cellStyle name="W_PHC_WP_Q2'10_WP" xfId="2685" xr:uid="{EE69E1DD-B3F4-44CE-8ECA-2101255C53C4}"/>
    <cellStyle name="W_Photolibrary_WP_06.30.09" xfId="2686" xr:uid="{EE406FD5-74D1-4525-AC48-94B1A6AECB4C}"/>
    <cellStyle name="W_predictive_40" xfId="2687" xr:uid="{70B5B18E-2FDD-4F9A-8355-B0137B98B9C8}"/>
    <cellStyle name="W_S002_FS_06.30.09_joice" xfId="2688" xr:uid="{4C261254-6AC9-4148-9DD6-90C1E8198663}"/>
    <cellStyle name="W_S002_FS_12.31.08_Joice" xfId="2689" xr:uid="{68BAB067-8D01-4426-A655-F1E52FCE12E3}"/>
    <cellStyle name="W_Salary_09.30.04" xfId="2690" xr:uid="{F0A43B4B-1BD9-41E8-85DB-D4388422F958}"/>
    <cellStyle name="W_Salary_09.30.04_30 P j" xfId="2691" xr:uid="{23EB0355-FA5E-40D4-9173-7DA3CE1D1FBF}"/>
    <cellStyle name="W_Salary_09.30.04_30-2" xfId="2692" xr:uid="{FA2FAAEF-4565-4989-BA36-92877FD905EA}"/>
    <cellStyle name="W_Salary_09.30.04_Book1" xfId="2693" xr:uid="{BCAB8DDF-2E90-4225-8306-01E110A0C6AF}"/>
    <cellStyle name="W_Salary_09.30.04_CC" xfId="2694" xr:uid="{A4BF4387-1031-4009-80CE-259E48580716}"/>
    <cellStyle name="W_Salary_09.30.04_KK_HOT POT_02.29.08" xfId="2695" xr:uid="{915050BA-ED88-45C5-98CC-0A5B9D6C3091}"/>
    <cellStyle name="W_Salary_09.30.04_L" xfId="2696" xr:uid="{ED60D456-2F12-4734-87D2-3662B0173EAC}"/>
    <cellStyle name="W_Salary_09.30.04_SPSU Q1'08" xfId="2697" xr:uid="{05D796E6-8715-461C-95AA-10FA113D3660}"/>
    <cellStyle name="W_Salary_09.30.04_SPSU_07_Kwang" xfId="2698" xr:uid="{1E9ED078-000A-4DB7-A82F-19E721068447}"/>
    <cellStyle name="W_Salary_09.30.04_SPSU_30_12.31.07_kwang" xfId="2699" xr:uid="{F16B2E95-C053-4D28-A9D3-1D6293F5B0A5}"/>
    <cellStyle name="W_Salary_09.30.04_SPSU_70_cutoff P j" xfId="2700" xr:uid="{F31A9D32-A34E-40A5-9BB1-2DF59F9D58D9}"/>
    <cellStyle name="W_Salary_09.30.04_SPSU_Q3'07_nid update" xfId="2701" xr:uid="{0644C824-3943-470E-AA43-76BC83DF66AB}"/>
    <cellStyle name="W_Salary_09.30.04_SPSU_WP_M,MM,CC_YE2007" xfId="2702" xr:uid="{97F91748-6501-447C-96FB-A74DBBBBD34B}"/>
    <cellStyle name="W_Salary_09.30.04_SPSU_WP_M,MM_YE2007" xfId="2703" xr:uid="{5AA47231-4C37-4160-93B9-49AF1764E616}"/>
    <cellStyle name="W_Salary_09.30.04_SPSU_WP08_Kwang" xfId="2704" xr:uid="{94CE4378-C9BE-44F3-9BAA-CF3D14BB75FA}"/>
    <cellStyle name="W_Salary_09.30.04_WP_SPSU Q3'08" xfId="2705" xr:uid="{60AA47E4-F335-438E-ADEA-D1371A491D8F}"/>
    <cellStyle name="W_SCMT_BB_12.31.08" xfId="2706" xr:uid="{605C2030-5168-4EFA-852E-16B3A4F49901}"/>
    <cellStyle name="W_SCMT_KK_12.31.08" xfId="2707" xr:uid="{1E2D9B76-0D0C-48EC-B7B6-4D72C596B272}"/>
    <cellStyle name="W_SCMT_MM_12.31.08" xfId="2708" xr:uid="{7961659F-3664-440C-8CD1-950D6C8F17CF}"/>
    <cellStyle name="W_SPSU Q1'08" xfId="2709" xr:uid="{4C08C113-62C6-4626-A0E7-921822EFE30F}"/>
    <cellStyle name="W_SPSU_07_Kwang" xfId="2710" xr:uid="{557F9122-CE55-4130-B31D-26BAABDCB92F}"/>
    <cellStyle name="W_SPSU_30_12.31.07_kwang" xfId="2711" xr:uid="{033FC3F2-EF29-4E59-A250-861319D57D79}"/>
    <cellStyle name="W_SPSU_30_12.31.07_kwang_30 P j" xfId="2712" xr:uid="{241D61B3-3548-45CB-9CBB-B96B64099A49}"/>
    <cellStyle name="W_SPSU_30_12.31.07_kwang_30_SPSU_Q1'08" xfId="2713" xr:uid="{09317649-B22F-45ED-BC61-ECE482405B15}"/>
    <cellStyle name="W_SPSU_30_12.31.07_kwang_30-2" xfId="2714" xr:uid="{D85A63C3-9A95-4F81-9B7A-549296310CF3}"/>
    <cellStyle name="W_SPSU_30_12.31.07_kwang_EPC_M, MM_03.31.09" xfId="2715" xr:uid="{9722D660-52C4-43B4-808F-EC5EFB91C7A6}"/>
    <cellStyle name="W_SPSU_30_12.31.07_kwang_kwang" xfId="2716" xr:uid="{3F2295DC-048C-4581-B2FA-5EA4FDEFEFC9}"/>
    <cellStyle name="W_SPSU_30_12.31.07_kwang_WP_EPC gLoY" xfId="2717" xr:uid="{E89A2D84-2136-4125-BAEE-A925C9BB8A56}"/>
    <cellStyle name="W_SPSU_30_12.31.07_kwang_ZP_BS_12.31.08" xfId="2718" xr:uid="{D1C445D3-E0F4-4D98-9B50-47B50B6B23B5}"/>
    <cellStyle name="W_SPSU_30_12.31.07_kwang_ZP_D" xfId="2719" xr:uid="{5A3D865D-28F9-45EF-BBD0-DD72CFDBF006}"/>
    <cellStyle name="W_SPSU_70_cutoff P j" xfId="2720" xr:uid="{4066095A-5A26-497A-8CD3-016CA445E393}"/>
    <cellStyle name="W_SPSU_KK_12.31.07" xfId="2721" xr:uid="{621645B1-1500-4A44-BD65-0D589D136838}"/>
    <cellStyle name="W_SPSU_KK_12.31.07_30 P j" xfId="2722" xr:uid="{D65F2C0E-D445-40E3-A0F8-134EB577E567}"/>
    <cellStyle name="W_SPSU_KK_12.31.07_kwang" xfId="2723" xr:uid="{0EDA6B4E-1994-44E9-984F-EDD5609D281E}"/>
    <cellStyle name="W_SPSU_Q3'07_nid update" xfId="2724" xr:uid="{066BC0A3-C3C4-4C62-BA17-4985403EE049}"/>
    <cellStyle name="W_SPSU_WP_M,MM,CC_YE2007" xfId="2725" xr:uid="{F348DA98-7521-4F06-8186-D3D2715DC062}"/>
    <cellStyle name="W_SPSU_WP_M,MM_YE2007" xfId="2726" xr:uid="{A4B22E6D-27D8-4EF7-B6DB-365D499CC332}"/>
    <cellStyle name="W_SPSU_WP_U_2007" xfId="2727" xr:uid="{8842E8EC-3645-4809-B0BB-0D3E30589DE0}"/>
    <cellStyle name="W_SPSU_WP_U_2007_30 P j" xfId="2728" xr:uid="{AE9F7B9B-23BE-4D01-BD9D-9EBA63FFE74B}"/>
    <cellStyle name="W_SPSU_WP_U_2007_EPC_M, MM_03.31.09" xfId="2729" xr:uid="{9D785A53-2630-4D9A-84A1-11CFD415EAD3}"/>
    <cellStyle name="W_SPSU_WP_U_2007_kwang" xfId="2730" xr:uid="{782876B4-75F2-4A19-B417-1BC0FBF37F69}"/>
    <cellStyle name="W_SPSU_WP_U_2007_WP_EPC gLoY" xfId="2731" xr:uid="{86001D2A-5D3E-420B-8A89-316DFBB2FE4E}"/>
    <cellStyle name="W_SPSU_WP_U_2007_ZP_BS_12.31.08" xfId="2732" xr:uid="{C1F70E37-4539-403F-A345-70A9A7A06F2A}"/>
    <cellStyle name="W_SPSU_WP_U_2007_ZP_D" xfId="2733" xr:uid="{B8B0E255-79A1-41A6-A723-D7A259AA8C1C}"/>
    <cellStyle name="W_SPSU_WP08_Kwang" xfId="2734" xr:uid="{8D9C2F60-C2F8-492A-8802-B3849540070C}"/>
    <cellStyle name="W_SR_10_06(1).30.09" xfId="2735" xr:uid="{797BB4FD-B482-4287-994D-2249BF871114}"/>
    <cellStyle name="W_sum adj" xfId="2736" xr:uid="{A46575F8-55C6-435A-99D2-44EF79E20493}"/>
    <cellStyle name="W_THA_12.31.06" xfId="2737" xr:uid="{5AB3604B-2014-405F-8CB3-32E6E7696A3B}"/>
    <cellStyle name="W_THA_12.31.06_EPPCO_Q2'09_Pum" xfId="2738" xr:uid="{2DA6147C-F7A5-4DD2-8D0C-9DA18782A029}"/>
    <cellStyle name="W_THA_12.31.06_WP_EPC" xfId="2739" xr:uid="{759CAD98-DE8D-4D1A-B176-4FBA6B2268B4}"/>
    <cellStyle name="W_THA_12.31.06_WP_EPPCO_Q1'09_kwang" xfId="2740" xr:uid="{9C3A6F40-EC36-4826-B2D3-C7145FEF9BDE}"/>
    <cellStyle name="W_THA_20_12.31.07" xfId="2741" xr:uid="{C41ACBD2-693E-4B48-802E-99C167E9CA8A}"/>
    <cellStyle name="W_ThaOt_12.31.07_kwang" xfId="2742" xr:uid="{737872DC-8DA4-4DD7-87C1-2CB6D25612D1}"/>
    <cellStyle name="W_ThaOt_12.31.07_kwang_30 P j" xfId="2743" xr:uid="{1C03751A-5E7B-43F1-A8EB-B79D3EAA94AA}"/>
    <cellStyle name="W_ThaOt_12.31.07_kwang_EPC_M, MM_03.31.09" xfId="2744" xr:uid="{F56B5E9A-B943-4178-B87B-D3AFE5A04BDC}"/>
    <cellStyle name="W_ThaOt_12.31.07_kwang_kwang" xfId="2745" xr:uid="{0419CB4B-B6C5-410A-9942-8FC4214BDF85}"/>
    <cellStyle name="W_ThaOt_12.31.07_kwang_WP_EPC gLoY" xfId="2746" xr:uid="{AFB14EC6-DFFB-43CF-B434-465F1EF03298}"/>
    <cellStyle name="W_ThaOt_12.31.07_kwang_ZP_BS_12.31.08" xfId="2747" xr:uid="{3D8489CA-1D12-4215-906A-138BC185E11F}"/>
    <cellStyle name="W_ThaOt_12.31.07_kwang_ZP_D" xfId="2748" xr:uid="{552617F4-5549-4C0D-898C-6CF1FBF038C4}"/>
    <cellStyle name="W_Top_tarakorn_12.31.08" xfId="2749" xr:uid="{09602E99-1BA0-4880-9F7B-0CBD1F69E73E}"/>
    <cellStyle name="W_TOP_WP_Q2,10_PL" xfId="2750" xr:uid="{6B4F04FC-398C-4799-9101-20F9BAEBFAF0}"/>
    <cellStyle name="W_TPH_03.31.09" xfId="2751" xr:uid="{207AA57B-DC4A-481D-BCC2-E66A767FD7C7}"/>
    <cellStyle name="W_TPH_12.31.08" xfId="2752" xr:uid="{A23023A8-AAA5-4EB4-BBF0-8710DDA81952}"/>
    <cellStyle name="W_UFM_WP08_kwang" xfId="2753" xr:uid="{931ABF6C-4169-4FA4-90AF-ACFC7E50262F}"/>
    <cellStyle name="W_UST_12.31.08(update02.23.09)" xfId="2754" xr:uid="{7BDF0FFA-4A53-410B-8669-B49DF8C6AA0C}"/>
    <cellStyle name="W_UST_WP_Q3'09" xfId="2755" xr:uid="{6EB18DAC-37DB-4C26-A235-C71D07CC47C3}"/>
    <cellStyle name="W_VISION_WP_03.31.10" xfId="2756" xr:uid="{C7196CAC-1E98-4E81-9B87-901EBC70CA69}"/>
    <cellStyle name="W_WP_EPC" xfId="2757" xr:uid="{F35BBF4E-180C-4C21-BCE2-EFCC1A910E0A}"/>
    <cellStyle name="W_WP_EPC_03.31.09_tai" xfId="2758" xr:uid="{AD815098-E4F3-416E-8A5D-E660E1988B86}"/>
    <cellStyle name="W_WP_EPPCO_Q1'09_kwang" xfId="2759" xr:uid="{0D02D1F2-F3CD-4C6F-9CEC-EC313F6DB383}"/>
    <cellStyle name="W_WP_PC 12.31.07" xfId="2760" xr:uid="{264ED9A3-4B6D-40B3-A066-16194FE18DEC}"/>
    <cellStyle name="W_WP_PC 12.31.07_BB_EPPCO_03.31.09" xfId="2761" xr:uid="{9642697F-03F4-401D-858A-6C809D25BC9C}"/>
    <cellStyle name="W_WP_PC 12.31.07_Book1" xfId="2762" xr:uid="{C8694320-F110-4A29-A1CE-104CD4FD598D}"/>
    <cellStyle name="W_WP_PC 12.31.07_EPC_M, MM_03.31.09" xfId="2763" xr:uid="{B947EFD2-3E16-43FE-8864-384A54A4C9B5}"/>
    <cellStyle name="W_WP_PC 12.31.07_EPC_NN_03.31.09" xfId="2764" xr:uid="{921E2FB2-340F-4D77-B56C-DE0EB789659C}"/>
    <cellStyle name="W_WP_PC 12.31.07_EPPCO_Q2'09_Pum" xfId="2765" xr:uid="{6B3B1B04-176A-41B6-B159-7A12356B0CC4}"/>
    <cellStyle name="W_WP_PC 12.31.07_Top_tarakorn_12.31.08" xfId="2766" xr:uid="{ADA3DA8E-5D72-4E48-B588-567AF0996ADD}"/>
    <cellStyle name="W_WP_PC 12.31.07_WP_EPC gLoY" xfId="2767" xr:uid="{FE3F8ABB-8BBA-42BC-A088-549377E44D07}"/>
    <cellStyle name="W_WP_PC 12.31.07_WP_EPPCO_Q1'09_kwang" xfId="2768" xr:uid="{C51735F1-53A3-41AF-9A18-EB0C56C52380}"/>
    <cellStyle name="W_WP_PC 12.31.07_ZP_BS_12.31.08" xfId="2769" xr:uid="{C19B6E5B-D4E5-4504-A092-7D11B45E43A3}"/>
    <cellStyle name="W_WP_PC 12.31.07_ZP_D" xfId="2770" xr:uid="{482B5E69-E719-4B8C-83DA-EB1D614A3699}"/>
    <cellStyle name="W_WP_PR_YE2007" xfId="2771" xr:uid="{603B5260-FB1E-474F-A8B2-40690831CEB1}"/>
    <cellStyle name="W_WP_SPSU Q3'08" xfId="2772" xr:uid="{3FED8DE7-BFC9-40F9-8D42-DADFCDB61DBC}"/>
    <cellStyle name="W_WT" xfId="2773" xr:uid="{64AEB33D-099D-4401-80CE-9C974422F347}"/>
    <cellStyle name="W_WT_10" xfId="2774" xr:uid="{97ECD4B4-B7DA-427D-A7F0-EB5D91867263}"/>
    <cellStyle name="W_WT_10&amp;20&amp;30" xfId="2775" xr:uid="{332BE166-57B8-43DB-9114-349B606F4C52}"/>
    <cellStyle name="W_WT_30 P j" xfId="2776" xr:uid="{93C16876-6817-4E13-A495-6E77074CFB0E}"/>
    <cellStyle name="W_WT_30-2" xfId="2777" xr:uid="{FB364E12-7067-4B1A-A90B-90631E7B6FA3}"/>
    <cellStyle name="W_WT_70 note" xfId="2778" xr:uid="{21C7C345-1A4F-4F2B-B700-36F9CC26A820}"/>
    <cellStyle name="W_WT_Accured interest" xfId="2779" xr:uid="{A10F4F44-F196-46E5-97A2-F435DB568834}"/>
    <cellStyle name="W_WT_BB_EPPCO_03.31.09" xfId="2780" xr:uid="{735692B4-3FAB-4599-A114-4F42D620A6CF}"/>
    <cellStyle name="W_WT_Book1" xfId="2781" xr:uid="{5DC2C692-39E6-48E8-AA52-BBA9B424D371}"/>
    <cellStyle name="W_WT_CC" xfId="2782" xr:uid="{700D398A-5BA6-48DC-AEB2-5660664C3B5D}"/>
    <cellStyle name="W_WT_EPC_NN_03.31.09" xfId="2783" xr:uid="{4694CD31-64B9-4839-9E27-B8B23984BF8F}"/>
    <cellStyle name="W_WT_EPPCO sum adj" xfId="2784" xr:uid="{1211EA1F-F3DA-4CAC-9E10-6A6479BEEE37}"/>
    <cellStyle name="W_WT_EPPCO_Q2'09_Pum" xfId="2785" xr:uid="{7D1354C9-FD3C-4498-991C-01DBE89246E9}"/>
    <cellStyle name="W_WT_EPPCO_U_12.31.07" xfId="2786" xr:uid="{CE7F609E-402A-4C91-B702-D106714B0EA8}"/>
    <cellStyle name="W_WT_GL_WP_Q109" xfId="2787" xr:uid="{2A0EABA7-32CF-4924-9317-D40607A08638}"/>
    <cellStyle name="W_WT_Joice_A,30" xfId="2788" xr:uid="{041E6177-6E74-4B23-89AE-286535FE3B01}"/>
    <cellStyle name="W_WT_KK_Pet care_05.22.08" xfId="2789" xr:uid="{7C98227D-3350-40CE-A1D8-DD14D6C34711}"/>
    <cellStyle name="W_WT_KK_THONG LOR_05.22.08" xfId="2790" xr:uid="{99CF64E0-6348-44FB-98B3-C0CB1AB82FDA}"/>
    <cellStyle name="W_WT_L" xfId="2791" xr:uid="{8ED310D7-F193-4442-9D00-3C1D6C1E8384}"/>
    <cellStyle name="W_WT_LEXUS_12.31.09" xfId="2792" xr:uid="{8AD1E850-4DF2-4041-8687-159D2318063C}"/>
    <cellStyle name="W_WT_Photolibrary_WP_06.30.09" xfId="2793" xr:uid="{AB36F583-B869-48C3-9552-87658A37B762}"/>
    <cellStyle name="W_WT_predictive_40" xfId="2794" xr:uid="{98C852EA-56D9-40A5-B8C9-3347AB414498}"/>
    <cellStyle name="W_WT_S002_FS_06.30.09_joice" xfId="2795" xr:uid="{F8C496AC-E109-43DB-AFF0-3CDFE6B0447F}"/>
    <cellStyle name="W_WT_S002_FS_12.31.08_Joice" xfId="2796" xr:uid="{3C3C2B65-7E4D-414F-BCCF-98624E09524C}"/>
    <cellStyle name="W_WT_SCMT_BB_12.31.08" xfId="2797" xr:uid="{A2D6B45F-4978-4B94-AC2F-32396228C168}"/>
    <cellStyle name="W_WT_SCMT_KK_12.31.08" xfId="2798" xr:uid="{741621E2-21DA-47A6-8B4D-B6118E687B4E}"/>
    <cellStyle name="W_WT_SCMT_MM_12.31.08" xfId="2799" xr:uid="{4003FF21-AF91-47E7-A561-F5D60476A74F}"/>
    <cellStyle name="W_WT_SPSU Q1'08" xfId="2800" xr:uid="{B65C277F-A4F7-4AA3-B031-8511A029C2AC}"/>
    <cellStyle name="W_WT_SPSU_07_Kwang" xfId="2801" xr:uid="{5FBD951A-2268-4139-B94A-CE23C2A5A265}"/>
    <cellStyle name="W_WT_SPSU_30_12.31.07_kwang" xfId="2802" xr:uid="{1D513426-D74D-451E-8D45-B632ABBC8CFA}"/>
    <cellStyle name="W_WT_SPSU_30_12.31.07_kwang_30 P j" xfId="2803" xr:uid="{9C7ABA86-ED07-4AF7-86B4-15DB19B2FCA8}"/>
    <cellStyle name="W_WT_SPSU_30_12.31.07_kwang_30_SPSU_Q1'08" xfId="2804" xr:uid="{D3F0DAA7-4994-408F-9A5D-FDE88CADB413}"/>
    <cellStyle name="W_WT_SPSU_30_12.31.07_kwang_30-2" xfId="2805" xr:uid="{5F38BBFC-8614-4BCF-9F07-D82951A6191D}"/>
    <cellStyle name="W_WT_SPSU_30_12.31.07_kwang_EPC_M, MM_03.31.09" xfId="2806" xr:uid="{14526585-AF1C-403D-BE1C-6F9FF819E9B4}"/>
    <cellStyle name="W_WT_SPSU_30_12.31.07_kwang_kwang" xfId="2807" xr:uid="{CDA68768-6478-49FE-90BB-18B34FABC94A}"/>
    <cellStyle name="W_WT_SPSU_30_12.31.07_kwang_WP_EPC gLoY" xfId="2808" xr:uid="{C1B3D7CD-657F-4AF8-8A33-FEACC9978C7A}"/>
    <cellStyle name="W_WT_SPSU_30_12.31.07_kwang_ZP_BS_12.31.08" xfId="2809" xr:uid="{8F387408-4778-47C5-907A-773824B6CF2F}"/>
    <cellStyle name="W_WT_SPSU_30_12.31.07_kwang_ZP_D" xfId="2810" xr:uid="{5D529813-6308-4ECA-82E6-8F17E125ED96}"/>
    <cellStyle name="W_WT_SPSU_70_cutoff P j" xfId="2811" xr:uid="{84425393-BB0D-408A-B4BD-9CE0EB86E11B}"/>
    <cellStyle name="W_WT_SPSU_KK_12.31.07" xfId="2812" xr:uid="{9A0D74F0-7037-4DCA-B451-1F10BD2BE60B}"/>
    <cellStyle name="W_WT_SPSU_KK_12.31.07_30 P j" xfId="2813" xr:uid="{DB6B2C90-E25C-4EA8-9245-EE41C12ED922}"/>
    <cellStyle name="W_WT_SPSU_KK_12.31.07_kwang" xfId="2814" xr:uid="{44F30F53-9895-49D8-A38A-575F18785E77}"/>
    <cellStyle name="W_WT_SPSU_Q3'07_nid update" xfId="2815" xr:uid="{DE4D199F-EAA6-4468-A0DE-A5FE5F6D340B}"/>
    <cellStyle name="W_WT_SPSU_WP_M,MM,CC_YE2007" xfId="2816" xr:uid="{B290B419-620E-4184-AE8D-CD11F393F19C}"/>
    <cellStyle name="W_WT_SPSU_WP_M,MM_YE2007" xfId="2817" xr:uid="{EB6845D2-A772-409A-9848-D56766BE68F8}"/>
    <cellStyle name="W_WT_SPSU_WP_U_2007" xfId="2818" xr:uid="{F1561E0C-06B6-456B-92CF-88247AB580D7}"/>
    <cellStyle name="W_WT_SPSU_WP_U_2007_30 P j" xfId="2819" xr:uid="{716F6B4A-065D-4BD0-9B68-E896E0150495}"/>
    <cellStyle name="W_WT_SPSU_WP_U_2007_EPC_M, MM_03.31.09" xfId="2820" xr:uid="{620DA11A-5D01-408A-B775-FABEBFA965B5}"/>
    <cellStyle name="W_WT_SPSU_WP_U_2007_kwang" xfId="2821" xr:uid="{36CAC31C-5711-4DD4-8248-0F660ED56C00}"/>
    <cellStyle name="W_WT_SPSU_WP_U_2007_WP_EPC gLoY" xfId="2822" xr:uid="{5A40222E-5FEF-4CEA-A283-A662BA9BF719}"/>
    <cellStyle name="W_WT_SPSU_WP_U_2007_ZP_BS_12.31.08" xfId="2823" xr:uid="{84A9A634-1093-49CA-800E-84B507D73973}"/>
    <cellStyle name="W_WT_SPSU_WP_U_2007_ZP_D" xfId="2824" xr:uid="{0C8D29FD-D6DC-4204-A4E6-65433F3CB520}"/>
    <cellStyle name="W_WT_SPSU_WP08_Kwang" xfId="2825" xr:uid="{11401387-C0E8-40CE-AAAD-C95C655A1CE6}"/>
    <cellStyle name="W_WT_sum adj" xfId="2826" xr:uid="{1FB8782D-F288-48E4-A8BA-C23E18ADBC2D}"/>
    <cellStyle name="W_WT_ThaOt_12.31.07_kwang" xfId="2827" xr:uid="{93A23DCB-3417-4422-93E9-FFA69BA3908C}"/>
    <cellStyle name="W_WT_ThaOt_12.31.07_kwang_30 P j" xfId="2828" xr:uid="{64077A18-5C92-4DC6-A64F-8E7A099607B7}"/>
    <cellStyle name="W_WT_ThaOt_12.31.07_kwang_EPC_M, MM_03.31.09" xfId="2829" xr:uid="{75F1F05E-BCD9-43D2-B197-D4B7B3B9B918}"/>
    <cellStyle name="W_WT_ThaOt_12.31.07_kwang_kwang" xfId="2830" xr:uid="{EFC4645C-F960-4DDE-B4F8-71AB10D331B5}"/>
    <cellStyle name="W_WT_ThaOt_12.31.07_kwang_WP_EPC gLoY" xfId="2831" xr:uid="{684E0AEE-1E31-416A-98E3-468CCC1ED77B}"/>
    <cellStyle name="W_WT_ThaOt_12.31.07_kwang_ZP_BS_12.31.08" xfId="2832" xr:uid="{4D2C9263-41E4-43ED-9ED8-B13D0E994C5C}"/>
    <cellStyle name="W_WT_ThaOt_12.31.07_kwang_ZP_D" xfId="2833" xr:uid="{971A0FF1-A21D-41C9-BC32-8213F4E2A28F}"/>
    <cellStyle name="W_WT_Top_tarakorn_12.31.08" xfId="2834" xr:uid="{EF74B6AC-6236-4753-8C6B-6173C46AA81C}"/>
    <cellStyle name="W_WT_TPH_03.31.09" xfId="2835" xr:uid="{4D244776-A76D-403F-B6F2-8342245BE971}"/>
    <cellStyle name="W_WT_TPH_12.31.08" xfId="2836" xr:uid="{5A6FE692-0B8A-446C-93F7-CDC577C1B27B}"/>
    <cellStyle name="W_WT_UFM_WP08_kwang" xfId="2837" xr:uid="{206E3F7D-50A4-424D-94A4-D3A3DEB75D50}"/>
    <cellStyle name="W_WT_WP_EPC" xfId="2838" xr:uid="{0FE55ABB-48E7-45CE-8965-938B80C2201B}"/>
    <cellStyle name="W_WT_WP_EPC_03.31.09_tai" xfId="2839" xr:uid="{0A4A6658-005A-4A97-9329-CA668AF1095F}"/>
    <cellStyle name="W_WT_WP_EPPCO_Q1'09_kwang" xfId="2840" xr:uid="{F5C1B0FF-D85C-4C69-8A2D-4A4215AA48DC}"/>
    <cellStyle name="W_WT_WP_PR_YE2007" xfId="2841" xr:uid="{15A0DCEC-02F3-43DD-AD3C-D9D6801E336C}"/>
    <cellStyle name="W_WT_WP_SPSU Q3'08" xfId="2842" xr:uid="{BBC8526D-B0E6-48CD-9FE5-928A8122B776}"/>
    <cellStyle name="W_WT_ZP_BS_12.31.08" xfId="2843" xr:uid="{E97EDCB1-5634-4D2C-A5B1-40A802C82084}"/>
    <cellStyle name="W_WT_ZP_D" xfId="2844" xr:uid="{FE07559C-601E-4D59-AB65-775FBDA6C751}"/>
    <cellStyle name="W_WT_ZP_KK" xfId="2845" xr:uid="{2876F65B-7F38-45CF-8F52-D685C26C43F2}"/>
    <cellStyle name="W_WT_โรงพยาบาลสัตว์ทองหล่อ_09.30.08" xfId="2846" xr:uid="{AF8D9583-5F90-412D-AE15-5B812DC65168}"/>
    <cellStyle name="W_WT_โรงพยาบาลสัตว์ทองหล่อ12.31.07" xfId="2847" xr:uid="{47C717CF-82D3-44A1-A05F-174D1377FC9F}"/>
    <cellStyle name="W_ZP_BS_12.31.08" xfId="2848" xr:uid="{AA2C9008-34DF-402D-B792-9F68802E1F4E}"/>
    <cellStyle name="W_ZP_D" xfId="2849" xr:uid="{726D2E9A-27E2-473A-972A-7F3A25A45D91}"/>
    <cellStyle name="W_ZP_KK" xfId="2850" xr:uid="{40DA856D-C28A-4F3F-A246-495AB9096EF5}"/>
    <cellStyle name="W_ZP_WP_12.31.07" xfId="2851" xr:uid="{8ACB7559-EBBE-463C-90E3-CBE9EB30E121}"/>
    <cellStyle name="W_โรงพยาบาลสัตว์ทองหล่อ_09.30.08" xfId="2852" xr:uid="{B735141A-881E-479A-A661-837B087F36D8}"/>
    <cellStyle name="W_โรงพยาบาลสัตว์ทองหล่อ12.31.07" xfId="2853" xr:uid="{0C5FC39E-A521-488D-A8D9-3B453B3E9A1B}"/>
    <cellStyle name="Währung [0]_AR-Bilanzen9901" xfId="2854" xr:uid="{7A75BE58-15C7-4A09-B0A3-5F76D0F40EDC}"/>
    <cellStyle name="Währung_AR-Bilanzen9901" xfId="2855" xr:uid="{31352813-B298-4436-A269-72C6A2171D90}"/>
    <cellStyle name="Warning Text" xfId="1236" builtinId="11" customBuiltin="1"/>
    <cellStyle name="Warning Text 10" xfId="5529" xr:uid="{BB725718-E64C-48C4-AA94-A75C5CF7AFB2}"/>
    <cellStyle name="Warning Text 11" xfId="5530" xr:uid="{D706FC1A-DE11-4B6E-B7C5-312C015A2452}"/>
    <cellStyle name="Warning Text 12" xfId="5531" xr:uid="{F7A60B51-8AB0-4AC1-BFDC-2B3579656017}"/>
    <cellStyle name="Warning Text 13" xfId="5532" xr:uid="{65B4D3B7-04E1-4C0D-B63D-F58641F1A2F4}"/>
    <cellStyle name="Warning Text 14" xfId="5533" xr:uid="{B7F438BD-0738-4701-AB30-A4CB71E4D648}"/>
    <cellStyle name="Warning Text 2" xfId="991" xr:uid="{00000000-0005-0000-0000-0000EA030000}"/>
    <cellStyle name="Warning Text 2 2" xfId="992" xr:uid="{00000000-0005-0000-0000-0000EB030000}"/>
    <cellStyle name="Warning Text 2 2 2" xfId="5535" xr:uid="{2352B322-FD21-44E5-845F-D5C98C126160}"/>
    <cellStyle name="Warning Text 2 3" xfId="2856" xr:uid="{EB5AEF30-FF33-456D-BA42-1B7FCCBA3EEF}"/>
    <cellStyle name="Warning Text 2 4" xfId="5534" xr:uid="{8E67A61B-CF07-40FF-A60B-B477A25250CB}"/>
    <cellStyle name="Warning Text 3" xfId="993" xr:uid="{00000000-0005-0000-0000-0000EC030000}"/>
    <cellStyle name="Warning Text 3 2" xfId="5537" xr:uid="{F4A180B9-0FAC-4892-A7C8-D2EB080A4CEB}"/>
    <cellStyle name="Warning Text 3 3" xfId="5536" xr:uid="{4CE7A1B1-FDFC-4D68-9EF7-D6DCCC95DAB5}"/>
    <cellStyle name="Warning Text 4" xfId="5538" xr:uid="{5F84FC88-04EE-4E8F-B40C-2B949E8D802B}"/>
    <cellStyle name="Warning Text 5" xfId="5539" xr:uid="{47210262-C945-4240-9F08-A21485E00CB0}"/>
    <cellStyle name="Warning Text 6" xfId="5540" xr:uid="{985D00C9-0474-4EAC-AC01-F8D6F7A1FB71}"/>
    <cellStyle name="Warning Text 7" xfId="5541" xr:uid="{E1553B5E-409D-4F6F-A956-92B97F4FE52C}"/>
    <cellStyle name="Warning Text 8" xfId="5542" xr:uid="{7C87B501-C29C-4384-B781-444C85D1556A}"/>
    <cellStyle name="Warning Text 9" xfId="5543" xr:uid="{5EE25641-77A4-4928-AC2F-75D0EDF2B6AD}"/>
    <cellStyle name="WHead - Style2" xfId="994" xr:uid="{00000000-0005-0000-0000-0000ED030000}"/>
    <cellStyle name="wrap" xfId="2857" xr:uid="{FC1BBB09-485A-499D-B0F0-E921263881AA}"/>
    <cellStyle name="wrap 2" xfId="5544" xr:uid="{7C32ED50-74FB-49E4-9AF2-5C3937E38E31}"/>
    <cellStyle name="wrap 2 2" xfId="10456" xr:uid="{B3C8690D-7CDD-45AE-B050-956593AFA095}"/>
    <cellStyle name="Wrap Text Gen Bottom" xfId="5545" xr:uid="{34AAAC29-ECB6-448C-8802-08C093818C41}"/>
    <cellStyle name="Wrap Text Gen Top" xfId="5546" xr:uid="{462F3E17-09CC-4039-BA7B-A7575E5D6A22}"/>
    <cellStyle name="Wไhrung [0]_35ERI8T2gbIEMixb4v26icuOo" xfId="2858" xr:uid="{3EA8460B-80ED-4078-B846-CDF574D225C9}"/>
    <cellStyle name="Wไhrung_35ERI8T2gbIEMixb4v26icuOo" xfId="2859" xr:uid="{9B2AB363-B075-47F0-BB3A-11056B31906C}"/>
    <cellStyle name="W鄣rung [0]_Dec FX Rates 2000-2001" xfId="5547" xr:uid="{266F34EA-C7A6-415C-9BBC-50005C5C7305}"/>
    <cellStyle name="W鄣rung_Dec FX Rates 2000-2001" xfId="5548" xr:uid="{5F4A8504-9A7E-45B7-9721-B4CFA9060575}"/>
    <cellStyle name="การคำนวณ" xfId="995" xr:uid="{00000000-0005-0000-0000-0000F0030000}"/>
    <cellStyle name="การคำนวณ 2" xfId="2860" xr:uid="{B48DBECB-AB72-4F83-96AD-FDDDEF05FC0D}"/>
    <cellStyle name="ข้อความเตือน" xfId="996" xr:uid="{00000000-0005-0000-0000-0000F1030000}"/>
    <cellStyle name="ข้อความเตือน 2" xfId="5550" xr:uid="{04ECDE7C-EC79-40DE-BA83-B6C676F9DAF5}"/>
    <cellStyle name="ข้อความอธิบาย" xfId="997" xr:uid="{00000000-0005-0000-0000-0000F2030000}"/>
    <cellStyle name="ข้อความอธิบาย 2" xfId="5551" xr:uid="{41B42E13-A7AA-422E-93C7-CC7B8150646B}"/>
    <cellStyle name="ค@ฏ๋_1111D2111DQ2" xfId="2861" xr:uid="{FB81383D-1C6D-4729-883B-6658E56102E3}"/>
    <cellStyle name="คdคภฆ์[0]_1111D2111DQ2" xfId="2862" xr:uid="{A1F4A658-8274-463F-AEDE-2E8F7215A7FE}"/>
    <cellStyle name="คdคภฆ์_1111D2111DQ1" xfId="2863" xr:uid="{167F9B4C-0217-404D-B230-DD8BAB3E7CAA}"/>
    <cellStyle name="เครื่องหมายจุลภาค [0]_PERSONAL" xfId="998" xr:uid="{00000000-0005-0000-0000-0000F3030000}"/>
    <cellStyle name="เครื่องหมายจุลภาค 10" xfId="2864" xr:uid="{5C1C28EE-96E3-4CB0-BEE2-A5D7015D625F}"/>
    <cellStyle name="เครื่องหมายจุลภาค 10 2" xfId="999" xr:uid="{00000000-0005-0000-0000-0000F4030000}"/>
    <cellStyle name="เครื่องหมายจุลภาค 10 2 2" xfId="1000" xr:uid="{00000000-0005-0000-0000-0000F5030000}"/>
    <cellStyle name="เครื่องหมายจุลภาค 10 2 2 2" xfId="1645" xr:uid="{01DC0150-2691-4E6E-A508-21508145F35D}"/>
    <cellStyle name="เครื่องหมายจุลภาค 10 2 2 2 2" xfId="3881" xr:uid="{F3C5562F-2F2C-47E4-ABCC-D6F878FA3FC6}"/>
    <cellStyle name="เครื่องหมายจุลภาค 10 2 2 2 2 2" xfId="10017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2" xr:uid="{3B6B7925-DA4D-43C0-BDC1-C6058F9B45A6}"/>
    <cellStyle name="เครื่องหมายจุลภาค 10 2 2 2 3 2" xfId="11382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3" xr:uid="{C4E75168-4AD0-4B67-86D0-BF15DCAB0B38}"/>
    <cellStyle name="เครื่องหมายจุลภาค 10 2 2 2 4 2" xfId="12503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3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2" xr:uid="{1AF6411B-075B-41C1-B424-49883F83A680}"/>
    <cellStyle name="เครื่องหมายจุลภาค 10 2 2 3 2" xfId="9499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4" xr:uid="{3F08AED5-18AF-432C-AC57-CB52636D6635}"/>
    <cellStyle name="เครื่องหมายจุลภาค 10 2 2 4 2" xfId="10864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8" xr:uid="{045F3A05-7CB3-4D0F-957F-EC7253841DBC}"/>
    <cellStyle name="เครื่องหมายจุลภาค 10 2 2 5 2" xfId="11985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7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4" xr:uid="{8A35A1E6-2701-4E1F-BA69-4547894BA066}"/>
    <cellStyle name="เครื่องหมายจุลภาค 10 2 3 2" xfId="3880" xr:uid="{E1E6788C-BE24-4D21-A2DC-E31700F84E7B}"/>
    <cellStyle name="เครื่องหมายจุลภาค 10 2 3 2 2" xfId="10016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1" xr:uid="{ADD2287B-FB6D-40B6-A7AD-0E0F5BA9C286}"/>
    <cellStyle name="เครื่องหมายจุลภาค 10 2 3 3 2" xfId="11381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2" xr:uid="{3430B80E-A2F1-4508-B791-764C668567E8}"/>
    <cellStyle name="เครื่องหมายจุลภาค 10 2 3 4 2" xfId="12502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2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1" xr:uid="{6BCC573B-D4EB-49CE-89C3-D82763D6591C}"/>
    <cellStyle name="เครื่องหมายจุลภาค 10 2 4 2" xfId="9498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3" xr:uid="{0CEF12A9-5316-44FA-AFE9-6E95ED8E893B}"/>
    <cellStyle name="เครื่องหมายจุลภาค 10 2 5 2" xfId="10863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7" xr:uid="{8F72E2F0-920B-4D9B-A0A6-C53F4009A010}"/>
    <cellStyle name="เครื่องหมายจุลภาค 10 2 6 2" xfId="11984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6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2" xr:uid="{E2C1ED53-90B0-42BF-B032-27A007727328}"/>
    <cellStyle name="เครื่องหมายจุลภาค 10 3 2" xfId="10457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5" xr:uid="{582E76D2-7107-4D64-BE54-988B9B5C6CE8}"/>
    <cellStyle name="เครื่องหมายจุลภาค 11 2" xfId="2866" xr:uid="{63125B8E-4101-45EC-AA92-80AF27F34131}"/>
    <cellStyle name="เครื่องหมายจุลภาค 11 3" xfId="5553" xr:uid="{7BBE6215-F2EF-4DC1-87F5-6DCADD8883B4}"/>
    <cellStyle name="เครื่องหมายจุลภาค 12" xfId="2867" xr:uid="{32D0F4A8-0F28-41D2-8C19-4EE15C08D96B}"/>
    <cellStyle name="เครื่องหมายจุลภาค 12 2" xfId="4116" xr:uid="{E6549B66-771A-48CB-AA0C-68F7724E405C}"/>
    <cellStyle name="เครื่องหมายจุลภาค 12 2 2" xfId="10221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4" xr:uid="{F39B70D2-F6BC-42FC-86E8-DEBB24A26473}"/>
    <cellStyle name="เครื่องหมายจุลภาค 12 4" xfId="6843" xr:uid="{DA655692-1D9D-4FE7-B024-A4C424894B84}"/>
    <cellStyle name="เครื่องหมายจุลภาค 12 4 2" xfId="11583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3" xr:uid="{DC8ADA3A-8F8A-4B1E-A48B-7BB82EC13389}"/>
    <cellStyle name="เครื่องหมายจุลภาค 12 5 2" xfId="12703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3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5" xr:uid="{709044CE-36B8-46D6-99F4-79F6F0D6AF39}"/>
    <cellStyle name="เครื่องหมายจุลภาค 13 10" xfId="22691" xr:uid="{D6AB33A9-100A-4D91-89C6-C34E5BD465F6}"/>
    <cellStyle name="เครื่องหมายจุลภาค 13 2" xfId="1761" xr:uid="{AD14AB33-5A74-4991-87C3-725443C04CDC}"/>
    <cellStyle name="เครื่องหมายจุลภาค 13 2 2" xfId="3990" xr:uid="{AD557BE6-E6C6-4DB3-98A1-3FDCE5BC03E2}"/>
    <cellStyle name="เครื่องหมายจุลภาค 13 2 2 2" xfId="10126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1" xr:uid="{422C3B42-9DAF-4418-ADC6-14214D467059}"/>
    <cellStyle name="เครื่องหมายจุลภาค 13 2 3 2" xfId="11491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2" xr:uid="{B312365A-1619-4161-8FB6-6F3367A3F0E4}"/>
    <cellStyle name="เครื่องหมายจุลภาค 13 2 4 2" xfId="12612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2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8" xr:uid="{C92E9E7A-1085-4249-9477-AA714F445BB1}"/>
    <cellStyle name="เครื่องหมายจุลภาค 13 3 2" xfId="4117" xr:uid="{5F5D7AB9-533A-41F4-A2B6-57DA39A92B61}"/>
    <cellStyle name="เครื่องหมายจุลภาค 13 3 2 2" xfId="10222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4" xr:uid="{AD58FA07-A7F2-48C5-B949-60AA0C1BAEA8}"/>
    <cellStyle name="เครื่องหมายจุลภาค 13 3 3 2" xfId="11584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4" xr:uid="{89901160-CBED-453D-8424-50545798B958}"/>
    <cellStyle name="เครื่องหมายจุลภาค 13 3 4 2" xfId="12704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4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2" xr:uid="{93D98282-E1E6-4DB1-9F0B-51EF16EE2B9C}"/>
    <cellStyle name="เครื่องหมายจุลภาค 13 4 2" xfId="9608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5" xr:uid="{EE24CEE0-B167-4962-BC16-7332DB3751A6}"/>
    <cellStyle name="เครื่องหมายจุลภาค 13 6" xfId="6233" xr:uid="{3F396235-32DB-47A8-952A-C77A1099E108}"/>
    <cellStyle name="เครื่องหมายจุลภาค 13 6 2" xfId="10973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4" xr:uid="{A5C96774-DD00-4F9A-B0F1-30EF2AD8600B}"/>
    <cellStyle name="เครื่องหมายจุลภาค 13 7 2" xfId="12094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6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6" xr:uid="{4DF8F7FB-0852-4C31-8F38-3228AA393399}"/>
    <cellStyle name="เครื่องหมายจุลภาค 15" xfId="5557" xr:uid="{209D2803-36AC-48C4-BEF9-DFCBFE34451B}"/>
    <cellStyle name="เครื่องหมายจุลภาค 16" xfId="5558" xr:uid="{9204557B-2E71-4976-8C92-98542F56F614}"/>
    <cellStyle name="เครื่องหมายจุลภาค 17" xfId="5559" xr:uid="{1B27D195-154A-4AB5-AFE8-8EE68A50A26E}"/>
    <cellStyle name="เครื่องหมายจุลภาค 18" xfId="5560" xr:uid="{457F1D4A-53A9-498C-A364-6236A3D8AF22}"/>
    <cellStyle name="เครื่องหมายจุลภาค 19" xfId="5561" xr:uid="{88C317E4-8D8C-476A-A71E-2BAA3238FFC9}"/>
    <cellStyle name="เครื่องหมายจุลภาค 2" xfId="1001" xr:uid="{00000000-0005-0000-0000-0000F6030000}"/>
    <cellStyle name="เครื่องหมายจุลภาค 2 10" xfId="8368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2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2" xfId="1003" xr:uid="{00000000-0005-0000-0000-0000F8030000}"/>
    <cellStyle name="เครื่องหมายจุลภาค 2 2 2 2" xfId="1648" xr:uid="{9364CF81-83A3-4A5F-8B70-1C1FC2D41FE0}"/>
    <cellStyle name="เครื่องหมายจุลภาค 2 2 2 2 2" xfId="3884" xr:uid="{950A81F5-5F27-4417-B71D-28EDB9F51681}"/>
    <cellStyle name="เครื่องหมายจุลภาค 2 2 2 2 2 2" xfId="10020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5" xr:uid="{5B423A51-5C6D-4F79-9FC8-3F4630D0E68B}"/>
    <cellStyle name="เครื่องหมายจุลภาค 2 2 2 2 3 2" xfId="10461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5" xr:uid="{F5B23F5C-4202-4071-A4CD-8B225FCC1FB5}"/>
    <cellStyle name="เครื่องหมายจุลภาค 2 2 2 2 4 2" xfId="11385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6" xr:uid="{6AC1ACFD-E728-408D-9131-1FCE808E1A1C}"/>
    <cellStyle name="เครื่องหมายจุลภาค 2 2 2 2 5 2" xfId="12506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6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5" xr:uid="{DEBD8869-59F8-46DF-A086-E0487B6A29BB}"/>
    <cellStyle name="เครื่องหมายจุลภาค 2 2 2 3 2" xfId="9502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4" xr:uid="{7D70A010-E063-4826-BF47-D2B50AD92546}"/>
    <cellStyle name="เครื่องหมายจุลภาค 2 2 2 4 2" xfId="10460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7" xr:uid="{40631AB4-024F-40C6-A27B-003468D00F8C}"/>
    <cellStyle name="เครื่องหมายจุลภาค 2 2 2 5 2" xfId="10867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1" xr:uid="{D4EA726A-9A89-4F1C-B515-A00C28BD7B1E}"/>
    <cellStyle name="เครื่องหมายจุลภาค 2 2 2 6 2" xfId="11988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70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8" xr:uid="{46AEDBE6-69D2-46AC-A9EE-9007E65E1BC4}"/>
    <cellStyle name="เครื่องหมายจุลภาค 2 2 3 2" xfId="1744" xr:uid="{9BA64330-3A28-48EA-934D-6FFDC1AFC787}"/>
    <cellStyle name="เครื่องหมายจุลภาค 2 2 3 2 2" xfId="3973" xr:uid="{8D831B9C-8728-4193-B351-812CB3BAACD8}"/>
    <cellStyle name="เครื่องหมายจุลภาค 2 2 3 2 2 2" xfId="10109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4" xr:uid="{86949142-7799-4E57-9516-1BB2AE24985F}"/>
    <cellStyle name="เครื่องหมายจุลภาค 2 2 3 2 3 2" xfId="11474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5" xr:uid="{F7BC80AF-B41E-4D67-87E1-84EB18909250}"/>
    <cellStyle name="เครื่องหมายจุลภาค 2 2 3 2 4 2" xfId="12595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5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4" xr:uid="{B62C49F4-7076-4EDA-8586-5E50B48D9BE4}"/>
    <cellStyle name="เครื่องหมายจุลภาค 2 2 3 3 2" xfId="9591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6" xr:uid="{E6307912-2D7D-4DB1-8B88-6C20C6FAC402}"/>
    <cellStyle name="เครื่องหมายจุลภาค 2 2 3 4 2" xfId="10462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6" xr:uid="{DE11A2AF-1E04-401F-87E5-7C244C6FC0E0}"/>
    <cellStyle name="เครื่องหมายจุลภาค 2 2 3 5 2" xfId="10956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7" xr:uid="{EAE4C110-BA4D-4168-9DA3-F961CD70D680}"/>
    <cellStyle name="เครื่องหมายจุลภาค 2 2 3 6 2" xfId="12077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9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7" xr:uid="{B85AD053-E8A5-4ABE-9370-07E7CE05B288}"/>
    <cellStyle name="เครื่องหมายจุลภาค 2 2 4 2" xfId="3883" xr:uid="{5CDDFC8A-4CF8-469C-B4AD-E357AD75C9E7}"/>
    <cellStyle name="เครื่องหมายจุลภาค 2 2 4 2 2" xfId="10019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4" xr:uid="{6E5CE4CD-5D4F-4141-BFBF-1835CDAF3ED4}"/>
    <cellStyle name="เครื่องหมายจุลภาค 2 2 4 3 2" xfId="11384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5" xr:uid="{58DC481E-60BD-4CC4-960C-465057A1F26F}"/>
    <cellStyle name="เครื่องหมายจุลภาค 2 2 4 4 2" xfId="12505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5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4" xr:uid="{E43711E6-8D17-4FB1-A9AF-555EB9BF7DEB}"/>
    <cellStyle name="เครื่องหมายจุลภาค 2 2 5 2" xfId="9501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3" xr:uid="{5F9B19D1-7CA5-4C69-98AD-E599BA4F9710}"/>
    <cellStyle name="เครื่องหมายจุลภาค 2 2 6 2" xfId="10459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6" xr:uid="{11D541E3-7AEF-45E9-925A-CEEE21BF2B2E}"/>
    <cellStyle name="เครื่องหมายจุลภาค 2 2 7 2" xfId="10866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50" xr:uid="{A10B39CD-C1D6-4F77-BC6D-923FADC8D329}"/>
    <cellStyle name="เครื่องหมายจุลภาค 2 2 8 2" xfId="11987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9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4" xr:uid="{00000000-0005-0000-0000-0000F9030000}"/>
    <cellStyle name="เครื่องหมายจุลภาค 2 3 2" xfId="1649" xr:uid="{81A3CD8F-E17E-4A58-8F7A-BE120173559A}"/>
    <cellStyle name="เครื่องหมายจุลภาค 2 3 2 2" xfId="3885" xr:uid="{4768CA4C-773C-4A4D-A196-CEBC74A5719F}"/>
    <cellStyle name="เครื่องหมายจุลภาค 2 3 2 2 2" xfId="5569" xr:uid="{1AE2534F-C2DE-4C3A-BD3B-68BC299FB733}"/>
    <cellStyle name="เครื่องหมายจุลภาค 2 3 2 2 2 2" xfId="10465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1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8" xr:uid="{07E07652-EEE2-45A0-9081-132B51F41719}"/>
    <cellStyle name="เครื่องหมายจุลภาค 2 3 2 3 2" xfId="10464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6" xr:uid="{00A7DFC0-4444-489F-AE85-8B367FF333AE}"/>
    <cellStyle name="เครื่องหมายจุลภาค 2 3 2 4 2" xfId="11386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7" xr:uid="{89703110-C707-4267-85B2-D7F5F0020823}"/>
    <cellStyle name="เครื่องหมายจุลภาค 2 3 2 5 2" xfId="12507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7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6" xr:uid="{16862FE5-780C-42D3-AE48-9211676F0C13}"/>
    <cellStyle name="เครื่องหมายจุลภาค 2 3 3 2" xfId="9503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7" xr:uid="{7424484F-F5D2-41C7-8A8E-56B931426550}"/>
    <cellStyle name="เครื่องหมายจุลภาค 2 3 4 2" xfId="10463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8" xr:uid="{E5600609-6159-41E4-B55D-A2ED06293B5C}"/>
    <cellStyle name="เครื่องหมายจุลภาค 2 3 5 2" xfId="10868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2" xr:uid="{7CD41373-0994-4534-B3A1-B3ACD956987F}"/>
    <cellStyle name="เครื่องหมายจุลภาค 2 3 6 2" xfId="11989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1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6" xr:uid="{3F086327-D16C-4CCA-97DD-9441A9E27349}"/>
    <cellStyle name="เครื่องหมายจุลภาค 2 4 2" xfId="3882" xr:uid="{5F79C781-65E9-4A72-91EA-5FB2E2D177D1}"/>
    <cellStyle name="เครื่องหมายจุลภาค 2 4 2 2" xfId="10018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70" xr:uid="{0C8860CD-79AA-4F2D-B5AC-FF4A4C991184}"/>
    <cellStyle name="เครื่องหมายจุลภาค 2 4 3 2" xfId="10466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3" xr:uid="{9D579440-D079-4EF7-8577-C0B1801582F7}"/>
    <cellStyle name="เครื่องหมายจุลภาค 2 4 4 2" xfId="11383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4" xr:uid="{5958B741-A9FD-4A4E-BE41-E988FCA6858D}"/>
    <cellStyle name="เครื่องหมายจุลภาค 2 4 5 2" xfId="12504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4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9" xr:uid="{2B61A96F-4846-4190-B623-398AAB6AD9BB}"/>
    <cellStyle name="เครื่องหมายจุลภาค 2 5 2" xfId="4118" xr:uid="{FDAEF8E5-5444-45E9-9853-7F77B667FF00}"/>
    <cellStyle name="เครื่องหมายจุลภาค 2 5 2 2" xfId="10223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1" xr:uid="{68A1D96E-78A1-474F-AC85-10CFEE2D6351}"/>
    <cellStyle name="เครื่องหมายจุลภาค 2 5 3 2" xfId="10467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5" xr:uid="{B45322C2-108D-4939-AF0E-B7198319F428}"/>
    <cellStyle name="เครื่องหมายจุลภาค 2 5 4 2" xfId="11585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5" xr:uid="{3FD98B8E-C148-45E1-BBB9-E279704F20A2}"/>
    <cellStyle name="เครื่องหมายจุลภาค 2 5 5 2" xfId="12705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5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3" xr:uid="{060EF141-5FA0-4CDC-A570-27503EA92B20}"/>
    <cellStyle name="เครื่องหมายจุลภาค 2 6 2" xfId="5572" xr:uid="{5112A371-6E48-4DB2-8CFA-D495E376764E}"/>
    <cellStyle name="เครื่องหมายจุลภาค 2 6 2 2" xfId="10468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500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2" xr:uid="{803ADFAA-DD3E-47CC-AC26-E8D2E43C37F6}"/>
    <cellStyle name="เครื่องหมายจุลภาค 2 7 2" xfId="10458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5" xr:uid="{D434363B-4583-4FD1-A8D7-753FC83C3FFA}"/>
    <cellStyle name="เครื่องหมายจุลภาค 2 8 2" xfId="10865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9" xr:uid="{578A6C79-A12D-4B64-94B4-EE88E2F021D1}"/>
    <cellStyle name="เครื่องหมายจุลภาค 2 9 2" xfId="11986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3" xr:uid="{C905942F-6D97-4D27-8666-8C69CA0F9229}"/>
    <cellStyle name="เครื่องหมายจุลภาค 20" xfId="5574" xr:uid="{23CFB3E2-E230-4904-A91A-DB0A0DD18182}"/>
    <cellStyle name="เครื่องหมายจุลภาค 21" xfId="5575" xr:uid="{80D187B3-965D-411E-9BDF-3619A96F09C5}"/>
    <cellStyle name="เครื่องหมายจุลภาค 21 2" xfId="10469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6" xr:uid="{7A2F9929-8F6B-4A58-835B-D5ED0441FD03}"/>
    <cellStyle name="เครื่องหมายจุลภาค 22 2" xfId="10470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7" xr:uid="{5FF20B78-3591-4184-A0A5-8766D05580E2}"/>
    <cellStyle name="เครื่องหมายจุลภาค 24" xfId="5578" xr:uid="{9BFF011D-5C4B-4CBE-865F-39991C68914C}"/>
    <cellStyle name="เครื่องหมายจุลภาค 25" xfId="5579" xr:uid="{83FAEF0B-5B15-4E66-98E2-AF9AA1DF9901}"/>
    <cellStyle name="เครื่องหมายจุลภาค 26" xfId="5580" xr:uid="{6E3F35A1-DF94-4C41-9AA4-219BFC965E64}"/>
    <cellStyle name="เครื่องหมายจุลภาค 27" xfId="5581" xr:uid="{BC933E71-11DF-4F79-B49A-E18A5BB83810}"/>
    <cellStyle name="เครื่องหมายจุลภาค 27 2" xfId="10471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2" xr:uid="{964334BE-99A5-42A3-9D6A-E45464549B7E}"/>
    <cellStyle name="เครื่องหมายจุลภาค 29" xfId="5583" xr:uid="{D3F38AB5-42F7-48EF-BB20-37B648F18297}"/>
    <cellStyle name="เครื่องหมายจุลภาค 3" xfId="1005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6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1" xr:uid="{ED3276B9-739D-47FA-AD7B-EFE0D60766D6}"/>
    <cellStyle name="เครื่องหมายจุลภาค 3 2 2 2" xfId="3887" xr:uid="{3C6B918A-7F5D-4357-8F0E-FEAB912F5B97}"/>
    <cellStyle name="เครื่องหมายจุลภาค 3 2 2 2 2" xfId="10023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8" xr:uid="{4558C2C6-928F-4EC2-A4F8-C2D623EFF002}"/>
    <cellStyle name="เครื่องหมายจุลภาค 3 2 2 3 2" xfId="11388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9" xr:uid="{106FAEDE-4842-4E7D-8726-A2C673E67F81}"/>
    <cellStyle name="เครื่องหมายจุลภาค 3 2 2 4 2" xfId="12509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9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1" xr:uid="{5B8CBBB0-ADF5-4222-99ED-3C1FE869C939}"/>
    <cellStyle name="เครื่องหมายจุลภาค 3 2 3 2" xfId="4120" xr:uid="{B6B746D7-8A58-49E5-8253-0ADFDAFD4E2F}"/>
    <cellStyle name="เครื่องหมายจุลภาค 3 2 3 2 2" xfId="10225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7" xr:uid="{97A2FF08-1C09-466B-9534-93E7D8A9C713}"/>
    <cellStyle name="เครื่องหมายจุลภาค 3 2 3 3 2" xfId="11587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7" xr:uid="{50C61958-9669-4DE8-855F-B5AF148BD2E9}"/>
    <cellStyle name="เครื่องหมายจุลภาค 3 2 3 4 2" xfId="12707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7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8" xr:uid="{963E9692-E65E-4985-938B-2ABC92B4C35A}"/>
    <cellStyle name="เครื่องหมายจุลภาค 3 2 4 2" xfId="9505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5" xr:uid="{EE18170A-035C-4145-B2DA-645177D50717}"/>
    <cellStyle name="เครื่องหมายจุลภาค 3 2 5 2" xfId="10472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20" xr:uid="{C9AA4CC3-EF53-49A7-9729-57B726E8F032}"/>
    <cellStyle name="เครื่องหมายจุลภาค 3 2 6 2" xfId="10870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4" xr:uid="{49F04E9E-4FB4-4CF3-8EDB-F66F71B1B7CB}"/>
    <cellStyle name="เครื่องหมายจุลภาค 3 2 7 2" xfId="11991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3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50" xr:uid="{A1F0E334-B773-4E4F-8BB8-93B2998C54EE}"/>
    <cellStyle name="เครื่องหมายจุลภาค 3 3 2" xfId="3886" xr:uid="{21404CC3-2B49-44A0-9DB7-EC7BA6625FCE}"/>
    <cellStyle name="เครื่องหมายจุลภาค 3 3 2 2" xfId="5587" xr:uid="{D395F271-3684-4B35-AB16-E9DACB43C3E6}"/>
    <cellStyle name="เครื่องหมายจุลภาค 3 3 2 2 2" xfId="10474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2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6" xr:uid="{9F5CE133-D5DE-4F05-82BD-7698B4BF9E48}"/>
    <cellStyle name="เครื่องหมายจุลภาค 3 3 3 2" xfId="10473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7" xr:uid="{90D2A59A-6454-4188-A500-6CD2C0DBE168}"/>
    <cellStyle name="เครื่องหมายจุลภาค 3 3 4 2" xfId="11387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8" xr:uid="{5BC10400-C5AB-42B5-8168-CE54429EE61F}"/>
    <cellStyle name="เครื่องหมายจุลภาค 3 3 5 2" xfId="12508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8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70" xr:uid="{4C9D00C6-46D3-44B0-873E-BF4F46D2C8A2}"/>
    <cellStyle name="เครื่องหมายจุลภาค 3 4 2" xfId="4119" xr:uid="{BACA7EED-6819-43FD-9A27-7C2D135D2C5E}"/>
    <cellStyle name="เครื่องหมายจุลภาค 3 4 2 2" xfId="5589" xr:uid="{112AE89F-C6B6-48A5-A1AD-ECC8C67D81B2}"/>
    <cellStyle name="เครื่องหมายจุลภาค 3 4 2 2 2" xfId="10476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4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8" xr:uid="{BACC6C5C-D571-482D-BDEF-B351E6D68269}"/>
    <cellStyle name="เครื่องหมายจุลภาค 3 4 3 2" xfId="10475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6" xr:uid="{09DD7840-A200-4350-B399-799FCFEE81BF}"/>
    <cellStyle name="เครื่องหมายจุลภาค 3 4 4 2" xfId="11586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6" xr:uid="{169DF5DB-23B0-4A13-AD76-3B891A24F006}"/>
    <cellStyle name="เครื่องหมายจุลภาค 3 4 5 2" xfId="12706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6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7" xr:uid="{131F7627-F09D-417C-92FA-CB00FE902540}"/>
    <cellStyle name="เครื่องหมายจุลภาค 3 5 2" xfId="5590" xr:uid="{ADC47994-EE3E-480F-8DA0-61952D280470}"/>
    <cellStyle name="เครื่องหมายจุลภาค 3 5 2 2" xfId="10477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4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4" xr:uid="{F899A5D9-1C4F-4102-9C42-4B6145C6F97D}"/>
    <cellStyle name="เครื่องหมายจุลภาค 3 7" xfId="6119" xr:uid="{605EFC8F-528E-4638-A59A-BD1AF71BA932}"/>
    <cellStyle name="เครื่องหมายจุลภาค 3 7 2" xfId="10869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3" xr:uid="{89BB45CE-9EED-4069-9781-5F363E5F6872}"/>
    <cellStyle name="เครื่องหมายจุลภาค 3 8 2" xfId="11990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2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1" xr:uid="{FC2EDBC0-20FB-45A3-83FE-43FADFDC496A}"/>
    <cellStyle name="เครื่องหมายจุลภาค 38" xfId="5592" xr:uid="{A96603A6-93A0-4E5A-87ED-4BDACC58F48F}"/>
    <cellStyle name="เครื่องหมายจุลภาค 4" xfId="1007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8" xr:uid="{00000000-0005-0000-0000-0000FD030000}"/>
    <cellStyle name="เครื่องหมายจุลภาค 4 2 2" xfId="1653" xr:uid="{93F46FAA-C79C-4422-AA36-CCA8DC83A891}"/>
    <cellStyle name="เครื่องหมายจุลภาค 4 2 2 2" xfId="3889" xr:uid="{66F210EA-2E5A-408E-B946-60D03790C2AC}"/>
    <cellStyle name="เครื่องหมายจุลภาค 4 2 2 2 2" xfId="10025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50" xr:uid="{45720799-31FB-48DC-9404-8C77DDF73808}"/>
    <cellStyle name="เครื่องหมายจุลภาค 4 2 2 3 2" xfId="11390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1" xr:uid="{59B16047-F27D-4EFD-A97E-56FC7FB6E38F}"/>
    <cellStyle name="เครื่องหมายจุลภาค 4 2 2 4 2" xfId="12511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1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60" xr:uid="{4CE79A7B-4878-4604-92B3-E062845F93D8}"/>
    <cellStyle name="เครื่องหมายจุลภาค 4 2 3 2" xfId="9507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4" xr:uid="{AF341D6D-E518-454D-8290-091507CC8A9B}"/>
    <cellStyle name="เครื่องหมายจุลภาค 4 2 4 2" xfId="10479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2" xr:uid="{E8406F9E-D1CE-4B83-99A1-103D95A88E42}"/>
    <cellStyle name="เครื่องหมายจุลภาค 4 2 5 2" xfId="10872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6" xr:uid="{098E424A-45F3-4F92-B058-966D503F8B81}"/>
    <cellStyle name="เครื่องหมายจุลภาค 4 2 6 2" xfId="11993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5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2" xr:uid="{CFF2514B-0652-4B8A-BC9F-F1C45ADECF2B}"/>
    <cellStyle name="เครื่องหมายจุลภาค 4 3 2" xfId="3888" xr:uid="{93659E1C-4FA1-4F26-BA24-CDF731749C4A}"/>
    <cellStyle name="เครื่องหมายจุลภาค 4 3 2 2" xfId="10024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5" xr:uid="{EB954DE5-D0D6-446A-AC9C-EA84E0565AAD}"/>
    <cellStyle name="เครื่องหมายจุลภาค 4 3 3 2" xfId="10480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9" xr:uid="{28C90380-87B7-441C-A301-5316A2E646E9}"/>
    <cellStyle name="เครื่องหมายจุลภาค 4 3 4 2" xfId="11389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80" xr:uid="{9F1D0561-CE6A-4057-9CA2-D7089C77DCFE}"/>
    <cellStyle name="เครื่องหมายจุลภาค 4 3 5 2" xfId="12510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10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2" xr:uid="{5F905326-ACF5-491C-943F-47D8B215F5F3}"/>
    <cellStyle name="เครื่องหมายจุลภาค 4 4 2" xfId="4121" xr:uid="{4158BD1A-60DE-41F6-AD89-5894BD573EEC}"/>
    <cellStyle name="เครื่องหมายจุลภาค 4 4 2 2" xfId="10226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8" xr:uid="{F10103D4-7BBF-41D8-B8A5-395DE9E85369}"/>
    <cellStyle name="เครื่องหมายจุลภาค 4 4 3 2" xfId="11588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8" xr:uid="{4C937E6B-BE66-428E-8C7D-BEB3DE1F0BE2}"/>
    <cellStyle name="เครื่องหมายจุลภาค 4 4 4 2" xfId="12708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8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9" xr:uid="{427606EC-E40E-4719-A4CB-C7FE1423BC9A}"/>
    <cellStyle name="เครื่องหมายจุลภาค 4 5 2" xfId="9506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3" xr:uid="{69CA987D-D1B4-4DB9-B6BE-B0B591D2D3D6}"/>
    <cellStyle name="เครื่องหมายจุลภาค 4 6 2" xfId="10478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1" xr:uid="{75AB9D35-2C47-41C8-818E-C987F1837C69}"/>
    <cellStyle name="เครื่องหมายจุลภาค 4 7 2" xfId="10871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5" xr:uid="{BF90F4AF-CD70-42BB-BB64-82E5F73D0C8D}"/>
    <cellStyle name="เครื่องหมายจุลภาค 4 8 2" xfId="11992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4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9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10" xr:uid="{00000000-0005-0000-0000-0000FF030000}"/>
    <cellStyle name="เครื่องหมายจุลภาค 5 2 2" xfId="1655" xr:uid="{B6A54E09-58B8-4012-8501-6B465540DB75}"/>
    <cellStyle name="เครื่องหมายจุลภาค 5 2 2 2" xfId="3891" xr:uid="{2C58368D-03DD-4DFA-9272-204023F4898E}"/>
    <cellStyle name="เครื่องหมายจุลภาค 5 2 2 2 2" xfId="10027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2" xr:uid="{7EC5D302-C692-4D5C-942E-9791694C7887}"/>
    <cellStyle name="เครื่องหมายจุลภาค 5 2 2 3 2" xfId="11392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3" xr:uid="{B4836356-44B1-4340-AA19-5015F28305A7}"/>
    <cellStyle name="เครื่องหมายจุลภาค 5 2 2 4 2" xfId="12513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3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2" xr:uid="{6DD72E36-8634-4B9C-9127-1C4CAA089F65}"/>
    <cellStyle name="เครื่องหมายจุลภาค 5 2 3 2" xfId="9509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4" xr:uid="{AF1C7B40-3FC2-4A1F-9C94-BE3A77E58328}"/>
    <cellStyle name="เครื่องหมายจุลภาค 5 2 4 2" xfId="10874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8" xr:uid="{7261993A-3F0C-4615-97C0-4B2643322739}"/>
    <cellStyle name="เครื่องหมายจุลภาค 5 2 5 2" xfId="11995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7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4" xr:uid="{077CA9FA-7C44-4A2B-94E1-7888B3AB33F6}"/>
    <cellStyle name="เครื่องหมายจุลภาค 5 3 2" xfId="3890" xr:uid="{FF5DB2F8-1A53-4C9B-B42B-3EB1579BE767}"/>
    <cellStyle name="เครื่องหมายจุลภาค 5 3 2 2" xfId="10026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1" xr:uid="{6365B2A4-9677-454B-B871-2CC20229F2D5}"/>
    <cellStyle name="เครื่องหมายจุลภาค 5 3 3 2" xfId="11391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2" xr:uid="{CE5DDB59-5C25-4D91-9841-6C49172B3ACB}"/>
    <cellStyle name="เครื่องหมายจุลภาค 5 3 4 2" xfId="12512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2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3" xr:uid="{A7651566-15AA-4A63-B523-B004FD673243}"/>
    <cellStyle name="เครื่องหมายจุลภาค 5 4 2" xfId="4122" xr:uid="{B68DCA0A-C8A1-468D-972C-BE27329EFDD6}"/>
    <cellStyle name="เครื่องหมายจุลภาค 5 4 2 2" xfId="10227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9" xr:uid="{B5856C2C-EE58-4E8D-94B4-C9DA93DD041F}"/>
    <cellStyle name="เครื่องหมายจุลภาค 5 4 3 2" xfId="11589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9" xr:uid="{4B94DCE7-8A31-4549-9CEA-420392C648FA}"/>
    <cellStyle name="เครื่องหมายจุลภาค 5 4 4 2" xfId="12709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9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1" xr:uid="{7383FCD4-C792-4C75-9A18-F4910A2505C2}"/>
    <cellStyle name="เครื่องหมายจุลภาค 5 5 2" xfId="9508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6" xr:uid="{1EBD5A70-D09D-4F55-BA1D-918AD35FDC05}"/>
    <cellStyle name="เครื่องหมายจุลภาค 5 7" xfId="6123" xr:uid="{B1A95C40-C4CD-4E5B-946A-A44622F85B6F}"/>
    <cellStyle name="เครื่องหมายจุลภาค 5 7 2" xfId="10873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7" xr:uid="{C590A940-F507-47EA-948B-2C8D1B1A17C0}"/>
    <cellStyle name="เครื่องหมายจุลภาค 5 8 2" xfId="11994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6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4" xr:uid="{B3A2B8A8-AC65-4A14-A7D8-BD6CFCAEB029}"/>
    <cellStyle name="เครื่องหมายจุลภาค 6 2" xfId="4123" xr:uid="{00D4B191-0F80-4A25-A3A3-1249B2240933}"/>
    <cellStyle name="เครื่องหมายจุลภาค 6 2 2" xfId="10228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7" xr:uid="{A0FFB734-B677-420B-AF47-C8D9563FDA49}"/>
    <cellStyle name="เครื่องหมายจุลภาค 6 4" xfId="6850" xr:uid="{746760ED-098A-4324-98F7-5542AB702DD4}"/>
    <cellStyle name="เครื่องหมายจุลภาค 6 4 2" xfId="11590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80" xr:uid="{E8A4182F-65C1-406D-BA9F-40F29FB7034B}"/>
    <cellStyle name="เครื่องหมายจุลภาค 6 5 2" xfId="12710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10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5" xr:uid="{4AC9CB0E-0A04-4A17-B05A-0130508BB261}"/>
    <cellStyle name="เครื่องหมายจุลภาค 7 2" xfId="4124" xr:uid="{600E145E-B67A-4C72-839E-6201879AF11F}"/>
    <cellStyle name="เครื่องหมายจุลภาค 7 2 2" xfId="10229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8" xr:uid="{2E47DC83-5837-4813-9347-C59B43316C5B}"/>
    <cellStyle name="เครื่องหมายจุลภาค 7 4" xfId="6851" xr:uid="{AE227E6D-7AA5-43BF-81A1-D4E7ADA088AB}"/>
    <cellStyle name="เครื่องหมายจุลภาค 7 4 2" xfId="11591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1" xr:uid="{56558D95-3CAE-444E-BE72-033D1F7CA2F8}"/>
    <cellStyle name="เครื่องหมายจุลภาค 7 5 2" xfId="12711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1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6" xr:uid="{A42B8C7D-45A3-47AB-8709-D74E9B6FB72F}"/>
    <cellStyle name="เครื่องหมายจุลภาค 8 2" xfId="4125" xr:uid="{6C0DD614-FA8A-4AFA-93BF-1EA4A2BC03E2}"/>
    <cellStyle name="เครื่องหมายจุลภาค 8 2 2" xfId="10230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9" xr:uid="{E7382002-4532-4F21-85CA-B3701773448C}"/>
    <cellStyle name="เครื่องหมายจุลภาค 8 4" xfId="6852" xr:uid="{1B08FE3C-948B-4F00-92E6-01D9DC564B8A}"/>
    <cellStyle name="เครื่องหมายจุลภาค 8 4 2" xfId="11592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2" xr:uid="{1C956332-C9D8-4A71-B7DA-2ECCEDA1A2CE}"/>
    <cellStyle name="เครื่องหมายจุลภาค 8 5 2" xfId="12712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2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7" xr:uid="{87327EFC-A72A-42FA-9DCF-E185254943D0}"/>
    <cellStyle name="เครื่องหมายจุลภาค 9 2" xfId="2878" xr:uid="{EB5939CC-AC43-4A80-AF4F-49408CDB207E}"/>
    <cellStyle name="เครื่องหมายจุลภาค 9 2 2" xfId="4127" xr:uid="{D15C1284-A956-44E8-8889-2BFE9D4134B3}"/>
    <cellStyle name="เครื่องหมายจุลภาค 9 2 2 2" xfId="10232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4" xr:uid="{ED51D1BC-0928-48D7-AD0A-CE20BD4B8170}"/>
    <cellStyle name="เครื่องหมายจุลภาค 9 2 3 2" xfId="11594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4" xr:uid="{E503ADC4-93DD-4DED-B2A9-9BD2B41F4763}"/>
    <cellStyle name="เครื่องหมายจุลภาค 9 2 4 2" xfId="12714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4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6" xr:uid="{6EC1CD1D-C4DE-4A40-9B81-45D3FADECF89}"/>
    <cellStyle name="เครื่องหมายจุลภาค 9 3 2" xfId="10231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600" xr:uid="{210AC566-4DD1-41F4-BCC5-2ED465CBC799}"/>
    <cellStyle name="เครื่องหมายจุลภาค 9 5" xfId="6853" xr:uid="{F28ABF2D-38FF-4D18-AC32-92C42A9A854E}"/>
    <cellStyle name="เครื่องหมายจุลภาค 9 5 2" xfId="11593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3" xr:uid="{DCEAC6A6-A609-4156-841B-AD7FACA39E85}"/>
    <cellStyle name="เครื่องหมายจุลภาค 9 6 2" xfId="12713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3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1" xr:uid="{F245AE07-77C6-49D8-BBAD-57969AF3BAE6}"/>
    <cellStyle name="เครื่องหมายเปอร์เซ็นต์_CR-GL" xfId="2879" xr:uid="{90469D82-2FE2-4ABF-930E-FB9E55D0AC46}"/>
    <cellStyle name="เครื่องหมายสกุลเงิน [0]_PERSONAL" xfId="1011" xr:uid="{00000000-0005-0000-0000-000002040000}"/>
    <cellStyle name="เครื่องหมายสกุลเงิน_PERSONAL" xfId="1012" xr:uid="{00000000-0005-0000-0000-000003040000}"/>
    <cellStyle name="จุลภาค 2" xfId="1013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2" xfId="1055" xr:uid="{EEED7B08-D482-4ADF-A99A-90FF931A6975}"/>
    <cellStyle name="จุลภาค 2 2 10" xfId="8386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2" xfId="1064" xr:uid="{3D93EE90-CC7B-4DA5-9348-2BC62935E317}"/>
    <cellStyle name="จุลภาค 2 2 2 2" xfId="1679" xr:uid="{3D808338-5659-4F01-9A48-B16DEFB2D076}"/>
    <cellStyle name="จุลภาค 2 2 2 2 2" xfId="3908" xr:uid="{909FA7E3-3FC5-4070-9A9A-DF0F7B6DBEFF}"/>
    <cellStyle name="จุลภาค 2 2 2 2 2 2" xfId="10044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9" xr:uid="{6F2FF16D-3AF8-42D8-BEA4-65830FBDB3C2}"/>
    <cellStyle name="จุลภาค 2 2 2 2 3 2" xfId="11409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800" xr:uid="{9D2F236E-FE0B-4FB1-944A-8638AF46DAC4}"/>
    <cellStyle name="จุลภาค 2 2 2 2 4 2" xfId="12530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30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7" xr:uid="{7E957542-ED71-4CC5-A02A-9E3A4739DB6B}"/>
    <cellStyle name="จุลภาค 2 2 2 3 2" xfId="9526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9" xr:uid="{0D971B56-D5F0-46F4-984C-6DDC64E786DA}"/>
    <cellStyle name="จุลภาค 2 2 2 4 2" xfId="10891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2" xr:uid="{02279861-DB14-4C74-9005-B4AB047BFDBE}"/>
    <cellStyle name="จุลภาค 2 2 2 5 2" xfId="12012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4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3" xfId="1166" xr:uid="{F66D17C5-D6BF-4294-B738-402BDCF2C279}"/>
    <cellStyle name="จุลภาค 2 2 3 2" xfId="1750" xr:uid="{424405B0-3169-4BDF-822D-FC08443492CA}"/>
    <cellStyle name="จุลภาค 2 2 3 2 2" xfId="3979" xr:uid="{5F0108C7-461E-41DF-96A1-0E0F6A689C9E}"/>
    <cellStyle name="จุลภาค 2 2 3 2 2 2" xfId="10115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40" xr:uid="{384E4BCD-14DF-40AC-9CA3-2F963013DF1B}"/>
    <cellStyle name="จุลภาค 2 2 3 2 3 2" xfId="11480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1" xr:uid="{CE8C45F7-55FF-4EED-9E61-B2603A43CAB5}"/>
    <cellStyle name="จุลภาค 2 2 3 2 4 2" xfId="12601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1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60" xr:uid="{E2A77300-2FBA-45BF-842E-F87B59891858}"/>
    <cellStyle name="จุลภาค 2 2 3 3 2" xfId="9597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2" xr:uid="{15B3396A-ECAB-4B3F-9579-E1F1C3F30EB1}"/>
    <cellStyle name="จุลภาค 2 2 3 4 2" xfId="10962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3" xr:uid="{34FA8077-CEDC-448A-825F-832B4A0DA7B3}"/>
    <cellStyle name="จุลภาค 2 2 3 5 2" xfId="12083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5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8" xr:uid="{BAF058C4-5E85-4666-898A-DA955D07F1D1}"/>
    <cellStyle name="จุลภาค 2 2 4 2" xfId="1778" xr:uid="{EDF502EF-3488-46D2-8EBA-F1EB45259089}"/>
    <cellStyle name="จุลภาค 2 2 4 2 2" xfId="4007" xr:uid="{D1A039DB-2B65-4AFD-B32E-7482A06352C1}"/>
    <cellStyle name="จุลภาค 2 2 4 2 2 2" xfId="10143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8" xr:uid="{A5C3E998-83C1-4657-B562-5F794EB46741}"/>
    <cellStyle name="จุลภาค 2 2 4 2 3 2" xfId="11508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9" xr:uid="{DCC1B94F-F692-4879-A474-B2E440D87678}"/>
    <cellStyle name="จุลภาค 2 2 4 2 4 2" xfId="12629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9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9" xr:uid="{9F6A0D60-898E-470F-9445-A8FA7D3F7257}"/>
    <cellStyle name="จุลภาค 2 2 4 3 2" xfId="9625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50" xr:uid="{BA60EEF0-C769-4D3F-BD0D-A9DE70D5C2DD}"/>
    <cellStyle name="จุลภาค 2 2 4 4 2" xfId="10990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1" xr:uid="{C01BFCB4-5B81-4DDE-B7B3-20CFE589D68C}"/>
    <cellStyle name="จุลภาค 2 2 4 5 2" xfId="12111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3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1" xr:uid="{54FBFAD5-9025-4FA3-838B-68181DAEADDA}"/>
    <cellStyle name="จุลภาค 2 2 5 2" xfId="3900" xr:uid="{A5BF7D6E-40E5-4224-9408-E7A13B7A255B}"/>
    <cellStyle name="จุลภาค 2 2 5 2 2" xfId="10036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1" xr:uid="{4EEE0652-0145-4EA2-8B9D-8F73FA47B7C3}"/>
    <cellStyle name="จุลภาค 2 2 5 3 2" xfId="11401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2" xr:uid="{4CFBE2CA-3884-464A-BB27-069477CC057A}"/>
    <cellStyle name="จุลภาค 2 2 5 4 2" xfId="12522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2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8" xr:uid="{3FA18190-6D4E-4879-92A6-A3F40A5AA7D6}"/>
    <cellStyle name="จุลภาค 2 2 6 2" xfId="9518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1" xr:uid="{6D864ABE-628A-4522-9D00-1A630ACF1F94}"/>
    <cellStyle name="จุลภาค 2 2 7 2" xfId="10883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5" xr:uid="{1B6F2EBC-8958-40BB-8312-A1F92FBB96F6}"/>
    <cellStyle name="จุลภาค 2 2 8 2" xfId="11603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4" xr:uid="{01D08717-6541-4674-9698-22BF4D33B078}"/>
    <cellStyle name="จุลภาค 2 2 9 2" xfId="12004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7" xr:uid="{1B4E2F7A-8EDA-41F6-A5BC-7AC8087CC5AF}"/>
    <cellStyle name="จุลภาค 2 3 2" xfId="1743" xr:uid="{314ADE8D-5B3D-4E09-9AC7-994B41BB1A86}"/>
    <cellStyle name="จุลภาค 2 3 2 2" xfId="3972" xr:uid="{C96999B4-829F-46B1-926F-2B64FE44AD4F}"/>
    <cellStyle name="จุลภาค 2 3 2 2 2" xfId="10108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3" xr:uid="{FD8044F9-977C-46FE-9BAA-189297057BDD}"/>
    <cellStyle name="จุลภาค 2 3 2 3 2" xfId="11473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4" xr:uid="{70E921ED-B7B5-4971-B9B3-FEC7A6FFAB5E}"/>
    <cellStyle name="จุลภาค 2 3 2 4 2" xfId="12594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4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3" xr:uid="{8B1E085B-0947-4505-A254-3E8E9AE6B095}"/>
    <cellStyle name="จุลภาค 2 3 3 2" xfId="9590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5" xr:uid="{DA69DDC0-C462-407F-9FF0-D302EA31F0F3}"/>
    <cellStyle name="จุลภาค 2 3 4 2" xfId="10955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6" xr:uid="{0FF722AE-6E25-4458-B4F3-282A0445889B}"/>
    <cellStyle name="จุลภาค 2 3 5 2" xfId="12076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8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10" xr:uid="{52FFC23D-5B78-41C7-BA7D-4664F7EC1032}"/>
    <cellStyle name="จุลภาค 2 4 2" xfId="1780" xr:uid="{B35D3A5D-94E7-4FB7-9FA7-C45BC734C364}"/>
    <cellStyle name="จุลภาค 2 4 2 2" xfId="4009" xr:uid="{980DE41F-B0AD-450F-BC41-101537BDC175}"/>
    <cellStyle name="จุลภาค 2 4 2 2 2" xfId="10145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70" xr:uid="{F81B59DD-EF99-479E-9BD5-7360AABB1CE0}"/>
    <cellStyle name="จุลภาค 2 4 2 3 2" xfId="11510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1" xr:uid="{8BF3B0C5-D3F5-4378-89FE-888420E86B15}"/>
    <cellStyle name="จุลภาค 2 4 2 4 2" xfId="12631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1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1" xr:uid="{9C40CB9F-313A-4896-9A4D-93A75B4AB2EE}"/>
    <cellStyle name="จุลภาค 2 4 3 2" xfId="9627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2" xr:uid="{B0937381-A223-4A73-94AC-01EBB85CFAA7}"/>
    <cellStyle name="จุลภาค 2 4 4 2" xfId="10992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3" xr:uid="{CF61D0B5-45E7-4BA2-B49E-41051B85DBBD}"/>
    <cellStyle name="จุลภาค 2 4 5 2" xfId="12113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5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6" xr:uid="{01CD43EF-6557-4499-B3D2-B9DE2D5EFDE5}"/>
    <cellStyle name="จุลภาค 2 5 2" xfId="3892" xr:uid="{977CB5B0-37EB-4429-AA07-1AF1A12F45A5}"/>
    <cellStyle name="จุลภาค 2 5 2 2" xfId="10028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3" xr:uid="{64DF3980-011E-45C3-AF36-59F882B50B77}"/>
    <cellStyle name="จุลภาค 2 5 3 2" xfId="11393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4" xr:uid="{0AC7106D-5289-4BA6-A12E-E09AD138F838}"/>
    <cellStyle name="จุลภาค 2 5 4 2" xfId="12514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4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3" xr:uid="{F9D31B98-E501-4800-8A61-88E6505391D6}"/>
    <cellStyle name="จุลภาค 2 6 2" xfId="9510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5" xr:uid="{467EE9E6-EBF2-410E-A299-BD82033A3743}"/>
    <cellStyle name="จุลภาค 2 7 2" xfId="10875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9" xr:uid="{80E308B4-753F-45DE-BD3C-38A4DC9AB63B}"/>
    <cellStyle name="จุลภาค 2 8 2" xfId="11996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8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4" xr:uid="{00000000-0005-0000-0000-000005040000}"/>
    <cellStyle name="จุลภาค 3 10" xfId="22594" xr:uid="{80F18BE9-3943-4E10-8FD4-C8248AE7895A}"/>
    <cellStyle name="จุลภาค 3 2" xfId="1161" xr:uid="{DD3D7310-EF0F-4F5C-81F1-70D5472DBF52}"/>
    <cellStyle name="จุลภาค 3 2 2" xfId="1746" xr:uid="{25354E28-B107-42DB-8D9E-F244A764E50E}"/>
    <cellStyle name="จุลภาค 3 2 2 2" xfId="3975" xr:uid="{A97765BF-BD57-4546-B74B-4A2B14ED637C}"/>
    <cellStyle name="จุลภาค 3 2 2 2 2" xfId="10111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6" xr:uid="{9D5B00FA-222E-4CAB-9179-B918EBF23487}"/>
    <cellStyle name="จุลภาค 3 2 2 3 2" xfId="11476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7" xr:uid="{58675E12-AE20-43FC-BD07-BE32330B8D23}"/>
    <cellStyle name="จุลภาค 3 2 2 4 2" xfId="12597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7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6" xr:uid="{FA8706B6-0CFC-489D-94D4-D24D5FA575F4}"/>
    <cellStyle name="จุลภาค 3 2 3 2" xfId="9593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8" xr:uid="{26A2F25A-16BA-487B-8BD2-8419B9483D76}"/>
    <cellStyle name="จุลภาค 3 2 4 2" xfId="10958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9" xr:uid="{D1C1DE56-ECA8-482A-98DE-383B1DB83E45}"/>
    <cellStyle name="จุลภาค 3 2 5 2" xfId="12079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1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3" xfId="1657" xr:uid="{E6C89611-EB5D-419A-B954-070DB5AF3D08}"/>
    <cellStyle name="จุลภาค 3 3 2" xfId="3893" xr:uid="{C85E0BBE-D840-4FD0-A0F5-1A5542BB2FFC}"/>
    <cellStyle name="จุลภาค 3 3 2 2" xfId="10029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4" xr:uid="{8E1D95AB-697F-4B20-93D6-E436EDDB9576}"/>
    <cellStyle name="จุลภาค 3 3 3 2" xfId="11394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5" xr:uid="{53E3E218-397F-4616-829C-79F1C6CC845E}"/>
    <cellStyle name="จุลภาค 3 3 4 2" xfId="12515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5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4" xr:uid="{8712B405-D72F-45A9-B1BE-51E6E511381C}"/>
    <cellStyle name="จุลภาค 3 4 2" xfId="4023" xr:uid="{003B6FAF-5C49-4244-8F54-A4A32A06152D}"/>
    <cellStyle name="จุลภาค 3 4 2 2" xfId="10159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4" xr:uid="{801D78B9-BE47-4BD9-A371-B20E55353FDE}"/>
    <cellStyle name="จุลภาค 3 4 3 2" xfId="11524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5" xr:uid="{EC974167-0682-42E6-8592-64F450903D08}"/>
    <cellStyle name="จุลภาค 3 4 4 2" xfId="12645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5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4" xr:uid="{6844D38F-77B1-47E2-ABCD-D1BDCD1D4A61}"/>
    <cellStyle name="จุลภาค 3 5 2" xfId="9511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6" xr:uid="{90AC8E85-B233-4916-ACBC-8BDE7F184A37}"/>
    <cellStyle name="จุลภาค 3 6 2" xfId="10876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60" xr:uid="{E48FB083-478B-4EF1-87F0-D36A7DCD015B}"/>
    <cellStyle name="จุลภาค 3 7 2" xfId="11997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9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5" xr:uid="{00000000-0005-0000-0000-000006040000}"/>
    <cellStyle name="จุลภาค 4 2" xfId="1163" xr:uid="{C576C949-40C2-4E19-97AA-E6A285E7DAFD}"/>
    <cellStyle name="จุลภาค 4 2 2" xfId="1747" xr:uid="{210E43CA-BD60-45F0-BCFF-CDC4948BE869}"/>
    <cellStyle name="จุลภาค 4 2 2 2" xfId="3976" xr:uid="{13C1CD35-9949-4AC5-9630-5BDF5D862358}"/>
    <cellStyle name="จุลภาค 4 2 2 2 2" xfId="10112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7" xr:uid="{55E10A18-3F27-4F88-8EAD-A7D6110111B1}"/>
    <cellStyle name="จุลภาค 4 2 2 3 2" xfId="11477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8" xr:uid="{CD123932-359C-41FB-86B8-00B25F06C688}"/>
    <cellStyle name="จุลภาค 4 2 2 4 2" xfId="12598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8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7" xr:uid="{88316212-6924-4DD1-A5A5-F6005594CFC0}"/>
    <cellStyle name="จุลภาค 4 2 3 2" xfId="9594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9" xr:uid="{C6BEC54C-6784-4D41-9E4D-D89A7A87B32E}"/>
    <cellStyle name="จุลภาค 4 2 4 2" xfId="10959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50" xr:uid="{27395CE7-606D-41F1-8DD4-7159D98C005B}"/>
    <cellStyle name="จุลภาค 4 2 5 2" xfId="12080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2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8" xr:uid="{D257F959-17A8-45BA-874B-D0E178DE5CBC}"/>
    <cellStyle name="จุลภาค 4 3 2" xfId="3894" xr:uid="{8FC7830E-BC92-4898-9C64-CDE321F34FB8}"/>
    <cellStyle name="จุลภาค 4 3 2 2" xfId="10030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5" xr:uid="{DE9D5506-525F-4EFF-8441-7813343A98FB}"/>
    <cellStyle name="จุลภาค 4 3 3 2" xfId="11395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6" xr:uid="{4F23C28F-9F6D-4347-8255-D756CDC346FC}"/>
    <cellStyle name="จุลภาค 4 3 4 2" xfId="12516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6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5" xr:uid="{6FDFC259-0484-4991-91B4-F64697B73649}"/>
    <cellStyle name="จุลภาค 4 4 2" xfId="9512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7" xr:uid="{063BCFED-3B8F-46EB-8E5D-9A481456BD4E}"/>
    <cellStyle name="จุลภาค 4 5 2" xfId="10877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1" xr:uid="{0DAEBCAA-E1F9-4FA2-ADAF-2B03B21A5C50}"/>
    <cellStyle name="จุลภาค 4 6 2" xfId="11998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80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2" xr:uid="{C0F1E6D1-B513-4228-B68F-DD22172B14B7}"/>
    <cellStyle name="จุลภาค 5 2" xfId="1765" xr:uid="{B12EB5FD-48D0-46B6-A575-F87B14BF9CE1}"/>
    <cellStyle name="จุลภาค 5 2 2" xfId="3994" xr:uid="{6870F915-7BC6-45FD-B9F7-83F76BF5EF67}"/>
    <cellStyle name="จุลภาค 5 2 2 2" xfId="10130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5" xr:uid="{00972640-3364-4D80-889D-BFC0B6742B97}"/>
    <cellStyle name="จุลภาค 5 2 3 2" xfId="11495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6" xr:uid="{12E7558E-74B8-4092-A740-4F1419A09F83}"/>
    <cellStyle name="จุลภาค 5 2 4 2" xfId="12616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6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6" xr:uid="{90EBCC5B-66C9-4A9D-A5A9-A39CEDD2B84A}"/>
    <cellStyle name="จุลภาค 5 3 2" xfId="9612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7" xr:uid="{23387AD6-9CBD-48A7-83C7-49A97ED8CCC5}"/>
    <cellStyle name="จุลภาค 5 4 2" xfId="10977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8" xr:uid="{7130D211-74BE-4315-A0E2-E48EB8A0D358}"/>
    <cellStyle name="จุลภาค 5 5 2" xfId="12098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80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4" xr:uid="{C17B8FA9-9043-4CA8-B50F-49D4FB544315}"/>
    <cellStyle name="จุลภาค 6 10" xfId="31689" xr:uid="{1F93635A-EB20-4C7F-A0BC-04A7566F9EBC}"/>
    <cellStyle name="จุลภาค 6 2" xfId="1216" xr:uid="{A0E4E2F8-A928-4F5F-8CA0-7CBF0627402B}"/>
    <cellStyle name="จุลภาค 6 2 2" xfId="1786" xr:uid="{E3FBDB83-400C-4F28-8AEE-FA2E395C41DB}"/>
    <cellStyle name="จุลภาค 6 2 2 2" xfId="4015" xr:uid="{129E8257-AA10-4287-8BB3-968A44846A42}"/>
    <cellStyle name="จุลภาค 6 2 2 2 2" xfId="10151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6" xr:uid="{FD842A2F-05C7-452B-8F95-A055E3129B2B}"/>
    <cellStyle name="จุลภาค 6 2 2 3 2" xfId="11516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7" xr:uid="{9AAC75AB-DF80-49DD-AF3E-3C6FFCFE9916}"/>
    <cellStyle name="จุลภาค 6 2 2 4 2" xfId="12637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7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7" xr:uid="{8D78B3A6-1128-445F-A56D-D83CBA355593}"/>
    <cellStyle name="จุลภาค 6 2 3 2" xfId="9633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8" xr:uid="{88128499-FF3C-4583-B99C-252F1D0D2621}"/>
    <cellStyle name="จุลภาค 6 2 4 2" xfId="10998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9" xr:uid="{5D6E727C-C08E-45CB-8F86-2B70BA3802FE}"/>
    <cellStyle name="จุลภาค 6 2 5 2" xfId="12119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1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70" xr:uid="{5AEA98D7-FA6D-4A1B-B1CA-8058EF90E373}"/>
    <cellStyle name="จุลภาค 6 3 2" xfId="3899" xr:uid="{E9644901-E768-41C9-B61C-EBCD5B7AB944}"/>
    <cellStyle name="จุลภาค 6 3 2 2" xfId="10035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60" xr:uid="{AD29B8B6-77B5-49A8-B62B-A275D9FE0F52}"/>
    <cellStyle name="จุลภาค 6 3 3 2" xfId="11400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1" xr:uid="{07693596-E163-4291-BAEB-620E516203E3}"/>
    <cellStyle name="จุลภาค 6 3 4 2" xfId="12521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1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7" xr:uid="{BB5E7862-EB1F-49D6-9A9B-2153767B9079}"/>
    <cellStyle name="จุลภาค 6 4 2" xfId="9517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40" xr:uid="{8BD737D1-E3A9-4733-901A-57B5B5CDAD2C}"/>
    <cellStyle name="จุลภาค 6 5 2" xfId="10882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3" xr:uid="{288CCC97-60CF-460D-923D-27CEE74838FF}"/>
    <cellStyle name="จุลภาค 6 6 2" xfId="12003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5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3" xr:uid="{2FD02B6D-7FB0-4B14-957E-36AF63A97302}"/>
    <cellStyle name="จุลภาค 8 2" xfId="4022" xr:uid="{7B455DFA-6E66-48CE-9594-F2FEF4B35E62}"/>
    <cellStyle name="จุลภาค 8 2 2" xfId="10158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3" xr:uid="{AFE55F81-52EA-404C-B384-67362C198985}"/>
    <cellStyle name="จุลภาค 8 3 2" xfId="11523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4" xr:uid="{86D93FFA-03E2-48FF-AF1F-427AEEFE017D}"/>
    <cellStyle name="จุลภาค 8 4 2" xfId="12644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4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6" xr:uid="{00000000-0005-0000-0000-000007040000}"/>
    <cellStyle name="ชื่อเรื่อง 2" xfId="2880" xr:uid="{AADBA124-DE44-42B2-B7FA-2254EB80E2C0}"/>
    <cellStyle name="เชื่อมโยงหลายมิติ" xfId="1017" xr:uid="{00000000-0005-0000-0000-000008040000}"/>
    <cellStyle name="เชื่อมโยงหลายมิติ 2" xfId="1018" xr:uid="{00000000-0005-0000-0000-000009040000}"/>
    <cellStyle name="เชื่อมโยงหลายมิติ 3" xfId="5602" xr:uid="{F70E5F3A-CD46-4AED-8797-1EAED60B30DD}"/>
    <cellStyle name="เซลล์ตรวจสอบ" xfId="1019" xr:uid="{00000000-0005-0000-0000-00000A040000}"/>
    <cellStyle name="เซลล์ตรวจสอบ 2" xfId="5603" xr:uid="{BF9426DE-B378-4518-AAF8-DEFB282A465E}"/>
    <cellStyle name="เซลล์ที่มีการเชื่อมโยง" xfId="1020" xr:uid="{00000000-0005-0000-0000-00000B040000}"/>
    <cellStyle name="เซลล์ที่มีการเชื่อมโยง 2" xfId="5604" xr:uid="{F4D1D2D9-FC3C-4703-8EF7-61D10618157D}"/>
    <cellStyle name="ณfน๔ [0]_Book1" xfId="2881" xr:uid="{7313A2CD-59BC-4424-8F46-3EBEFF077AEE}"/>
    <cellStyle name="ณfน๔_Book1" xfId="2882" xr:uid="{29DA6390-46DD-4AA9-9843-70F3D48E7E74}"/>
    <cellStyle name="ดี" xfId="1021" xr:uid="{00000000-0005-0000-0000-00000D040000}"/>
    <cellStyle name="ดี 2" xfId="5605" xr:uid="{2223C4DF-36D8-4CFD-93CE-319855C066FA}"/>
    <cellStyle name="ตามการเชื่อมโยงหลายมิติ" xfId="1022" xr:uid="{00000000-0005-0000-0000-00000E040000}"/>
    <cellStyle name="ตามการเชื่อมโยงหลายมิติ 2" xfId="1023" xr:uid="{00000000-0005-0000-0000-00000F040000}"/>
    <cellStyle name="ตามการเชื่อมโยงหลายมิติ 3" xfId="2883" xr:uid="{88290B2F-02B0-4BD8-B6B0-BA2BABD1875D}"/>
    <cellStyle name="น้บะภฒ_95" xfId="1024" xr:uid="{00000000-0005-0000-0000-000010040000}"/>
    <cellStyle name="ปกติ 10" xfId="2884" xr:uid="{E0481390-BA43-4A68-925D-7DE1E8C3BF61}"/>
    <cellStyle name="ปกติ 10 2" xfId="2885" xr:uid="{3AE1E641-86F2-4F29-992A-57569BFDC75A}"/>
    <cellStyle name="ปกติ 11" xfId="2886" xr:uid="{8D5D6625-05E0-4E89-AB8E-CEDE8DCC791E}"/>
    <cellStyle name="ปกติ 12" xfId="2887" xr:uid="{2318A4FC-1741-4B2E-A82A-CC35444A4DB2}"/>
    <cellStyle name="ปกติ 13" xfId="2888" xr:uid="{5E8F157E-57E7-434A-A328-CBBDD10C60C9}"/>
    <cellStyle name="ปกติ 14" xfId="2889" xr:uid="{586BFEEF-C475-4C27-901C-5D4DBB7E1C8E}"/>
    <cellStyle name="ปกติ 15" xfId="2890" xr:uid="{13D1A2DA-0B8C-4A42-8568-FBE36D15F518}"/>
    <cellStyle name="ปกติ 16" xfId="2891" xr:uid="{1D0DE496-3579-4D62-AE65-289A6D115B1F}"/>
    <cellStyle name="ปกติ 17" xfId="2892" xr:uid="{803C0C4B-1E77-43FF-A35C-CB58F3C15260}"/>
    <cellStyle name="ปกติ 18" xfId="2893" xr:uid="{C9C5D99F-D672-4DDD-B761-0A2148352F04}"/>
    <cellStyle name="ปกติ 19" xfId="2894" xr:uid="{6D9DB386-84F5-42A2-B84C-765478895439}"/>
    <cellStyle name="ปกติ 2" xfId="1025" xr:uid="{00000000-0005-0000-0000-000011040000}"/>
    <cellStyle name="ปกติ 2 10" xfId="1112" xr:uid="{4D194B0C-9A42-410D-94B7-A29C27F29DFC}"/>
    <cellStyle name="ปกติ 2 2" xfId="1026" xr:uid="{00000000-0005-0000-0000-000012040000}"/>
    <cellStyle name="ปกติ 2 2 2" xfId="1160" xr:uid="{57937BCB-0184-452B-B141-CB17ADA3C4F9}"/>
    <cellStyle name="ปกติ 2 2 2 2" xfId="1182" xr:uid="{022C6032-8D0C-4944-98E7-1CB2B4CD56C0}"/>
    <cellStyle name="ปกติ 2 2 3" xfId="5606" xr:uid="{C844FF9A-FD57-4D8A-827C-14C8BB1DEE05}"/>
    <cellStyle name="ปกติ 2 3" xfId="1027" xr:uid="{00000000-0005-0000-0000-000013040000}"/>
    <cellStyle name="ปกติ 2 3 3" xfId="1079" xr:uid="{269DBE20-EDEF-46FB-8889-2FBB6BCCA801}"/>
    <cellStyle name="ปกติ 2 4" xfId="1028" xr:uid="{00000000-0005-0000-0000-000014040000}"/>
    <cellStyle name="ปกติ 2 4 2" xfId="1103" xr:uid="{1AAD2A80-0588-4D00-AEA3-16F2946D1F70}"/>
    <cellStyle name="ปกติ 2 4 3" xfId="5607" xr:uid="{F713BC86-67F7-4300-817D-732D9B4098F6}"/>
    <cellStyle name="ปกติ 2 5" xfId="1063" xr:uid="{853EC9A2-1261-4A00-9AF9-26EE1353EC0E}"/>
    <cellStyle name="ปกติ 2 5 2" xfId="1177" xr:uid="{7597B419-B585-4219-A018-CE94EA24C51D}"/>
    <cellStyle name="ปกติ 2 6" xfId="1073" xr:uid="{EA2993DF-616D-4B40-B937-F8B0A3C4C39F}"/>
    <cellStyle name="ปกติ 2_D2 TFT " xfId="5608" xr:uid="{FF0B2CEC-0430-4DD3-A54A-32CED89BA229}"/>
    <cellStyle name="ปกติ 20" xfId="2895" xr:uid="{863CE6DC-52A9-4F8E-837C-260BDEE82255}"/>
    <cellStyle name="ปกติ 21" xfId="2896" xr:uid="{6AB1665F-7A35-4C7F-8416-00397EB05BE9}"/>
    <cellStyle name="ปกติ 21 2" xfId="2897" xr:uid="{F42E49A2-7F66-4E95-89BC-040A31F1BBE5}"/>
    <cellStyle name="ปกติ 22" xfId="2898" xr:uid="{28D80C2A-E307-4013-B8B1-6E4A527AB129}"/>
    <cellStyle name="ปกติ 23" xfId="2899" xr:uid="{00CDFA40-267C-465F-85EE-DC53EEB8277D}"/>
    <cellStyle name="ปกติ 24" xfId="2900" xr:uid="{6B16A1B7-A77B-4071-BE8C-41334DA2F289}"/>
    <cellStyle name="ปกติ 24 2" xfId="2901" xr:uid="{F15BECB6-CC89-489D-8050-9B2B04540838}"/>
    <cellStyle name="ปกติ 25" xfId="2902" xr:uid="{FA381838-76F7-4D2E-89B8-B34F6C358440}"/>
    <cellStyle name="ปกติ 26" xfId="2903" xr:uid="{E3BCA6FE-B94F-4E0D-866A-893467BAFF7B}"/>
    <cellStyle name="ปกติ 3" xfId="1029" xr:uid="{00000000-0005-0000-0000-000015040000}"/>
    <cellStyle name="ปกติ 3 2" xfId="1030" xr:uid="{00000000-0005-0000-0000-000016040000}"/>
    <cellStyle name="ปกติ 3 2 2" xfId="5609" xr:uid="{B9ED9B06-A02D-4F15-AB07-55833E5C703A}"/>
    <cellStyle name="ปกติ 3 3" xfId="1170" xr:uid="{7A33B3BA-8EE0-4D01-8E91-C001C8E1BA72}"/>
    <cellStyle name="ปกติ 3 3 2" xfId="1753" xr:uid="{3E500A6B-0DDB-4388-AC6E-33231F20F862}"/>
    <cellStyle name="ปกติ 3 3 2 2" xfId="3982" xr:uid="{8051EFF0-0FB5-431D-AABF-AEC38F25BCD8}"/>
    <cellStyle name="ปกติ 3 3 2 2 2" xfId="10118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3" xr:uid="{559FE6F7-B7B3-445B-91F5-4663E0D91A5B}"/>
    <cellStyle name="ปกติ 3 3 2 3 2" xfId="11483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4" xr:uid="{3DAC461B-01BB-41F9-84A4-02062CB5B4BD}"/>
    <cellStyle name="ปกติ 3 3 2 4 2" xfId="12604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4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3" xr:uid="{9092B304-65D7-4C48-A2D6-6177E88EC2FC}"/>
    <cellStyle name="ปกติ 3 3 3 2" xfId="9600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5" xr:uid="{3992C189-D55C-429B-ADBA-EE7396D04E77}"/>
    <cellStyle name="ปกติ 3 3 4 2" xfId="10965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6" xr:uid="{6D564DB0-76D4-49A8-B2CA-2D33FEEDD187}"/>
    <cellStyle name="ปกติ 3 3 5 2" xfId="12086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8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4" xfId="1031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2" xfId="1147" xr:uid="{5382CA22-5D30-4133-9912-46FDBAD84C2C}"/>
    <cellStyle name="ปกติ 4 2 2" xfId="5611" xr:uid="{9A96A10F-D495-408B-8932-DB8E642F6EF4}"/>
    <cellStyle name="ปกติ 4 3" xfId="1191" xr:uid="{E0F1B3CC-593A-4667-976D-E74C11D79D9D}"/>
    <cellStyle name="ปกติ 4 4" xfId="1659" xr:uid="{4FA3BD70-E85A-48F4-8785-99356B4EF0A6}"/>
    <cellStyle name="ปกติ 4 4 2" xfId="3895" xr:uid="{37E750A2-7B1E-4534-8E7C-724790B94E7B}"/>
    <cellStyle name="ปกติ 4 4 2 2" xfId="10031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6" xr:uid="{F9C4722B-BBFA-4B8F-9275-CB7C30A7C312}"/>
    <cellStyle name="ปกติ 4 4 3 2" xfId="11396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7" xr:uid="{CA5A690B-8EC0-4D10-B45C-C4A35ECF6F4F}"/>
    <cellStyle name="ปกติ 4 4 4 2" xfId="12517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7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6" xr:uid="{2E351017-74AF-49F0-8FE6-D09F8D23BD5B}"/>
    <cellStyle name="ปกติ 4 5 2" xfId="9513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10" xr:uid="{88CF202E-75B6-49D0-92FB-8BEF58CF7C59}"/>
    <cellStyle name="ปกติ 4 7" xfId="6128" xr:uid="{6A5B98F3-884D-4443-BCCE-2C193BB647A8}"/>
    <cellStyle name="ปกติ 4 7 2" xfId="10878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2" xr:uid="{5BF7A299-61F1-43D5-BFFF-B0C6CCC39442}"/>
    <cellStyle name="ปกติ 4 8 2" xfId="11999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1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6" xr:uid="{0E18AFA1-FCD2-4C87-B8B3-31A2137A458A}"/>
    <cellStyle name="ปกติ 5 2" xfId="5613" xr:uid="{AC8CE4F5-FF1A-4D5A-BC37-DEC987EED371}"/>
    <cellStyle name="ปกติ 5 3" xfId="5614" xr:uid="{D87B6E53-3D39-4756-AC25-21B6A73CA11C}"/>
    <cellStyle name="ปกติ 5 4" xfId="5612" xr:uid="{E14DE93F-DF22-4380-A6B2-872502FB91D7}"/>
    <cellStyle name="ปกติ 6" xfId="1053" xr:uid="{27D015B0-0BB5-4C1D-A143-449FCA07952A}"/>
    <cellStyle name="ปกติ 6 2" xfId="2907" xr:uid="{B724F0A7-B890-48A8-AA79-072DA79AD6F7}"/>
    <cellStyle name="ปกติ 6 3" xfId="5615" xr:uid="{54BF9411-29B5-4326-9815-01A2810CA163}"/>
    <cellStyle name="ปกติ 7" xfId="2908" xr:uid="{6E7C589D-AFC9-446C-8F14-759E29D42348}"/>
    <cellStyle name="ปกติ 7 2" xfId="5616" xr:uid="{181FCBAC-9A8C-4238-AAED-9AFB9EF6CAF1}"/>
    <cellStyle name="ปกติ 8" xfId="2909" xr:uid="{DAAC25B2-3DA5-4DF4-ABA5-3312E6DDD911}"/>
    <cellStyle name="ปกติ 8 2" xfId="2910" xr:uid="{B471FB72-47F6-4EDF-9E1F-E89520EEE398}"/>
    <cellStyle name="ปกติ 8 2 2" xfId="4131" xr:uid="{05E4A128-286E-4BE7-9FAC-C32F88E9D197}"/>
    <cellStyle name="ปกติ 8 2 2 2" xfId="10234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6" xr:uid="{4F58B5D5-466E-4122-BAA2-E0CB1CBF5F95}"/>
    <cellStyle name="ปกติ 8 2 3 2" xfId="11596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6" xr:uid="{5E7A9941-8E05-4B6F-824E-98EF2549DD3C}"/>
    <cellStyle name="ปกติ 8 2 4 2" xfId="12716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6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1" xr:uid="{72C4A0C4-C5AF-4651-86C1-C7C12F14C819}"/>
    <cellStyle name="ปกติ_00.รายละเอียดประกอบงบ-12" xfId="5617" xr:uid="{590FCF7E-817C-41CF-9793-3502298D88A5}"/>
    <cellStyle name="ป้อนค่า" xfId="1032" xr:uid="{00000000-0005-0000-0000-00001A040000}"/>
    <cellStyle name="ป้อนค่า 2" xfId="5618" xr:uid="{A527E69C-86AD-48E3-BAA0-B51501EF52AF}"/>
    <cellStyle name="ปานกลาง" xfId="1033" xr:uid="{00000000-0005-0000-0000-00001B040000}"/>
    <cellStyle name="ปานกลาง 2" xfId="5619" xr:uid="{634327B1-4A90-4864-87DC-E93FD9A28672}"/>
    <cellStyle name="เปอร์เซ็นต์ 2" xfId="1034" xr:uid="{00000000-0005-0000-0000-00001C040000}"/>
    <cellStyle name="เปอร์เซ็นต์ 2 2" xfId="1186" xr:uid="{12936D2D-1F3A-4248-8E1A-83BD7B89B001}"/>
    <cellStyle name="เปอร์เซ็นต์ 2 3" xfId="2912" xr:uid="{A45B64E7-61A2-441C-88D3-03DA1B9A3632}"/>
    <cellStyle name="เปอร์เซ็นต์ 2 4" xfId="5620" xr:uid="{B201BB3F-3B5D-41F2-848D-729952B0AEE1}"/>
    <cellStyle name="เปอร์เซ็นต์ 3" xfId="2913" xr:uid="{A78D149F-F559-4785-8921-D69B3206C7F5}"/>
    <cellStyle name="เปอร์เซ็นต์ 3 2" xfId="5621" xr:uid="{DED07E07-CF55-4BA6-812F-915FE99AE63C}"/>
    <cellStyle name="เปอร์เซ็นต์ 4" xfId="2914" xr:uid="{B5F755B4-2651-4458-8FF4-BD77AF76509F}"/>
    <cellStyle name="เปอร์เซ็นต์ 4 2" xfId="5622" xr:uid="{79429865-1E0F-40A2-B34C-3503B4287527}"/>
    <cellStyle name="เปอร์เซ็นต์ 5" xfId="2915" xr:uid="{472132A9-555F-477D-AF19-C37F0585515A}"/>
    <cellStyle name="เปอร์เซ็นต์_Lead 280203" xfId="1035" xr:uid="{00000000-0005-0000-0000-00001D040000}"/>
    <cellStyle name="ผลรวม" xfId="1036" xr:uid="{00000000-0005-0000-0000-00001E040000}"/>
    <cellStyle name="ผลรวม 2" xfId="2916" xr:uid="{19B07EFE-3E33-4434-93A5-703953E32382}"/>
    <cellStyle name="แย่" xfId="1037" xr:uid="{00000000-0005-0000-0000-00001F040000}"/>
    <cellStyle name="แย่ 2" xfId="5623" xr:uid="{A43D6339-B3F3-400D-A09C-059F98C2A36E}"/>
    <cellStyle name="ฤธถ [0]_10' 0.26D MS" xfId="2917" xr:uid="{E771A7A8-470C-456E-AC1C-0735B6FD4DEF}"/>
    <cellStyle name="ฤธถ_10' 0.26D MS" xfId="2918" xr:uid="{E13F2A71-6A96-4722-BA5D-56B3EB42FF4E}"/>
    <cellStyle name="ล๋ศญ [0]_10' 0.26D MS" xfId="2919" xr:uid="{28818F5C-F9F0-41DD-8D60-1B2968B7E9FC}"/>
    <cellStyle name="ล๋ศญ_10' 0.26D MS" xfId="2920" xr:uid="{29E1554E-A2A2-4188-8A44-77E2DD5F953B}"/>
    <cellStyle name="ลักษณะ 1" xfId="2921" xr:uid="{77BCDADC-FFD6-49C7-A2BF-297DC13ACDCB}"/>
    <cellStyle name="ลักษณะ 1 2" xfId="4132" xr:uid="{A3C45237-7E2B-4C5C-90DB-D0FC0B7263A6}"/>
    <cellStyle name="ลักษณะ 1 2 2" xfId="10235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7" xr:uid="{42EFD9B0-BC97-40D3-B189-99B54D3B818A}"/>
    <cellStyle name="ลักษณะ 1 3 2" xfId="11597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7" xr:uid="{7D76D50E-97C9-4721-B521-D16B0F126AC2}"/>
    <cellStyle name="ลักษณะ 1 4 2" xfId="12717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7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2" xr:uid="{44E0D1A1-AFE2-4648-A2CA-6083DA5C636B}"/>
    <cellStyle name="ส่วนที่ถูกเน้น1" xfId="1038" xr:uid="{00000000-0005-0000-0000-000025040000}"/>
    <cellStyle name="ส่วนที่ถูกเน้น1 2" xfId="2923" xr:uid="{DB8F0108-ED6B-4F1D-B77D-6E387FC4E499}"/>
    <cellStyle name="ส่วนที่ถูกเน้น2" xfId="1039" xr:uid="{00000000-0005-0000-0000-000026040000}"/>
    <cellStyle name="ส่วนที่ถูกเน้น2 2" xfId="5624" xr:uid="{89499ED0-1B57-4CAA-9F4C-848D4090DE85}"/>
    <cellStyle name="ส่วนที่ถูกเน้น3" xfId="1040" xr:uid="{00000000-0005-0000-0000-000027040000}"/>
    <cellStyle name="ส่วนที่ถูกเน้น3 2" xfId="5625" xr:uid="{F309CC7C-2244-4EBF-A6D6-5567448FF23B}"/>
    <cellStyle name="ส่วนที่ถูกเน้น4" xfId="1041" xr:uid="{00000000-0005-0000-0000-000028040000}"/>
    <cellStyle name="ส่วนที่ถูกเน้น4 2" xfId="2924" xr:uid="{F6B68B46-FE92-419C-B195-8E972FDDFB6F}"/>
    <cellStyle name="ส่วนที่ถูกเน้น5" xfId="1042" xr:uid="{00000000-0005-0000-0000-000029040000}"/>
    <cellStyle name="ส่วนที่ถูกเน้น5 2" xfId="5626" xr:uid="{D77A6E04-C971-4D1E-B6C2-F75973C67920}"/>
    <cellStyle name="ส่วนที่ถูกเน้น6" xfId="1043" xr:uid="{00000000-0005-0000-0000-00002A040000}"/>
    <cellStyle name="ส่วนที่ถูกเน้น6 2" xfId="5627" xr:uid="{D879EF96-B682-436D-8FC4-7E1588B916F4}"/>
    <cellStyle name="แสดงผล" xfId="1044" xr:uid="{00000000-0005-0000-0000-00002B040000}"/>
    <cellStyle name="แสดงผล 2" xfId="2925" xr:uid="{CDF17F20-8CB8-401E-8EAE-EC745D539F8A}"/>
    <cellStyle name="หมายเหตุ" xfId="1045" xr:uid="{00000000-0005-0000-0000-00002C040000}"/>
    <cellStyle name="หมายเหตุ 2" xfId="2926" xr:uid="{4399071C-8C37-47ED-A753-E0C566346C45}"/>
    <cellStyle name="หมายเหตุ 2 2" xfId="5629" xr:uid="{7D7F1DEA-EC33-4B8B-8D6D-B4CA94C5754C}"/>
    <cellStyle name="หมายเหตุ 3" xfId="2927" xr:uid="{1F89A10B-B568-4BE3-A277-C336DCDA07F3}"/>
    <cellStyle name="หัวเรื่อง 1" xfId="1046" xr:uid="{00000000-0005-0000-0000-00002D040000}"/>
    <cellStyle name="หัวเรื่อง 1 2" xfId="2928" xr:uid="{208040D3-F53C-4AE2-869D-EB1B44836021}"/>
    <cellStyle name="หัวเรื่อง 2" xfId="1047" xr:uid="{00000000-0005-0000-0000-00002E040000}"/>
    <cellStyle name="หัวเรื่อง 2 2" xfId="2929" xr:uid="{4D47E442-9612-4E0F-BB5C-5B3AE53553AA}"/>
    <cellStyle name="หัวเรื่อง 3" xfId="1048" xr:uid="{00000000-0005-0000-0000-00002F040000}"/>
    <cellStyle name="หัวเรื่อง 3 2" xfId="2930" xr:uid="{740B425B-9833-4F91-A1C9-A65125C46B99}"/>
    <cellStyle name="หัวเรื่อง 4" xfId="1049" xr:uid="{00000000-0005-0000-0000-000030040000}"/>
    <cellStyle name="หัวเรื่อง 4 2" xfId="2931" xr:uid="{F52D25DF-264F-4131-9854-D12D60EF83B2}"/>
    <cellStyle name="? [0.00]_guyan" xfId="5631" xr:uid="{7C6FA835-5FE2-41A7-9D64-8B235DC8C9D6}"/>
    <cellStyle name="?_guyan" xfId="5632" xr:uid="{47F5BF08-FF60-4238-BA70-4867E91498BE}"/>
    <cellStyle name="?_Fem.Pro" xfId="5633" xr:uid="{EBD8C78D-06EA-465A-BF07-52FD079F91D4}"/>
    <cellStyle name="籵_96SNPCOS" xfId="5634" xr:uid="{E64004EF-703D-4325-9E5F-0215F04887D4}"/>
    <cellStyle name="弇[0]_DF1" xfId="5635" xr:uid="{D8743608-189C-40BF-BD9D-9EFB564C6166}"/>
    <cellStyle name="弇_DF1" xfId="5636" xr:uid="{9C4B70C3-3B59-4F2D-A453-37CC4E7B5C9D}"/>
    <cellStyle name="弇煦路[0]_1" xfId="5637" xr:uid="{7A8F6976-1CD9-4BF1-A274-8D25B1978AA1}"/>
    <cellStyle name="弇煦路_1" xfId="5638" xr:uid="{9A7FDF67-F0BA-410C-97CE-6BAAE04F8FE2}"/>
    <cellStyle name="煦弇[0]_06" xfId="5639" xr:uid="{059FEAEA-2996-47B2-87E6-974EAE20EAC1}"/>
    <cellStyle name="煦弇_06" xfId="5640" xr:uid="{12CDF9B2-2BD2-495B-AFF8-838BC3F873ED}"/>
    <cellStyle name="_x001d_๐'_x000c_๏๗_x000c_โU_x0001_ช_x0005_๙_x0011__x0007__x0001__x0001_" xfId="2932" xr:uid="{FDAFF66C-B315-40A7-A95F-1BB2C89E75A9}"/>
    <cellStyle name="_x001d_๐'_x000c_๏๗_x000c_โU_x0001_ช_x0005_๙_x0011__x0007__x0001__x0001_ 2" xfId="4133" xr:uid="{C57BFE50-2D13-44A1-9A97-53A2F4DDBD29}"/>
    <cellStyle name="_x001d_๐'_x000c_๏๗_x000c_โU_x0001_ช_x0005_๙_x0011__x0007__x0001__x0001_ 2 2" xfId="10236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8" xr:uid="{CE683182-351C-40DA-ACC7-1301D4A8F0F6}"/>
    <cellStyle name="_x001d_๐'_x000c_๏๗_x000c_โU_x0001_ช_x0005_๙_x0011__x0007__x0001__x0001_ 3 2" xfId="11598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8" xr:uid="{C20EF1B5-64F0-4890-A1A4-AD65CD62CD96}"/>
    <cellStyle name="_x001d_๐'_x000c_๏๗_x000c_โU_x0001_ช_x0005_๙_x0011__x0007__x0001__x0001_ 4 2" xfId="12718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8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1" xr:uid="{159A96AB-032E-40C7-87FD-3ECA5AD7627C}"/>
    <cellStyle name="_x001d_・_x000c_・_x0007__x000d_・U_x0001__x0007_ｷ)_x0007__x0001__x0001_" xfId="5642" xr:uid="{9B1192F1-4764-4B44-817F-2A444BA2042C}"/>
    <cellStyle name="_x001d_・_x000c_ｵ・ｨU_x0001_｢_x0006_韻_x0007__x0001__x0001_" xfId="5643" xr:uid="{5EC6BDE1-889B-4D1A-9810-3136F48B36A7}"/>
    <cellStyle name="_x001d_・_x000c_ｵ・ｨU_x0001_・_x0006_E_x0007__x0001__x0001_" xfId="5644" xr:uid="{FEBF7D94-7652-49F8-A739-7F18DA4ABD6F}"/>
    <cellStyle name="_x001d_・_x000c_ｵ・ｨU_x0001_・ﾆ&amp;_x0007__x0001__x0001_" xfId="5645" xr:uid="{D3F0A882-8A90-46B4-832E-D0E5D926719E}"/>
    <cellStyle name="똿뗦먛귟 [0.00]_PRODUCT DETAIL Q1" xfId="5646" xr:uid="{372EF61D-B506-4D1F-8065-C896F2A00343}"/>
    <cellStyle name="똿뗦먛귟_PRODUCT DETAIL Q1" xfId="5647" xr:uid="{44733A8E-052F-48EB-B5BF-842E45B574C5}"/>
    <cellStyle name="믅됞 [0.00]_PRODUCT DETAIL Q1" xfId="5648" xr:uid="{8363F47B-4CB3-4809-A365-5341459CC511}"/>
    <cellStyle name="믅됞_PRODUCT DETAIL Q1" xfId="5649" xr:uid="{C9DE865D-BEB3-43E6-96F1-7316B141EBD4}"/>
    <cellStyle name="백분율_HOBONG" xfId="5650" xr:uid="{9B286488-F7AA-496F-B808-D74202D89824}"/>
    <cellStyle name="뷭?_BOOKSHIP" xfId="5651" xr:uid="{F0EFFBB9-B27E-4E01-A722-A3EBD3D3F044}"/>
    <cellStyle name="콤마 [0]_1202" xfId="5652" xr:uid="{39EE9822-1344-4C76-9A91-C70CF4025F19}"/>
    <cellStyle name="콤마_1202" xfId="5653" xr:uid="{84BBED33-CBAF-4D58-BA5D-D71DDCBF9798}"/>
    <cellStyle name="통화 [0]_1202" xfId="5654" xr:uid="{69172B59-FE25-4727-8B68-FD646DCD12F6}"/>
    <cellStyle name="통화_1202" xfId="5655" xr:uid="{DE92805D-9EC5-4F84-A6DB-C4B3B67DFB25}"/>
    <cellStyle name="표준_(정보부문)월별인원계획" xfId="5656" xr:uid="{C73C5522-15C1-4573-A201-F00AC8C1CB9D}"/>
    <cellStyle name="一般_03.VSIG.revaluation breakdown" xfId="5657" xr:uid="{08897672-F21E-41FB-8DFD-EB726E12A331}"/>
    <cellStyle name="二? [0.00]_guyan" xfId="5658" xr:uid="{167F3B73-52C7-4F55-BF05-B2946080B39D}"/>
    <cellStyle name="二?_guyan" xfId="5659" xr:uid="{E2D6EFA3-8C85-4D96-BE70-DFEAD537D638}"/>
    <cellStyle name="借出原因" xfId="5660" xr:uid="{82574AA5-1142-478C-83B7-19BF3BB62CCB}"/>
    <cellStyle name="億啟[0]_1" xfId="5661" xr:uid="{FDCD90C8-669E-4CAF-A12E-47CF10213DDA}"/>
    <cellStyle name="億啟_1" xfId="5662" xr:uid="{6ACE9AEE-AA84-4655-BC10-B0380629EBFD}"/>
    <cellStyle name="分级显示行_1_4附件二凯旋评估表" xfId="5663" xr:uid="{27CD9EF3-6925-4246-B8C7-BA656A8D0071}"/>
    <cellStyle name="千位[0]_GetDateDialog" xfId="5664" xr:uid="{9B43E818-03AF-41BA-84EA-38F87DB6C72A}"/>
    <cellStyle name="千位_GetDateDialog" xfId="5665" xr:uid="{9181EB8B-3083-46EF-A244-A3302D76BF8B}"/>
    <cellStyle name="千位分隔[0]_CZTCBB" xfId="5666" xr:uid="{9739FDF3-15BF-4F88-B924-BFF3088F5D62}"/>
    <cellStyle name="千位分隔_0702 summary sheet" xfId="5667" xr:uid="{DEA3B6CF-1ACE-4177-B3CF-55DC19E41529}"/>
    <cellStyle name="千分位[0]_ 白土" xfId="5668" xr:uid="{81B32901-D067-4D83-9EC4-90F5BF740FB0}"/>
    <cellStyle name="千分位_ 白土" xfId="5669" xr:uid="{D1AD78F0-D488-4B67-B23C-68E2E40AC7A9}"/>
    <cellStyle name="后继超级链接" xfId="5670" xr:uid="{6AABED7C-7630-4941-B4FE-0D5BD681CD7C}"/>
    <cellStyle name="商品名称" xfId="5671" xr:uid="{8004CE26-977A-41F8-91F1-4C9C9F51AE00}"/>
    <cellStyle name="寥碟徽_95" xfId="5672" xr:uid="{9DE779D8-DAD9-4D39-8A19-5C5B55EC8AF4}"/>
    <cellStyle name="峞楩 [0]_95" xfId="5673" xr:uid="{68A280F9-92D6-4475-84EC-6F6FA7B537C9}"/>
    <cellStyle name="峞楩_95" xfId="5674" xr:uid="{5CECD496-092C-4CAF-8AB5-D2FCF674F3D2}"/>
    <cellStyle name="巍葆 [0]_95" xfId="5675" xr:uid="{1EDF61CD-EF9F-4127-806A-ED6A23FAF4FF}"/>
    <cellStyle name="巍葆_95" xfId="5676" xr:uid="{DB0102E7-5A52-4F71-B774-B9650174E68F}"/>
    <cellStyle name="已瀏覽過的超連結" xfId="5677" xr:uid="{CB262BB3-E9AE-4610-9B5E-F47C344F12C2}"/>
    <cellStyle name="常规_ 21.22榨季工资计提表" xfId="5678" xr:uid="{0B7C7BC7-5BC3-4855-8FF1-D0050359904C}"/>
    <cellStyle name="年月日" xfId="5679" xr:uid="{BEBCAC33-10DF-42BD-8C38-50CA0D87E2AA}"/>
    <cellStyle name="数量" xfId="5680" xr:uid="{D3518891-88FF-4D9B-87B1-704D8B0B0006}"/>
    <cellStyle name="文字" xfId="5681" xr:uid="{03E613E4-2F59-4554-B3B3-8FC335C66B4E}"/>
    <cellStyle name="文字(中楷)" xfId="5682" xr:uid="{0952899F-1A6C-4748-BA90-8EFF2F766072}"/>
    <cellStyle name="文字(英)" xfId="5683" xr:uid="{426C3E1E-ACCF-4E59-91A2-48A7DDD72F02}"/>
    <cellStyle name="日期" xfId="5684" xr:uid="{1024F663-347A-48FB-9D31-26D9DD7F3C2A}"/>
    <cellStyle name="普通_ 白土" xfId="5685" xr:uid="{3B023AD5-C187-4C23-B34A-B917603E7198}"/>
    <cellStyle name="标题" xfId="5686" xr:uid="{1E98096C-5EF1-4428-85D8-391200143C8F}"/>
    <cellStyle name="标题1" xfId="5687" xr:uid="{556AD171-3E24-45FA-A760-EFA8388E4506}"/>
    <cellStyle name="桁区切り [0.00]_laroux" xfId="5688" xr:uid="{7FA40497-1DC9-4ED1-84FC-10DC19D09131}"/>
    <cellStyle name="桁区切り_laroux" xfId="5689" xr:uid="{B9AE29B1-E47A-4714-B187-18BB1F910D84}"/>
    <cellStyle name="標準_(3)売掛金" xfId="2933" xr:uid="{9DAFD0EF-27A1-4B41-A2AE-BDAAA602A2B1}"/>
    <cellStyle name="欄標題(中)" xfId="5690" xr:uid="{67D6196A-3126-4729-8FFE-CC1D500D7B18}"/>
    <cellStyle name="欄標題(英)" xfId="5691" xr:uid="{802CBD8C-8862-40F1-B05E-85BD39F77845}"/>
    <cellStyle name="火?_Fem.Pro" xfId="5692" xr:uid="{5F741180-3D77-4DE0-8B7A-C4DF6E8F21BF}"/>
    <cellStyle name="烹拳 [0]_97MBO" xfId="5693" xr:uid="{64E3E53C-B03C-4345-AD9B-FABEF535CFA4}"/>
    <cellStyle name="烹拳_97MBO" xfId="5694" xr:uid="{8F9A7EC4-A54B-4079-8A6E-9F782F0AA1DD}"/>
    <cellStyle name="珨啜_?掀薹煦昴(荂攝)" xfId="5695" xr:uid="{39DD37F1-53E2-4D23-911C-5873DC979160}"/>
    <cellStyle name="禬硈挡" xfId="5696" xr:uid="{EB1CCD3A-2DCA-46E0-A408-5AF6EAC65E5F}"/>
    <cellStyle name="綴樟閉撰蟈諉" xfId="5697" xr:uid="{648B0F4D-D5D3-4BB0-9B70-A42331F4EBBF}"/>
    <cellStyle name="總數" xfId="5698" xr:uid="{B416B336-619E-4DB3-B72E-88FBAC9612D9}"/>
    <cellStyle name="總數 2" xfId="10483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9" xr:uid="{D9926859-BF82-4016-9905-80ABB301BA88}"/>
    <cellStyle name="讂? [0]_95" xfId="5700" xr:uid="{8B64BD68-5E91-4C61-A9D2-A564E0CAF4B4}"/>
    <cellStyle name="讂?_95" xfId="5701" xr:uid="{7A4C965C-937C-45F7-BD6A-2BFBC87AED3A}"/>
    <cellStyle name="貨幣 [0]_06" xfId="5702" xr:uid="{F6657D46-737D-4B7F-B587-A1259DC571EE}"/>
    <cellStyle name="貨幣[0]_cashflow" xfId="5703" xr:uid="{2B446FE5-7E5F-4927-BDCB-BE325555C46D}"/>
    <cellStyle name="貨幣_06" xfId="5704" xr:uid="{416BCDFD-33BD-4D90-9C2C-FD95E68CC656}"/>
    <cellStyle name="賺詠閣_95" xfId="5705" xr:uid="{A32C2ADC-A26B-4576-98E6-DF1277ECDC98}"/>
    <cellStyle name="货币[0]_CZTCBB" xfId="5706" xr:uid="{3ABBEC70-02A6-4D63-A5A8-6590939698A3}"/>
    <cellStyle name="货币_laroux" xfId="5707" xr:uid="{42CCB200-2B0B-4689-B523-25E8FAC9A733}"/>
    <cellStyle name="超级链接" xfId="5708" xr:uid="{8E56B64F-9C42-43B6-9849-6B5FF7F450EB}"/>
    <cellStyle name="超連結" xfId="5709" xr:uid="{91B94CB3-4BC4-4383-8CAC-5DF01C4CA0D9}"/>
    <cellStyle name="适中rm" xfId="5710" xr:uid="{942F6B95-ACC7-4741-BC2A-B49998D69A57}"/>
    <cellStyle name="适中rm 2" xfId="5711" xr:uid="{9AE9F2FC-E8F0-4C12-938B-31775003CA78}"/>
    <cellStyle name="适中rmal" xfId="5712" xr:uid="{7921AFF4-6410-484F-941D-758D59D12A6A}"/>
    <cellStyle name="适中rmal 2" xfId="5713" xr:uid="{2401E221-9BB7-4E27-B93D-8962474A6960}"/>
    <cellStyle name="通貨 [0.00]_laroux" xfId="5714" xr:uid="{BD1F5DBC-1B3C-4A60-A071-0B73DCA9B0A5}"/>
    <cellStyle name="通貨_laroux" xfId="5715" xr:uid="{6C022971-FE16-497B-81A4-E830D01F67EA}"/>
    <cellStyle name="部门" xfId="5716" xr:uid="{A9B67446-2A88-4552-84D0-241AEDEB2084}"/>
    <cellStyle name="都寞_1999爛笢惆桶訧蹋" xfId="5717" xr:uid="{F27BB97D-CEE3-4847-9AE6-BD388CE922DC}"/>
    <cellStyle name="钎霖_laroux" xfId="5718" xr:uid="{8BFBF814-A586-42C7-B731-0B4100A07E31}"/>
    <cellStyle name="閉撰蟈諉" xfId="5719" xr:uid="{1C68091F-5EBD-4352-9367-A00C59149037}"/>
    <cellStyle name="隨後的超連結" xfId="5720" xr:uid="{E689CCDB-CEEE-4AB9-952A-BC170F4705FD}"/>
    <cellStyle name="霓付 [0]_97MBO" xfId="5721" xr:uid="{007EF8D3-071B-488E-AC55-C2F2771EBA21}"/>
    <cellStyle name="霓付_97MBO" xfId="5722" xr:uid="{B06575FE-F798-4DF7-8A5D-89C688265F93}"/>
    <cellStyle name="鱔? [0]_95" xfId="5723" xr:uid="{3225D787-C919-4955-AE94-67292B4AF4BA}"/>
    <cellStyle name="鱔?_95" xfId="5724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My%20Documents/KTP_Q1'06/KPT_Q1'06_FromPCP/WINDOWS/Desktop/WP%20TTT/k/Asset/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Desktop/F013_2005_act10/KTP/WINDOWS/Desktop/WP%20TTT/k/Asset/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/>
      <sheetData sheetId="396" refreshError="1"/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10">
          <cell r="F10">
            <v>1746.43</v>
          </cell>
        </row>
      </sheetData>
      <sheetData sheetId="403" refreshError="1"/>
      <sheetData sheetId="404">
        <row r="4">
          <cell r="B4">
            <v>111874</v>
          </cell>
        </row>
      </sheetData>
      <sheetData sheetId="405"/>
      <sheetData sheetId="406"/>
      <sheetData sheetId="407" refreshError="1"/>
      <sheetData sheetId="408">
        <row r="4">
          <cell r="B4">
            <v>111874</v>
          </cell>
        </row>
      </sheetData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425"/>
  <sheetViews>
    <sheetView topLeftCell="A413" workbookViewId="0">
      <selection activeCell="A426" sqref="A426:XFD972"/>
    </sheetView>
  </sheetViews>
  <sheetFormatPr defaultRowHeight="13.8"/>
  <cols>
    <col min="1" max="1" width="12.19921875" style="1" customWidth="1"/>
    <col min="2" max="2" width="34" style="2" bestFit="1" customWidth="1"/>
  </cols>
  <sheetData>
    <row r="1" spans="1:2" ht="18">
      <c r="A1" s="265">
        <v>101001</v>
      </c>
      <c r="B1" s="264" t="s">
        <v>6</v>
      </c>
    </row>
    <row r="2" spans="1:2" ht="18">
      <c r="A2" s="265">
        <v>101002</v>
      </c>
      <c r="B2" s="264" t="s">
        <v>7</v>
      </c>
    </row>
    <row r="3" spans="1:2" ht="18">
      <c r="A3" s="265">
        <v>102010</v>
      </c>
      <c r="B3" s="264" t="s">
        <v>34</v>
      </c>
    </row>
    <row r="4" spans="1:2" ht="18">
      <c r="A4" s="265">
        <v>102037</v>
      </c>
      <c r="B4" s="264" t="s">
        <v>577</v>
      </c>
    </row>
    <row r="5" spans="1:2" ht="18">
      <c r="A5" s="265">
        <v>102039</v>
      </c>
      <c r="B5" s="264" t="s">
        <v>35</v>
      </c>
    </row>
    <row r="6" spans="1:2" ht="18">
      <c r="A6" s="265">
        <v>102051</v>
      </c>
      <c r="B6" s="264" t="s">
        <v>36</v>
      </c>
    </row>
    <row r="7" spans="1:2" ht="18">
      <c r="A7" s="265">
        <v>102063</v>
      </c>
      <c r="B7" s="264" t="s">
        <v>37</v>
      </c>
    </row>
    <row r="8" spans="1:2" ht="18">
      <c r="A8" s="265">
        <v>102070</v>
      </c>
      <c r="B8" s="264" t="s">
        <v>38</v>
      </c>
    </row>
    <row r="9" spans="1:2" ht="18">
      <c r="A9" s="265">
        <v>103013</v>
      </c>
      <c r="B9" s="264" t="s">
        <v>39</v>
      </c>
    </row>
    <row r="10" spans="1:2" ht="18">
      <c r="A10" s="265">
        <v>103031</v>
      </c>
      <c r="B10" s="264" t="s">
        <v>40</v>
      </c>
    </row>
    <row r="11" spans="1:2" ht="18">
      <c r="A11" s="265">
        <v>103035</v>
      </c>
      <c r="B11" s="264" t="s">
        <v>41</v>
      </c>
    </row>
    <row r="12" spans="1:2" ht="18">
      <c r="A12" s="265">
        <v>103037</v>
      </c>
      <c r="B12" s="264" t="s">
        <v>42</v>
      </c>
    </row>
    <row r="13" spans="1:2" ht="18">
      <c r="A13" s="265">
        <v>103039</v>
      </c>
      <c r="B13" s="264" t="s">
        <v>43</v>
      </c>
    </row>
    <row r="14" spans="1:2" ht="18">
      <c r="A14" s="265">
        <v>103051</v>
      </c>
      <c r="B14" s="264" t="s">
        <v>44</v>
      </c>
    </row>
    <row r="15" spans="1:2" ht="18">
      <c r="A15" s="265">
        <v>103062</v>
      </c>
      <c r="B15" s="264" t="s">
        <v>45</v>
      </c>
    </row>
    <row r="16" spans="1:2" ht="18">
      <c r="A16" s="265">
        <v>103063</v>
      </c>
      <c r="B16" s="264" t="s">
        <v>46</v>
      </c>
    </row>
    <row r="17" spans="1:2" ht="18">
      <c r="A17" s="265">
        <v>103071</v>
      </c>
      <c r="B17" s="264" t="s">
        <v>47</v>
      </c>
    </row>
    <row r="18" spans="1:2" ht="18">
      <c r="A18" s="265">
        <v>104032</v>
      </c>
      <c r="B18" s="264" t="s">
        <v>48</v>
      </c>
    </row>
    <row r="19" spans="1:2" ht="18">
      <c r="A19" s="265">
        <v>104034</v>
      </c>
      <c r="B19" s="264" t="s">
        <v>49</v>
      </c>
    </row>
    <row r="20" spans="1:2" ht="18">
      <c r="A20" s="265">
        <v>104051</v>
      </c>
      <c r="B20" s="264" t="s">
        <v>50</v>
      </c>
    </row>
    <row r="21" spans="1:2" ht="18">
      <c r="A21" s="265">
        <v>104062</v>
      </c>
      <c r="B21" s="264" t="s">
        <v>51</v>
      </c>
    </row>
    <row r="22" spans="1:2" ht="18">
      <c r="A22" s="265">
        <v>104071</v>
      </c>
      <c r="B22" s="264" t="s">
        <v>52</v>
      </c>
    </row>
    <row r="23" spans="1:2" ht="18">
      <c r="A23" s="265">
        <v>121001</v>
      </c>
      <c r="B23" s="264" t="s">
        <v>53</v>
      </c>
    </row>
    <row r="24" spans="1:2" ht="18">
      <c r="A24" s="265">
        <v>121003</v>
      </c>
      <c r="B24" s="264" t="s">
        <v>24</v>
      </c>
    </row>
    <row r="25" spans="1:2" ht="18">
      <c r="A25" s="265">
        <v>129001</v>
      </c>
      <c r="B25" s="264" t="s">
        <v>54</v>
      </c>
    </row>
    <row r="26" spans="1:2" ht="18">
      <c r="A26" s="265">
        <v>131000</v>
      </c>
      <c r="B26" s="264" t="s">
        <v>55</v>
      </c>
    </row>
    <row r="27" spans="1:2" ht="18">
      <c r="A27" s="265">
        <v>131100</v>
      </c>
      <c r="B27" s="264" t="s">
        <v>56</v>
      </c>
    </row>
    <row r="28" spans="1:2" ht="18">
      <c r="A28" s="265">
        <v>132000</v>
      </c>
      <c r="B28" s="264" t="s">
        <v>57</v>
      </c>
    </row>
    <row r="29" spans="1:2" ht="18">
      <c r="A29" s="265">
        <v>132500</v>
      </c>
      <c r="B29" s="264" t="s">
        <v>58</v>
      </c>
    </row>
    <row r="30" spans="1:2" ht="18">
      <c r="A30" s="265">
        <v>133000</v>
      </c>
      <c r="B30" s="264" t="s">
        <v>59</v>
      </c>
    </row>
    <row r="31" spans="1:2" ht="18">
      <c r="A31" s="265">
        <v>134000</v>
      </c>
      <c r="B31" s="264" t="s">
        <v>60</v>
      </c>
    </row>
    <row r="32" spans="1:2" ht="18">
      <c r="A32" s="265">
        <v>136000</v>
      </c>
      <c r="B32" s="264" t="s">
        <v>646</v>
      </c>
    </row>
    <row r="33" spans="1:2" ht="18">
      <c r="A33" s="265">
        <v>151011</v>
      </c>
      <c r="B33" s="264" t="s">
        <v>61</v>
      </c>
    </row>
    <row r="34" spans="1:2" ht="18">
      <c r="A34" s="265">
        <v>151012</v>
      </c>
      <c r="B34" s="264" t="s">
        <v>62</v>
      </c>
    </row>
    <row r="35" spans="1:2" ht="18">
      <c r="A35" s="265">
        <v>151013</v>
      </c>
      <c r="B35" s="264" t="s">
        <v>63</v>
      </c>
    </row>
    <row r="36" spans="1:2" ht="18">
      <c r="A36" s="265">
        <v>151021</v>
      </c>
      <c r="B36" s="264" t="s">
        <v>64</v>
      </c>
    </row>
    <row r="37" spans="1:2" ht="18">
      <c r="A37" s="265">
        <v>151022</v>
      </c>
      <c r="B37" s="264" t="s">
        <v>65</v>
      </c>
    </row>
    <row r="38" spans="1:2" ht="18">
      <c r="A38" s="265">
        <v>151023</v>
      </c>
      <c r="B38" s="264" t="s">
        <v>66</v>
      </c>
    </row>
    <row r="39" spans="1:2" ht="18">
      <c r="A39" s="265">
        <v>151031</v>
      </c>
      <c r="B39" s="264" t="s">
        <v>67</v>
      </c>
    </row>
    <row r="40" spans="1:2" ht="18">
      <c r="A40" s="265">
        <v>151032</v>
      </c>
      <c r="B40" s="264" t="s">
        <v>68</v>
      </c>
    </row>
    <row r="41" spans="1:2" ht="18">
      <c r="A41" s="265">
        <v>151034</v>
      </c>
      <c r="B41" s="264" t="s">
        <v>69</v>
      </c>
    </row>
    <row r="42" spans="1:2" ht="18">
      <c r="A42" s="265">
        <v>151041</v>
      </c>
      <c r="B42" s="264" t="s">
        <v>70</v>
      </c>
    </row>
    <row r="43" spans="1:2" ht="18">
      <c r="A43" s="265">
        <v>151042</v>
      </c>
      <c r="B43" s="264" t="s">
        <v>71</v>
      </c>
    </row>
    <row r="44" spans="1:2" ht="18">
      <c r="A44" s="265">
        <v>151051</v>
      </c>
      <c r="B44" s="264" t="s">
        <v>72</v>
      </c>
    </row>
    <row r="45" spans="1:2" ht="18">
      <c r="A45" s="265">
        <v>151052</v>
      </c>
      <c r="B45" s="264" t="s">
        <v>73</v>
      </c>
    </row>
    <row r="46" spans="1:2" ht="18">
      <c r="A46" s="265">
        <v>151061</v>
      </c>
      <c r="B46" s="264" t="s">
        <v>764</v>
      </c>
    </row>
    <row r="47" spans="1:2" ht="18">
      <c r="A47" s="265">
        <v>151062</v>
      </c>
      <c r="B47" s="264" t="s">
        <v>765</v>
      </c>
    </row>
    <row r="48" spans="1:2" ht="18">
      <c r="A48" s="265">
        <v>151300</v>
      </c>
      <c r="B48" s="264" t="s">
        <v>74</v>
      </c>
    </row>
    <row r="49" spans="1:2" ht="18">
      <c r="A49" s="265">
        <v>151400</v>
      </c>
      <c r="B49" s="264" t="s">
        <v>75</v>
      </c>
    </row>
    <row r="50" spans="1:2" ht="18">
      <c r="A50" s="265">
        <v>152011</v>
      </c>
      <c r="B50" s="264" t="s">
        <v>76</v>
      </c>
    </row>
    <row r="51" spans="1:2" ht="18">
      <c r="A51" s="265">
        <v>152012</v>
      </c>
      <c r="B51" s="264" t="s">
        <v>77</v>
      </c>
    </row>
    <row r="52" spans="1:2" ht="18">
      <c r="A52" s="265">
        <v>152013</v>
      </c>
      <c r="B52" s="264" t="s">
        <v>78</v>
      </c>
    </row>
    <row r="53" spans="1:2" ht="18">
      <c r="A53" s="265">
        <v>152021</v>
      </c>
      <c r="B53" s="264" t="s">
        <v>79</v>
      </c>
    </row>
    <row r="54" spans="1:2" ht="18">
      <c r="A54" s="265">
        <v>152022</v>
      </c>
      <c r="B54" s="264" t="s">
        <v>80</v>
      </c>
    </row>
    <row r="55" spans="1:2" ht="18">
      <c r="A55" s="265">
        <v>152023</v>
      </c>
      <c r="B55" s="264" t="s">
        <v>81</v>
      </c>
    </row>
    <row r="56" spans="1:2" ht="18">
      <c r="A56" s="265">
        <v>152032</v>
      </c>
      <c r="B56" s="264" t="s">
        <v>82</v>
      </c>
    </row>
    <row r="57" spans="1:2" ht="18">
      <c r="A57" s="265">
        <v>152041</v>
      </c>
      <c r="B57" s="264" t="s">
        <v>83</v>
      </c>
    </row>
    <row r="58" spans="1:2" ht="18">
      <c r="A58" s="265">
        <v>152042</v>
      </c>
      <c r="B58" s="264" t="s">
        <v>84</v>
      </c>
    </row>
    <row r="59" spans="1:2" ht="18">
      <c r="A59" s="265">
        <v>152052</v>
      </c>
      <c r="B59" s="264" t="s">
        <v>85</v>
      </c>
    </row>
    <row r="60" spans="1:2" ht="18">
      <c r="A60" s="265">
        <v>152061</v>
      </c>
      <c r="B60" s="264" t="s">
        <v>749</v>
      </c>
    </row>
    <row r="61" spans="1:2" ht="18">
      <c r="A61" s="265">
        <v>152062</v>
      </c>
      <c r="B61" s="264" t="s">
        <v>750</v>
      </c>
    </row>
    <row r="62" spans="1:2" ht="18">
      <c r="A62" s="265">
        <v>153001</v>
      </c>
      <c r="B62" s="264" t="s">
        <v>86</v>
      </c>
    </row>
    <row r="63" spans="1:2" ht="18">
      <c r="A63" s="265">
        <v>153101</v>
      </c>
      <c r="B63" s="264" t="s">
        <v>87</v>
      </c>
    </row>
    <row r="64" spans="1:2" ht="18">
      <c r="A64" s="265">
        <v>154000</v>
      </c>
      <c r="B64" s="264" t="s">
        <v>3</v>
      </c>
    </row>
    <row r="65" spans="1:2" ht="18">
      <c r="A65" s="265">
        <v>155000</v>
      </c>
      <c r="B65" s="264" t="s">
        <v>4</v>
      </c>
    </row>
    <row r="66" spans="1:2" ht="18">
      <c r="A66" s="265">
        <v>162001</v>
      </c>
      <c r="B66" s="264" t="s">
        <v>88</v>
      </c>
    </row>
    <row r="67" spans="1:2" ht="18">
      <c r="A67" s="265">
        <v>162002</v>
      </c>
      <c r="B67" s="264" t="s">
        <v>89</v>
      </c>
    </row>
    <row r="68" spans="1:2" ht="18">
      <c r="A68" s="265">
        <v>163001</v>
      </c>
      <c r="B68" s="264" t="s">
        <v>90</v>
      </c>
    </row>
    <row r="69" spans="1:2" ht="18">
      <c r="A69" s="265">
        <v>163002</v>
      </c>
      <c r="B69" s="264" t="s">
        <v>91</v>
      </c>
    </row>
    <row r="70" spans="1:2" ht="18">
      <c r="A70" s="265">
        <v>163100</v>
      </c>
      <c r="B70" s="264" t="s">
        <v>92</v>
      </c>
    </row>
    <row r="71" spans="1:2" ht="18">
      <c r="A71" s="265">
        <v>169001</v>
      </c>
      <c r="B71" s="264" t="s">
        <v>93</v>
      </c>
    </row>
    <row r="72" spans="1:2" ht="18">
      <c r="A72" s="265">
        <v>169002</v>
      </c>
      <c r="B72" s="264" t="s">
        <v>94</v>
      </c>
    </row>
    <row r="73" spans="1:2" ht="18">
      <c r="A73" s="265">
        <v>171000</v>
      </c>
      <c r="B73" s="264" t="s">
        <v>8</v>
      </c>
    </row>
    <row r="74" spans="1:2" ht="18">
      <c r="A74" s="265">
        <v>171200</v>
      </c>
      <c r="B74" s="264" t="s">
        <v>663</v>
      </c>
    </row>
    <row r="75" spans="1:2" ht="18">
      <c r="A75" s="265">
        <v>171300</v>
      </c>
      <c r="B75" s="264" t="s">
        <v>95</v>
      </c>
    </row>
    <row r="76" spans="1:2" ht="18">
      <c r="A76" s="265">
        <v>171400</v>
      </c>
      <c r="B76" s="264" t="s">
        <v>9</v>
      </c>
    </row>
    <row r="77" spans="1:2" ht="18">
      <c r="A77" s="265">
        <v>171500</v>
      </c>
      <c r="B77" s="264" t="s">
        <v>96</v>
      </c>
    </row>
    <row r="78" spans="1:2" ht="18">
      <c r="A78" s="265">
        <v>172000</v>
      </c>
      <c r="B78" s="264" t="s">
        <v>10</v>
      </c>
    </row>
    <row r="79" spans="1:2" ht="18">
      <c r="A79" s="265">
        <v>172100</v>
      </c>
      <c r="B79" s="264" t="s">
        <v>664</v>
      </c>
    </row>
    <row r="80" spans="1:2" ht="18">
      <c r="A80" s="265">
        <v>172200</v>
      </c>
      <c r="B80" s="264" t="s">
        <v>11</v>
      </c>
    </row>
    <row r="81" spans="1:2" ht="18">
      <c r="A81" s="265">
        <v>172300</v>
      </c>
      <c r="B81" s="264" t="s">
        <v>12</v>
      </c>
    </row>
    <row r="82" spans="1:2" ht="18">
      <c r="A82" s="265">
        <v>172400</v>
      </c>
      <c r="B82" s="264" t="s">
        <v>97</v>
      </c>
    </row>
    <row r="83" spans="1:2" ht="18">
      <c r="A83" s="265">
        <v>173000</v>
      </c>
      <c r="B83" s="264" t="s">
        <v>98</v>
      </c>
    </row>
    <row r="84" spans="1:2" ht="18">
      <c r="A84" s="265">
        <v>173100</v>
      </c>
      <c r="B84" s="264" t="s">
        <v>13</v>
      </c>
    </row>
    <row r="85" spans="1:2" ht="18">
      <c r="A85" s="265">
        <v>173200</v>
      </c>
      <c r="B85" s="264" t="s">
        <v>14</v>
      </c>
    </row>
    <row r="86" spans="1:2" ht="18">
      <c r="A86" s="265">
        <v>174000</v>
      </c>
      <c r="B86" s="264" t="s">
        <v>15</v>
      </c>
    </row>
    <row r="87" spans="1:2" ht="18">
      <c r="A87" s="265">
        <v>174100</v>
      </c>
      <c r="B87" s="264" t="s">
        <v>16</v>
      </c>
    </row>
    <row r="88" spans="1:2" ht="18">
      <c r="A88" s="265">
        <v>175000</v>
      </c>
      <c r="B88" s="264" t="s">
        <v>17</v>
      </c>
    </row>
    <row r="89" spans="1:2" ht="18">
      <c r="A89" s="265">
        <v>176100</v>
      </c>
      <c r="B89" s="264" t="s">
        <v>650</v>
      </c>
    </row>
    <row r="90" spans="1:2" ht="18">
      <c r="A90" s="265">
        <v>177002</v>
      </c>
      <c r="B90" s="264" t="s">
        <v>99</v>
      </c>
    </row>
    <row r="91" spans="1:2" ht="18">
      <c r="A91" s="265">
        <v>178000</v>
      </c>
      <c r="B91" s="264" t="s">
        <v>19</v>
      </c>
    </row>
    <row r="92" spans="1:2" ht="18">
      <c r="A92" s="265">
        <v>178001</v>
      </c>
      <c r="B92" s="264" t="s">
        <v>100</v>
      </c>
    </row>
    <row r="93" spans="1:2" ht="18">
      <c r="A93" s="265">
        <v>178100</v>
      </c>
      <c r="B93" s="264" t="s">
        <v>29</v>
      </c>
    </row>
    <row r="94" spans="1:2" ht="18">
      <c r="A94" s="265">
        <v>178110</v>
      </c>
      <c r="B94" s="264" t="s">
        <v>665</v>
      </c>
    </row>
    <row r="95" spans="1:2" ht="18">
      <c r="A95" s="265">
        <v>178111</v>
      </c>
      <c r="B95" s="264" t="s">
        <v>101</v>
      </c>
    </row>
    <row r="96" spans="1:2" ht="18">
      <c r="A96" s="265">
        <v>178200</v>
      </c>
      <c r="B96" s="264" t="s">
        <v>102</v>
      </c>
    </row>
    <row r="97" spans="1:2" ht="18">
      <c r="A97" s="265">
        <v>178201</v>
      </c>
      <c r="B97" s="264" t="s">
        <v>103</v>
      </c>
    </row>
    <row r="98" spans="1:2" ht="18">
      <c r="A98" s="265">
        <v>178210</v>
      </c>
      <c r="B98" s="264" t="s">
        <v>104</v>
      </c>
    </row>
    <row r="99" spans="1:2" ht="18">
      <c r="A99" s="265">
        <v>179100</v>
      </c>
      <c r="B99" s="264" t="s">
        <v>25</v>
      </c>
    </row>
    <row r="100" spans="1:2" ht="18">
      <c r="A100" s="265">
        <v>179101</v>
      </c>
      <c r="B100" s="264" t="s">
        <v>105</v>
      </c>
    </row>
    <row r="101" spans="1:2" ht="18">
      <c r="A101" s="265">
        <v>179300</v>
      </c>
      <c r="B101" s="264" t="s">
        <v>666</v>
      </c>
    </row>
    <row r="102" spans="1:2" ht="18">
      <c r="A102" s="265">
        <v>179310</v>
      </c>
      <c r="B102" s="264" t="s">
        <v>667</v>
      </c>
    </row>
    <row r="103" spans="1:2" ht="18">
      <c r="A103" s="265">
        <v>181200</v>
      </c>
      <c r="B103" s="264" t="s">
        <v>106</v>
      </c>
    </row>
    <row r="104" spans="1:2" ht="18">
      <c r="A104" s="265">
        <v>181300</v>
      </c>
      <c r="B104" s="264" t="s">
        <v>107</v>
      </c>
    </row>
    <row r="105" spans="1:2" ht="18">
      <c r="A105" s="265">
        <v>181400</v>
      </c>
      <c r="B105" s="264" t="s">
        <v>108</v>
      </c>
    </row>
    <row r="106" spans="1:2" ht="18">
      <c r="A106" s="265">
        <v>182000</v>
      </c>
      <c r="B106" s="264" t="s">
        <v>109</v>
      </c>
    </row>
    <row r="107" spans="1:2" ht="18">
      <c r="A107" s="265">
        <v>182100</v>
      </c>
      <c r="B107" s="264" t="s">
        <v>668</v>
      </c>
    </row>
    <row r="108" spans="1:2" ht="18">
      <c r="A108" s="265">
        <v>182200</v>
      </c>
      <c r="B108" s="264" t="s">
        <v>110</v>
      </c>
    </row>
    <row r="109" spans="1:2" ht="18">
      <c r="A109" s="265">
        <v>182300</v>
      </c>
      <c r="B109" s="264" t="s">
        <v>111</v>
      </c>
    </row>
    <row r="110" spans="1:2" ht="18">
      <c r="A110" s="265">
        <v>182400</v>
      </c>
      <c r="B110" s="264" t="s">
        <v>112</v>
      </c>
    </row>
    <row r="111" spans="1:2" ht="18">
      <c r="A111" s="265">
        <v>183000</v>
      </c>
      <c r="B111" s="264" t="s">
        <v>113</v>
      </c>
    </row>
    <row r="112" spans="1:2" ht="18">
      <c r="A112" s="265">
        <v>183100</v>
      </c>
      <c r="B112" s="264" t="s">
        <v>114</v>
      </c>
    </row>
    <row r="113" spans="1:2" ht="18">
      <c r="A113" s="265">
        <v>183200</v>
      </c>
      <c r="B113" s="264" t="s">
        <v>115</v>
      </c>
    </row>
    <row r="114" spans="1:2" ht="18">
      <c r="A114" s="265">
        <v>184000</v>
      </c>
      <c r="B114" s="264" t="s">
        <v>116</v>
      </c>
    </row>
    <row r="115" spans="1:2" ht="18">
      <c r="A115" s="265">
        <v>184100</v>
      </c>
      <c r="B115" s="264" t="s">
        <v>117</v>
      </c>
    </row>
    <row r="116" spans="1:2" ht="18">
      <c r="A116" s="265">
        <v>185000</v>
      </c>
      <c r="B116" s="264" t="s">
        <v>118</v>
      </c>
    </row>
    <row r="117" spans="1:2" ht="18">
      <c r="A117" s="265">
        <v>188100</v>
      </c>
      <c r="B117" s="264" t="s">
        <v>119</v>
      </c>
    </row>
    <row r="118" spans="1:2" ht="18">
      <c r="A118" s="265">
        <v>188110</v>
      </c>
      <c r="B118" s="264" t="s">
        <v>120</v>
      </c>
    </row>
    <row r="119" spans="1:2" ht="18">
      <c r="A119" s="265">
        <v>189300</v>
      </c>
      <c r="B119" s="264" t="s">
        <v>669</v>
      </c>
    </row>
    <row r="120" spans="1:2" ht="18">
      <c r="A120" s="265">
        <v>193000</v>
      </c>
      <c r="B120" s="264" t="s">
        <v>5</v>
      </c>
    </row>
    <row r="121" spans="1:2" ht="18">
      <c r="A121" s="265">
        <v>202000</v>
      </c>
      <c r="B121" s="264" t="s">
        <v>27</v>
      </c>
    </row>
    <row r="122" spans="1:2" ht="18">
      <c r="A122" s="265">
        <v>211001</v>
      </c>
      <c r="B122" s="264" t="s">
        <v>121</v>
      </c>
    </row>
    <row r="123" spans="1:2" ht="18">
      <c r="A123" s="265">
        <v>219900</v>
      </c>
      <c r="B123" s="264" t="s">
        <v>122</v>
      </c>
    </row>
    <row r="124" spans="1:2" ht="18">
      <c r="A124" s="265">
        <v>221000</v>
      </c>
      <c r="B124" s="264" t="s">
        <v>123</v>
      </c>
    </row>
    <row r="125" spans="1:2" ht="18">
      <c r="A125" s="265">
        <v>222000</v>
      </c>
      <c r="B125" s="264" t="s">
        <v>23</v>
      </c>
    </row>
    <row r="126" spans="1:2" ht="18">
      <c r="A126" s="265">
        <v>223000</v>
      </c>
      <c r="B126" s="264" t="s">
        <v>124</v>
      </c>
    </row>
    <row r="127" spans="1:2" ht="18">
      <c r="A127" s="265">
        <v>223200</v>
      </c>
      <c r="B127" s="264" t="s">
        <v>2</v>
      </c>
    </row>
    <row r="128" spans="1:2" ht="18">
      <c r="A128" s="265">
        <v>226000</v>
      </c>
      <c r="B128" s="264" t="s">
        <v>125</v>
      </c>
    </row>
    <row r="129" spans="1:2" ht="18">
      <c r="A129" s="265">
        <v>229900</v>
      </c>
      <c r="B129" s="264" t="s">
        <v>126</v>
      </c>
    </row>
    <row r="130" spans="1:2" ht="18">
      <c r="A130" s="265">
        <v>251000</v>
      </c>
      <c r="B130" s="264" t="s">
        <v>127</v>
      </c>
    </row>
    <row r="131" spans="1:2" ht="18">
      <c r="A131" s="265">
        <v>251100</v>
      </c>
      <c r="B131" s="264" t="s">
        <v>26</v>
      </c>
    </row>
    <row r="132" spans="1:2" ht="18">
      <c r="A132" s="265">
        <v>254000</v>
      </c>
      <c r="B132" s="264" t="s">
        <v>128</v>
      </c>
    </row>
    <row r="133" spans="1:2" ht="18">
      <c r="A133" s="265">
        <v>255000</v>
      </c>
      <c r="B133" s="264" t="s">
        <v>670</v>
      </c>
    </row>
    <row r="134" spans="1:2" ht="18">
      <c r="A134" s="265">
        <v>291000</v>
      </c>
      <c r="B134" s="264" t="s">
        <v>1</v>
      </c>
    </row>
    <row r="135" spans="1:2" ht="18">
      <c r="A135" s="265">
        <v>291100</v>
      </c>
      <c r="B135" s="264" t="s">
        <v>129</v>
      </c>
    </row>
    <row r="136" spans="1:2" ht="18">
      <c r="A136" s="265">
        <v>291200</v>
      </c>
      <c r="B136" s="264" t="s">
        <v>130</v>
      </c>
    </row>
    <row r="137" spans="1:2" ht="18">
      <c r="A137" s="265">
        <v>291300</v>
      </c>
      <c r="B137" s="264" t="s">
        <v>131</v>
      </c>
    </row>
    <row r="138" spans="1:2" ht="18">
      <c r="A138" s="265">
        <v>291400</v>
      </c>
      <c r="B138" s="264" t="s">
        <v>28</v>
      </c>
    </row>
    <row r="139" spans="1:2" ht="18">
      <c r="A139" s="265">
        <v>292000</v>
      </c>
      <c r="B139" s="264" t="s">
        <v>132</v>
      </c>
    </row>
    <row r="140" spans="1:2" ht="18">
      <c r="A140" s="265">
        <v>292010</v>
      </c>
      <c r="B140" s="264" t="s">
        <v>133</v>
      </c>
    </row>
    <row r="141" spans="1:2" ht="18">
      <c r="A141" s="265">
        <v>292100</v>
      </c>
      <c r="B141" s="264" t="s">
        <v>134</v>
      </c>
    </row>
    <row r="142" spans="1:2" ht="18">
      <c r="A142" s="265">
        <v>292110</v>
      </c>
      <c r="B142" s="264" t="s">
        <v>651</v>
      </c>
    </row>
    <row r="143" spans="1:2" ht="18">
      <c r="A143" s="265">
        <v>293000</v>
      </c>
      <c r="B143" s="264" t="s">
        <v>652</v>
      </c>
    </row>
    <row r="144" spans="1:2" ht="18">
      <c r="A144" s="265"/>
      <c r="B144" s="264"/>
    </row>
    <row r="145" spans="1:2" ht="18">
      <c r="A145" s="265">
        <v>301011</v>
      </c>
      <c r="B145" s="264" t="s">
        <v>135</v>
      </c>
    </row>
    <row r="146" spans="1:2" ht="18">
      <c r="A146" s="265">
        <v>301012</v>
      </c>
      <c r="B146" s="264" t="s">
        <v>136</v>
      </c>
    </row>
    <row r="147" spans="1:2" ht="18">
      <c r="A147" s="265">
        <v>301013</v>
      </c>
      <c r="B147" s="264" t="s">
        <v>372</v>
      </c>
    </row>
    <row r="148" spans="1:2" ht="18">
      <c r="A148" s="265">
        <v>301021</v>
      </c>
      <c r="B148" s="264" t="s">
        <v>137</v>
      </c>
    </row>
    <row r="149" spans="1:2" ht="18">
      <c r="A149" s="265">
        <v>301022</v>
      </c>
      <c r="B149" s="264" t="s">
        <v>138</v>
      </c>
    </row>
    <row r="150" spans="1:2" ht="18">
      <c r="A150" s="265">
        <v>301023</v>
      </c>
      <c r="B150" s="264" t="s">
        <v>139</v>
      </c>
    </row>
    <row r="151" spans="1:2" ht="18">
      <c r="A151" s="265">
        <v>301032</v>
      </c>
      <c r="B151" s="264" t="s">
        <v>373</v>
      </c>
    </row>
    <row r="152" spans="1:2" ht="18">
      <c r="A152" s="265">
        <v>301041</v>
      </c>
      <c r="B152" s="264" t="s">
        <v>374</v>
      </c>
    </row>
    <row r="153" spans="1:2" ht="18">
      <c r="A153" s="265">
        <v>301042</v>
      </c>
      <c r="B153" s="264" t="s">
        <v>140</v>
      </c>
    </row>
    <row r="154" spans="1:2" ht="18">
      <c r="A154" s="265">
        <v>301051</v>
      </c>
      <c r="B154" s="264" t="s">
        <v>141</v>
      </c>
    </row>
    <row r="155" spans="1:2" ht="18">
      <c r="A155" s="265">
        <v>301052</v>
      </c>
      <c r="B155" s="264" t="s">
        <v>142</v>
      </c>
    </row>
    <row r="156" spans="1:2" ht="18">
      <c r="A156" s="265">
        <v>301111</v>
      </c>
      <c r="B156" s="264" t="s">
        <v>143</v>
      </c>
    </row>
    <row r="157" spans="1:2" ht="18">
      <c r="A157" s="265">
        <v>301112</v>
      </c>
      <c r="B157" s="264" t="s">
        <v>144</v>
      </c>
    </row>
    <row r="158" spans="1:2" ht="18">
      <c r="A158" s="265">
        <v>301113</v>
      </c>
      <c r="B158" s="264" t="s">
        <v>145</v>
      </c>
    </row>
    <row r="159" spans="1:2" ht="18">
      <c r="A159" s="265">
        <v>301121</v>
      </c>
      <c r="B159" s="264" t="s">
        <v>146</v>
      </c>
    </row>
    <row r="160" spans="1:2" ht="18">
      <c r="A160" s="265">
        <v>301122</v>
      </c>
      <c r="B160" s="264" t="s">
        <v>147</v>
      </c>
    </row>
    <row r="161" spans="1:2" ht="18">
      <c r="A161" s="265">
        <v>301123</v>
      </c>
      <c r="B161" s="264" t="s">
        <v>148</v>
      </c>
    </row>
    <row r="162" spans="1:2" ht="18">
      <c r="A162" s="265">
        <v>301132</v>
      </c>
      <c r="B162" s="264" t="s">
        <v>149</v>
      </c>
    </row>
    <row r="163" spans="1:2" ht="18">
      <c r="A163" s="265">
        <v>301141</v>
      </c>
      <c r="B163" s="264" t="s">
        <v>150</v>
      </c>
    </row>
    <row r="164" spans="1:2" ht="18">
      <c r="A164" s="265">
        <v>301142</v>
      </c>
      <c r="B164" s="264" t="s">
        <v>151</v>
      </c>
    </row>
    <row r="165" spans="1:2" ht="18">
      <c r="A165" s="265">
        <v>301161</v>
      </c>
      <c r="B165" s="264" t="s">
        <v>152</v>
      </c>
    </row>
    <row r="166" spans="1:2" ht="18">
      <c r="A166" s="265">
        <v>301162</v>
      </c>
      <c r="B166" s="264" t="s">
        <v>153</v>
      </c>
    </row>
    <row r="167" spans="1:2" ht="18">
      <c r="A167" s="265">
        <v>301211</v>
      </c>
      <c r="B167" s="264" t="s">
        <v>154</v>
      </c>
    </row>
    <row r="168" spans="1:2" ht="18">
      <c r="A168" s="265">
        <v>301212</v>
      </c>
      <c r="B168" s="264" t="s">
        <v>155</v>
      </c>
    </row>
    <row r="169" spans="1:2" ht="18">
      <c r="A169" s="265">
        <v>301221</v>
      </c>
      <c r="B169" s="264" t="s">
        <v>156</v>
      </c>
    </row>
    <row r="170" spans="1:2" ht="18">
      <c r="A170" s="265">
        <v>301222</v>
      </c>
      <c r="B170" s="264" t="s">
        <v>157</v>
      </c>
    </row>
    <row r="171" spans="1:2" ht="18">
      <c r="A171" s="265">
        <v>301223</v>
      </c>
      <c r="B171" s="264" t="s">
        <v>158</v>
      </c>
    </row>
    <row r="172" spans="1:2" ht="18">
      <c r="A172" s="265">
        <v>301242</v>
      </c>
      <c r="B172" s="264" t="s">
        <v>375</v>
      </c>
    </row>
    <row r="173" spans="1:2" ht="18">
      <c r="A173" s="265">
        <v>301251</v>
      </c>
      <c r="B173" s="264" t="s">
        <v>159</v>
      </c>
    </row>
    <row r="174" spans="1:2" ht="18">
      <c r="A174" s="265">
        <v>301252</v>
      </c>
      <c r="B174" s="264" t="s">
        <v>160</v>
      </c>
    </row>
    <row r="175" spans="1:2" ht="18">
      <c r="A175" s="265">
        <v>302011</v>
      </c>
      <c r="B175" s="264" t="s">
        <v>161</v>
      </c>
    </row>
    <row r="176" spans="1:2" ht="18">
      <c r="A176" s="265">
        <v>302051</v>
      </c>
      <c r="B176" s="264" t="s">
        <v>687</v>
      </c>
    </row>
    <row r="177" spans="1:2" ht="18">
      <c r="A177" s="265">
        <v>302111</v>
      </c>
      <c r="B177" s="264" t="s">
        <v>647</v>
      </c>
    </row>
    <row r="178" spans="1:2" ht="18">
      <c r="A178" s="265">
        <v>391000</v>
      </c>
      <c r="B178" s="264" t="s">
        <v>162</v>
      </c>
    </row>
    <row r="179" spans="1:2" ht="18">
      <c r="A179" s="265">
        <v>391100</v>
      </c>
      <c r="B179" s="264" t="s">
        <v>376</v>
      </c>
    </row>
    <row r="180" spans="1:2" ht="18">
      <c r="A180" s="265">
        <v>392000</v>
      </c>
      <c r="B180" s="264" t="s">
        <v>163</v>
      </c>
    </row>
    <row r="181" spans="1:2" ht="18">
      <c r="A181" s="265">
        <v>393000</v>
      </c>
      <c r="B181" s="264" t="s">
        <v>164</v>
      </c>
    </row>
    <row r="182" spans="1:2" ht="18">
      <c r="A182" s="265">
        <v>394000</v>
      </c>
      <c r="B182" s="264" t="s">
        <v>165</v>
      </c>
    </row>
    <row r="183" spans="1:2" ht="18">
      <c r="A183" s="265">
        <v>399900</v>
      </c>
      <c r="B183" s="264" t="s">
        <v>166</v>
      </c>
    </row>
    <row r="184" spans="1:2" ht="18">
      <c r="A184" s="265">
        <v>401011</v>
      </c>
      <c r="B184" s="264" t="s">
        <v>167</v>
      </c>
    </row>
    <row r="185" spans="1:2" ht="18">
      <c r="A185" s="265">
        <v>401012</v>
      </c>
      <c r="B185" s="264" t="s">
        <v>168</v>
      </c>
    </row>
    <row r="186" spans="1:2" ht="18">
      <c r="A186" s="265">
        <v>401013</v>
      </c>
      <c r="B186" s="264" t="s">
        <v>169</v>
      </c>
    </row>
    <row r="187" spans="1:2" ht="18">
      <c r="A187" s="265">
        <v>401021</v>
      </c>
      <c r="B187" s="264" t="s">
        <v>170</v>
      </c>
    </row>
    <row r="188" spans="1:2" ht="18">
      <c r="A188" s="265">
        <v>401022</v>
      </c>
      <c r="B188" s="264" t="s">
        <v>171</v>
      </c>
    </row>
    <row r="189" spans="1:2" ht="18">
      <c r="A189" s="265">
        <v>401023</v>
      </c>
      <c r="B189" s="264" t="s">
        <v>172</v>
      </c>
    </row>
    <row r="190" spans="1:2" ht="18">
      <c r="A190" s="265">
        <v>401032</v>
      </c>
      <c r="B190" s="264" t="s">
        <v>751</v>
      </c>
    </row>
    <row r="191" spans="1:2" ht="18">
      <c r="A191" s="265">
        <v>401041</v>
      </c>
      <c r="B191" s="264" t="s">
        <v>752</v>
      </c>
    </row>
    <row r="192" spans="1:2" ht="18">
      <c r="A192" s="265">
        <v>401042</v>
      </c>
      <c r="B192" s="264" t="s">
        <v>753</v>
      </c>
    </row>
    <row r="193" spans="1:2" ht="18">
      <c r="A193" s="265">
        <v>401061</v>
      </c>
      <c r="B193" s="264" t="s">
        <v>754</v>
      </c>
    </row>
    <row r="194" spans="1:2" ht="18">
      <c r="A194" s="265">
        <v>401062</v>
      </c>
      <c r="B194" s="264" t="s">
        <v>755</v>
      </c>
    </row>
    <row r="195" spans="1:2" ht="18">
      <c r="A195" s="265">
        <v>401111</v>
      </c>
      <c r="B195" s="264" t="s">
        <v>173</v>
      </c>
    </row>
    <row r="196" spans="1:2" ht="18">
      <c r="A196" s="265">
        <v>401112</v>
      </c>
      <c r="B196" s="264" t="s">
        <v>174</v>
      </c>
    </row>
    <row r="197" spans="1:2" ht="18">
      <c r="A197" s="265">
        <v>401121</v>
      </c>
      <c r="B197" s="264" t="s">
        <v>756</v>
      </c>
    </row>
    <row r="198" spans="1:2" ht="18">
      <c r="A198" s="265">
        <v>401122</v>
      </c>
      <c r="B198" s="264" t="s">
        <v>757</v>
      </c>
    </row>
    <row r="199" spans="1:2" ht="18">
      <c r="A199" s="265">
        <v>401123</v>
      </c>
      <c r="B199" s="264" t="s">
        <v>758</v>
      </c>
    </row>
    <row r="200" spans="1:2" ht="18">
      <c r="A200" s="265">
        <v>401142</v>
      </c>
      <c r="B200" s="264" t="s">
        <v>766</v>
      </c>
    </row>
    <row r="201" spans="1:2" ht="18">
      <c r="A201" s="265">
        <v>401151</v>
      </c>
      <c r="B201" s="264" t="s">
        <v>175</v>
      </c>
    </row>
    <row r="202" spans="1:2" ht="18">
      <c r="A202" s="265">
        <v>401152</v>
      </c>
      <c r="B202" s="264" t="s">
        <v>176</v>
      </c>
    </row>
    <row r="203" spans="1:2" ht="18">
      <c r="A203" s="265">
        <v>499911</v>
      </c>
      <c r="B203" s="264" t="s">
        <v>177</v>
      </c>
    </row>
    <row r="204" spans="1:2" ht="18">
      <c r="A204" s="265">
        <v>499912</v>
      </c>
      <c r="B204" s="264" t="s">
        <v>178</v>
      </c>
    </row>
    <row r="205" spans="1:2" ht="18">
      <c r="A205" s="265">
        <v>499913</v>
      </c>
      <c r="B205" s="264" t="s">
        <v>179</v>
      </c>
    </row>
    <row r="206" spans="1:2" ht="18">
      <c r="A206" s="265">
        <v>499921</v>
      </c>
      <c r="B206" s="264" t="s">
        <v>180</v>
      </c>
    </row>
    <row r="207" spans="1:2" ht="18">
      <c r="A207" s="265">
        <v>499922</v>
      </c>
      <c r="B207" s="264" t="s">
        <v>181</v>
      </c>
    </row>
    <row r="208" spans="1:2" ht="18">
      <c r="A208" s="265">
        <v>499923</v>
      </c>
      <c r="B208" s="264" t="s">
        <v>182</v>
      </c>
    </row>
    <row r="209" spans="1:2" ht="18">
      <c r="A209" s="265">
        <v>499932</v>
      </c>
      <c r="B209" s="264" t="s">
        <v>183</v>
      </c>
    </row>
    <row r="210" spans="1:2" ht="18">
      <c r="A210" s="265">
        <v>499942</v>
      </c>
      <c r="B210" s="264" t="s">
        <v>184</v>
      </c>
    </row>
    <row r="211" spans="1:2" ht="18">
      <c r="A211" s="265">
        <v>499951</v>
      </c>
      <c r="B211" s="264" t="s">
        <v>185</v>
      </c>
    </row>
    <row r="212" spans="1:2" ht="18">
      <c r="A212" s="265">
        <v>499952</v>
      </c>
      <c r="B212" s="264" t="s">
        <v>186</v>
      </c>
    </row>
    <row r="213" spans="1:2" ht="18">
      <c r="A213" s="265">
        <v>499961</v>
      </c>
      <c r="B213" s="264" t="s">
        <v>767</v>
      </c>
    </row>
    <row r="214" spans="1:2" ht="18">
      <c r="A214" s="265">
        <v>499962</v>
      </c>
      <c r="B214" s="264" t="s">
        <v>768</v>
      </c>
    </row>
    <row r="215" spans="1:2" ht="18">
      <c r="A215" s="265" t="s">
        <v>383</v>
      </c>
      <c r="B215" s="264" t="s">
        <v>187</v>
      </c>
    </row>
    <row r="216" spans="1:2" ht="18">
      <c r="A216" s="265" t="s">
        <v>384</v>
      </c>
      <c r="B216" s="264" t="s">
        <v>188</v>
      </c>
    </row>
    <row r="217" spans="1:2" ht="18">
      <c r="A217" s="265" t="s">
        <v>385</v>
      </c>
      <c r="B217" s="264" t="s">
        <v>189</v>
      </c>
    </row>
    <row r="218" spans="1:2" ht="18">
      <c r="A218" s="265" t="s">
        <v>386</v>
      </c>
      <c r="B218" s="264" t="s">
        <v>190</v>
      </c>
    </row>
    <row r="219" spans="1:2" ht="18">
      <c r="A219" s="265" t="s">
        <v>387</v>
      </c>
      <c r="B219" s="264" t="s">
        <v>191</v>
      </c>
    </row>
    <row r="220" spans="1:2" ht="18">
      <c r="A220" s="265" t="s">
        <v>388</v>
      </c>
      <c r="B220" s="264" t="s">
        <v>192</v>
      </c>
    </row>
    <row r="221" spans="1:2" ht="18">
      <c r="A221" s="265" t="s">
        <v>389</v>
      </c>
      <c r="B221" s="264" t="s">
        <v>193</v>
      </c>
    </row>
    <row r="222" spans="1:2" ht="18">
      <c r="A222" s="265" t="s">
        <v>390</v>
      </c>
      <c r="B222" s="264" t="s">
        <v>194</v>
      </c>
    </row>
    <row r="223" spans="1:2" ht="18">
      <c r="A223" s="265" t="s">
        <v>391</v>
      </c>
      <c r="B223" s="264" t="s">
        <v>195</v>
      </c>
    </row>
    <row r="224" spans="1:2" ht="18">
      <c r="A224" s="265" t="s">
        <v>392</v>
      </c>
      <c r="B224" s="264" t="s">
        <v>196</v>
      </c>
    </row>
    <row r="225" spans="1:2" ht="18">
      <c r="A225" s="265" t="s">
        <v>769</v>
      </c>
      <c r="B225" s="264" t="s">
        <v>770</v>
      </c>
    </row>
    <row r="226" spans="1:2" ht="18">
      <c r="A226" s="265" t="s">
        <v>771</v>
      </c>
      <c r="B226" s="264" t="s">
        <v>772</v>
      </c>
    </row>
    <row r="227" spans="1:2" ht="18">
      <c r="A227" s="265" t="s">
        <v>393</v>
      </c>
      <c r="B227" s="264" t="s">
        <v>197</v>
      </c>
    </row>
    <row r="228" spans="1:2" ht="18">
      <c r="A228" s="265" t="s">
        <v>394</v>
      </c>
      <c r="B228" s="264" t="s">
        <v>198</v>
      </c>
    </row>
    <row r="229" spans="1:2" ht="18">
      <c r="A229" s="265" t="s">
        <v>395</v>
      </c>
      <c r="B229" s="264" t="s">
        <v>199</v>
      </c>
    </row>
    <row r="230" spans="1:2" ht="18">
      <c r="A230" s="265" t="s">
        <v>571</v>
      </c>
      <c r="B230" s="264" t="s">
        <v>377</v>
      </c>
    </row>
    <row r="231" spans="1:2" ht="18">
      <c r="A231" s="265" t="s">
        <v>396</v>
      </c>
      <c r="B231" s="264" t="s">
        <v>200</v>
      </c>
    </row>
    <row r="232" spans="1:2" ht="18">
      <c r="A232" s="265" t="s">
        <v>397</v>
      </c>
      <c r="B232" s="264" t="s">
        <v>201</v>
      </c>
    </row>
    <row r="233" spans="1:2" ht="18">
      <c r="A233" s="265" t="s">
        <v>398</v>
      </c>
      <c r="B233" s="264" t="s">
        <v>202</v>
      </c>
    </row>
    <row r="234" spans="1:2" ht="18">
      <c r="A234" s="265" t="s">
        <v>399</v>
      </c>
      <c r="B234" s="264" t="s">
        <v>203</v>
      </c>
    </row>
    <row r="235" spans="1:2" ht="18">
      <c r="A235" s="265" t="s">
        <v>400</v>
      </c>
      <c r="B235" s="264" t="s">
        <v>204</v>
      </c>
    </row>
    <row r="236" spans="1:2" ht="18">
      <c r="A236" s="265" t="s">
        <v>401</v>
      </c>
      <c r="B236" s="264" t="s">
        <v>205</v>
      </c>
    </row>
    <row r="237" spans="1:2" ht="18">
      <c r="A237" s="265" t="s">
        <v>402</v>
      </c>
      <c r="B237" s="264" t="s">
        <v>206</v>
      </c>
    </row>
    <row r="238" spans="1:2" ht="18">
      <c r="A238" s="265" t="s">
        <v>467</v>
      </c>
      <c r="B238" s="264" t="s">
        <v>207</v>
      </c>
    </row>
    <row r="239" spans="1:2" ht="18">
      <c r="A239" s="265" t="s">
        <v>506</v>
      </c>
      <c r="B239" s="264" t="s">
        <v>208</v>
      </c>
    </row>
    <row r="240" spans="1:2" ht="18">
      <c r="A240" s="265" t="s">
        <v>403</v>
      </c>
      <c r="B240" s="264" t="s">
        <v>209</v>
      </c>
    </row>
    <row r="241" spans="1:2" ht="18">
      <c r="A241" s="265" t="s">
        <v>404</v>
      </c>
      <c r="B241" s="264" t="s">
        <v>210</v>
      </c>
    </row>
    <row r="242" spans="1:2" ht="18">
      <c r="A242" s="265" t="s">
        <v>468</v>
      </c>
      <c r="B242" s="264" t="s">
        <v>211</v>
      </c>
    </row>
    <row r="243" spans="1:2" ht="18">
      <c r="A243" s="265" t="s">
        <v>405</v>
      </c>
      <c r="B243" s="264" t="s">
        <v>212</v>
      </c>
    </row>
    <row r="244" spans="1:2" ht="18">
      <c r="A244" s="265" t="s">
        <v>406</v>
      </c>
      <c r="B244" s="264" t="s">
        <v>213</v>
      </c>
    </row>
    <row r="245" spans="1:2" ht="18">
      <c r="A245" s="265" t="s">
        <v>537</v>
      </c>
      <c r="B245" s="264" t="s">
        <v>214</v>
      </c>
    </row>
    <row r="246" spans="1:2" ht="18">
      <c r="A246" s="265" t="s">
        <v>543</v>
      </c>
      <c r="B246" s="264" t="s">
        <v>215</v>
      </c>
    </row>
    <row r="247" spans="1:2" ht="18">
      <c r="A247" s="265" t="s">
        <v>554</v>
      </c>
      <c r="B247" s="264" t="s">
        <v>216</v>
      </c>
    </row>
    <row r="248" spans="1:2" ht="18">
      <c r="A248" s="265" t="s">
        <v>566</v>
      </c>
      <c r="B248" s="264" t="s">
        <v>217</v>
      </c>
    </row>
    <row r="249" spans="1:2" ht="18">
      <c r="A249" s="265" t="s">
        <v>407</v>
      </c>
      <c r="B249" s="264" t="s">
        <v>218</v>
      </c>
    </row>
    <row r="250" spans="1:2" ht="18">
      <c r="A250" s="265" t="s">
        <v>469</v>
      </c>
      <c r="B250" s="264" t="s">
        <v>219</v>
      </c>
    </row>
    <row r="251" spans="1:2" ht="18">
      <c r="A251" s="265" t="s">
        <v>681</v>
      </c>
      <c r="B251" s="264" t="s">
        <v>682</v>
      </c>
    </row>
    <row r="252" spans="1:2" ht="18">
      <c r="A252" s="265" t="s">
        <v>470</v>
      </c>
      <c r="B252" s="264" t="s">
        <v>220</v>
      </c>
    </row>
    <row r="253" spans="1:2" ht="18">
      <c r="A253" s="265" t="s">
        <v>408</v>
      </c>
      <c r="B253" s="264" t="s">
        <v>221</v>
      </c>
    </row>
    <row r="254" spans="1:2" ht="18">
      <c r="A254" s="265" t="s">
        <v>409</v>
      </c>
      <c r="B254" s="264" t="s">
        <v>222</v>
      </c>
    </row>
    <row r="255" spans="1:2" ht="18">
      <c r="A255" s="265" t="s">
        <v>410</v>
      </c>
      <c r="B255" s="264" t="s">
        <v>223</v>
      </c>
    </row>
    <row r="256" spans="1:2" ht="18">
      <c r="A256" s="265" t="s">
        <v>471</v>
      </c>
      <c r="B256" s="264" t="s">
        <v>224</v>
      </c>
    </row>
    <row r="257" spans="1:2" ht="18">
      <c r="A257" s="265" t="s">
        <v>507</v>
      </c>
      <c r="B257" s="264" t="s">
        <v>225</v>
      </c>
    </row>
    <row r="258" spans="1:2" ht="18">
      <c r="A258" s="265" t="s">
        <v>411</v>
      </c>
      <c r="B258" s="264" t="s">
        <v>226</v>
      </c>
    </row>
    <row r="259" spans="1:2" ht="18">
      <c r="A259" s="265" t="s">
        <v>412</v>
      </c>
      <c r="B259" s="264" t="s">
        <v>227</v>
      </c>
    </row>
    <row r="260" spans="1:2" ht="18">
      <c r="A260" s="265" t="s">
        <v>472</v>
      </c>
      <c r="B260" s="264" t="s">
        <v>228</v>
      </c>
    </row>
    <row r="261" spans="1:2" ht="18">
      <c r="A261" s="265" t="s">
        <v>508</v>
      </c>
      <c r="B261" s="264" t="s">
        <v>229</v>
      </c>
    </row>
    <row r="262" spans="1:2" ht="18">
      <c r="A262" s="265" t="s">
        <v>531</v>
      </c>
      <c r="B262" s="264" t="s">
        <v>230</v>
      </c>
    </row>
    <row r="263" spans="1:2" ht="18">
      <c r="A263" s="265" t="s">
        <v>538</v>
      </c>
      <c r="B263" s="264" t="s">
        <v>231</v>
      </c>
    </row>
    <row r="264" spans="1:2" ht="18">
      <c r="A264" s="265" t="s">
        <v>544</v>
      </c>
      <c r="B264" s="264" t="s">
        <v>232</v>
      </c>
    </row>
    <row r="265" spans="1:2" ht="18">
      <c r="A265" s="265" t="s">
        <v>549</v>
      </c>
      <c r="B265" s="264" t="s">
        <v>233</v>
      </c>
    </row>
    <row r="266" spans="1:2" ht="18">
      <c r="A266" s="265" t="s">
        <v>555</v>
      </c>
      <c r="B266" s="264" t="s">
        <v>234</v>
      </c>
    </row>
    <row r="267" spans="1:2" ht="18">
      <c r="A267" s="265" t="s">
        <v>562</v>
      </c>
      <c r="B267" s="264" t="s">
        <v>235</v>
      </c>
    </row>
    <row r="268" spans="1:2" ht="18">
      <c r="A268" s="265" t="s">
        <v>653</v>
      </c>
      <c r="B268" s="264" t="s">
        <v>654</v>
      </c>
    </row>
    <row r="269" spans="1:2" ht="18">
      <c r="A269" s="265" t="s">
        <v>413</v>
      </c>
      <c r="B269" s="264" t="s">
        <v>236</v>
      </c>
    </row>
    <row r="270" spans="1:2" ht="18">
      <c r="A270" s="265" t="s">
        <v>414</v>
      </c>
      <c r="B270" s="264" t="s">
        <v>237</v>
      </c>
    </row>
    <row r="271" spans="1:2" ht="18">
      <c r="A271" s="265" t="s">
        <v>415</v>
      </c>
      <c r="B271" s="264" t="s">
        <v>238</v>
      </c>
    </row>
    <row r="272" spans="1:2" ht="18">
      <c r="A272" s="265" t="s">
        <v>473</v>
      </c>
      <c r="B272" s="264" t="s">
        <v>239</v>
      </c>
    </row>
    <row r="273" spans="1:2" ht="18">
      <c r="A273" s="265" t="s">
        <v>509</v>
      </c>
      <c r="B273" s="264" t="s">
        <v>240</v>
      </c>
    </row>
    <row r="274" spans="1:2" ht="18">
      <c r="A274" s="265" t="s">
        <v>532</v>
      </c>
      <c r="B274" s="264" t="s">
        <v>241</v>
      </c>
    </row>
    <row r="275" spans="1:2" ht="18">
      <c r="A275" s="265" t="s">
        <v>573</v>
      </c>
      <c r="B275" s="264" t="s">
        <v>378</v>
      </c>
    </row>
    <row r="276" spans="1:2" ht="18">
      <c r="A276" s="265" t="s">
        <v>572</v>
      </c>
      <c r="B276" s="264" t="s">
        <v>379</v>
      </c>
    </row>
    <row r="277" spans="1:2" ht="18">
      <c r="A277" s="265" t="s">
        <v>556</v>
      </c>
      <c r="B277" s="264" t="s">
        <v>242</v>
      </c>
    </row>
    <row r="278" spans="1:2" ht="18">
      <c r="A278" s="265" t="s">
        <v>474</v>
      </c>
      <c r="B278" s="264" t="s">
        <v>243</v>
      </c>
    </row>
    <row r="279" spans="1:2" ht="18">
      <c r="A279" s="265" t="s">
        <v>510</v>
      </c>
      <c r="B279" s="264" t="s">
        <v>244</v>
      </c>
    </row>
    <row r="280" spans="1:2" ht="18">
      <c r="A280" s="265" t="s">
        <v>574</v>
      </c>
      <c r="B280" s="264" t="s">
        <v>380</v>
      </c>
    </row>
    <row r="281" spans="1:2" ht="18">
      <c r="A281" s="265" t="s">
        <v>416</v>
      </c>
      <c r="B281" s="264" t="s">
        <v>245</v>
      </c>
    </row>
    <row r="282" spans="1:2" ht="18">
      <c r="A282" s="265" t="s">
        <v>475</v>
      </c>
      <c r="B282" s="264" t="s">
        <v>246</v>
      </c>
    </row>
    <row r="283" spans="1:2" ht="18">
      <c r="A283" s="265" t="s">
        <v>511</v>
      </c>
      <c r="B283" s="264" t="s">
        <v>247</v>
      </c>
    </row>
    <row r="284" spans="1:2" ht="18">
      <c r="A284" s="265" t="s">
        <v>417</v>
      </c>
      <c r="B284" s="264" t="s">
        <v>248</v>
      </c>
    </row>
    <row r="285" spans="1:2" ht="18">
      <c r="A285" s="265" t="s">
        <v>476</v>
      </c>
      <c r="B285" s="264" t="s">
        <v>249</v>
      </c>
    </row>
    <row r="286" spans="1:2" ht="18">
      <c r="A286" s="265" t="s">
        <v>512</v>
      </c>
      <c r="B286" s="264" t="s">
        <v>250</v>
      </c>
    </row>
    <row r="287" spans="1:2" ht="18">
      <c r="A287" s="265" t="s">
        <v>513</v>
      </c>
      <c r="B287" s="264" t="s">
        <v>251</v>
      </c>
    </row>
    <row r="288" spans="1:2" ht="18">
      <c r="A288" s="265" t="s">
        <v>418</v>
      </c>
      <c r="B288" s="264" t="s">
        <v>252</v>
      </c>
    </row>
    <row r="289" spans="1:2" ht="18">
      <c r="A289" s="265" t="s">
        <v>419</v>
      </c>
      <c r="B289" s="264" t="s">
        <v>253</v>
      </c>
    </row>
    <row r="290" spans="1:2" ht="18">
      <c r="A290" s="265" t="s">
        <v>477</v>
      </c>
      <c r="B290" s="264" t="s">
        <v>254</v>
      </c>
    </row>
    <row r="291" spans="1:2" ht="18">
      <c r="A291" s="265" t="s">
        <v>514</v>
      </c>
      <c r="B291" s="264" t="s">
        <v>255</v>
      </c>
    </row>
    <row r="292" spans="1:2" ht="18">
      <c r="A292" s="265" t="s">
        <v>533</v>
      </c>
      <c r="B292" s="264" t="s">
        <v>256</v>
      </c>
    </row>
    <row r="293" spans="1:2" ht="18">
      <c r="A293" s="265" t="s">
        <v>539</v>
      </c>
      <c r="B293" s="264" t="s">
        <v>257</v>
      </c>
    </row>
    <row r="294" spans="1:2" ht="18">
      <c r="A294" s="265" t="s">
        <v>545</v>
      </c>
      <c r="B294" s="264" t="s">
        <v>258</v>
      </c>
    </row>
    <row r="295" spans="1:2" ht="18">
      <c r="A295" s="265" t="s">
        <v>550</v>
      </c>
      <c r="B295" s="264" t="s">
        <v>259</v>
      </c>
    </row>
    <row r="296" spans="1:2" ht="18">
      <c r="A296" s="265" t="s">
        <v>557</v>
      </c>
      <c r="B296" s="264" t="s">
        <v>260</v>
      </c>
    </row>
    <row r="297" spans="1:2" ht="18">
      <c r="A297" s="265" t="s">
        <v>563</v>
      </c>
      <c r="B297" s="264" t="s">
        <v>261</v>
      </c>
    </row>
    <row r="298" spans="1:2" ht="18">
      <c r="A298" s="265" t="s">
        <v>567</v>
      </c>
      <c r="B298" s="264" t="s">
        <v>262</v>
      </c>
    </row>
    <row r="299" spans="1:2" ht="18">
      <c r="A299" s="265" t="s">
        <v>420</v>
      </c>
      <c r="B299" s="264" t="s">
        <v>263</v>
      </c>
    </row>
    <row r="300" spans="1:2" ht="18">
      <c r="A300" s="265" t="s">
        <v>478</v>
      </c>
      <c r="B300" s="264" t="s">
        <v>264</v>
      </c>
    </row>
    <row r="301" spans="1:2" ht="18">
      <c r="A301" s="265" t="s">
        <v>515</v>
      </c>
      <c r="B301" s="264" t="s">
        <v>265</v>
      </c>
    </row>
    <row r="302" spans="1:2" ht="18">
      <c r="A302" s="265" t="s">
        <v>421</v>
      </c>
      <c r="B302" s="264" t="s">
        <v>266</v>
      </c>
    </row>
    <row r="303" spans="1:2" ht="18">
      <c r="A303" s="265" t="s">
        <v>479</v>
      </c>
      <c r="B303" s="264" t="s">
        <v>267</v>
      </c>
    </row>
    <row r="304" spans="1:2" ht="18">
      <c r="A304" s="265" t="s">
        <v>516</v>
      </c>
      <c r="B304" s="264" t="s">
        <v>268</v>
      </c>
    </row>
    <row r="305" spans="1:2" ht="18">
      <c r="A305" s="265" t="s">
        <v>534</v>
      </c>
      <c r="B305" s="264" t="s">
        <v>269</v>
      </c>
    </row>
    <row r="306" spans="1:2" ht="18">
      <c r="A306" s="265" t="s">
        <v>540</v>
      </c>
      <c r="B306" s="264" t="s">
        <v>270</v>
      </c>
    </row>
    <row r="307" spans="1:2" ht="18">
      <c r="A307" s="265" t="s">
        <v>546</v>
      </c>
      <c r="B307" s="264" t="s">
        <v>271</v>
      </c>
    </row>
    <row r="308" spans="1:2" ht="18">
      <c r="A308" s="265" t="s">
        <v>551</v>
      </c>
      <c r="B308" s="264" t="s">
        <v>272</v>
      </c>
    </row>
    <row r="309" spans="1:2" ht="18">
      <c r="A309" s="265" t="s">
        <v>558</v>
      </c>
      <c r="B309" s="264" t="s">
        <v>273</v>
      </c>
    </row>
    <row r="310" spans="1:2" ht="18">
      <c r="A310" s="265" t="s">
        <v>679</v>
      </c>
      <c r="B310" s="264" t="s">
        <v>680</v>
      </c>
    </row>
    <row r="311" spans="1:2" ht="18">
      <c r="A311" s="265" t="s">
        <v>568</v>
      </c>
      <c r="B311" s="264" t="s">
        <v>274</v>
      </c>
    </row>
    <row r="312" spans="1:2" ht="18">
      <c r="A312" s="265" t="s">
        <v>422</v>
      </c>
      <c r="B312" s="264" t="s">
        <v>275</v>
      </c>
    </row>
    <row r="313" spans="1:2" ht="18">
      <c r="A313" s="265" t="s">
        <v>480</v>
      </c>
      <c r="B313" s="264" t="s">
        <v>275</v>
      </c>
    </row>
    <row r="314" spans="1:2" ht="18">
      <c r="A314" s="265" t="s">
        <v>423</v>
      </c>
      <c r="B314" s="264" t="s">
        <v>276</v>
      </c>
    </row>
    <row r="315" spans="1:2" ht="18">
      <c r="A315" s="265" t="s">
        <v>424</v>
      </c>
      <c r="B315" s="264" t="s">
        <v>277</v>
      </c>
    </row>
    <row r="316" spans="1:2" ht="18">
      <c r="A316" s="265" t="s">
        <v>481</v>
      </c>
      <c r="B316" s="264" t="s">
        <v>278</v>
      </c>
    </row>
    <row r="317" spans="1:2" ht="18">
      <c r="A317" s="265" t="s">
        <v>425</v>
      </c>
      <c r="B317" s="264" t="s">
        <v>279</v>
      </c>
    </row>
    <row r="318" spans="1:2" ht="18">
      <c r="A318" s="265" t="s">
        <v>482</v>
      </c>
      <c r="B318" s="264" t="s">
        <v>280</v>
      </c>
    </row>
    <row r="319" spans="1:2" ht="18">
      <c r="A319" s="265" t="s">
        <v>517</v>
      </c>
      <c r="B319" s="264" t="s">
        <v>281</v>
      </c>
    </row>
    <row r="320" spans="1:2" ht="18">
      <c r="A320" s="265" t="s">
        <v>426</v>
      </c>
      <c r="B320" s="264" t="s">
        <v>282</v>
      </c>
    </row>
    <row r="321" spans="1:2" ht="18">
      <c r="A321" s="265" t="s">
        <v>483</v>
      </c>
      <c r="B321" s="264" t="s">
        <v>283</v>
      </c>
    </row>
    <row r="322" spans="1:2" ht="18">
      <c r="A322" s="265" t="s">
        <v>427</v>
      </c>
      <c r="B322" s="264" t="s">
        <v>284</v>
      </c>
    </row>
    <row r="323" spans="1:2" ht="18">
      <c r="A323" s="265" t="s">
        <v>428</v>
      </c>
      <c r="B323" s="264" t="s">
        <v>285</v>
      </c>
    </row>
    <row r="324" spans="1:2" ht="18">
      <c r="A324" s="265" t="s">
        <v>429</v>
      </c>
      <c r="B324" s="264" t="s">
        <v>286</v>
      </c>
    </row>
    <row r="325" spans="1:2" ht="18">
      <c r="A325" s="265" t="s">
        <v>430</v>
      </c>
      <c r="B325" s="264" t="s">
        <v>287</v>
      </c>
    </row>
    <row r="326" spans="1:2" ht="18">
      <c r="A326" s="265" t="s">
        <v>431</v>
      </c>
      <c r="B326" s="264" t="s">
        <v>288</v>
      </c>
    </row>
    <row r="327" spans="1:2" ht="18">
      <c r="A327" s="265" t="s">
        <v>773</v>
      </c>
      <c r="B327" s="264" t="s">
        <v>774</v>
      </c>
    </row>
    <row r="328" spans="1:2" ht="18">
      <c r="A328" s="265" t="s">
        <v>432</v>
      </c>
      <c r="B328" s="264" t="s">
        <v>289</v>
      </c>
    </row>
    <row r="329" spans="1:2" ht="18">
      <c r="A329" s="265" t="s">
        <v>484</v>
      </c>
      <c r="B329" s="264" t="s">
        <v>290</v>
      </c>
    </row>
    <row r="330" spans="1:2" ht="18">
      <c r="A330" s="265" t="s">
        <v>433</v>
      </c>
      <c r="B330" s="264" t="s">
        <v>291</v>
      </c>
    </row>
    <row r="331" spans="1:2" ht="18">
      <c r="A331" s="265" t="s">
        <v>434</v>
      </c>
      <c r="B331" s="264" t="s">
        <v>292</v>
      </c>
    </row>
    <row r="332" spans="1:2" ht="18">
      <c r="A332" s="265" t="s">
        <v>485</v>
      </c>
      <c r="B332" s="264" t="s">
        <v>293</v>
      </c>
    </row>
    <row r="333" spans="1:2" ht="18">
      <c r="A333" s="265" t="s">
        <v>559</v>
      </c>
      <c r="B333" s="264" t="s">
        <v>294</v>
      </c>
    </row>
    <row r="334" spans="1:2" ht="18">
      <c r="A334" s="265" t="s">
        <v>486</v>
      </c>
      <c r="B334" s="264" t="s">
        <v>295</v>
      </c>
    </row>
    <row r="335" spans="1:2" ht="18">
      <c r="A335" s="265" t="s">
        <v>518</v>
      </c>
      <c r="B335" s="264" t="s">
        <v>295</v>
      </c>
    </row>
    <row r="336" spans="1:2" ht="18">
      <c r="A336" s="265" t="s">
        <v>435</v>
      </c>
      <c r="B336" s="264" t="s">
        <v>296</v>
      </c>
    </row>
    <row r="337" spans="1:2" ht="18">
      <c r="A337" s="265" t="s">
        <v>436</v>
      </c>
      <c r="B337" s="264" t="s">
        <v>297</v>
      </c>
    </row>
    <row r="338" spans="1:2" ht="18">
      <c r="A338" s="265" t="s">
        <v>437</v>
      </c>
      <c r="B338" s="264" t="s">
        <v>298</v>
      </c>
    </row>
    <row r="339" spans="1:2" ht="18">
      <c r="A339" s="265" t="s">
        <v>438</v>
      </c>
      <c r="B339" s="264" t="s">
        <v>299</v>
      </c>
    </row>
    <row r="340" spans="1:2" ht="18">
      <c r="A340" s="265" t="s">
        <v>775</v>
      </c>
      <c r="B340" s="264" t="s">
        <v>776</v>
      </c>
    </row>
    <row r="341" spans="1:2" ht="18">
      <c r="A341" s="265" t="s">
        <v>439</v>
      </c>
      <c r="B341" s="264" t="s">
        <v>300</v>
      </c>
    </row>
    <row r="342" spans="1:2" ht="18">
      <c r="A342" s="265" t="s">
        <v>519</v>
      </c>
      <c r="B342" s="264" t="s">
        <v>301</v>
      </c>
    </row>
    <row r="343" spans="1:2" ht="18">
      <c r="A343" s="265" t="s">
        <v>440</v>
      </c>
      <c r="B343" s="264" t="s">
        <v>302</v>
      </c>
    </row>
    <row r="344" spans="1:2" ht="18">
      <c r="A344" s="265" t="s">
        <v>535</v>
      </c>
      <c r="B344" s="264" t="s">
        <v>303</v>
      </c>
    </row>
    <row r="345" spans="1:2" ht="18">
      <c r="A345" s="265" t="s">
        <v>541</v>
      </c>
      <c r="B345" s="264" t="s">
        <v>304</v>
      </c>
    </row>
    <row r="346" spans="1:2" ht="18">
      <c r="A346" s="265" t="s">
        <v>547</v>
      </c>
      <c r="B346" s="264" t="s">
        <v>305</v>
      </c>
    </row>
    <row r="347" spans="1:2" ht="18">
      <c r="A347" s="265" t="s">
        <v>552</v>
      </c>
      <c r="B347" s="264" t="s">
        <v>306</v>
      </c>
    </row>
    <row r="348" spans="1:2" ht="18">
      <c r="A348" s="265" t="s">
        <v>560</v>
      </c>
      <c r="B348" s="264" t="s">
        <v>307</v>
      </c>
    </row>
    <row r="349" spans="1:2" ht="18">
      <c r="A349" s="265" t="s">
        <v>564</v>
      </c>
      <c r="B349" s="264" t="s">
        <v>308</v>
      </c>
    </row>
    <row r="350" spans="1:2" ht="18">
      <c r="A350" s="265" t="s">
        <v>569</v>
      </c>
      <c r="B350" s="264" t="s">
        <v>309</v>
      </c>
    </row>
    <row r="351" spans="1:2" ht="18">
      <c r="A351" s="265" t="s">
        <v>520</v>
      </c>
      <c r="B351" s="264" t="s">
        <v>310</v>
      </c>
    </row>
    <row r="352" spans="1:2" ht="18">
      <c r="A352" s="265" t="s">
        <v>521</v>
      </c>
      <c r="B352" s="264" t="s">
        <v>311</v>
      </c>
    </row>
    <row r="353" spans="1:2" ht="18">
      <c r="A353" s="265" t="s">
        <v>575</v>
      </c>
      <c r="B353" s="264" t="s">
        <v>381</v>
      </c>
    </row>
    <row r="354" spans="1:2" ht="18">
      <c r="A354" s="265" t="s">
        <v>683</v>
      </c>
      <c r="B354" s="264" t="s">
        <v>684</v>
      </c>
    </row>
    <row r="355" spans="1:2" ht="18">
      <c r="A355" s="265" t="s">
        <v>441</v>
      </c>
      <c r="B355" s="264" t="s">
        <v>312</v>
      </c>
    </row>
    <row r="356" spans="1:2" ht="18">
      <c r="A356" s="265" t="s">
        <v>442</v>
      </c>
      <c r="B356" s="264" t="s">
        <v>313</v>
      </c>
    </row>
    <row r="357" spans="1:2" ht="18">
      <c r="A357" s="265" t="s">
        <v>487</v>
      </c>
      <c r="B357" s="264" t="s">
        <v>314</v>
      </c>
    </row>
    <row r="358" spans="1:2" ht="18">
      <c r="A358" s="265" t="s">
        <v>522</v>
      </c>
      <c r="B358" s="264" t="s">
        <v>315</v>
      </c>
    </row>
    <row r="359" spans="1:2" ht="18">
      <c r="A359" s="265" t="s">
        <v>488</v>
      </c>
      <c r="B359" s="264" t="s">
        <v>316</v>
      </c>
    </row>
    <row r="360" spans="1:2" ht="18">
      <c r="A360" s="265" t="s">
        <v>523</v>
      </c>
      <c r="B360" s="264" t="s">
        <v>317</v>
      </c>
    </row>
    <row r="361" spans="1:2" ht="18">
      <c r="A361" s="265" t="s">
        <v>443</v>
      </c>
      <c r="B361" s="264" t="s">
        <v>318</v>
      </c>
    </row>
    <row r="362" spans="1:2" ht="18">
      <c r="A362" s="265" t="s">
        <v>685</v>
      </c>
      <c r="B362" s="264" t="s">
        <v>686</v>
      </c>
    </row>
    <row r="363" spans="1:2" ht="18">
      <c r="A363" s="265" t="s">
        <v>444</v>
      </c>
      <c r="B363" s="264" t="s">
        <v>319</v>
      </c>
    </row>
    <row r="364" spans="1:2" ht="18">
      <c r="A364" s="265" t="s">
        <v>489</v>
      </c>
      <c r="B364" s="264" t="s">
        <v>319</v>
      </c>
    </row>
    <row r="365" spans="1:2" ht="18">
      <c r="A365" s="265" t="s">
        <v>445</v>
      </c>
      <c r="B365" s="264" t="s">
        <v>320</v>
      </c>
    </row>
    <row r="366" spans="1:2" ht="18">
      <c r="A366" s="265" t="s">
        <v>675</v>
      </c>
      <c r="B366" s="264" t="s">
        <v>671</v>
      </c>
    </row>
    <row r="367" spans="1:2" ht="18">
      <c r="A367" s="265" t="s">
        <v>446</v>
      </c>
      <c r="B367" s="264" t="s">
        <v>321</v>
      </c>
    </row>
    <row r="368" spans="1:2" ht="18">
      <c r="A368" s="265" t="s">
        <v>447</v>
      </c>
      <c r="B368" s="264" t="s">
        <v>322</v>
      </c>
    </row>
    <row r="369" spans="1:4" ht="18">
      <c r="A369" s="265" t="s">
        <v>676</v>
      </c>
      <c r="B369" s="264" t="s">
        <v>672</v>
      </c>
    </row>
    <row r="370" spans="1:4" ht="18">
      <c r="A370" s="265" t="s">
        <v>448</v>
      </c>
      <c r="B370" s="264" t="s">
        <v>323</v>
      </c>
    </row>
    <row r="371" spans="1:4" ht="18">
      <c r="A371" s="265" t="s">
        <v>449</v>
      </c>
      <c r="B371" s="264" t="s">
        <v>324</v>
      </c>
    </row>
    <row r="372" spans="1:4" ht="18">
      <c r="A372" s="265" t="s">
        <v>450</v>
      </c>
      <c r="B372" s="264" t="s">
        <v>325</v>
      </c>
    </row>
    <row r="373" spans="1:4" ht="18">
      <c r="A373" s="265" t="s">
        <v>451</v>
      </c>
      <c r="B373" s="264" t="s">
        <v>326</v>
      </c>
    </row>
    <row r="374" spans="1:4" ht="18">
      <c r="A374" s="265" t="s">
        <v>452</v>
      </c>
      <c r="B374" s="264" t="s">
        <v>327</v>
      </c>
    </row>
    <row r="375" spans="1:4" ht="18">
      <c r="A375" s="265" t="s">
        <v>453</v>
      </c>
      <c r="B375" s="264" t="s">
        <v>328</v>
      </c>
    </row>
    <row r="376" spans="1:4" ht="18">
      <c r="A376" s="265" t="s">
        <v>454</v>
      </c>
      <c r="B376" s="264" t="s">
        <v>329</v>
      </c>
    </row>
    <row r="377" spans="1:4" ht="18">
      <c r="A377" s="265" t="s">
        <v>777</v>
      </c>
      <c r="B377" s="264" t="s">
        <v>778</v>
      </c>
    </row>
    <row r="378" spans="1:4" ht="18">
      <c r="A378" s="265" t="s">
        <v>455</v>
      </c>
      <c r="B378" s="264" t="s">
        <v>330</v>
      </c>
    </row>
    <row r="379" spans="1:4" ht="18">
      <c r="A379" s="265" t="s">
        <v>456</v>
      </c>
      <c r="B379" s="264" t="s">
        <v>331</v>
      </c>
    </row>
    <row r="380" spans="1:4" ht="18">
      <c r="A380" s="265" t="s">
        <v>457</v>
      </c>
      <c r="B380" s="264" t="s">
        <v>332</v>
      </c>
    </row>
    <row r="381" spans="1:4" ht="18">
      <c r="A381" s="265" t="s">
        <v>458</v>
      </c>
      <c r="B381" s="264" t="s">
        <v>333</v>
      </c>
    </row>
    <row r="382" spans="1:4" ht="18">
      <c r="A382" s="265" t="s">
        <v>459</v>
      </c>
      <c r="B382" s="264" t="s">
        <v>334</v>
      </c>
    </row>
    <row r="383" spans="1:4" ht="18">
      <c r="A383" s="265" t="s">
        <v>779</v>
      </c>
      <c r="B383" s="264" t="s">
        <v>780</v>
      </c>
      <c r="C383" s="182"/>
      <c r="D383" s="183"/>
    </row>
    <row r="384" spans="1:4" ht="18">
      <c r="A384" s="265" t="s">
        <v>460</v>
      </c>
      <c r="B384" s="264" t="s">
        <v>335</v>
      </c>
    </row>
    <row r="385" spans="1:2" ht="18">
      <c r="A385" s="265" t="s">
        <v>461</v>
      </c>
      <c r="B385" s="264" t="s">
        <v>336</v>
      </c>
    </row>
    <row r="386" spans="1:2" ht="18">
      <c r="A386" s="265" t="s">
        <v>490</v>
      </c>
      <c r="B386" s="264" t="s">
        <v>336</v>
      </c>
    </row>
    <row r="387" spans="1:2" ht="18">
      <c r="A387" s="265" t="s">
        <v>462</v>
      </c>
      <c r="B387" s="264" t="s">
        <v>337</v>
      </c>
    </row>
    <row r="388" spans="1:2" ht="18">
      <c r="A388" s="265" t="s">
        <v>463</v>
      </c>
      <c r="B388" s="264" t="s">
        <v>338</v>
      </c>
    </row>
    <row r="389" spans="1:2" ht="18">
      <c r="A389" s="265" t="s">
        <v>491</v>
      </c>
      <c r="B389" s="264" t="s">
        <v>339</v>
      </c>
    </row>
    <row r="390" spans="1:2" ht="18">
      <c r="A390" s="265" t="s">
        <v>524</v>
      </c>
      <c r="B390" s="264" t="s">
        <v>340</v>
      </c>
    </row>
    <row r="391" spans="1:2" ht="18">
      <c r="A391" s="265" t="s">
        <v>492</v>
      </c>
      <c r="B391" s="264" t="s">
        <v>341</v>
      </c>
    </row>
    <row r="392" spans="1:2" ht="18">
      <c r="A392" s="265" t="s">
        <v>677</v>
      </c>
      <c r="B392" s="264" t="s">
        <v>673</v>
      </c>
    </row>
    <row r="393" spans="1:2" ht="18">
      <c r="A393" s="265" t="s">
        <v>493</v>
      </c>
      <c r="B393" s="264" t="s">
        <v>342</v>
      </c>
    </row>
    <row r="394" spans="1:2" ht="18">
      <c r="A394" s="265" t="s">
        <v>525</v>
      </c>
      <c r="B394" s="264" t="s">
        <v>343</v>
      </c>
    </row>
    <row r="395" spans="1:2" ht="18">
      <c r="A395" s="265" t="s">
        <v>494</v>
      </c>
      <c r="B395" s="264" t="s">
        <v>344</v>
      </c>
    </row>
    <row r="396" spans="1:2" ht="18">
      <c r="A396" s="265" t="s">
        <v>576</v>
      </c>
      <c r="B396" s="264" t="s">
        <v>382</v>
      </c>
    </row>
    <row r="397" spans="1:2" ht="18">
      <c r="A397" s="265" t="s">
        <v>495</v>
      </c>
      <c r="B397" s="264" t="s">
        <v>345</v>
      </c>
    </row>
    <row r="398" spans="1:2" ht="18">
      <c r="A398" s="265" t="s">
        <v>496</v>
      </c>
      <c r="B398" s="264" t="s">
        <v>346</v>
      </c>
    </row>
    <row r="399" spans="1:2" ht="18">
      <c r="A399" s="265" t="s">
        <v>464</v>
      </c>
      <c r="B399" s="264" t="s">
        <v>347</v>
      </c>
    </row>
    <row r="400" spans="1:2" ht="18">
      <c r="A400" s="265" t="s">
        <v>497</v>
      </c>
      <c r="B400" s="264" t="s">
        <v>348</v>
      </c>
    </row>
    <row r="401" spans="1:4" ht="18">
      <c r="A401" s="265" t="s">
        <v>526</v>
      </c>
      <c r="B401" s="264" t="s">
        <v>349</v>
      </c>
    </row>
    <row r="402" spans="1:4" ht="18">
      <c r="A402" s="265" t="s">
        <v>527</v>
      </c>
      <c r="B402" s="264" t="s">
        <v>350</v>
      </c>
    </row>
    <row r="403" spans="1:4" ht="18">
      <c r="A403" s="265" t="s">
        <v>528</v>
      </c>
      <c r="B403" s="264" t="s">
        <v>351</v>
      </c>
    </row>
    <row r="404" spans="1:4" ht="18">
      <c r="A404" s="265" t="s">
        <v>529</v>
      </c>
      <c r="B404" s="264" t="s">
        <v>352</v>
      </c>
    </row>
    <row r="405" spans="1:4" ht="18">
      <c r="A405" s="265" t="s">
        <v>465</v>
      </c>
      <c r="B405" s="264" t="s">
        <v>353</v>
      </c>
    </row>
    <row r="406" spans="1:4" ht="18">
      <c r="A406" s="265" t="s">
        <v>498</v>
      </c>
      <c r="B406" s="264" t="s">
        <v>354</v>
      </c>
    </row>
    <row r="407" spans="1:4" ht="18">
      <c r="A407" s="265" t="s">
        <v>499</v>
      </c>
      <c r="B407" s="264" t="s">
        <v>355</v>
      </c>
    </row>
    <row r="408" spans="1:4" ht="18">
      <c r="A408" s="265" t="s">
        <v>500</v>
      </c>
      <c r="B408" s="264" t="s">
        <v>356</v>
      </c>
    </row>
    <row r="409" spans="1:4" ht="18">
      <c r="A409" s="265" t="s">
        <v>501</v>
      </c>
      <c r="B409" s="264" t="s">
        <v>357</v>
      </c>
    </row>
    <row r="410" spans="1:4" ht="18">
      <c r="A410" s="265" t="s">
        <v>502</v>
      </c>
      <c r="B410" s="264" t="s">
        <v>358</v>
      </c>
    </row>
    <row r="411" spans="1:4" ht="18">
      <c r="A411" s="265" t="s">
        <v>579</v>
      </c>
      <c r="B411" s="264" t="s">
        <v>648</v>
      </c>
      <c r="C411" s="182"/>
      <c r="D411" s="182"/>
    </row>
    <row r="412" spans="1:4" ht="18">
      <c r="A412" s="265" t="s">
        <v>503</v>
      </c>
      <c r="B412" s="264" t="s">
        <v>359</v>
      </c>
    </row>
    <row r="413" spans="1:4" ht="18">
      <c r="A413" s="265" t="s">
        <v>504</v>
      </c>
      <c r="B413" s="264" t="s">
        <v>360</v>
      </c>
    </row>
    <row r="414" spans="1:4" ht="18">
      <c r="A414" s="265" t="s">
        <v>466</v>
      </c>
      <c r="B414" s="264" t="s">
        <v>361</v>
      </c>
    </row>
    <row r="415" spans="1:4" ht="18">
      <c r="A415" s="265" t="s">
        <v>505</v>
      </c>
      <c r="B415" s="264" t="s">
        <v>362</v>
      </c>
    </row>
    <row r="416" spans="1:4" ht="18">
      <c r="A416" s="265" t="s">
        <v>530</v>
      </c>
      <c r="B416" s="264" t="s">
        <v>363</v>
      </c>
    </row>
    <row r="417" spans="1:2" ht="18">
      <c r="A417" s="265" t="s">
        <v>536</v>
      </c>
      <c r="B417" s="264" t="s">
        <v>364</v>
      </c>
    </row>
    <row r="418" spans="1:2" ht="18">
      <c r="A418" s="265" t="s">
        <v>542</v>
      </c>
      <c r="B418" s="264" t="s">
        <v>365</v>
      </c>
    </row>
    <row r="419" spans="1:2" ht="18">
      <c r="A419" s="265" t="s">
        <v>548</v>
      </c>
      <c r="B419" s="264" t="s">
        <v>366</v>
      </c>
    </row>
    <row r="420" spans="1:2" ht="18">
      <c r="A420" s="265" t="s">
        <v>553</v>
      </c>
      <c r="B420" s="264" t="s">
        <v>367</v>
      </c>
    </row>
    <row r="421" spans="1:2" ht="18">
      <c r="A421" s="265" t="s">
        <v>561</v>
      </c>
      <c r="B421" s="264" t="s">
        <v>368</v>
      </c>
    </row>
    <row r="422" spans="1:2" ht="18">
      <c r="A422" s="265" t="s">
        <v>565</v>
      </c>
      <c r="B422" s="264" t="s">
        <v>369</v>
      </c>
    </row>
    <row r="423" spans="1:2" ht="18">
      <c r="A423" s="265" t="s">
        <v>570</v>
      </c>
      <c r="B423" s="264" t="s">
        <v>370</v>
      </c>
    </row>
    <row r="424" spans="1:2" ht="18">
      <c r="A424" s="265">
        <v>601000</v>
      </c>
      <c r="B424" s="264" t="s">
        <v>371</v>
      </c>
    </row>
    <row r="425" spans="1:2" ht="18">
      <c r="A425" s="265">
        <v>601600</v>
      </c>
      <c r="B425" s="264" t="s">
        <v>674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80"/>
  <sheetViews>
    <sheetView zoomScale="130" zoomScaleNormal="130" workbookViewId="0">
      <selection activeCell="C46" sqref="C46"/>
    </sheetView>
  </sheetViews>
  <sheetFormatPr defaultRowHeight="13.8"/>
  <cols>
    <col min="1" max="1" width="9.8984375" bestFit="1" customWidth="1"/>
    <col min="2" max="2" width="10.8984375" bestFit="1" customWidth="1"/>
    <col min="3" max="3" width="14.296875" style="204" customWidth="1"/>
    <col min="4" max="4" width="17.09765625" bestFit="1" customWidth="1"/>
    <col min="5" max="5" width="9.19921875" bestFit="1" customWidth="1"/>
    <col min="6" max="6" width="17.19921875" bestFit="1" customWidth="1"/>
    <col min="7" max="7" width="17.09765625" customWidth="1"/>
    <col min="8" max="8" width="17" style="192" customWidth="1"/>
  </cols>
  <sheetData>
    <row r="1" spans="1:7">
      <c r="A1" s="3" t="s">
        <v>697</v>
      </c>
      <c r="D1" s="188"/>
      <c r="E1" s="188"/>
      <c r="F1" s="188"/>
      <c r="G1" s="188"/>
    </row>
    <row r="2" spans="1:7">
      <c r="A2" s="189" t="s">
        <v>655</v>
      </c>
      <c r="B2" s="189" t="s">
        <v>656</v>
      </c>
      <c r="C2" s="189"/>
      <c r="D2" s="190" t="s">
        <v>657</v>
      </c>
      <c r="E2" s="190" t="s">
        <v>658</v>
      </c>
      <c r="F2" s="190" t="s">
        <v>658</v>
      </c>
      <c r="G2" s="190" t="s">
        <v>659</v>
      </c>
    </row>
    <row r="3" spans="1:7">
      <c r="A3" s="191">
        <v>43831</v>
      </c>
      <c r="B3" s="191">
        <v>44196</v>
      </c>
      <c r="C3" s="191"/>
      <c r="D3" s="188">
        <v>270000000</v>
      </c>
      <c r="E3" s="188">
        <f>+B3-A3+1</f>
        <v>366</v>
      </c>
      <c r="F3" s="188">
        <v>366</v>
      </c>
      <c r="G3" s="188">
        <f>+D3*E3/F3</f>
        <v>270000000</v>
      </c>
    </row>
    <row r="4" spans="1:7">
      <c r="A4" s="191">
        <v>44090</v>
      </c>
      <c r="B4" s="191">
        <f>+B3</f>
        <v>44196</v>
      </c>
      <c r="C4" s="191"/>
      <c r="D4" s="188">
        <v>-272800</v>
      </c>
      <c r="E4" s="188">
        <f>+B4-A4+1</f>
        <v>107</v>
      </c>
      <c r="F4" s="188">
        <f>+F3</f>
        <v>366</v>
      </c>
      <c r="G4" s="188">
        <f>+D4*E4/F4</f>
        <v>-79753.00546448087</v>
      </c>
    </row>
    <row r="5" spans="1:7">
      <c r="A5" s="191">
        <v>44098</v>
      </c>
      <c r="B5" s="191">
        <f>+B4</f>
        <v>44196</v>
      </c>
      <c r="C5" s="191"/>
      <c r="D5" s="188">
        <v>-50000</v>
      </c>
      <c r="E5" s="188">
        <f>+B5-A5+1</f>
        <v>99</v>
      </c>
      <c r="F5" s="188">
        <f>+F4</f>
        <v>366</v>
      </c>
      <c r="G5" s="188">
        <f>+D5*E5/F5</f>
        <v>-13524.590163934427</v>
      </c>
    </row>
    <row r="6" spans="1:7" ht="14.4" thickBot="1">
      <c r="D6" s="188"/>
      <c r="E6" s="188"/>
      <c r="F6" s="188"/>
      <c r="G6" s="188"/>
    </row>
    <row r="7" spans="1:7" ht="14.4" thickBot="1">
      <c r="A7" s="191"/>
      <c r="B7" s="191"/>
      <c r="C7" s="191"/>
      <c r="D7" s="188">
        <f>SUM(D4:D6)</f>
        <v>-322800</v>
      </c>
      <c r="E7" s="192">
        <f>SUM(E3:E6)</f>
        <v>572</v>
      </c>
      <c r="F7" s="193" t="s">
        <v>660</v>
      </c>
      <c r="G7" s="194">
        <f>SUM(G3:G6)</f>
        <v>269906722.40437156</v>
      </c>
    </row>
    <row r="8" spans="1:7">
      <c r="D8" s="207">
        <f>+D3+D7</f>
        <v>269677200</v>
      </c>
      <c r="E8" s="188"/>
      <c r="F8" s="188"/>
      <c r="G8" s="188"/>
    </row>
    <row r="9" spans="1:7">
      <c r="D9" s="188"/>
      <c r="E9" s="188"/>
      <c r="F9" s="188"/>
      <c r="G9" s="188"/>
    </row>
    <row r="10" spans="1:7">
      <c r="A10" s="3" t="s">
        <v>698</v>
      </c>
    </row>
    <row r="11" spans="1:7">
      <c r="A11" s="189" t="s">
        <v>655</v>
      </c>
      <c r="B11" s="189" t="s">
        <v>656</v>
      </c>
      <c r="C11" s="189"/>
      <c r="D11" s="190" t="s">
        <v>657</v>
      </c>
      <c r="E11" s="190" t="s">
        <v>658</v>
      </c>
      <c r="F11" s="190" t="s">
        <v>658</v>
      </c>
      <c r="G11" s="190" t="s">
        <v>659</v>
      </c>
    </row>
    <row r="12" spans="1:7">
      <c r="A12" s="191">
        <v>43831</v>
      </c>
      <c r="B12" s="191">
        <v>44089</v>
      </c>
      <c r="C12" s="188">
        <v>270000000</v>
      </c>
      <c r="D12" s="188">
        <f>+C12</f>
        <v>270000000</v>
      </c>
      <c r="E12" s="188">
        <f>+B12-A12+1</f>
        <v>259</v>
      </c>
      <c r="F12" s="188">
        <v>366</v>
      </c>
      <c r="G12" s="188">
        <f>+D12*E12/F12</f>
        <v>191065573.77049181</v>
      </c>
    </row>
    <row r="13" spans="1:7">
      <c r="A13" s="191">
        <v>44090</v>
      </c>
      <c r="B13" s="191">
        <v>44097</v>
      </c>
      <c r="C13" s="188">
        <v>-272800</v>
      </c>
      <c r="D13" s="188">
        <f>+D3+D4</f>
        <v>269727200</v>
      </c>
      <c r="E13" s="188">
        <f>+B13-A13+1</f>
        <v>8</v>
      </c>
      <c r="F13" s="188">
        <f>+F12</f>
        <v>366</v>
      </c>
      <c r="G13" s="188">
        <f>+D13*E13/F13</f>
        <v>5895676.5027322406</v>
      </c>
    </row>
    <row r="14" spans="1:7">
      <c r="A14" s="191">
        <v>44098</v>
      </c>
      <c r="B14" s="191">
        <f>+B5</f>
        <v>44196</v>
      </c>
      <c r="C14" s="188">
        <v>-50000</v>
      </c>
      <c r="D14" s="188">
        <f>+D3+D4+D5</f>
        <v>269677200</v>
      </c>
      <c r="E14" s="188">
        <f>+B14-A14+1</f>
        <v>99</v>
      </c>
      <c r="F14" s="188">
        <f>+F13</f>
        <v>366</v>
      </c>
      <c r="G14" s="188">
        <f>+D14*E14/F14</f>
        <v>72945472.131147534</v>
      </c>
    </row>
    <row r="15" spans="1:7" ht="14.4" thickBot="1">
      <c r="C15" s="188"/>
      <c r="D15" s="188"/>
      <c r="E15" s="188"/>
      <c r="F15" s="188"/>
      <c r="G15" s="188"/>
    </row>
    <row r="16" spans="1:7" ht="14.4" thickBot="1">
      <c r="A16" s="191"/>
      <c r="B16" s="191"/>
      <c r="C16" s="191"/>
      <c r="D16" s="207">
        <f>+D14</f>
        <v>269677200</v>
      </c>
      <c r="E16" s="192">
        <f>SUM(E12:E15)</f>
        <v>366</v>
      </c>
      <c r="F16" s="193" t="s">
        <v>660</v>
      </c>
      <c r="G16" s="194">
        <f>SUM(G12:G15)</f>
        <v>269906722.40437162</v>
      </c>
    </row>
    <row r="17" spans="1:8" ht="14.4" thickBot="1">
      <c r="D17" s="188"/>
      <c r="E17" s="188"/>
      <c r="F17" s="188"/>
      <c r="G17" s="188">
        <f>+G16-G7</f>
        <v>0</v>
      </c>
    </row>
    <row r="18" spans="1:8" ht="14.4" thickBot="1">
      <c r="A18" s="209" t="s">
        <v>700</v>
      </c>
    </row>
    <row r="19" spans="1:8" s="204" customFormat="1">
      <c r="A19" s="189" t="s">
        <v>655</v>
      </c>
      <c r="B19" s="189" t="s">
        <v>656</v>
      </c>
      <c r="C19" s="189"/>
      <c r="D19" s="190" t="s">
        <v>657</v>
      </c>
      <c r="E19" s="190" t="s">
        <v>658</v>
      </c>
      <c r="F19" s="190" t="s">
        <v>658</v>
      </c>
      <c r="G19" s="190" t="s">
        <v>659</v>
      </c>
      <c r="H19" s="192"/>
    </row>
    <row r="20" spans="1:8" s="204" customFormat="1">
      <c r="A20" s="191">
        <v>44197</v>
      </c>
      <c r="B20" s="191">
        <v>44377</v>
      </c>
      <c r="C20" s="210"/>
      <c r="D20" s="211">
        <v>270000000</v>
      </c>
      <c r="E20" s="188">
        <f t="shared" ref="E20:E28" si="0">+B20-A20+1</f>
        <v>181</v>
      </c>
      <c r="F20" s="188">
        <f>31+28+31+30+31+30</f>
        <v>181</v>
      </c>
      <c r="G20" s="188">
        <f t="shared" ref="G20:G28" si="1">+D20*E20/F20</f>
        <v>270000000</v>
      </c>
      <c r="H20" s="192">
        <v>260433100</v>
      </c>
    </row>
    <row r="21" spans="1:8" s="204" customFormat="1">
      <c r="A21" s="191">
        <v>44197</v>
      </c>
      <c r="B21" s="191">
        <v>44377</v>
      </c>
      <c r="C21" s="210"/>
      <c r="D21" s="211">
        <f>+H20-D20</f>
        <v>-9566900</v>
      </c>
      <c r="E21" s="188">
        <f t="shared" si="0"/>
        <v>181</v>
      </c>
      <c r="F21" s="188">
        <f>+F20</f>
        <v>181</v>
      </c>
      <c r="G21" s="188">
        <f t="shared" si="1"/>
        <v>-9566900</v>
      </c>
      <c r="H21" s="192"/>
    </row>
    <row r="22" spans="1:8" s="204" customFormat="1">
      <c r="A22" s="191">
        <v>44211</v>
      </c>
      <c r="B22" s="191">
        <v>44377</v>
      </c>
      <c r="C22" s="210"/>
      <c r="D22" s="211">
        <v>-86200</v>
      </c>
      <c r="E22" s="188">
        <f t="shared" si="0"/>
        <v>167</v>
      </c>
      <c r="F22" s="188">
        <f>+F20</f>
        <v>181</v>
      </c>
      <c r="G22" s="188">
        <f t="shared" si="1"/>
        <v>-79532.59668508287</v>
      </c>
      <c r="H22" s="192"/>
    </row>
    <row r="23" spans="1:8" s="204" customFormat="1">
      <c r="A23" s="191">
        <v>44218</v>
      </c>
      <c r="B23" s="191">
        <v>44377</v>
      </c>
      <c r="C23" s="210"/>
      <c r="D23" s="211">
        <v>-113600</v>
      </c>
      <c r="E23" s="188">
        <f t="shared" si="0"/>
        <v>160</v>
      </c>
      <c r="F23" s="188">
        <f>+F21</f>
        <v>181</v>
      </c>
      <c r="G23" s="188">
        <f t="shared" si="1"/>
        <v>-100419.88950276242</v>
      </c>
      <c r="H23" s="192"/>
    </row>
    <row r="24" spans="1:8" s="204" customFormat="1">
      <c r="A24" s="191">
        <v>44221</v>
      </c>
      <c r="B24" s="191">
        <v>44377</v>
      </c>
      <c r="C24" s="210"/>
      <c r="D24" s="211">
        <v>-30600</v>
      </c>
      <c r="E24" s="188">
        <f t="shared" si="0"/>
        <v>157</v>
      </c>
      <c r="F24" s="188">
        <f>+F23</f>
        <v>181</v>
      </c>
      <c r="G24" s="188">
        <f t="shared" si="1"/>
        <v>-26542.541436464089</v>
      </c>
      <c r="H24" s="192"/>
    </row>
    <row r="25" spans="1:8" s="204" customFormat="1">
      <c r="A25" s="191">
        <v>44222</v>
      </c>
      <c r="B25" s="191">
        <v>44377</v>
      </c>
      <c r="C25" s="210"/>
      <c r="D25" s="211">
        <v>-219000</v>
      </c>
      <c r="E25" s="188">
        <f t="shared" si="0"/>
        <v>156</v>
      </c>
      <c r="F25" s="188">
        <f>+F24</f>
        <v>181</v>
      </c>
      <c r="G25" s="188">
        <f t="shared" si="1"/>
        <v>-188751.38121546962</v>
      </c>
      <c r="H25" s="192"/>
    </row>
    <row r="26" spans="1:8" s="204" customFormat="1">
      <c r="A26" s="191">
        <v>44223</v>
      </c>
      <c r="B26" s="191">
        <v>44377</v>
      </c>
      <c r="C26" s="210"/>
      <c r="D26" s="211">
        <v>-353300</v>
      </c>
      <c r="E26" s="188">
        <f t="shared" si="0"/>
        <v>155</v>
      </c>
      <c r="F26" s="188">
        <f>+F25</f>
        <v>181</v>
      </c>
      <c r="G26" s="188">
        <f t="shared" si="1"/>
        <v>-302549.72375690605</v>
      </c>
      <c r="H26" s="192"/>
    </row>
    <row r="27" spans="1:8" s="204" customFormat="1">
      <c r="A27" s="191">
        <v>44251</v>
      </c>
      <c r="B27" s="191">
        <v>44377</v>
      </c>
      <c r="C27" s="210"/>
      <c r="D27" s="211">
        <v>-2159400</v>
      </c>
      <c r="E27" s="188">
        <f t="shared" si="0"/>
        <v>127</v>
      </c>
      <c r="F27" s="188">
        <f>+F26</f>
        <v>181</v>
      </c>
      <c r="G27" s="188">
        <f t="shared" si="1"/>
        <v>-1515159.1160220995</v>
      </c>
      <c r="H27" s="192"/>
    </row>
    <row r="28" spans="1:8" s="204" customFormat="1">
      <c r="A28" s="191">
        <v>44252</v>
      </c>
      <c r="B28" s="191">
        <v>44377</v>
      </c>
      <c r="C28" s="210"/>
      <c r="D28" s="211">
        <v>-5339600</v>
      </c>
      <c r="E28" s="188">
        <f t="shared" si="0"/>
        <v>126</v>
      </c>
      <c r="F28" s="188">
        <f>+F27</f>
        <v>181</v>
      </c>
      <c r="G28" s="188">
        <f t="shared" si="1"/>
        <v>-3717069.6132596685</v>
      </c>
      <c r="H28" s="192"/>
    </row>
    <row r="29" spans="1:8" s="204" customFormat="1" ht="14.4" thickBot="1">
      <c r="A29" s="191"/>
      <c r="B29" s="191"/>
      <c r="C29" s="210"/>
      <c r="D29" s="211"/>
      <c r="E29" s="188"/>
      <c r="F29" s="188"/>
      <c r="G29" s="188"/>
      <c r="H29" s="192"/>
    </row>
    <row r="30" spans="1:8" s="204" customFormat="1" ht="14.4" thickBot="1">
      <c r="A30" s="191"/>
      <c r="B30" s="191"/>
      <c r="C30" s="210"/>
      <c r="D30" s="211">
        <f>SUM(D21:D28)</f>
        <v>-17868600</v>
      </c>
      <c r="E30" s="192"/>
      <c r="F30" s="193" t="s">
        <v>660</v>
      </c>
      <c r="G30" s="194">
        <f>SUM(G20:G28)</f>
        <v>254503075.13812152</v>
      </c>
      <c r="H30" s="192"/>
    </row>
    <row r="31" spans="1:8" s="204" customFormat="1" ht="14.4" thickBot="1">
      <c r="C31" s="210"/>
      <c r="D31" s="211">
        <f>+D20+D30</f>
        <v>252131400</v>
      </c>
      <c r="E31" s="188"/>
      <c r="F31" s="188"/>
      <c r="G31" s="188"/>
      <c r="H31" s="192"/>
    </row>
    <row r="32" spans="1:8" s="204" customFormat="1" ht="14.4" thickBot="1">
      <c r="A32" s="209" t="s">
        <v>701</v>
      </c>
      <c r="C32" s="210"/>
      <c r="D32" s="210"/>
      <c r="H32" s="192"/>
    </row>
    <row r="33" spans="1:8" s="204" customFormat="1">
      <c r="A33" s="189" t="s">
        <v>655</v>
      </c>
      <c r="B33" s="189" t="s">
        <v>656</v>
      </c>
      <c r="C33" s="212"/>
      <c r="D33" s="213" t="s">
        <v>657</v>
      </c>
      <c r="E33" s="190" t="s">
        <v>658</v>
      </c>
      <c r="F33" s="190" t="s">
        <v>658</v>
      </c>
      <c r="G33" s="190" t="s">
        <v>659</v>
      </c>
      <c r="H33" s="192"/>
    </row>
    <row r="34" spans="1:8" s="204" customFormat="1">
      <c r="A34" s="191">
        <v>44197</v>
      </c>
      <c r="B34" s="191">
        <v>44210</v>
      </c>
      <c r="C34" s="210"/>
      <c r="D34" s="211">
        <v>260433100</v>
      </c>
      <c r="E34" s="188">
        <f t="shared" ref="E34:E41" si="2">+B34-A34+1</f>
        <v>14</v>
      </c>
      <c r="F34" s="188">
        <f>31+28+31+30+31+30</f>
        <v>181</v>
      </c>
      <c r="G34" s="188">
        <f t="shared" ref="G34:G41" si="3">+D34*E34/F34</f>
        <v>20143996.685082871</v>
      </c>
      <c r="H34" s="192">
        <v>260433100</v>
      </c>
    </row>
    <row r="35" spans="1:8" s="204" customFormat="1">
      <c r="A35" s="191">
        <v>44211</v>
      </c>
      <c r="B35" s="191">
        <v>44217</v>
      </c>
      <c r="C35" s="211">
        <v>-86200</v>
      </c>
      <c r="D35" s="211">
        <f>+D34+C35</f>
        <v>260346900</v>
      </c>
      <c r="E35" s="188">
        <f t="shared" si="2"/>
        <v>7</v>
      </c>
      <c r="F35" s="188">
        <f t="shared" ref="F35:F41" si="4">+F34</f>
        <v>181</v>
      </c>
      <c r="G35" s="188">
        <f t="shared" si="3"/>
        <v>10068664.640883978</v>
      </c>
      <c r="H35" s="192"/>
    </row>
    <row r="36" spans="1:8" s="204" customFormat="1">
      <c r="A36" s="191">
        <v>44218</v>
      </c>
      <c r="B36" s="191">
        <v>44220</v>
      </c>
      <c r="C36" s="211">
        <v>-113600</v>
      </c>
      <c r="D36" s="211">
        <f t="shared" ref="D36:D41" si="5">+D35+C36</f>
        <v>260233300</v>
      </c>
      <c r="E36" s="188">
        <f t="shared" si="2"/>
        <v>3</v>
      </c>
      <c r="F36" s="188">
        <f t="shared" si="4"/>
        <v>181</v>
      </c>
      <c r="G36" s="188">
        <f t="shared" si="3"/>
        <v>4313259.1160220997</v>
      </c>
      <c r="H36" s="192"/>
    </row>
    <row r="37" spans="1:8" s="204" customFormat="1">
      <c r="A37" s="191">
        <v>44221</v>
      </c>
      <c r="B37" s="191">
        <v>44221</v>
      </c>
      <c r="C37" s="211">
        <v>-30600</v>
      </c>
      <c r="D37" s="211">
        <f t="shared" si="5"/>
        <v>260202700</v>
      </c>
      <c r="E37" s="188">
        <f t="shared" si="2"/>
        <v>1</v>
      </c>
      <c r="F37" s="188">
        <f t="shared" si="4"/>
        <v>181</v>
      </c>
      <c r="G37" s="188">
        <f t="shared" si="3"/>
        <v>1437583.9779005526</v>
      </c>
      <c r="H37" s="192"/>
    </row>
    <row r="38" spans="1:8" s="204" customFormat="1">
      <c r="A38" s="191">
        <v>44222</v>
      </c>
      <c r="B38" s="191">
        <v>44222</v>
      </c>
      <c r="C38" s="211">
        <v>-219000</v>
      </c>
      <c r="D38" s="211">
        <f t="shared" si="5"/>
        <v>259983700</v>
      </c>
      <c r="E38" s="188">
        <f t="shared" si="2"/>
        <v>1</v>
      </c>
      <c r="F38" s="188">
        <f t="shared" si="4"/>
        <v>181</v>
      </c>
      <c r="G38" s="188">
        <f t="shared" si="3"/>
        <v>1436374.0331491712</v>
      </c>
      <c r="H38" s="192"/>
    </row>
    <row r="39" spans="1:8" s="204" customFormat="1">
      <c r="A39" s="191">
        <v>44223</v>
      </c>
      <c r="B39" s="191">
        <v>44250</v>
      </c>
      <c r="C39" s="211">
        <v>-353300</v>
      </c>
      <c r="D39" s="211">
        <f t="shared" si="5"/>
        <v>259630400</v>
      </c>
      <c r="E39" s="188">
        <f t="shared" si="2"/>
        <v>28</v>
      </c>
      <c r="F39" s="188">
        <f t="shared" si="4"/>
        <v>181</v>
      </c>
      <c r="G39" s="188">
        <f t="shared" si="3"/>
        <v>40163818.784530386</v>
      </c>
      <c r="H39" s="192"/>
    </row>
    <row r="40" spans="1:8" s="204" customFormat="1">
      <c r="A40" s="191">
        <v>44251</v>
      </c>
      <c r="B40" s="191">
        <v>44251</v>
      </c>
      <c r="C40" s="211">
        <v>-2159400</v>
      </c>
      <c r="D40" s="211">
        <f t="shared" si="5"/>
        <v>257471000</v>
      </c>
      <c r="E40" s="188">
        <f t="shared" si="2"/>
        <v>1</v>
      </c>
      <c r="F40" s="188">
        <f t="shared" si="4"/>
        <v>181</v>
      </c>
      <c r="G40" s="188">
        <f t="shared" si="3"/>
        <v>1422491.7127071824</v>
      </c>
      <c r="H40" s="192"/>
    </row>
    <row r="41" spans="1:8" s="204" customFormat="1">
      <c r="A41" s="191">
        <v>44252</v>
      </c>
      <c r="B41" s="191">
        <v>44377</v>
      </c>
      <c r="C41" s="211">
        <v>-5339600</v>
      </c>
      <c r="D41" s="211">
        <f t="shared" si="5"/>
        <v>252131400</v>
      </c>
      <c r="E41" s="188">
        <f t="shared" si="2"/>
        <v>126</v>
      </c>
      <c r="F41" s="188">
        <f t="shared" si="4"/>
        <v>181</v>
      </c>
      <c r="G41" s="188">
        <f t="shared" si="3"/>
        <v>175516886.18784529</v>
      </c>
      <c r="H41" s="192"/>
    </row>
    <row r="42" spans="1:8" s="204" customFormat="1" ht="14.4" thickBot="1">
      <c r="A42" s="191"/>
      <c r="B42" s="191"/>
      <c r="C42" s="210"/>
      <c r="D42" s="211"/>
      <c r="E42" s="188"/>
      <c r="F42" s="188"/>
      <c r="G42" s="188"/>
      <c r="H42" s="192"/>
    </row>
    <row r="43" spans="1:8" s="204" customFormat="1" ht="14.4" thickBot="1">
      <c r="A43" s="191"/>
      <c r="B43" s="191"/>
      <c r="C43" s="191"/>
      <c r="D43" s="188">
        <f>SUM(D35:D41)</f>
        <v>1809999400</v>
      </c>
      <c r="E43" s="192"/>
      <c r="F43" s="193" t="s">
        <v>660</v>
      </c>
      <c r="G43" s="194">
        <f>SUM(G34:G41)</f>
        <v>254503075.13812155</v>
      </c>
      <c r="H43" s="192"/>
    </row>
    <row r="44" spans="1:8" s="204" customFormat="1">
      <c r="D44" s="188">
        <f>+D34+D43</f>
        <v>2070432500</v>
      </c>
      <c r="E44" s="188"/>
      <c r="F44" s="188"/>
      <c r="G44" s="188"/>
      <c r="H44" s="192"/>
    </row>
    <row r="45" spans="1:8">
      <c r="D45" s="192"/>
    </row>
    <row r="49" spans="1:8" s="204" customFormat="1">
      <c r="A49" s="3" t="s">
        <v>697</v>
      </c>
      <c r="D49" s="188"/>
      <c r="E49" s="188"/>
      <c r="F49" s="188"/>
      <c r="G49" s="188"/>
      <c r="H49" s="192"/>
    </row>
    <row r="50" spans="1:8" s="204" customFormat="1">
      <c r="A50" s="189" t="s">
        <v>655</v>
      </c>
      <c r="B50" s="189" t="s">
        <v>656</v>
      </c>
      <c r="C50" s="189"/>
      <c r="D50" s="190" t="s">
        <v>657</v>
      </c>
      <c r="E50" s="190" t="s">
        <v>658</v>
      </c>
      <c r="F50" s="190" t="s">
        <v>658</v>
      </c>
      <c r="G50" s="190" t="s">
        <v>659</v>
      </c>
      <c r="H50" s="192"/>
    </row>
    <row r="51" spans="1:8" s="204" customFormat="1">
      <c r="A51" s="191">
        <v>43831</v>
      </c>
      <c r="B51" s="191">
        <v>44196</v>
      </c>
      <c r="C51" s="191"/>
      <c r="D51" s="188">
        <v>10000</v>
      </c>
      <c r="E51" s="188">
        <f>+B51-A51+1</f>
        <v>366</v>
      </c>
      <c r="F51" s="188">
        <v>366</v>
      </c>
      <c r="G51" s="188">
        <f>+D51*E51/F51</f>
        <v>10000</v>
      </c>
      <c r="H51" s="192"/>
    </row>
    <row r="52" spans="1:8" s="204" customFormat="1">
      <c r="A52" s="191">
        <v>44105</v>
      </c>
      <c r="B52" s="191">
        <f>+B51</f>
        <v>44196</v>
      </c>
      <c r="C52" s="191"/>
      <c r="D52" s="188">
        <v>-500</v>
      </c>
      <c r="E52" s="188">
        <f>+B52-A52+1</f>
        <v>92</v>
      </c>
      <c r="F52" s="188">
        <f>+F51</f>
        <v>366</v>
      </c>
      <c r="G52" s="188">
        <f>+D52*E52/F52</f>
        <v>-125.68306010928961</v>
      </c>
      <c r="H52" s="192"/>
    </row>
    <row r="53" spans="1:8" s="204" customFormat="1">
      <c r="A53" s="191"/>
      <c r="B53" s="191"/>
      <c r="C53" s="191"/>
      <c r="D53" s="188"/>
      <c r="E53" s="188"/>
      <c r="F53" s="188"/>
      <c r="G53" s="188"/>
      <c r="H53" s="192"/>
    </row>
    <row r="54" spans="1:8" s="204" customFormat="1" ht="14.4" thickBot="1">
      <c r="D54" s="188"/>
      <c r="E54" s="188"/>
      <c r="F54" s="188"/>
      <c r="G54" s="188"/>
      <c r="H54" s="192"/>
    </row>
    <row r="55" spans="1:8" s="204" customFormat="1" ht="14.4" thickBot="1">
      <c r="A55" s="191"/>
      <c r="B55" s="191"/>
      <c r="C55" s="191"/>
      <c r="D55" s="188">
        <f>SUM(D52:D54)</f>
        <v>-500</v>
      </c>
      <c r="E55" s="192">
        <f>SUM(E51:E54)</f>
        <v>458</v>
      </c>
      <c r="F55" s="193" t="s">
        <v>660</v>
      </c>
      <c r="G55" s="194">
        <f>SUM(G51:G54)</f>
        <v>9874.3169398907103</v>
      </c>
      <c r="H55" s="192"/>
    </row>
    <row r="56" spans="1:8" s="204" customFormat="1">
      <c r="D56" s="207">
        <f>+D51+D55</f>
        <v>9500</v>
      </c>
      <c r="E56" s="188"/>
      <c r="F56" s="188"/>
      <c r="G56" s="188"/>
      <c r="H56" s="192"/>
    </row>
    <row r="57" spans="1:8" s="204" customFormat="1">
      <c r="D57" s="188"/>
      <c r="E57" s="188"/>
      <c r="F57" s="188"/>
      <c r="G57" s="188"/>
      <c r="H57" s="192"/>
    </row>
    <row r="58" spans="1:8" s="204" customFormat="1">
      <c r="A58" s="3" t="s">
        <v>698</v>
      </c>
      <c r="H58" s="192"/>
    </row>
    <row r="59" spans="1:8" s="204" customFormat="1">
      <c r="A59" s="189" t="s">
        <v>655</v>
      </c>
      <c r="B59" s="189" t="s">
        <v>656</v>
      </c>
      <c r="C59" s="189"/>
      <c r="D59" s="190" t="s">
        <v>657</v>
      </c>
      <c r="E59" s="190" t="s">
        <v>658</v>
      </c>
      <c r="F59" s="190" t="s">
        <v>658</v>
      </c>
      <c r="G59" s="190" t="s">
        <v>659</v>
      </c>
      <c r="H59" s="192"/>
    </row>
    <row r="60" spans="1:8" s="204" customFormat="1">
      <c r="A60" s="191">
        <v>43831</v>
      </c>
      <c r="B60" s="191">
        <v>44104</v>
      </c>
      <c r="C60" s="188">
        <v>10000</v>
      </c>
      <c r="D60" s="188">
        <f>+C60</f>
        <v>10000</v>
      </c>
      <c r="E60" s="188">
        <f>+B60-A60+1</f>
        <v>274</v>
      </c>
      <c r="F60" s="188">
        <v>366</v>
      </c>
      <c r="G60" s="188">
        <f>+D60*E60/F60</f>
        <v>7486.3387978142073</v>
      </c>
      <c r="H60" s="192"/>
    </row>
    <row r="61" spans="1:8" s="204" customFormat="1">
      <c r="A61" s="191">
        <f>+A52</f>
        <v>44105</v>
      </c>
      <c r="B61" s="191">
        <f>+B52</f>
        <v>44196</v>
      </c>
      <c r="C61" s="188">
        <f>+D52</f>
        <v>-500</v>
      </c>
      <c r="D61" s="188">
        <f>+D60+C61</f>
        <v>9500</v>
      </c>
      <c r="E61" s="188">
        <f>+B61-A61+1</f>
        <v>92</v>
      </c>
      <c r="F61" s="188">
        <f>+F60</f>
        <v>366</v>
      </c>
      <c r="G61" s="188">
        <f>+D61*E61/F61</f>
        <v>2387.9781420765025</v>
      </c>
      <c r="H61" s="192"/>
    </row>
    <row r="62" spans="1:8" s="204" customFormat="1">
      <c r="A62" s="191"/>
      <c r="B62" s="191"/>
      <c r="C62" s="188"/>
      <c r="D62" s="188"/>
      <c r="E62" s="188"/>
      <c r="F62" s="188"/>
      <c r="G62" s="188"/>
      <c r="H62" s="192"/>
    </row>
    <row r="63" spans="1:8" s="204" customFormat="1" ht="14.4" thickBot="1">
      <c r="C63" s="188"/>
      <c r="D63" s="188"/>
      <c r="E63" s="188"/>
      <c r="F63" s="188"/>
      <c r="G63" s="188"/>
      <c r="H63" s="192"/>
    </row>
    <row r="64" spans="1:8" s="204" customFormat="1" ht="14.4" thickBot="1">
      <c r="A64" s="191"/>
      <c r="B64" s="191"/>
      <c r="C64" s="191"/>
      <c r="D64" s="207">
        <f>+D61</f>
        <v>9500</v>
      </c>
      <c r="E64" s="192">
        <f>SUM(E60:E63)</f>
        <v>366</v>
      </c>
      <c r="F64" s="193" t="s">
        <v>660</v>
      </c>
      <c r="G64" s="194">
        <f>SUM(G60:G63)</f>
        <v>9874.3169398907103</v>
      </c>
      <c r="H64" s="192"/>
    </row>
    <row r="65" spans="1:8" s="204" customFormat="1">
      <c r="D65" s="188"/>
      <c r="E65" s="188"/>
      <c r="F65" s="188"/>
      <c r="G65" s="188">
        <f>+G64-G55</f>
        <v>0</v>
      </c>
      <c r="H65" s="192"/>
    </row>
    <row r="66" spans="1:8" s="204" customFormat="1">
      <c r="A66" s="189" t="s">
        <v>655</v>
      </c>
      <c r="B66" s="189" t="s">
        <v>656</v>
      </c>
      <c r="C66" s="189"/>
      <c r="D66" s="190" t="s">
        <v>657</v>
      </c>
      <c r="E66" s="190" t="s">
        <v>658</v>
      </c>
      <c r="F66" s="190" t="s">
        <v>658</v>
      </c>
      <c r="G66" s="190" t="s">
        <v>659</v>
      </c>
      <c r="H66" s="192"/>
    </row>
    <row r="67" spans="1:8" s="204" customFormat="1">
      <c r="A67" s="191">
        <v>44197</v>
      </c>
      <c r="B67" s="191">
        <v>44316</v>
      </c>
      <c r="C67" s="188">
        <f>+D64</f>
        <v>9500</v>
      </c>
      <c r="D67" s="188">
        <f>+C67</f>
        <v>9500</v>
      </c>
      <c r="E67" s="188">
        <f>+B67-A67+1</f>
        <v>120</v>
      </c>
      <c r="F67" s="188">
        <v>365</v>
      </c>
      <c r="G67" s="188">
        <f>+D67*E67/F67</f>
        <v>3123.2876712328766</v>
      </c>
      <c r="H67" s="192"/>
    </row>
    <row r="68" spans="1:8" s="204" customFormat="1">
      <c r="A68" s="191">
        <v>44317</v>
      </c>
      <c r="B68" s="191">
        <v>44561</v>
      </c>
      <c r="C68" s="188">
        <f>+C61</f>
        <v>-500</v>
      </c>
      <c r="D68" s="188">
        <f>+D67+C68</f>
        <v>9000</v>
      </c>
      <c r="E68" s="188">
        <f>+B68-A68+1</f>
        <v>245</v>
      </c>
      <c r="F68" s="188">
        <f>+F67</f>
        <v>365</v>
      </c>
      <c r="G68" s="188">
        <f>+D68*E68/F68</f>
        <v>6041.0958904109593</v>
      </c>
      <c r="H68" s="192"/>
    </row>
    <row r="69" spans="1:8" s="204" customFormat="1">
      <c r="A69" s="191"/>
      <c r="B69" s="191"/>
      <c r="C69" s="188"/>
      <c r="D69" s="188"/>
      <c r="E69" s="188"/>
      <c r="F69" s="188"/>
      <c r="G69" s="188"/>
      <c r="H69" s="192"/>
    </row>
    <row r="70" spans="1:8" ht="14.4" thickBot="1"/>
    <row r="71" spans="1:8" ht="14.4" thickBot="1">
      <c r="G71" s="208">
        <f>SUM(G67:G70)</f>
        <v>9164.3835616438355</v>
      </c>
    </row>
    <row r="73" spans="1:8" s="204" customFormat="1">
      <c r="A73" s="3" t="s">
        <v>697</v>
      </c>
      <c r="B73" s="3" t="s">
        <v>699</v>
      </c>
      <c r="D73" s="188"/>
      <c r="E73" s="188"/>
      <c r="F73" s="188"/>
      <c r="G73" s="188"/>
      <c r="H73" s="192"/>
    </row>
    <row r="74" spans="1:8" s="204" customFormat="1">
      <c r="A74" s="189" t="s">
        <v>655</v>
      </c>
      <c r="B74" s="189" t="s">
        <v>656</v>
      </c>
      <c r="C74" s="189"/>
      <c r="D74" s="190" t="s">
        <v>657</v>
      </c>
      <c r="E74" s="190" t="s">
        <v>658</v>
      </c>
      <c r="F74" s="190" t="s">
        <v>658</v>
      </c>
      <c r="G74" s="190" t="s">
        <v>659</v>
      </c>
      <c r="H74" s="192"/>
    </row>
    <row r="75" spans="1:8" s="204" customFormat="1">
      <c r="A75" s="191">
        <f>+A67</f>
        <v>44197</v>
      </c>
      <c r="B75" s="191">
        <v>44561</v>
      </c>
      <c r="C75" s="191"/>
      <c r="D75" s="188">
        <f>+D64</f>
        <v>9500</v>
      </c>
      <c r="E75" s="188">
        <f>+B75-A75+1</f>
        <v>365</v>
      </c>
      <c r="F75" s="188">
        <v>365</v>
      </c>
      <c r="G75" s="188">
        <f>+D75*E75/F75</f>
        <v>9500</v>
      </c>
      <c r="H75" s="192"/>
    </row>
    <row r="76" spans="1:8" s="204" customFormat="1">
      <c r="A76" s="191">
        <f>+A68</f>
        <v>44317</v>
      </c>
      <c r="B76" s="191">
        <f>+B75</f>
        <v>44561</v>
      </c>
      <c r="C76" s="191"/>
      <c r="D76" s="188">
        <v>-500</v>
      </c>
      <c r="E76" s="188">
        <f>+B76-A76+1</f>
        <v>245</v>
      </c>
      <c r="F76" s="188">
        <f>+F75</f>
        <v>365</v>
      </c>
      <c r="G76" s="188">
        <f>+D76*E76/F76</f>
        <v>-335.61643835616439</v>
      </c>
      <c r="H76" s="192"/>
    </row>
    <row r="77" spans="1:8" s="204" customFormat="1">
      <c r="A77" s="191"/>
      <c r="B77" s="191"/>
      <c r="C77" s="191"/>
      <c r="D77" s="188"/>
      <c r="E77" s="188"/>
      <c r="F77" s="188"/>
      <c r="G77" s="188"/>
      <c r="H77" s="192"/>
    </row>
    <row r="78" spans="1:8" s="204" customFormat="1" ht="14.4" thickBot="1">
      <c r="D78" s="188"/>
      <c r="E78" s="188"/>
      <c r="F78" s="188"/>
      <c r="G78" s="188"/>
      <c r="H78" s="192"/>
    </row>
    <row r="79" spans="1:8" s="204" customFormat="1" ht="14.4" thickBot="1">
      <c r="A79" s="191"/>
      <c r="B79" s="191"/>
      <c r="C79" s="191"/>
      <c r="D79" s="188">
        <f>SUM(D76:D78)</f>
        <v>-500</v>
      </c>
      <c r="E79" s="192">
        <f>SUM(E75:E78)</f>
        <v>610</v>
      </c>
      <c r="F79" s="193" t="s">
        <v>660</v>
      </c>
      <c r="G79" s="208">
        <f>SUM(G75:G78)</f>
        <v>9164.3835616438355</v>
      </c>
      <c r="H79" s="192"/>
    </row>
    <row r="80" spans="1:8" s="204" customFormat="1">
      <c r="D80" s="207">
        <f>+D75+D79</f>
        <v>9000</v>
      </c>
      <c r="E80" s="188"/>
      <c r="F80" s="188"/>
      <c r="G80" s="188"/>
      <c r="H80" s="19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F93"/>
  <sheetViews>
    <sheetView zoomScaleNormal="100" zoomScaleSheetLayoutView="160" workbookViewId="0">
      <selection activeCell="A87" sqref="A87"/>
    </sheetView>
  </sheetViews>
  <sheetFormatPr defaultColWidth="7.296875" defaultRowHeight="21.6"/>
  <cols>
    <col min="1" max="1" width="42.09765625" style="25" customWidth="1"/>
    <col min="2" max="2" width="6.5" style="26" customWidth="1"/>
    <col min="3" max="3" width="1.59765625" style="25" customWidth="1"/>
    <col min="4" max="4" width="13.69921875" style="25" customWidth="1"/>
    <col min="5" max="5" width="1.296875" style="25" customWidth="1"/>
    <col min="6" max="6" width="13.69921875" style="25" customWidth="1"/>
    <col min="7" max="16384" width="7.296875" style="25"/>
  </cols>
  <sheetData>
    <row r="1" spans="1:6" ht="23.1" customHeight="1">
      <c r="A1" s="284"/>
      <c r="B1" s="285"/>
      <c r="C1" s="285"/>
      <c r="D1" s="285"/>
      <c r="E1" s="285"/>
      <c r="F1" s="285"/>
    </row>
    <row r="2" spans="1:6" ht="23.1" customHeight="1">
      <c r="A2" s="284" t="s">
        <v>702</v>
      </c>
      <c r="B2" s="285"/>
      <c r="C2" s="285"/>
      <c r="D2" s="285"/>
      <c r="E2" s="285"/>
      <c r="F2" s="285"/>
    </row>
    <row r="3" spans="1:6" ht="23.1" customHeight="1">
      <c r="A3" s="241"/>
      <c r="B3" s="242"/>
      <c r="C3" s="242"/>
      <c r="D3" s="242"/>
      <c r="E3" s="242"/>
      <c r="F3" s="242"/>
    </row>
    <row r="4" spans="1:6" ht="21.9" customHeight="1">
      <c r="A4" s="287" t="s">
        <v>0</v>
      </c>
      <c r="B4" s="287"/>
      <c r="C4" s="287"/>
      <c r="D4" s="287"/>
      <c r="E4" s="287"/>
      <c r="F4" s="287"/>
    </row>
    <row r="5" spans="1:6" ht="21.9" customHeight="1">
      <c r="A5" s="287" t="s">
        <v>742</v>
      </c>
      <c r="B5" s="287"/>
      <c r="C5" s="287"/>
      <c r="D5" s="287"/>
      <c r="E5" s="287"/>
      <c r="F5" s="287"/>
    </row>
    <row r="6" spans="1:6" ht="21.9" customHeight="1">
      <c r="A6" s="287" t="s">
        <v>823</v>
      </c>
      <c r="B6" s="287"/>
      <c r="C6" s="287"/>
      <c r="D6" s="287"/>
      <c r="E6" s="287"/>
      <c r="F6" s="287"/>
    </row>
    <row r="7" spans="1:6" ht="18.75" customHeight="1">
      <c r="A7" s="27"/>
      <c r="B7" s="28"/>
      <c r="C7" s="27"/>
      <c r="D7" s="27"/>
      <c r="E7" s="27"/>
      <c r="F7" s="29" t="s">
        <v>623</v>
      </c>
    </row>
    <row r="8" spans="1:6" ht="18.75" customHeight="1">
      <c r="A8" s="27"/>
      <c r="B8" s="274"/>
      <c r="C8" s="27"/>
      <c r="D8" s="257" t="s">
        <v>824</v>
      </c>
      <c r="E8" s="258"/>
      <c r="F8" s="257" t="s">
        <v>800</v>
      </c>
    </row>
    <row r="9" spans="1:6" ht="18.75" customHeight="1">
      <c r="A9" s="27"/>
      <c r="B9" s="263"/>
      <c r="C9" s="27"/>
      <c r="D9" s="30" t="s">
        <v>581</v>
      </c>
      <c r="E9" s="27"/>
      <c r="F9" s="31" t="s">
        <v>582</v>
      </c>
    </row>
    <row r="10" spans="1:6" ht="23.1" customHeight="1">
      <c r="B10" s="17" t="s">
        <v>627</v>
      </c>
      <c r="C10" s="34"/>
      <c r="D10" s="35" t="s">
        <v>584</v>
      </c>
      <c r="E10" s="36"/>
      <c r="F10" s="37"/>
    </row>
    <row r="11" spans="1:6" ht="23.1" customHeight="1">
      <c r="A11" s="32" t="s">
        <v>583</v>
      </c>
      <c r="C11" s="34"/>
      <c r="D11" s="199"/>
      <c r="E11" s="36"/>
      <c r="F11" s="200"/>
    </row>
    <row r="12" spans="1:6" ht="23.1" customHeight="1">
      <c r="A12" s="38" t="s">
        <v>585</v>
      </c>
      <c r="D12" s="39"/>
      <c r="E12" s="39"/>
      <c r="F12" s="39"/>
    </row>
    <row r="13" spans="1:6" ht="23.1" customHeight="1">
      <c r="A13" s="25" t="s">
        <v>586</v>
      </c>
      <c r="B13" s="74">
        <v>4</v>
      </c>
      <c r="D13" s="40">
        <v>99208043</v>
      </c>
      <c r="E13" s="41"/>
      <c r="F13" s="40">
        <v>52435065</v>
      </c>
    </row>
    <row r="14" spans="1:6" ht="23.1" customHeight="1">
      <c r="A14" s="25" t="s">
        <v>759</v>
      </c>
      <c r="B14" s="74">
        <v>5</v>
      </c>
      <c r="D14" s="40">
        <v>287258039</v>
      </c>
      <c r="E14" s="41"/>
      <c r="F14" s="40">
        <v>327078784</v>
      </c>
    </row>
    <row r="15" spans="1:6" ht="23.1" customHeight="1">
      <c r="A15" s="25" t="s">
        <v>626</v>
      </c>
      <c r="B15" s="74">
        <v>6</v>
      </c>
      <c r="D15" s="40">
        <v>439114362</v>
      </c>
      <c r="E15" s="41"/>
      <c r="F15" s="40">
        <v>503356617</v>
      </c>
    </row>
    <row r="16" spans="1:6" ht="23.1" hidden="1" customHeight="1">
      <c r="A16" s="25" t="s">
        <v>624</v>
      </c>
      <c r="B16" s="74"/>
      <c r="D16" s="40">
        <v>0</v>
      </c>
      <c r="E16" s="41"/>
      <c r="F16" s="40">
        <v>0</v>
      </c>
    </row>
    <row r="17" spans="1:6" ht="23.1" hidden="1" customHeight="1">
      <c r="A17" s="25" t="s">
        <v>587</v>
      </c>
      <c r="D17" s="40">
        <v>0</v>
      </c>
      <c r="E17" s="41"/>
      <c r="F17" s="40">
        <v>0</v>
      </c>
    </row>
    <row r="18" spans="1:6" s="32" customFormat="1" ht="23.1" customHeight="1">
      <c r="A18" s="42" t="s">
        <v>588</v>
      </c>
      <c r="B18" s="26"/>
      <c r="D18" s="43">
        <v>825580444</v>
      </c>
      <c r="E18" s="44"/>
      <c r="F18" s="43">
        <v>882870466</v>
      </c>
    </row>
    <row r="19" spans="1:6" s="32" customFormat="1" ht="15" customHeight="1">
      <c r="A19" s="42"/>
      <c r="B19" s="26"/>
      <c r="D19" s="78"/>
      <c r="E19" s="44"/>
      <c r="F19" s="78"/>
    </row>
    <row r="20" spans="1:6" s="4" customFormat="1" ht="23.1" customHeight="1">
      <c r="A20" s="75" t="s">
        <v>731</v>
      </c>
      <c r="B20" s="19"/>
      <c r="D20" s="76"/>
      <c r="E20" s="76"/>
      <c r="F20" s="77"/>
    </row>
    <row r="21" spans="1:6" s="4" customFormat="1" ht="23.1" customHeight="1">
      <c r="A21" s="25" t="s">
        <v>805</v>
      </c>
      <c r="B21" s="277"/>
      <c r="D21" s="76"/>
      <c r="E21" s="76"/>
      <c r="F21" s="77"/>
    </row>
    <row r="22" spans="1:6" ht="23.1" customHeight="1">
      <c r="A22" s="45" t="s">
        <v>804</v>
      </c>
      <c r="B22" s="74">
        <v>7</v>
      </c>
      <c r="D22" s="40">
        <v>379600000</v>
      </c>
      <c r="E22" s="41"/>
      <c r="F22" s="40">
        <v>379600000</v>
      </c>
    </row>
    <row r="23" spans="1:6" ht="23.1" customHeight="1">
      <c r="A23" s="25" t="s">
        <v>625</v>
      </c>
      <c r="B23" s="74">
        <v>8</v>
      </c>
      <c r="D23" s="40">
        <v>27592190</v>
      </c>
      <c r="E23" s="41"/>
      <c r="F23" s="40">
        <v>21906730</v>
      </c>
    </row>
    <row r="24" spans="1:6" ht="23.1" customHeight="1">
      <c r="A24" s="45" t="s">
        <v>808</v>
      </c>
      <c r="B24" s="74">
        <v>9</v>
      </c>
      <c r="D24" s="40">
        <v>72405082</v>
      </c>
      <c r="E24" s="41"/>
      <c r="F24" s="40">
        <v>72511078</v>
      </c>
    </row>
    <row r="25" spans="1:6" ht="23.1" customHeight="1">
      <c r="A25" s="47" t="s">
        <v>737</v>
      </c>
      <c r="B25" s="74">
        <v>10</v>
      </c>
      <c r="D25" s="40">
        <v>219299569</v>
      </c>
      <c r="E25" s="41"/>
      <c r="F25" s="40">
        <v>232622607</v>
      </c>
    </row>
    <row r="26" spans="1:6" ht="23.1" customHeight="1">
      <c r="A26" s="181" t="s">
        <v>691</v>
      </c>
      <c r="B26" s="74">
        <v>11</v>
      </c>
      <c r="D26" s="40">
        <v>227799842</v>
      </c>
      <c r="E26" s="41"/>
      <c r="F26" s="40">
        <v>237871703</v>
      </c>
    </row>
    <row r="27" spans="1:6" ht="23.1" customHeight="1">
      <c r="A27" s="181" t="s">
        <v>835</v>
      </c>
      <c r="B27" s="74"/>
      <c r="D27" s="40">
        <v>8847933</v>
      </c>
      <c r="E27" s="41"/>
      <c r="F27" s="40">
        <v>9311159</v>
      </c>
    </row>
    <row r="28" spans="1:6" ht="23.1" customHeight="1">
      <c r="A28" s="45" t="s">
        <v>628</v>
      </c>
      <c r="B28" s="74"/>
      <c r="D28" s="40">
        <v>4655626</v>
      </c>
      <c r="E28" s="41"/>
      <c r="F28" s="40">
        <v>4788515</v>
      </c>
    </row>
    <row r="29" spans="1:6" s="32" customFormat="1" ht="23.1" customHeight="1">
      <c r="A29" s="42" t="s">
        <v>732</v>
      </c>
      <c r="D29" s="48">
        <v>940200242</v>
      </c>
      <c r="E29" s="44"/>
      <c r="F29" s="48">
        <v>958611792</v>
      </c>
    </row>
    <row r="30" spans="1:6" s="32" customFormat="1" ht="25.8" customHeight="1">
      <c r="A30" s="42" t="s">
        <v>20</v>
      </c>
      <c r="B30" s="49"/>
      <c r="D30" s="253">
        <v>1765780686</v>
      </c>
      <c r="E30" s="254"/>
      <c r="F30" s="253">
        <v>1841482258</v>
      </c>
    </row>
    <row r="31" spans="1:6" s="32" customFormat="1" ht="3.6" customHeight="1" thickBot="1">
      <c r="A31" s="42"/>
      <c r="B31" s="49"/>
      <c r="D31" s="51"/>
      <c r="E31" s="52"/>
      <c r="F31" s="51"/>
    </row>
    <row r="32" spans="1:6" s="32" customFormat="1" ht="23.1" customHeight="1" thickTop="1">
      <c r="A32" s="42"/>
      <c r="B32" s="49"/>
      <c r="D32" s="46"/>
      <c r="E32" s="44"/>
      <c r="F32" s="46"/>
    </row>
    <row r="33" spans="1:6" ht="23.1" customHeight="1">
      <c r="A33" s="286" t="s">
        <v>688</v>
      </c>
      <c r="B33" s="286"/>
      <c r="C33" s="286"/>
      <c r="D33" s="286"/>
      <c r="E33" s="286"/>
      <c r="F33" s="286"/>
    </row>
    <row r="34" spans="1:6" ht="23.1" customHeight="1"/>
    <row r="35" spans="1:6" ht="23.1" customHeight="1"/>
    <row r="36" spans="1:6" ht="23.1" customHeight="1">
      <c r="B36" s="243"/>
      <c r="F36" s="54"/>
    </row>
    <row r="37" spans="1:6" ht="23.1" customHeight="1">
      <c r="A37" s="284" t="s">
        <v>703</v>
      </c>
      <c r="B37" s="285"/>
      <c r="C37" s="285"/>
      <c r="D37" s="285"/>
      <c r="E37" s="285"/>
      <c r="F37" s="285"/>
    </row>
    <row r="38" spans="1:6" ht="23.1" customHeight="1">
      <c r="F38" s="54"/>
    </row>
    <row r="39" spans="1:6" ht="21" customHeight="1">
      <c r="A39" s="287" t="s">
        <v>0</v>
      </c>
      <c r="B39" s="287"/>
      <c r="C39" s="287"/>
      <c r="D39" s="287"/>
      <c r="E39" s="287"/>
      <c r="F39" s="287"/>
    </row>
    <row r="40" spans="1:6" ht="21.9" customHeight="1">
      <c r="A40" s="287" t="s">
        <v>743</v>
      </c>
      <c r="B40" s="287"/>
      <c r="C40" s="287"/>
      <c r="D40" s="287"/>
      <c r="E40" s="287"/>
      <c r="F40" s="287"/>
    </row>
    <row r="41" spans="1:6" ht="21" customHeight="1">
      <c r="A41" s="287" t="s">
        <v>823</v>
      </c>
      <c r="B41" s="288"/>
      <c r="C41" s="288"/>
      <c r="D41" s="288"/>
      <c r="E41" s="288"/>
      <c r="F41" s="288"/>
    </row>
    <row r="42" spans="1:6" ht="18.899999999999999" customHeight="1">
      <c r="A42" s="55"/>
      <c r="B42" s="79"/>
      <c r="C42" s="79"/>
      <c r="D42" s="79"/>
      <c r="E42" s="79"/>
      <c r="F42" s="80" t="s">
        <v>623</v>
      </c>
    </row>
    <row r="43" spans="1:6" ht="18.899999999999999" customHeight="1">
      <c r="A43" s="55"/>
      <c r="B43" s="273"/>
      <c r="C43" s="79"/>
      <c r="D43" s="81" t="s">
        <v>824</v>
      </c>
      <c r="E43" s="259"/>
      <c r="F43" s="81" t="s">
        <v>800</v>
      </c>
    </row>
    <row r="44" spans="1:6" ht="18.899999999999999" customHeight="1">
      <c r="A44" s="55"/>
      <c r="B44" s="32"/>
      <c r="C44" s="79"/>
      <c r="D44" s="81" t="s">
        <v>581</v>
      </c>
      <c r="E44" s="82"/>
      <c r="F44" s="81" t="s">
        <v>582</v>
      </c>
    </row>
    <row r="45" spans="1:6" s="32" customFormat="1" ht="21.6" customHeight="1">
      <c r="B45" s="17" t="s">
        <v>627</v>
      </c>
      <c r="C45" s="83"/>
      <c r="D45" s="84" t="s">
        <v>584</v>
      </c>
      <c r="E45" s="85"/>
      <c r="F45" s="84"/>
    </row>
    <row r="46" spans="1:6" s="32" customFormat="1" ht="23.4" customHeight="1">
      <c r="A46" s="32" t="s">
        <v>711</v>
      </c>
      <c r="C46" s="83"/>
      <c r="D46" s="201"/>
      <c r="E46" s="85"/>
      <c r="F46" s="201"/>
    </row>
    <row r="47" spans="1:6" ht="23.4" customHeight="1">
      <c r="A47" s="157" t="s">
        <v>21</v>
      </c>
      <c r="B47" s="18"/>
      <c r="C47" s="5"/>
      <c r="D47" s="39"/>
      <c r="E47" s="39"/>
      <c r="F47" s="39"/>
    </row>
    <row r="48" spans="1:6" ht="23.4" customHeight="1">
      <c r="A48" s="45" t="s">
        <v>643</v>
      </c>
      <c r="B48" s="266">
        <v>12</v>
      </c>
      <c r="C48" s="5"/>
      <c r="D48" s="40">
        <v>0</v>
      </c>
      <c r="E48" s="56"/>
      <c r="F48" s="40">
        <v>9608294</v>
      </c>
    </row>
    <row r="49" spans="1:6" ht="23.4" customHeight="1">
      <c r="A49" s="45" t="s">
        <v>760</v>
      </c>
      <c r="B49" s="266">
        <v>13</v>
      </c>
      <c r="C49" s="5"/>
      <c r="D49" s="40">
        <v>113154573</v>
      </c>
      <c r="E49" s="56"/>
      <c r="F49" s="40">
        <v>117794159</v>
      </c>
    </row>
    <row r="50" spans="1:6" ht="23.4" hidden="1" customHeight="1">
      <c r="A50" s="45" t="s">
        <v>590</v>
      </c>
      <c r="B50" s="266">
        <v>0</v>
      </c>
      <c r="C50" s="5"/>
      <c r="D50" s="40">
        <v>0</v>
      </c>
      <c r="E50" s="56"/>
      <c r="F50" s="40">
        <v>0</v>
      </c>
    </row>
    <row r="51" spans="1:6" ht="23.4" customHeight="1">
      <c r="A51" s="45" t="s">
        <v>689</v>
      </c>
      <c r="B51" s="266">
        <v>15</v>
      </c>
      <c r="C51" s="5"/>
      <c r="D51" s="40">
        <v>12861635</v>
      </c>
      <c r="E51" s="56"/>
      <c r="F51" s="40">
        <v>12450671</v>
      </c>
    </row>
    <row r="52" spans="1:6" ht="23.4" customHeight="1">
      <c r="A52" s="45" t="s">
        <v>694</v>
      </c>
      <c r="B52" s="266"/>
      <c r="C52" s="5"/>
      <c r="D52" s="40">
        <v>9856579</v>
      </c>
      <c r="E52" s="56"/>
      <c r="F52" s="40">
        <v>6448756</v>
      </c>
    </row>
    <row r="53" spans="1:6" ht="23.4" hidden="1" customHeight="1">
      <c r="A53" s="45" t="s">
        <v>591</v>
      </c>
      <c r="B53" s="87"/>
      <c r="C53" s="5"/>
      <c r="D53" s="40">
        <v>0</v>
      </c>
      <c r="E53" s="56"/>
      <c r="F53" s="40">
        <v>0</v>
      </c>
    </row>
    <row r="54" spans="1:6" ht="23.4" customHeight="1">
      <c r="A54" s="42" t="s">
        <v>578</v>
      </c>
      <c r="B54" s="68"/>
      <c r="D54" s="43">
        <v>135872787</v>
      </c>
      <c r="E54" s="57"/>
      <c r="F54" s="43">
        <v>146301880</v>
      </c>
    </row>
    <row r="55" spans="1:6" ht="30.6" customHeight="1">
      <c r="A55" s="157" t="s">
        <v>733</v>
      </c>
      <c r="B55" s="68"/>
      <c r="D55" s="58"/>
      <c r="F55" s="58"/>
    </row>
    <row r="56" spans="1:6" ht="23.4" customHeight="1">
      <c r="A56" s="45" t="s">
        <v>809</v>
      </c>
      <c r="B56" s="22">
        <v>14</v>
      </c>
      <c r="D56" s="59">
        <v>78885570</v>
      </c>
      <c r="E56" s="60"/>
      <c r="F56" s="59">
        <v>77543875</v>
      </c>
    </row>
    <row r="57" spans="1:6" ht="23.4" customHeight="1">
      <c r="A57" s="45" t="s">
        <v>690</v>
      </c>
      <c r="B57" s="22">
        <v>15</v>
      </c>
      <c r="D57" s="59">
        <v>236666040</v>
      </c>
      <c r="E57" s="60"/>
      <c r="F57" s="59">
        <v>233076423</v>
      </c>
    </row>
    <row r="58" spans="1:6" ht="23.4" customHeight="1">
      <c r="A58" s="45" t="s">
        <v>30</v>
      </c>
      <c r="B58" s="22">
        <v>16</v>
      </c>
      <c r="D58" s="59">
        <v>2190525</v>
      </c>
      <c r="E58" s="60"/>
      <c r="F58" s="59">
        <v>1053433</v>
      </c>
    </row>
    <row r="59" spans="1:6" ht="23.4" customHeight="1">
      <c r="A59" s="42" t="s">
        <v>734</v>
      </c>
      <c r="B59" s="68"/>
      <c r="D59" s="43">
        <v>317742135</v>
      </c>
      <c r="E59" s="57"/>
      <c r="F59" s="43">
        <v>311673731</v>
      </c>
    </row>
    <row r="60" spans="1:6" s="32" customFormat="1" ht="27.6" customHeight="1">
      <c r="A60" s="42" t="s">
        <v>592</v>
      </c>
      <c r="B60" s="68"/>
      <c r="D60" s="255">
        <v>453614922</v>
      </c>
      <c r="E60" s="256"/>
      <c r="F60" s="255">
        <v>457975611</v>
      </c>
    </row>
    <row r="61" spans="1:6" s="32" customFormat="1" ht="23.4" customHeight="1">
      <c r="A61" s="42"/>
      <c r="B61" s="68"/>
      <c r="C61" s="68"/>
      <c r="D61" s="68"/>
      <c r="E61" s="68"/>
      <c r="F61" s="68"/>
    </row>
    <row r="62" spans="1:6" s="32" customFormat="1" ht="23.4" customHeight="1">
      <c r="A62" s="150" t="s">
        <v>688</v>
      </c>
      <c r="B62" s="68"/>
      <c r="C62" s="68"/>
      <c r="D62" s="68"/>
      <c r="E62" s="68"/>
      <c r="F62" s="68"/>
    </row>
    <row r="63" spans="1:6" s="32" customFormat="1" ht="21.6" customHeight="1">
      <c r="A63" s="42"/>
      <c r="B63" s="68"/>
      <c r="C63" s="68"/>
      <c r="D63" s="68"/>
      <c r="E63" s="68"/>
      <c r="F63" s="68"/>
    </row>
    <row r="64" spans="1:6" s="32" customFormat="1" ht="22.2">
      <c r="B64" s="68"/>
      <c r="C64" s="68"/>
      <c r="D64" s="68"/>
      <c r="E64" s="68"/>
      <c r="F64" s="68"/>
    </row>
    <row r="65" spans="1:6" ht="23.1" customHeight="1">
      <c r="A65" s="284" t="s">
        <v>704</v>
      </c>
      <c r="B65" s="285"/>
      <c r="C65" s="285"/>
      <c r="D65" s="285"/>
      <c r="E65" s="285"/>
      <c r="F65" s="285"/>
    </row>
    <row r="66" spans="1:6" ht="23.1" customHeight="1">
      <c r="A66" s="238"/>
      <c r="B66" s="82"/>
      <c r="C66" s="82"/>
      <c r="D66" s="82"/>
      <c r="E66" s="82"/>
      <c r="F66" s="82"/>
    </row>
    <row r="67" spans="1:6" ht="21" customHeight="1">
      <c r="A67" s="287" t="s">
        <v>0</v>
      </c>
      <c r="B67" s="287"/>
      <c r="C67" s="287"/>
      <c r="D67" s="287"/>
      <c r="E67" s="287"/>
      <c r="F67" s="287"/>
    </row>
    <row r="68" spans="1:6" ht="21.9" customHeight="1">
      <c r="A68" s="287" t="s">
        <v>743</v>
      </c>
      <c r="B68" s="287"/>
      <c r="C68" s="287"/>
      <c r="D68" s="287"/>
      <c r="E68" s="287"/>
      <c r="F68" s="287"/>
    </row>
    <row r="69" spans="1:6" ht="21" customHeight="1">
      <c r="A69" s="287" t="s">
        <v>823</v>
      </c>
      <c r="B69" s="288"/>
      <c r="C69" s="288"/>
      <c r="D69" s="288"/>
      <c r="E69" s="288"/>
      <c r="F69" s="288"/>
    </row>
    <row r="70" spans="1:6" ht="18.899999999999999" customHeight="1">
      <c r="A70" s="55"/>
      <c r="B70" s="79"/>
      <c r="C70" s="79"/>
      <c r="D70" s="79"/>
      <c r="E70" s="79"/>
      <c r="F70" s="80" t="s">
        <v>623</v>
      </c>
    </row>
    <row r="71" spans="1:6" ht="18.899999999999999" customHeight="1">
      <c r="A71" s="55"/>
      <c r="B71" s="68"/>
      <c r="C71" s="79"/>
      <c r="D71" s="81" t="s">
        <v>824</v>
      </c>
      <c r="E71" s="82"/>
      <c r="F71" s="81" t="s">
        <v>800</v>
      </c>
    </row>
    <row r="72" spans="1:6" ht="18.899999999999999" customHeight="1">
      <c r="A72" s="55"/>
      <c r="B72" s="32"/>
      <c r="C72" s="79"/>
      <c r="D72" s="81" t="s">
        <v>581</v>
      </c>
      <c r="E72" s="82"/>
      <c r="F72" s="81" t="s">
        <v>582</v>
      </c>
    </row>
    <row r="73" spans="1:6" s="32" customFormat="1" ht="21.6" customHeight="1">
      <c r="B73" s="198" t="s">
        <v>627</v>
      </c>
      <c r="C73" s="83"/>
      <c r="D73" s="81" t="s">
        <v>584</v>
      </c>
      <c r="E73" s="85"/>
      <c r="F73" s="81"/>
    </row>
    <row r="74" spans="1:6" s="32" customFormat="1" ht="23.4" customHeight="1">
      <c r="A74" s="32" t="s">
        <v>712</v>
      </c>
      <c r="C74" s="83"/>
      <c r="D74" s="201"/>
      <c r="E74" s="85"/>
      <c r="F74" s="201"/>
    </row>
    <row r="75" spans="1:6" ht="23.4" customHeight="1">
      <c r="A75" s="62" t="s">
        <v>22</v>
      </c>
      <c r="B75" s="68"/>
      <c r="D75" s="63"/>
      <c r="E75" s="39"/>
      <c r="F75" s="63"/>
    </row>
    <row r="76" spans="1:6" ht="23.4" customHeight="1">
      <c r="A76" s="64" t="s">
        <v>593</v>
      </c>
      <c r="B76" s="68"/>
      <c r="D76" s="63"/>
      <c r="F76" s="63"/>
    </row>
    <row r="77" spans="1:6" ht="23.4" customHeight="1">
      <c r="A77" s="88" t="s">
        <v>594</v>
      </c>
      <c r="B77" s="68"/>
      <c r="D77" s="63"/>
      <c r="F77" s="63"/>
    </row>
    <row r="78" spans="1:6" ht="23.4" customHeight="1" thickBot="1">
      <c r="A78" s="88" t="s">
        <v>794</v>
      </c>
      <c r="B78" s="68">
        <v>17</v>
      </c>
      <c r="D78" s="65">
        <v>482131400</v>
      </c>
      <c r="E78" s="57"/>
      <c r="F78" s="65">
        <v>482131400</v>
      </c>
    </row>
    <row r="79" spans="1:6" ht="23.4" customHeight="1" thickTop="1">
      <c r="A79" s="89" t="s">
        <v>595</v>
      </c>
      <c r="B79" s="68"/>
    </row>
    <row r="80" spans="1:6" ht="23.4" customHeight="1">
      <c r="A80" s="88" t="s">
        <v>795</v>
      </c>
      <c r="B80" s="68"/>
      <c r="D80" s="41">
        <v>252131400</v>
      </c>
      <c r="E80" s="57"/>
      <c r="F80" s="41">
        <v>252131400</v>
      </c>
    </row>
    <row r="81" spans="1:6" ht="23.4" customHeight="1">
      <c r="A81" s="89" t="s">
        <v>596</v>
      </c>
      <c r="B81" s="74"/>
      <c r="D81" s="41">
        <v>339642600</v>
      </c>
      <c r="E81" s="57"/>
      <c r="F81" s="41">
        <v>339642600</v>
      </c>
    </row>
    <row r="82" spans="1:6" s="32" customFormat="1" ht="23.4" hidden="1" customHeight="1">
      <c r="A82" s="89" t="s">
        <v>714</v>
      </c>
      <c r="B82" s="74">
        <v>0</v>
      </c>
      <c r="D82" s="41"/>
      <c r="E82" s="66"/>
      <c r="F82" s="41"/>
    </row>
    <row r="83" spans="1:6" ht="23.4" customHeight="1">
      <c r="A83" s="89" t="s">
        <v>598</v>
      </c>
      <c r="D83" s="58"/>
      <c r="E83" s="57"/>
      <c r="F83" s="58"/>
    </row>
    <row r="84" spans="1:6" ht="23.4" customHeight="1">
      <c r="A84" s="89" t="s">
        <v>631</v>
      </c>
      <c r="D84" s="58"/>
      <c r="E84" s="57"/>
      <c r="F84" s="58"/>
    </row>
    <row r="85" spans="1:6" ht="23.4" customHeight="1">
      <c r="A85" s="89" t="s">
        <v>630</v>
      </c>
      <c r="B85" s="74"/>
      <c r="D85" s="67">
        <v>50000000</v>
      </c>
      <c r="E85" s="66"/>
      <c r="F85" s="58">
        <v>50000000</v>
      </c>
    </row>
    <row r="86" spans="1:6" ht="23.4" hidden="1" customHeight="1">
      <c r="A86" s="89" t="s">
        <v>713</v>
      </c>
      <c r="B86" s="74"/>
      <c r="D86" s="270">
        <v>0</v>
      </c>
      <c r="E86" s="66"/>
      <c r="F86" s="58">
        <v>0</v>
      </c>
    </row>
    <row r="87" spans="1:6" s="32" customFormat="1" ht="23.4" customHeight="1">
      <c r="A87" s="89" t="s">
        <v>796</v>
      </c>
      <c r="B87" s="68"/>
      <c r="D87" s="69">
        <v>649511506</v>
      </c>
      <c r="E87" s="70"/>
      <c r="F87" s="275">
        <v>725400757</v>
      </c>
    </row>
    <row r="88" spans="1:6" s="32" customFormat="1" ht="23.4" customHeight="1">
      <c r="A88" s="89" t="s">
        <v>599</v>
      </c>
      <c r="B88" s="68"/>
      <c r="D88" s="195">
        <v>699511506</v>
      </c>
      <c r="E88" s="70"/>
      <c r="F88" s="195">
        <v>775400757</v>
      </c>
    </row>
    <row r="89" spans="1:6" ht="23.4" customHeight="1">
      <c r="A89" s="89" t="s">
        <v>597</v>
      </c>
      <c r="D89" s="105">
        <v>20880258</v>
      </c>
      <c r="E89" s="66"/>
      <c r="F89" s="131">
        <v>16331890</v>
      </c>
    </row>
    <row r="90" spans="1:6" s="32" customFormat="1" ht="23.4" customHeight="1">
      <c r="A90" s="90" t="s">
        <v>634</v>
      </c>
      <c r="B90" s="68"/>
      <c r="D90" s="71">
        <v>1312165764</v>
      </c>
      <c r="E90" s="61"/>
      <c r="F90" s="71">
        <v>1383506647</v>
      </c>
    </row>
    <row r="91" spans="1:6" s="32" customFormat="1" ht="23.4" customHeight="1" thickBot="1">
      <c r="A91" s="90" t="s">
        <v>784</v>
      </c>
      <c r="B91" s="49"/>
      <c r="D91" s="72">
        <v>1765780686</v>
      </c>
      <c r="E91" s="61"/>
      <c r="F91" s="72">
        <v>1841482258</v>
      </c>
    </row>
    <row r="92" spans="1:6" s="32" customFormat="1" ht="23.4" customHeight="1" thickTop="1">
      <c r="A92" s="42"/>
      <c r="B92" s="49"/>
      <c r="D92" s="71"/>
      <c r="E92" s="61"/>
      <c r="F92" s="71"/>
    </row>
    <row r="93" spans="1:6" s="26" customFormat="1" ht="23.4" customHeight="1">
      <c r="A93" s="286" t="s">
        <v>688</v>
      </c>
      <c r="B93" s="286"/>
      <c r="C93" s="286"/>
      <c r="D93" s="286"/>
      <c r="E93" s="286"/>
      <c r="F93" s="286"/>
    </row>
  </sheetData>
  <mergeCells count="15">
    <mergeCell ref="A1:F1"/>
    <mergeCell ref="A93:F93"/>
    <mergeCell ref="A4:F4"/>
    <mergeCell ref="A5:F5"/>
    <mergeCell ref="A6:F6"/>
    <mergeCell ref="A41:F41"/>
    <mergeCell ref="A33:F33"/>
    <mergeCell ref="A39:F39"/>
    <mergeCell ref="A40:F40"/>
    <mergeCell ref="A67:F67"/>
    <mergeCell ref="A68:F68"/>
    <mergeCell ref="A69:F69"/>
    <mergeCell ref="A37:F37"/>
    <mergeCell ref="A65:F65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5" max="5" man="1"/>
    <brk id="63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F54"/>
  <sheetViews>
    <sheetView zoomScaleNormal="100" workbookViewId="0">
      <selection activeCell="A87" sqref="A87"/>
    </sheetView>
  </sheetViews>
  <sheetFormatPr defaultColWidth="7.296875" defaultRowHeight="21.6"/>
  <cols>
    <col min="1" max="1" width="51.5" style="25" customWidth="1"/>
    <col min="2" max="2" width="4.5" style="25" customWidth="1"/>
    <col min="3" max="3" width="1" style="25" customWidth="1"/>
    <col min="4" max="4" width="13.8984375" style="25" customWidth="1"/>
    <col min="5" max="5" width="1" style="25" customWidth="1"/>
    <col min="6" max="6" width="13.8984375" style="25" customWidth="1"/>
    <col min="7" max="16384" width="7.296875" style="25"/>
  </cols>
  <sheetData>
    <row r="1" spans="1:6" ht="23.1" customHeight="1">
      <c r="A1" s="291"/>
      <c r="B1" s="292"/>
      <c r="C1" s="292"/>
      <c r="D1" s="292"/>
      <c r="E1" s="292"/>
      <c r="F1" s="292"/>
    </row>
    <row r="2" spans="1:6" ht="23.1" customHeight="1">
      <c r="A2" s="291" t="s">
        <v>705</v>
      </c>
      <c r="B2" s="292"/>
      <c r="C2" s="292"/>
      <c r="D2" s="292"/>
      <c r="E2" s="292"/>
      <c r="F2" s="292"/>
    </row>
    <row r="3" spans="1:6" ht="23.1" customHeight="1">
      <c r="F3" s="54"/>
    </row>
    <row r="4" spans="1:6" s="49" customFormat="1" ht="23.1" customHeight="1">
      <c r="A4" s="287" t="s">
        <v>0</v>
      </c>
      <c r="B4" s="287"/>
      <c r="C4" s="287"/>
      <c r="D4" s="287"/>
      <c r="E4" s="287"/>
      <c r="F4" s="287"/>
    </row>
    <row r="5" spans="1:6" s="49" customFormat="1" ht="23.1" customHeight="1">
      <c r="A5" s="289" t="s">
        <v>744</v>
      </c>
      <c r="B5" s="289"/>
      <c r="C5" s="289"/>
      <c r="D5" s="289"/>
      <c r="E5" s="289"/>
      <c r="F5" s="289"/>
    </row>
    <row r="6" spans="1:6" s="49" customFormat="1" ht="23.1" customHeight="1">
      <c r="A6" s="290" t="s">
        <v>829</v>
      </c>
      <c r="B6" s="290"/>
      <c r="C6" s="290"/>
      <c r="D6" s="290"/>
      <c r="E6" s="290"/>
      <c r="F6" s="290"/>
    </row>
    <row r="7" spans="1:6" s="98" customFormat="1" ht="23.1" customHeight="1">
      <c r="A7" s="97"/>
      <c r="B7" s="97"/>
      <c r="C7" s="97"/>
      <c r="F7" s="29" t="s">
        <v>623</v>
      </c>
    </row>
    <row r="8" spans="1:6" s="98" customFormat="1" ht="23.1" customHeight="1">
      <c r="A8" s="99"/>
      <c r="B8" s="33" t="s">
        <v>627</v>
      </c>
      <c r="C8" s="97"/>
      <c r="D8" s="180" t="s">
        <v>824</v>
      </c>
      <c r="E8" s="100"/>
      <c r="F8" s="180" t="s">
        <v>832</v>
      </c>
    </row>
    <row r="9" spans="1:6" ht="23.1" customHeight="1">
      <c r="A9" s="101" t="s">
        <v>642</v>
      </c>
      <c r="B9" s="26"/>
      <c r="D9" s="40">
        <v>360020803</v>
      </c>
      <c r="E9" s="102"/>
      <c r="F9" s="40">
        <v>430325857</v>
      </c>
    </row>
    <row r="10" spans="1:6" ht="23.1" customHeight="1">
      <c r="A10" s="101" t="s">
        <v>31</v>
      </c>
      <c r="B10" s="26"/>
      <c r="D10" s="103">
        <v>370652179</v>
      </c>
      <c r="E10" s="104"/>
      <c r="F10" s="103">
        <v>445460961</v>
      </c>
    </row>
    <row r="11" spans="1:6" ht="23.1" customHeight="1">
      <c r="A11" s="246" t="s">
        <v>833</v>
      </c>
      <c r="B11" s="26"/>
      <c r="D11" s="10">
        <v>-10631376</v>
      </c>
      <c r="E11" s="102"/>
      <c r="F11" s="10">
        <v>-15135104</v>
      </c>
    </row>
    <row r="12" spans="1:6" ht="23.1" customHeight="1">
      <c r="A12" s="101" t="s">
        <v>32</v>
      </c>
      <c r="D12" s="105">
        <v>6031756</v>
      </c>
      <c r="E12" s="104"/>
      <c r="F12" s="105">
        <v>8811410</v>
      </c>
    </row>
    <row r="13" spans="1:6" ht="4.5" customHeight="1">
      <c r="A13" s="101"/>
      <c r="D13" s="40"/>
      <c r="E13" s="102"/>
      <c r="F13" s="40"/>
    </row>
    <row r="14" spans="1:6" ht="23.1" customHeight="1">
      <c r="A14" s="246" t="s">
        <v>834</v>
      </c>
      <c r="D14" s="12">
        <v>-4599620</v>
      </c>
      <c r="E14" s="102"/>
      <c r="F14" s="12">
        <v>-6323694</v>
      </c>
    </row>
    <row r="15" spans="1:6" ht="23.1" customHeight="1">
      <c r="A15" s="246" t="s">
        <v>632</v>
      </c>
      <c r="D15" s="50"/>
      <c r="E15" s="102"/>
      <c r="F15" s="50"/>
    </row>
    <row r="16" spans="1:6" ht="23.1" customHeight="1">
      <c r="A16" s="101" t="s">
        <v>806</v>
      </c>
      <c r="B16" s="26"/>
      <c r="D16" s="106">
        <v>15164189</v>
      </c>
      <c r="E16" s="107"/>
      <c r="F16" s="106">
        <v>16018357</v>
      </c>
    </row>
    <row r="17" spans="1:6" ht="23.1" customHeight="1">
      <c r="A17" s="101" t="s">
        <v>33</v>
      </c>
      <c r="B17" s="26"/>
      <c r="D17" s="106">
        <v>27630299</v>
      </c>
      <c r="E17" s="107"/>
      <c r="F17" s="106">
        <v>16042744</v>
      </c>
    </row>
    <row r="18" spans="1:6" ht="23.1" customHeight="1">
      <c r="A18" s="101" t="s">
        <v>825</v>
      </c>
      <c r="B18" s="26"/>
      <c r="D18" s="106">
        <v>-2081831</v>
      </c>
      <c r="E18" s="107"/>
      <c r="F18" s="106">
        <v>-2438626</v>
      </c>
    </row>
    <row r="19" spans="1:6" ht="23.1" hidden="1" customHeight="1">
      <c r="A19" s="101"/>
      <c r="B19" s="26"/>
      <c r="D19" s="106">
        <v>0</v>
      </c>
      <c r="E19" s="107"/>
      <c r="F19" s="106">
        <v>0</v>
      </c>
    </row>
    <row r="20" spans="1:6" ht="23.1" hidden="1" customHeight="1">
      <c r="A20" s="101"/>
      <c r="B20" s="26"/>
      <c r="D20" s="106">
        <v>0</v>
      </c>
      <c r="E20" s="107"/>
      <c r="F20" s="106">
        <v>0</v>
      </c>
    </row>
    <row r="21" spans="1:6" ht="23.1" hidden="1" customHeight="1">
      <c r="A21" s="101" t="s">
        <v>649</v>
      </c>
      <c r="B21" s="26">
        <v>17</v>
      </c>
      <c r="D21" s="103">
        <v>0</v>
      </c>
      <c r="E21" s="107"/>
      <c r="F21" s="103">
        <v>0</v>
      </c>
    </row>
    <row r="22" spans="1:6" ht="5.0999999999999996" customHeight="1">
      <c r="A22" s="101"/>
      <c r="B22" s="26"/>
      <c r="D22" s="108"/>
      <c r="E22" s="102"/>
      <c r="F22" s="106"/>
    </row>
    <row r="23" spans="1:6" ht="23.1" customHeight="1">
      <c r="A23" s="245" t="s">
        <v>18</v>
      </c>
      <c r="B23" s="26"/>
      <c r="D23" s="260">
        <v>40712657</v>
      </c>
      <c r="E23" s="107"/>
      <c r="F23" s="260">
        <v>29622475</v>
      </c>
    </row>
    <row r="24" spans="1:6" ht="5.0999999999999996" customHeight="1">
      <c r="A24" s="101"/>
      <c r="B24" s="26"/>
      <c r="D24" s="110"/>
      <c r="E24" s="102"/>
      <c r="F24" s="106"/>
    </row>
    <row r="25" spans="1:6" s="32" customFormat="1" ht="23.1" customHeight="1">
      <c r="A25" s="280" t="s">
        <v>814</v>
      </c>
      <c r="B25" s="68"/>
      <c r="D25" s="111">
        <v>-45312277</v>
      </c>
      <c r="E25" s="107"/>
      <c r="F25" s="111">
        <v>-35946169</v>
      </c>
    </row>
    <row r="26" spans="1:6" ht="22.5" customHeight="1">
      <c r="A26" s="101" t="s">
        <v>600</v>
      </c>
      <c r="B26" s="68"/>
      <c r="D26" s="112">
        <v>1231604</v>
      </c>
      <c r="E26" s="102"/>
      <c r="F26" s="112">
        <v>1623118</v>
      </c>
    </row>
    <row r="27" spans="1:6" ht="22.5" customHeight="1">
      <c r="A27" s="280" t="s">
        <v>817</v>
      </c>
      <c r="B27" s="26"/>
      <c r="D27" s="113">
        <v>-46543881</v>
      </c>
      <c r="E27" s="114"/>
      <c r="F27" s="113">
        <v>-37569287</v>
      </c>
    </row>
    <row r="28" spans="1:6" ht="23.1" customHeight="1">
      <c r="A28" s="101" t="s">
        <v>785</v>
      </c>
      <c r="B28" s="26">
        <v>16</v>
      </c>
      <c r="D28" s="115">
        <v>0</v>
      </c>
      <c r="E28" s="115"/>
      <c r="F28" s="115">
        <v>0</v>
      </c>
    </row>
    <row r="29" spans="1:6" s="32" customFormat="1" ht="23.1" customHeight="1" thickBot="1">
      <c r="A29" s="281" t="s">
        <v>813</v>
      </c>
      <c r="B29" s="116"/>
      <c r="C29" s="116"/>
      <c r="D29" s="117">
        <v>-46543881</v>
      </c>
      <c r="E29" s="104"/>
      <c r="F29" s="117">
        <v>-37569287</v>
      </c>
    </row>
    <row r="30" spans="1:6" s="32" customFormat="1" ht="4.5" customHeight="1" thickTop="1">
      <c r="A30" s="116"/>
      <c r="B30" s="116"/>
      <c r="C30" s="116"/>
      <c r="D30" s="50"/>
      <c r="E30" s="104"/>
      <c r="F30" s="118"/>
    </row>
    <row r="31" spans="1:6" ht="23.1" customHeight="1">
      <c r="A31" s="280" t="s">
        <v>741</v>
      </c>
      <c r="B31" s="55"/>
      <c r="C31" s="55"/>
      <c r="D31" s="119"/>
      <c r="E31" s="98"/>
      <c r="F31" s="120"/>
    </row>
    <row r="32" spans="1:6" ht="23.1" customHeight="1">
      <c r="A32" s="140" t="s">
        <v>633</v>
      </c>
      <c r="B32" s="55"/>
      <c r="C32" s="55"/>
      <c r="D32" s="119"/>
      <c r="E32" s="98"/>
      <c r="F32" s="120"/>
    </row>
    <row r="33" spans="1:6" ht="23.1" customHeight="1">
      <c r="A33" s="101" t="s">
        <v>735</v>
      </c>
      <c r="B33" s="55"/>
      <c r="C33" s="55"/>
      <c r="D33" s="119"/>
      <c r="E33" s="98"/>
      <c r="F33" s="120"/>
    </row>
    <row r="34" spans="1:6" ht="23.1" customHeight="1">
      <c r="A34" s="101" t="s">
        <v>745</v>
      </c>
      <c r="B34" s="26"/>
      <c r="C34" s="55"/>
      <c r="D34" s="121">
        <v>471908</v>
      </c>
      <c r="E34" s="104"/>
      <c r="F34" s="121">
        <v>1382464</v>
      </c>
    </row>
    <row r="35" spans="1:6" ht="23.1" hidden="1" customHeight="1">
      <c r="A35" s="140" t="s">
        <v>707</v>
      </c>
      <c r="B35" s="26"/>
      <c r="C35" s="55"/>
      <c r="D35" s="122">
        <v>471908</v>
      </c>
      <c r="E35" s="98"/>
      <c r="F35" s="122">
        <v>1382464</v>
      </c>
    </row>
    <row r="36" spans="1:6" ht="23.1" hidden="1" customHeight="1">
      <c r="A36" s="140" t="s">
        <v>633</v>
      </c>
      <c r="B36" s="55"/>
      <c r="C36" s="55"/>
      <c r="D36" s="119"/>
      <c r="E36" s="98"/>
      <c r="F36" s="120"/>
    </row>
    <row r="37" spans="1:6" ht="23.1" hidden="1" customHeight="1">
      <c r="A37" s="101" t="s">
        <v>644</v>
      </c>
      <c r="B37" s="26"/>
      <c r="C37" s="55"/>
      <c r="D37" s="121">
        <v>0</v>
      </c>
      <c r="E37" s="104"/>
      <c r="F37" s="121">
        <v>0</v>
      </c>
    </row>
    <row r="38" spans="1:6" ht="23.1" hidden="1" customHeight="1">
      <c r="A38" s="140" t="s">
        <v>708</v>
      </c>
      <c r="B38" s="26"/>
      <c r="C38" s="55"/>
      <c r="D38" s="122">
        <v>0</v>
      </c>
      <c r="E38" s="98"/>
      <c r="F38" s="122">
        <v>0</v>
      </c>
    </row>
    <row r="39" spans="1:6" ht="23.1" customHeight="1">
      <c r="A39" s="247" t="s">
        <v>717</v>
      </c>
      <c r="B39" s="26"/>
      <c r="C39" s="55"/>
      <c r="D39" s="122">
        <v>471908</v>
      </c>
      <c r="E39" s="98"/>
      <c r="F39" s="122">
        <v>1382464</v>
      </c>
    </row>
    <row r="40" spans="1:6" ht="4.5" customHeight="1">
      <c r="A40" s="55"/>
      <c r="B40" s="26"/>
      <c r="C40" s="55"/>
      <c r="D40" s="123"/>
      <c r="E40" s="98"/>
      <c r="F40" s="124"/>
    </row>
    <row r="41" spans="1:6" ht="23.1" customHeight="1" thickBot="1">
      <c r="A41" s="247" t="s">
        <v>718</v>
      </c>
      <c r="B41" s="55"/>
      <c r="C41" s="55"/>
      <c r="D41" s="125">
        <v>-46071973</v>
      </c>
      <c r="E41" s="98"/>
      <c r="F41" s="125">
        <v>-36186823</v>
      </c>
    </row>
    <row r="42" spans="1:6" ht="12" customHeight="1" thickTop="1">
      <c r="A42" s="55"/>
      <c r="B42" s="55"/>
      <c r="C42" s="55"/>
      <c r="D42" s="126"/>
      <c r="E42" s="98"/>
      <c r="F42" s="127"/>
    </row>
    <row r="43" spans="1:6" s="32" customFormat="1" ht="23.1" customHeight="1" thickBot="1">
      <c r="A43" s="248" t="s">
        <v>812</v>
      </c>
      <c r="B43" s="26">
        <v>18</v>
      </c>
      <c r="C43" s="25"/>
      <c r="D43" s="196">
        <v>-0.1846016838838796</v>
      </c>
      <c r="E43" s="197"/>
      <c r="F43" s="196">
        <v>-0.14900677583196698</v>
      </c>
    </row>
    <row r="44" spans="1:6" s="32" customFormat="1" ht="12.9" customHeight="1" thickTop="1">
      <c r="A44" s="53"/>
      <c r="D44" s="128"/>
      <c r="E44" s="73"/>
      <c r="F44" s="128"/>
    </row>
    <row r="45" spans="1:6" ht="23.1" customHeight="1">
      <c r="A45" s="286" t="s">
        <v>589</v>
      </c>
      <c r="B45" s="286"/>
      <c r="C45" s="286"/>
      <c r="D45" s="286"/>
      <c r="E45" s="286"/>
      <c r="F45" s="286"/>
    </row>
    <row r="46" spans="1:6" ht="23.1" customHeight="1"/>
    <row r="47" spans="1:6" ht="23.1" customHeight="1"/>
    <row r="48" spans="1:6" ht="23.1" customHeight="1"/>
    <row r="49" spans="4:4" ht="23.1" customHeight="1"/>
    <row r="50" spans="4:4" ht="23.1" customHeight="1"/>
    <row r="51" spans="4:4" ht="23.1" customHeight="1"/>
    <row r="52" spans="4:4" ht="23.1" customHeight="1"/>
    <row r="53" spans="4:4" ht="23.1" customHeight="1">
      <c r="D53" s="129"/>
    </row>
    <row r="54" spans="4:4" ht="23.1" customHeight="1">
      <c r="D54" s="130"/>
    </row>
  </sheetData>
  <mergeCells count="6">
    <mergeCell ref="A4:F4"/>
    <mergeCell ref="A5:F5"/>
    <mergeCell ref="A6:F6"/>
    <mergeCell ref="A45:F45"/>
    <mergeCell ref="A1:F1"/>
    <mergeCell ref="A2:F2"/>
  </mergeCells>
  <pageMargins left="0.68" right="0.39" top="0.39370078740157483" bottom="0.669291338582677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F49"/>
  <sheetViews>
    <sheetView topLeftCell="A9" zoomScaleNormal="100" zoomScaleSheetLayoutView="100" workbookViewId="0">
      <selection activeCell="A87" sqref="A87"/>
    </sheetView>
  </sheetViews>
  <sheetFormatPr defaultColWidth="7.296875" defaultRowHeight="21.6"/>
  <cols>
    <col min="1" max="1" width="49.296875" style="25" customWidth="1"/>
    <col min="2" max="2" width="5.296875" style="25" customWidth="1"/>
    <col min="3" max="3" width="0.8984375" style="25" customWidth="1"/>
    <col min="4" max="4" width="14.19921875" style="25" customWidth="1"/>
    <col min="5" max="5" width="0.69921875" style="25" customWidth="1"/>
    <col min="6" max="6" width="14.19921875" style="25" customWidth="1"/>
    <col min="7" max="16384" width="7.296875" style="25"/>
  </cols>
  <sheetData>
    <row r="1" spans="1:6" ht="23.1" customHeight="1">
      <c r="A1" s="291"/>
      <c r="B1" s="292"/>
      <c r="C1" s="292"/>
      <c r="D1" s="292"/>
      <c r="E1" s="292"/>
      <c r="F1" s="292"/>
    </row>
    <row r="2" spans="1:6" ht="23.1" customHeight="1">
      <c r="A2" s="291" t="s">
        <v>709</v>
      </c>
      <c r="B2" s="292"/>
      <c r="C2" s="292"/>
      <c r="D2" s="292"/>
      <c r="E2" s="292"/>
      <c r="F2" s="292"/>
    </row>
    <row r="3" spans="1:6" ht="23.1" customHeight="1">
      <c r="F3" s="54"/>
    </row>
    <row r="4" spans="1:6" s="49" customFormat="1" ht="23.1" customHeight="1">
      <c r="A4" s="287" t="s">
        <v>0</v>
      </c>
      <c r="B4" s="287"/>
      <c r="C4" s="287"/>
      <c r="D4" s="287"/>
      <c r="E4" s="287"/>
      <c r="F4" s="287"/>
    </row>
    <row r="5" spans="1:6" s="49" customFormat="1" ht="23.1" customHeight="1">
      <c r="A5" s="289" t="s">
        <v>744</v>
      </c>
      <c r="B5" s="289"/>
      <c r="C5" s="289"/>
      <c r="D5" s="289"/>
      <c r="E5" s="289"/>
      <c r="F5" s="289"/>
    </row>
    <row r="6" spans="1:6" s="49" customFormat="1" ht="23.1" customHeight="1">
      <c r="A6" s="290" t="s">
        <v>828</v>
      </c>
      <c r="B6" s="290"/>
      <c r="C6" s="290"/>
      <c r="D6" s="290"/>
      <c r="E6" s="290"/>
      <c r="F6" s="290"/>
    </row>
    <row r="7" spans="1:6" s="98" customFormat="1" ht="23.1" customHeight="1">
      <c r="A7" s="97"/>
      <c r="B7" s="97"/>
      <c r="C7" s="97"/>
      <c r="F7" s="29" t="s">
        <v>623</v>
      </c>
    </row>
    <row r="8" spans="1:6" s="98" customFormat="1" ht="23.1" customHeight="1">
      <c r="A8" s="99"/>
      <c r="B8" s="33" t="s">
        <v>627</v>
      </c>
      <c r="C8" s="97"/>
      <c r="D8" s="180" t="s">
        <v>824</v>
      </c>
      <c r="E8" s="100"/>
      <c r="F8" s="180" t="s">
        <v>832</v>
      </c>
    </row>
    <row r="9" spans="1:6" ht="23.1" customHeight="1">
      <c r="A9" s="101" t="s">
        <v>642</v>
      </c>
      <c r="B9" s="26"/>
      <c r="D9" s="40">
        <v>1218877857</v>
      </c>
      <c r="E9" s="102"/>
      <c r="F9" s="40">
        <v>1378233145</v>
      </c>
    </row>
    <row r="10" spans="1:6" ht="23.1" customHeight="1">
      <c r="A10" s="101" t="s">
        <v>31</v>
      </c>
      <c r="B10" s="26"/>
      <c r="D10" s="103">
        <v>1213267148</v>
      </c>
      <c r="E10" s="104"/>
      <c r="F10" s="103">
        <v>1404517346</v>
      </c>
    </row>
    <row r="11" spans="1:6" ht="23.1" customHeight="1">
      <c r="A11" s="282" t="s">
        <v>783</v>
      </c>
      <c r="B11" s="26"/>
      <c r="D11" s="111">
        <v>5610709</v>
      </c>
      <c r="E11" s="102"/>
      <c r="F11" s="111">
        <v>-26284201</v>
      </c>
    </row>
    <row r="12" spans="1:6" ht="23.1" customHeight="1">
      <c r="A12" s="101" t="s">
        <v>32</v>
      </c>
      <c r="D12" s="105">
        <v>24358358</v>
      </c>
      <c r="E12" s="104"/>
      <c r="F12" s="105">
        <v>40983790</v>
      </c>
    </row>
    <row r="13" spans="1:6" ht="4.5" customHeight="1">
      <c r="A13" s="101"/>
      <c r="D13" s="40"/>
      <c r="E13" s="102"/>
      <c r="F13" s="40"/>
    </row>
    <row r="14" spans="1:6" ht="23.1" customHeight="1">
      <c r="A14" s="282" t="s">
        <v>818</v>
      </c>
      <c r="D14" s="109">
        <v>29969067</v>
      </c>
      <c r="E14" s="102"/>
      <c r="F14" s="109">
        <v>14699589</v>
      </c>
    </row>
    <row r="15" spans="1:6" ht="23.1" customHeight="1">
      <c r="A15" s="282" t="s">
        <v>632</v>
      </c>
      <c r="D15" s="50"/>
      <c r="E15" s="102"/>
      <c r="F15" s="50"/>
    </row>
    <row r="16" spans="1:6" ht="23.1" customHeight="1">
      <c r="A16" s="101" t="s">
        <v>806</v>
      </c>
      <c r="B16" s="26"/>
      <c r="D16" s="106">
        <v>46967458</v>
      </c>
      <c r="E16" s="107"/>
      <c r="F16" s="106">
        <v>50207078</v>
      </c>
    </row>
    <row r="17" spans="1:6" ht="23.1" customHeight="1">
      <c r="A17" s="101" t="s">
        <v>33</v>
      </c>
      <c r="B17" s="26"/>
      <c r="D17" s="106">
        <v>54269398</v>
      </c>
      <c r="E17" s="107"/>
      <c r="F17" s="106">
        <v>49204655</v>
      </c>
    </row>
    <row r="18" spans="1:6" ht="23.1" customHeight="1">
      <c r="A18" s="101" t="s">
        <v>825</v>
      </c>
      <c r="B18" s="26"/>
      <c r="D18" s="106">
        <v>-26245</v>
      </c>
      <c r="E18" s="107"/>
      <c r="F18" s="106">
        <v>-9829391</v>
      </c>
    </row>
    <row r="19" spans="1:6" ht="23.1" hidden="1" customHeight="1">
      <c r="A19" s="101" t="s">
        <v>762</v>
      </c>
      <c r="B19" s="26"/>
      <c r="D19" s="106">
        <v>0</v>
      </c>
      <c r="E19" s="107"/>
      <c r="F19" s="106">
        <v>0</v>
      </c>
    </row>
    <row r="20" spans="1:6" ht="23.1" hidden="1" customHeight="1">
      <c r="A20" s="101" t="s">
        <v>649</v>
      </c>
      <c r="B20" s="26">
        <v>19</v>
      </c>
      <c r="D20" s="106">
        <v>0</v>
      </c>
      <c r="E20" s="107"/>
      <c r="F20" s="106">
        <v>0</v>
      </c>
    </row>
    <row r="21" spans="1:6" ht="5.0999999999999996" customHeight="1">
      <c r="A21" s="101"/>
      <c r="B21" s="26"/>
      <c r="D21" s="202"/>
      <c r="E21" s="102"/>
      <c r="F21" s="103"/>
    </row>
    <row r="22" spans="1:6" ht="23.1" customHeight="1">
      <c r="A22" s="280" t="s">
        <v>18</v>
      </c>
      <c r="B22" s="26"/>
      <c r="D22" s="109">
        <v>101210611</v>
      </c>
      <c r="E22" s="107"/>
      <c r="F22" s="109">
        <v>89582342</v>
      </c>
    </row>
    <row r="23" spans="1:6" ht="5.0999999999999996" customHeight="1">
      <c r="A23" s="101"/>
      <c r="B23" s="26"/>
      <c r="D23" s="110"/>
      <c r="E23" s="102"/>
      <c r="F23" s="106"/>
    </row>
    <row r="24" spans="1:6" s="32" customFormat="1" ht="23.1" customHeight="1">
      <c r="A24" s="280" t="s">
        <v>814</v>
      </c>
      <c r="B24" s="68"/>
      <c r="D24" s="111">
        <v>-71241544</v>
      </c>
      <c r="E24" s="107"/>
      <c r="F24" s="111">
        <v>-74882753</v>
      </c>
    </row>
    <row r="25" spans="1:6" ht="22.5" customHeight="1">
      <c r="A25" s="101" t="s">
        <v>600</v>
      </c>
      <c r="B25" s="68"/>
      <c r="D25" s="112">
        <v>4647707</v>
      </c>
      <c r="E25" s="102"/>
      <c r="F25" s="112">
        <v>6017654</v>
      </c>
    </row>
    <row r="26" spans="1:6" ht="22.5" customHeight="1">
      <c r="A26" s="280" t="s">
        <v>817</v>
      </c>
      <c r="B26" s="26"/>
      <c r="D26" s="113">
        <v>-75889251</v>
      </c>
      <c r="E26" s="114"/>
      <c r="F26" s="113">
        <v>-80900407</v>
      </c>
    </row>
    <row r="27" spans="1:6" ht="23.1" customHeight="1">
      <c r="A27" s="101" t="s">
        <v>785</v>
      </c>
      <c r="B27" s="26">
        <v>16</v>
      </c>
      <c r="D27" s="115">
        <v>0</v>
      </c>
      <c r="E27" s="115"/>
      <c r="F27" s="115">
        <v>0</v>
      </c>
    </row>
    <row r="28" spans="1:6" s="32" customFormat="1" ht="23.1" customHeight="1" thickBot="1">
      <c r="A28" s="281" t="s">
        <v>813</v>
      </c>
      <c r="B28" s="116"/>
      <c r="C28" s="116"/>
      <c r="D28" s="117">
        <v>-75889251</v>
      </c>
      <c r="E28" s="104"/>
      <c r="F28" s="117">
        <v>-80900407</v>
      </c>
    </row>
    <row r="29" spans="1:6" s="32" customFormat="1" ht="4.5" customHeight="1" thickTop="1">
      <c r="A29" s="116"/>
      <c r="B29" s="116"/>
      <c r="C29" s="116"/>
      <c r="D29" s="50"/>
      <c r="E29" s="104"/>
      <c r="F29" s="118"/>
    </row>
    <row r="30" spans="1:6" ht="23.1" customHeight="1">
      <c r="A30" s="280" t="s">
        <v>741</v>
      </c>
      <c r="B30" s="55"/>
      <c r="C30" s="55"/>
      <c r="D30" s="119"/>
      <c r="E30" s="98"/>
      <c r="F30" s="120"/>
    </row>
    <row r="31" spans="1:6" ht="23.1" customHeight="1">
      <c r="A31" s="140" t="s">
        <v>633</v>
      </c>
      <c r="B31" s="55"/>
      <c r="C31" s="55"/>
      <c r="D31" s="119"/>
      <c r="E31" s="98"/>
      <c r="F31" s="120"/>
    </row>
    <row r="32" spans="1:6" ht="23.1" customHeight="1">
      <c r="A32" s="101" t="s">
        <v>735</v>
      </c>
      <c r="B32" s="55"/>
      <c r="C32" s="55"/>
      <c r="D32" s="119"/>
      <c r="E32" s="98"/>
      <c r="F32" s="120"/>
    </row>
    <row r="33" spans="1:6" ht="23.1" customHeight="1">
      <c r="A33" s="101" t="s">
        <v>745</v>
      </c>
      <c r="B33" s="272"/>
      <c r="C33" s="55"/>
      <c r="D33" s="121">
        <v>4548368</v>
      </c>
      <c r="E33" s="104"/>
      <c r="F33" s="121">
        <v>56232</v>
      </c>
    </row>
    <row r="34" spans="1:6" ht="23.1" customHeight="1">
      <c r="A34" s="101" t="s">
        <v>781</v>
      </c>
      <c r="B34" s="252">
        <v>14</v>
      </c>
      <c r="C34" s="55"/>
      <c r="D34" s="121">
        <v>0</v>
      </c>
      <c r="E34" s="104"/>
      <c r="F34" s="121">
        <v>16679579</v>
      </c>
    </row>
    <row r="35" spans="1:6" ht="23.1" customHeight="1">
      <c r="A35" s="278" t="s">
        <v>717</v>
      </c>
      <c r="B35" s="26"/>
      <c r="C35" s="55"/>
      <c r="D35" s="122">
        <v>4548368</v>
      </c>
      <c r="E35" s="98"/>
      <c r="F35" s="122">
        <v>16735811</v>
      </c>
    </row>
    <row r="36" spans="1:6" ht="23.1" customHeight="1" thickBot="1">
      <c r="A36" s="278" t="s">
        <v>718</v>
      </c>
      <c r="B36" s="26"/>
      <c r="C36" s="55"/>
      <c r="D36" s="125">
        <v>-71340883</v>
      </c>
      <c r="E36" s="98"/>
      <c r="F36" s="125">
        <v>-64164596</v>
      </c>
    </row>
    <row r="37" spans="1:6" ht="8.4" customHeight="1" thickTop="1">
      <c r="A37" s="55"/>
      <c r="B37" s="55"/>
      <c r="C37" s="55"/>
      <c r="D37" s="126"/>
      <c r="E37" s="98"/>
      <c r="F37" s="127"/>
    </row>
    <row r="38" spans="1:6" s="32" customFormat="1" ht="23.1" customHeight="1" thickBot="1">
      <c r="A38" s="279" t="s">
        <v>812</v>
      </c>
      <c r="B38" s="18">
        <v>18</v>
      </c>
      <c r="C38" s="4"/>
      <c r="D38" s="196">
        <v>-0.30099087618598874</v>
      </c>
      <c r="E38" s="197"/>
      <c r="F38" s="196">
        <v>-0.32086605238379673</v>
      </c>
    </row>
    <row r="39" spans="1:6" s="32" customFormat="1" ht="12.9" customHeight="1" thickTop="1">
      <c r="A39" s="53"/>
      <c r="D39" s="128"/>
      <c r="E39" s="73"/>
      <c r="F39" s="128"/>
    </row>
    <row r="40" spans="1:6" ht="23.1" customHeight="1">
      <c r="A40" s="286" t="s">
        <v>688</v>
      </c>
      <c r="B40" s="286"/>
      <c r="C40" s="286"/>
      <c r="D40" s="286"/>
      <c r="E40" s="286"/>
      <c r="F40" s="286"/>
    </row>
    <row r="41" spans="1:6" ht="23.1" customHeight="1"/>
    <row r="42" spans="1:6" ht="23.1" customHeight="1"/>
    <row r="43" spans="1:6" ht="23.1" customHeight="1"/>
    <row r="44" spans="1:6" ht="23.1" customHeight="1"/>
    <row r="45" spans="1:6" ht="23.1" customHeight="1"/>
    <row r="46" spans="1:6" ht="23.1" customHeight="1"/>
    <row r="47" spans="1:6" ht="23.1" customHeight="1"/>
    <row r="48" spans="1:6" ht="23.1" customHeight="1">
      <c r="D48" s="129"/>
    </row>
    <row r="49" spans="4:4" ht="23.1" customHeight="1">
      <c r="D49" s="130"/>
    </row>
  </sheetData>
  <mergeCells count="6">
    <mergeCell ref="A40:F40"/>
    <mergeCell ref="A6:F6"/>
    <mergeCell ref="A1:F1"/>
    <mergeCell ref="A2:F2"/>
    <mergeCell ref="A4:F4"/>
    <mergeCell ref="A5:F5"/>
  </mergeCells>
  <pageMargins left="0.7" right="0.34" top="0.47244094488188981" bottom="0.3937007874015748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48A60-3C88-4B34-BAAA-71DCA51B9699}">
  <sheetPr>
    <tabColor rgb="FF92D050"/>
  </sheetPr>
  <dimension ref="A1:V73"/>
  <sheetViews>
    <sheetView topLeftCell="A20" zoomScaleNormal="100" zoomScaleSheetLayoutView="100" workbookViewId="0">
      <selection activeCell="A87" sqref="A87"/>
    </sheetView>
  </sheetViews>
  <sheetFormatPr defaultColWidth="7.296875" defaultRowHeight="21.6"/>
  <cols>
    <col min="1" max="1" width="40.8984375" style="215" customWidth="1"/>
    <col min="2" max="2" width="5.59765625" style="215" customWidth="1"/>
    <col min="3" max="3" width="0.69921875" style="215" customWidth="1"/>
    <col min="4" max="4" width="11.296875" style="215" customWidth="1"/>
    <col min="5" max="5" width="0.59765625" style="215" customWidth="1"/>
    <col min="6" max="6" width="11.296875" style="215" customWidth="1"/>
    <col min="7" max="7" width="0.59765625" style="215" customWidth="1"/>
    <col min="8" max="8" width="11.296875" style="215" customWidth="1"/>
    <col min="9" max="9" width="0.69921875" style="215" customWidth="1"/>
    <col min="10" max="10" width="11.19921875" style="215" customWidth="1"/>
    <col min="11" max="11" width="0.69921875" style="215" customWidth="1"/>
    <col min="12" max="12" width="11.19921875" style="215" customWidth="1"/>
    <col min="13" max="13" width="0.69921875" style="215" customWidth="1"/>
    <col min="14" max="14" width="13.09765625" style="215" customWidth="1"/>
    <col min="15" max="15" width="0.69921875" style="215" customWidth="1"/>
    <col min="16" max="16" width="12.5" style="215" customWidth="1"/>
    <col min="17" max="17" width="0.69921875" style="215" hidden="1" customWidth="1"/>
    <col min="18" max="18" width="11.09765625" style="215" hidden="1" customWidth="1"/>
    <col min="19" max="19" width="0.69921875" style="215" hidden="1" customWidth="1"/>
    <col min="20" max="20" width="11.19921875" style="215" hidden="1" customWidth="1"/>
    <col min="21" max="21" width="0.69921875" style="215" customWidth="1"/>
    <col min="22" max="22" width="12.59765625" style="215" customWidth="1"/>
    <col min="23" max="16384" width="7.296875" style="215"/>
  </cols>
  <sheetData>
    <row r="1" spans="1:22" ht="23.1" customHeight="1">
      <c r="A1" s="294" t="s">
        <v>706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</row>
    <row r="2" spans="1:22" ht="14.4" customHeight="1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50"/>
      <c r="R2" s="250"/>
      <c r="S2" s="250"/>
      <c r="T2" s="250"/>
      <c r="U2" s="217"/>
      <c r="V2" s="217"/>
    </row>
    <row r="3" spans="1:22" s="216" customFormat="1" ht="23.1" customHeight="1">
      <c r="A3" s="295" t="s">
        <v>0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</row>
    <row r="4" spans="1:22" s="216" customFormat="1" ht="23.1" customHeight="1">
      <c r="A4" s="295" t="s">
        <v>748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</row>
    <row r="5" spans="1:22" s="216" customFormat="1" ht="23.1" customHeight="1">
      <c r="A5" s="296" t="s">
        <v>828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</row>
    <row r="6" spans="1:22" s="216" customFormat="1" ht="23.1" customHeight="1">
      <c r="A6" s="218"/>
      <c r="B6" s="218"/>
      <c r="C6" s="218"/>
      <c r="D6" s="218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50"/>
      <c r="R6" s="250"/>
      <c r="S6" s="250"/>
      <c r="T6" s="250"/>
      <c r="U6" s="217"/>
      <c r="V6" s="80" t="s">
        <v>623</v>
      </c>
    </row>
    <row r="7" spans="1:22" s="220" customFormat="1" ht="23.1" customHeight="1">
      <c r="A7" s="219"/>
      <c r="B7" s="219"/>
      <c r="C7" s="219"/>
      <c r="E7" s="219"/>
      <c r="O7" s="219"/>
      <c r="P7" s="220" t="s">
        <v>725</v>
      </c>
    </row>
    <row r="8" spans="1:22" s="220" customFormat="1" ht="23.1" customHeight="1">
      <c r="A8" s="219"/>
      <c r="B8" s="219"/>
      <c r="C8" s="219"/>
      <c r="E8" s="219"/>
      <c r="J8" s="297" t="s">
        <v>603</v>
      </c>
      <c r="K8" s="297"/>
      <c r="L8" s="297"/>
      <c r="M8" s="297"/>
      <c r="N8" s="297"/>
      <c r="O8" s="219"/>
      <c r="P8" s="271" t="s">
        <v>724</v>
      </c>
      <c r="Q8" s="271"/>
      <c r="R8" s="271"/>
      <c r="S8" s="271"/>
      <c r="T8" s="271"/>
    </row>
    <row r="9" spans="1:22" s="220" customFormat="1" ht="23.1" customHeight="1">
      <c r="A9" s="219"/>
      <c r="B9" s="219"/>
      <c r="C9" s="219"/>
      <c r="D9" s="220" t="s">
        <v>601</v>
      </c>
      <c r="E9" s="219"/>
      <c r="F9" s="220" t="s">
        <v>602</v>
      </c>
      <c r="I9" s="219"/>
      <c r="J9" s="298" t="s">
        <v>629</v>
      </c>
      <c r="K9" s="298"/>
      <c r="L9" s="298"/>
      <c r="N9" s="222"/>
      <c r="O9" s="219"/>
      <c r="P9" s="14" t="s">
        <v>720</v>
      </c>
      <c r="Q9" s="14"/>
      <c r="R9" s="7"/>
      <c r="S9" s="14"/>
      <c r="T9" s="14"/>
      <c r="V9" s="220" t="s">
        <v>580</v>
      </c>
    </row>
    <row r="10" spans="1:22" s="220" customFormat="1" ht="23.1" customHeight="1">
      <c r="A10" s="219"/>
      <c r="B10" s="219"/>
      <c r="C10" s="219"/>
      <c r="D10" s="219" t="s">
        <v>604</v>
      </c>
      <c r="E10" s="219"/>
      <c r="F10" s="219" t="s">
        <v>605</v>
      </c>
      <c r="G10" s="219"/>
      <c r="H10" s="219" t="s">
        <v>661</v>
      </c>
      <c r="I10" s="219"/>
      <c r="J10" s="224"/>
      <c r="L10" s="224" t="s">
        <v>661</v>
      </c>
      <c r="N10" s="221"/>
      <c r="O10" s="219"/>
      <c r="P10" s="14" t="s">
        <v>636</v>
      </c>
      <c r="Q10" s="14"/>
      <c r="R10" s="7" t="s">
        <v>721</v>
      </c>
      <c r="S10" s="14"/>
      <c r="T10" s="14"/>
      <c r="V10" s="225" t="s">
        <v>637</v>
      </c>
    </row>
    <row r="11" spans="1:22" s="220" customFormat="1" ht="23.1" customHeight="1">
      <c r="A11" s="219"/>
      <c r="B11" s="223" t="s">
        <v>627</v>
      </c>
      <c r="C11" s="219"/>
      <c r="D11" s="226" t="s">
        <v>606</v>
      </c>
      <c r="E11" s="219"/>
      <c r="F11" s="226" t="s">
        <v>607</v>
      </c>
      <c r="G11" s="219"/>
      <c r="H11" s="226" t="s">
        <v>719</v>
      </c>
      <c r="I11" s="219"/>
      <c r="J11" s="223" t="s">
        <v>609</v>
      </c>
      <c r="K11" s="227"/>
      <c r="L11" s="223" t="s">
        <v>716</v>
      </c>
      <c r="M11" s="227"/>
      <c r="N11" s="226" t="s">
        <v>608</v>
      </c>
      <c r="O11" s="219"/>
      <c r="P11" s="6" t="s">
        <v>797</v>
      </c>
      <c r="Q11" s="249"/>
      <c r="R11" s="7" t="s">
        <v>722</v>
      </c>
      <c r="S11" s="249"/>
      <c r="T11" s="251" t="s">
        <v>723</v>
      </c>
      <c r="V11" s="223" t="s">
        <v>638</v>
      </c>
    </row>
    <row r="12" spans="1:22" s="216" customFormat="1" ht="23.1" customHeight="1">
      <c r="A12" s="228" t="s">
        <v>782</v>
      </c>
      <c r="B12" s="220"/>
      <c r="C12" s="229"/>
      <c r="D12" s="16">
        <v>270000000</v>
      </c>
      <c r="E12" s="16"/>
      <c r="F12" s="16">
        <v>339642600</v>
      </c>
      <c r="G12" s="16"/>
      <c r="H12" s="206">
        <v>-38680195</v>
      </c>
      <c r="I12" s="16"/>
      <c r="J12" s="16">
        <v>50000000</v>
      </c>
      <c r="K12" s="16"/>
      <c r="L12" s="16">
        <v>38680195</v>
      </c>
      <c r="M12" s="16"/>
      <c r="N12" s="16">
        <v>802288554</v>
      </c>
      <c r="O12" s="16"/>
      <c r="P12" s="16">
        <v>15982270</v>
      </c>
      <c r="Q12" s="16"/>
      <c r="R12" s="16">
        <v>0</v>
      </c>
      <c r="S12" s="16"/>
      <c r="T12" s="16">
        <v>15982270</v>
      </c>
      <c r="U12" s="230"/>
      <c r="V12" s="184">
        <v>1477913424</v>
      </c>
    </row>
    <row r="13" spans="1:22" s="216" customFormat="1" ht="22.8" hidden="1" customHeight="1">
      <c r="A13" s="231" t="s">
        <v>609</v>
      </c>
      <c r="B13" s="220">
        <v>0</v>
      </c>
      <c r="C13" s="232"/>
      <c r="D13" s="92">
        <v>0</v>
      </c>
      <c r="E13" s="15"/>
      <c r="F13" s="92">
        <v>0</v>
      </c>
      <c r="G13" s="92"/>
      <c r="H13" s="92">
        <v>0</v>
      </c>
      <c r="I13" s="15"/>
      <c r="J13" s="93">
        <v>0</v>
      </c>
      <c r="K13" s="15"/>
      <c r="L13" s="15">
        <v>0</v>
      </c>
      <c r="M13" s="15"/>
      <c r="N13" s="93">
        <v>0</v>
      </c>
      <c r="O13" s="16"/>
      <c r="P13" s="92">
        <v>0</v>
      </c>
      <c r="Q13" s="92"/>
      <c r="R13" s="92"/>
      <c r="S13" s="92"/>
      <c r="T13" s="92"/>
      <c r="U13" s="233"/>
      <c r="V13" s="23">
        <v>0</v>
      </c>
    </row>
    <row r="14" spans="1:22" s="216" customFormat="1" ht="23.1" hidden="1" customHeight="1">
      <c r="A14" s="231" t="s">
        <v>610</v>
      </c>
      <c r="B14" s="220"/>
      <c r="C14" s="232"/>
      <c r="D14" s="92">
        <v>0</v>
      </c>
      <c r="E14" s="15"/>
      <c r="F14" s="92">
        <v>0</v>
      </c>
      <c r="G14" s="92"/>
      <c r="H14" s="92">
        <v>0</v>
      </c>
      <c r="I14" s="15"/>
      <c r="J14" s="92">
        <v>0</v>
      </c>
      <c r="K14" s="15"/>
      <c r="L14" s="92">
        <v>0</v>
      </c>
      <c r="M14" s="15"/>
      <c r="N14" s="92">
        <v>0</v>
      </c>
      <c r="O14" s="94"/>
      <c r="P14" s="92">
        <v>0</v>
      </c>
      <c r="Q14" s="92"/>
      <c r="R14" s="92"/>
      <c r="S14" s="92"/>
      <c r="T14" s="92">
        <v>0</v>
      </c>
      <c r="U14" s="230"/>
      <c r="V14" s="185">
        <v>0</v>
      </c>
    </row>
    <row r="15" spans="1:22" ht="23.1" customHeight="1">
      <c r="A15" s="231" t="s">
        <v>792</v>
      </c>
      <c r="B15" s="220">
        <v>17</v>
      </c>
      <c r="C15" s="229"/>
      <c r="D15" s="93">
        <v>-17868600</v>
      </c>
      <c r="E15" s="15"/>
      <c r="F15" s="93">
        <v>0</v>
      </c>
      <c r="G15" s="92"/>
      <c r="H15" s="93">
        <v>38680195</v>
      </c>
      <c r="I15" s="15"/>
      <c r="J15" s="93">
        <v>0</v>
      </c>
      <c r="K15" s="15"/>
      <c r="L15" s="93">
        <v>-38680195</v>
      </c>
      <c r="M15" s="15"/>
      <c r="N15" s="93">
        <v>17868600</v>
      </c>
      <c r="O15" s="94"/>
      <c r="P15" s="93">
        <v>0</v>
      </c>
      <c r="Q15" s="92"/>
      <c r="R15" s="92"/>
      <c r="S15" s="92"/>
      <c r="T15" s="92">
        <v>0</v>
      </c>
      <c r="U15" s="230"/>
      <c r="V15" s="23">
        <v>0</v>
      </c>
    </row>
    <row r="16" spans="1:22" s="216" customFormat="1" ht="23.1" customHeight="1">
      <c r="A16" s="231" t="s">
        <v>810</v>
      </c>
      <c r="B16" s="220"/>
      <c r="C16" s="232"/>
      <c r="D16" s="92"/>
      <c r="E16" s="15"/>
      <c r="F16" s="92"/>
      <c r="G16" s="92"/>
      <c r="H16" s="92"/>
      <c r="I16" s="15"/>
      <c r="J16" s="92"/>
      <c r="K16" s="15"/>
      <c r="L16" s="15"/>
      <c r="M16" s="15"/>
      <c r="N16" s="15"/>
      <c r="O16" s="16"/>
      <c r="P16" s="15"/>
      <c r="Q16" s="15"/>
      <c r="R16" s="15"/>
      <c r="S16" s="15"/>
      <c r="T16" s="92"/>
      <c r="U16" s="233"/>
      <c r="V16" s="15"/>
    </row>
    <row r="17" spans="1:22" s="216" customFormat="1" ht="23.1" customHeight="1">
      <c r="A17" s="231" t="s">
        <v>803</v>
      </c>
      <c r="B17" s="220"/>
      <c r="C17" s="232"/>
      <c r="D17" s="92">
        <v>0</v>
      </c>
      <c r="E17" s="15"/>
      <c r="F17" s="92">
        <v>0</v>
      </c>
      <c r="G17" s="92"/>
      <c r="H17" s="92">
        <v>0</v>
      </c>
      <c r="I17" s="15"/>
      <c r="J17" s="92">
        <v>0</v>
      </c>
      <c r="K17" s="15"/>
      <c r="L17" s="15">
        <v>0</v>
      </c>
      <c r="M17" s="15"/>
      <c r="N17" s="93">
        <v>-80900407</v>
      </c>
      <c r="O17" s="16"/>
      <c r="P17" s="15">
        <v>0</v>
      </c>
      <c r="Q17" s="15"/>
      <c r="R17" s="15">
        <v>0</v>
      </c>
      <c r="S17" s="15"/>
      <c r="T17" s="92">
        <v>0</v>
      </c>
      <c r="U17" s="233"/>
      <c r="V17" s="185">
        <v>-80900407</v>
      </c>
    </row>
    <row r="18" spans="1:22" ht="23.1" customHeight="1">
      <c r="A18" s="231" t="s">
        <v>740</v>
      </c>
      <c r="B18" s="231"/>
      <c r="C18" s="229"/>
      <c r="D18" s="92">
        <v>0</v>
      </c>
      <c r="E18" s="15"/>
      <c r="F18" s="92">
        <v>0</v>
      </c>
      <c r="G18" s="92"/>
      <c r="H18" s="92">
        <v>0</v>
      </c>
      <c r="I18" s="15"/>
      <c r="J18" s="92">
        <v>0</v>
      </c>
      <c r="K18" s="15"/>
      <c r="L18" s="15">
        <v>0</v>
      </c>
      <c r="M18" s="15"/>
      <c r="N18" s="93">
        <v>16679579</v>
      </c>
      <c r="O18" s="15"/>
      <c r="P18" s="93">
        <v>56232</v>
      </c>
      <c r="Q18" s="93"/>
      <c r="R18" s="15">
        <v>0</v>
      </c>
      <c r="S18" s="93"/>
      <c r="T18" s="95">
        <v>56232</v>
      </c>
      <c r="U18" s="233"/>
      <c r="V18" s="185">
        <v>16735811</v>
      </c>
    </row>
    <row r="19" spans="1:22" ht="23.1" customHeight="1" thickBot="1">
      <c r="A19" s="228" t="s">
        <v>826</v>
      </c>
      <c r="B19" s="228"/>
      <c r="C19" s="229"/>
      <c r="D19" s="186">
        <v>252131400</v>
      </c>
      <c r="E19" s="16"/>
      <c r="F19" s="186">
        <v>339642600</v>
      </c>
      <c r="G19" s="16"/>
      <c r="H19" s="267">
        <v>0</v>
      </c>
      <c r="I19" s="16"/>
      <c r="J19" s="186">
        <v>50000000</v>
      </c>
      <c r="K19" s="16"/>
      <c r="L19" s="267">
        <v>0</v>
      </c>
      <c r="M19" s="16"/>
      <c r="N19" s="186">
        <v>755936326</v>
      </c>
      <c r="O19" s="16"/>
      <c r="P19" s="186">
        <v>16038502</v>
      </c>
      <c r="Q19" s="184"/>
      <c r="R19" s="186">
        <v>0</v>
      </c>
      <c r="S19" s="184"/>
      <c r="T19" s="186">
        <v>16038502</v>
      </c>
      <c r="U19" s="230"/>
      <c r="V19" s="186">
        <v>1413748828</v>
      </c>
    </row>
    <row r="20" spans="1:22" ht="10.8" customHeight="1" thickTop="1">
      <c r="A20" s="228"/>
      <c r="B20" s="228"/>
      <c r="C20" s="229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230"/>
      <c r="V20" s="184"/>
    </row>
    <row r="21" spans="1:22" ht="23.1" customHeight="1">
      <c r="A21" s="228" t="s">
        <v>801</v>
      </c>
      <c r="B21" s="228"/>
      <c r="C21" s="229"/>
      <c r="D21" s="16">
        <v>252131400</v>
      </c>
      <c r="E21" s="16"/>
      <c r="F21" s="16">
        <v>339642600</v>
      </c>
      <c r="G21" s="16"/>
      <c r="H21" s="206">
        <v>0</v>
      </c>
      <c r="I21" s="16"/>
      <c r="J21" s="16">
        <v>50000000</v>
      </c>
      <c r="K21" s="16"/>
      <c r="L21" s="16">
        <v>0</v>
      </c>
      <c r="M21" s="16"/>
      <c r="N21" s="16">
        <v>725400757</v>
      </c>
      <c r="O21" s="16"/>
      <c r="P21" s="16">
        <v>16331890</v>
      </c>
      <c r="Q21" s="16"/>
      <c r="R21" s="16"/>
      <c r="S21" s="16"/>
      <c r="T21" s="16">
        <v>16331890</v>
      </c>
      <c r="U21" s="230"/>
      <c r="V21" s="184">
        <v>1383506647</v>
      </c>
    </row>
    <row r="22" spans="1:22" ht="23.1" hidden="1" customHeight="1">
      <c r="A22" s="231" t="s">
        <v>610</v>
      </c>
      <c r="B22" s="220"/>
      <c r="C22" s="229"/>
      <c r="D22" s="92">
        <v>0</v>
      </c>
      <c r="E22" s="15"/>
      <c r="F22" s="92">
        <v>0</v>
      </c>
      <c r="G22" s="92"/>
      <c r="H22" s="23">
        <v>0</v>
      </c>
      <c r="I22" s="15"/>
      <c r="J22" s="92">
        <v>0</v>
      </c>
      <c r="K22" s="15"/>
      <c r="L22" s="92">
        <v>0</v>
      </c>
      <c r="M22" s="15"/>
      <c r="N22" s="93">
        <v>0</v>
      </c>
      <c r="O22" s="94"/>
      <c r="P22" s="92">
        <v>0</v>
      </c>
      <c r="Q22" s="92"/>
      <c r="R22" s="92"/>
      <c r="S22" s="92"/>
      <c r="T22" s="92">
        <v>0</v>
      </c>
      <c r="U22" s="230"/>
      <c r="V22" s="185">
        <v>0</v>
      </c>
    </row>
    <row r="23" spans="1:22" ht="23.1" hidden="1" customHeight="1">
      <c r="A23" s="231" t="s">
        <v>792</v>
      </c>
      <c r="B23" s="220" t="s">
        <v>799</v>
      </c>
      <c r="C23" s="229"/>
      <c r="D23" s="93">
        <v>0</v>
      </c>
      <c r="E23" s="15"/>
      <c r="F23" s="23">
        <v>0</v>
      </c>
      <c r="G23" s="92"/>
      <c r="H23" s="93">
        <v>0</v>
      </c>
      <c r="I23" s="15"/>
      <c r="J23" s="93">
        <v>0</v>
      </c>
      <c r="K23" s="15"/>
      <c r="L23" s="93">
        <v>0</v>
      </c>
      <c r="M23" s="15"/>
      <c r="N23" s="93">
        <v>0</v>
      </c>
      <c r="O23" s="94"/>
      <c r="P23" s="93">
        <v>0</v>
      </c>
      <c r="Q23" s="92"/>
      <c r="R23" s="92"/>
      <c r="S23" s="92"/>
      <c r="T23" s="92">
        <v>0</v>
      </c>
      <c r="U23" s="230"/>
      <c r="V23" s="23">
        <v>0</v>
      </c>
    </row>
    <row r="24" spans="1:22" ht="23.1" customHeight="1">
      <c r="A24" s="231" t="s">
        <v>810</v>
      </c>
      <c r="B24" s="220"/>
      <c r="C24" s="229"/>
      <c r="D24" s="92"/>
      <c r="E24" s="15"/>
      <c r="F24" s="92"/>
      <c r="G24" s="92"/>
      <c r="H24" s="93"/>
      <c r="I24" s="15"/>
      <c r="J24" s="92"/>
      <c r="K24" s="15"/>
      <c r="L24" s="93"/>
      <c r="M24" s="15"/>
      <c r="N24" s="93"/>
      <c r="O24" s="94"/>
      <c r="P24" s="92"/>
      <c r="Q24" s="92"/>
      <c r="R24" s="92"/>
      <c r="S24" s="92"/>
      <c r="T24" s="92"/>
      <c r="U24" s="230"/>
      <c r="V24" s="23"/>
    </row>
    <row r="25" spans="1:22" ht="23.1" customHeight="1">
      <c r="A25" s="231" t="s">
        <v>803</v>
      </c>
      <c r="B25" s="231"/>
      <c r="C25" s="229"/>
      <c r="D25" s="92">
        <v>0</v>
      </c>
      <c r="E25" s="15"/>
      <c r="F25" s="92">
        <v>0</v>
      </c>
      <c r="G25" s="92"/>
      <c r="H25" s="92">
        <v>0</v>
      </c>
      <c r="I25" s="15"/>
      <c r="J25" s="92">
        <v>0</v>
      </c>
      <c r="K25" s="15"/>
      <c r="L25" s="92">
        <v>0</v>
      </c>
      <c r="M25" s="15"/>
      <c r="N25" s="95">
        <v>-75889251</v>
      </c>
      <c r="O25" s="94"/>
      <c r="P25" s="92">
        <v>0</v>
      </c>
      <c r="Q25" s="92"/>
      <c r="R25" s="92"/>
      <c r="S25" s="92"/>
      <c r="T25" s="92">
        <v>0</v>
      </c>
      <c r="U25" s="230"/>
      <c r="V25" s="185">
        <v>-75889251</v>
      </c>
    </row>
    <row r="26" spans="1:22" ht="23.1" customHeight="1">
      <c r="A26" s="231" t="s">
        <v>739</v>
      </c>
      <c r="B26" s="220"/>
      <c r="C26" s="229"/>
      <c r="D26" s="92">
        <v>0</v>
      </c>
      <c r="E26" s="15"/>
      <c r="F26" s="92">
        <v>0</v>
      </c>
      <c r="G26" s="92"/>
      <c r="H26" s="92">
        <v>0</v>
      </c>
      <c r="I26" s="15"/>
      <c r="J26" s="92">
        <v>0</v>
      </c>
      <c r="K26" s="15"/>
      <c r="L26" s="92">
        <v>0</v>
      </c>
      <c r="M26" s="15"/>
      <c r="N26" s="93">
        <v>0</v>
      </c>
      <c r="O26" s="94"/>
      <c r="P26" s="95">
        <v>4548368</v>
      </c>
      <c r="Q26" s="95"/>
      <c r="R26" s="95"/>
      <c r="S26" s="95"/>
      <c r="T26" s="95">
        <v>4548368</v>
      </c>
      <c r="U26" s="230"/>
      <c r="V26" s="185">
        <v>4548368</v>
      </c>
    </row>
    <row r="27" spans="1:22" ht="23.1" customHeight="1" thickBot="1">
      <c r="A27" s="228" t="s">
        <v>827</v>
      </c>
      <c r="B27" s="228"/>
      <c r="C27" s="232"/>
      <c r="D27" s="186">
        <v>252131400</v>
      </c>
      <c r="E27" s="16"/>
      <c r="F27" s="186">
        <v>339642600</v>
      </c>
      <c r="G27" s="16"/>
      <c r="H27" s="267">
        <v>0</v>
      </c>
      <c r="I27" s="16"/>
      <c r="J27" s="186">
        <v>50000000</v>
      </c>
      <c r="K27" s="16"/>
      <c r="L27" s="267">
        <v>0</v>
      </c>
      <c r="M27" s="16"/>
      <c r="N27" s="186">
        <v>649511506</v>
      </c>
      <c r="O27" s="16"/>
      <c r="P27" s="186">
        <v>20880258</v>
      </c>
      <c r="Q27" s="184"/>
      <c r="R27" s="186">
        <v>0</v>
      </c>
      <c r="S27" s="184"/>
      <c r="T27" s="186">
        <v>20880258</v>
      </c>
      <c r="U27" s="230"/>
      <c r="V27" s="186">
        <v>1312165764</v>
      </c>
    </row>
    <row r="28" spans="1:22" s="216" customFormat="1" ht="16.2" customHeight="1" thickTop="1">
      <c r="A28" s="228"/>
      <c r="B28" s="228"/>
      <c r="C28" s="232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234"/>
      <c r="O28" s="91"/>
      <c r="P28" s="96"/>
      <c r="Q28" s="96"/>
      <c r="R28" s="96"/>
      <c r="S28" s="96"/>
      <c r="T28" s="96"/>
      <c r="U28" s="230"/>
      <c r="V28" s="91"/>
    </row>
    <row r="29" spans="1:22" ht="23.1" customHeight="1">
      <c r="A29" s="293" t="s">
        <v>688</v>
      </c>
      <c r="B29" s="293"/>
      <c r="C29" s="293"/>
      <c r="D29" s="293"/>
      <c r="E29" s="293"/>
      <c r="F29" s="293"/>
      <c r="G29" s="235"/>
      <c r="H29" s="235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</row>
    <row r="30" spans="1:22" s="216" customFormat="1" ht="23.1" customHeight="1">
      <c r="A30" s="232"/>
      <c r="B30" s="232"/>
      <c r="C30" s="232"/>
      <c r="D30" s="229"/>
      <c r="E30" s="229"/>
      <c r="F30" s="229"/>
      <c r="G30" s="229"/>
      <c r="H30" s="229"/>
      <c r="I30" s="229"/>
      <c r="J30" s="229"/>
      <c r="K30" s="236"/>
      <c r="L30" s="236"/>
      <c r="M30" s="236"/>
      <c r="N30" s="236"/>
      <c r="O30" s="229"/>
      <c r="P30" s="229"/>
      <c r="Q30" s="229"/>
      <c r="R30" s="229"/>
      <c r="S30" s="229"/>
      <c r="T30" s="229"/>
      <c r="U30" s="229"/>
      <c r="V30" s="229"/>
    </row>
    <row r="31" spans="1:22" ht="23.1" customHeight="1">
      <c r="A31" s="229"/>
      <c r="B31" s="229"/>
      <c r="C31" s="232"/>
      <c r="D31" s="229"/>
      <c r="E31" s="229"/>
      <c r="F31" s="229"/>
      <c r="G31" s="229"/>
      <c r="H31" s="229"/>
      <c r="I31" s="229"/>
      <c r="J31" s="229"/>
      <c r="K31" s="236"/>
      <c r="L31" s="236"/>
      <c r="M31" s="236"/>
      <c r="N31" s="236"/>
      <c r="O31" s="229"/>
      <c r="P31" s="229"/>
      <c r="Q31" s="229"/>
      <c r="R31" s="229"/>
      <c r="S31" s="229"/>
      <c r="T31" s="229"/>
      <c r="U31" s="229"/>
      <c r="V31" s="229"/>
    </row>
    <row r="32" spans="1:22" s="237" customFormat="1" ht="23.1" customHeight="1">
      <c r="A32" s="219"/>
      <c r="B32" s="219"/>
      <c r="C32" s="21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</row>
    <row r="33" spans="1:22" ht="23.1" customHeight="1">
      <c r="A33" s="219"/>
      <c r="B33" s="219"/>
      <c r="C33" s="219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</row>
    <row r="34" spans="1:22" ht="23.1" customHeight="1">
      <c r="A34" s="229"/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</row>
    <row r="35" spans="1:22" ht="23.1" customHeight="1">
      <c r="A35" s="229"/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</row>
    <row r="36" spans="1:22" ht="23.1" customHeight="1">
      <c r="A36" s="229"/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</row>
    <row r="37" spans="1:22" ht="23.1" customHeight="1">
      <c r="A37" s="229"/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</row>
    <row r="38" spans="1:22" ht="23.1" customHeight="1">
      <c r="A38" s="229"/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</row>
    <row r="39" spans="1:22" ht="23.1" customHeight="1">
      <c r="A39" s="229"/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</row>
    <row r="40" spans="1:22" ht="23.1" customHeight="1">
      <c r="A40" s="229"/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</row>
    <row r="41" spans="1:22" ht="23.1" customHeight="1">
      <c r="A41" s="229"/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</row>
    <row r="42" spans="1:22" ht="23.1" customHeight="1">
      <c r="A42" s="229"/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</row>
    <row r="43" spans="1:22" ht="23.1" customHeight="1">
      <c r="A43" s="229"/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</row>
    <row r="44" spans="1:22" ht="23.1" customHeight="1">
      <c r="A44" s="229"/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</row>
    <row r="45" spans="1:22" ht="23.1" customHeight="1">
      <c r="A45" s="229"/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</row>
    <row r="46" spans="1:22" ht="23.1" customHeight="1">
      <c r="A46" s="229"/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</row>
    <row r="47" spans="1:22" ht="23.1" customHeight="1">
      <c r="A47" s="229"/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</row>
    <row r="48" spans="1:22" ht="23.1" customHeight="1">
      <c r="A48" s="229"/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</row>
    <row r="49" spans="1:22" ht="23.1" customHeight="1">
      <c r="A49" s="229"/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</row>
    <row r="50" spans="1:22" ht="23.1" customHeight="1">
      <c r="A50" s="229"/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</row>
    <row r="51" spans="1:22" ht="23.1" customHeight="1">
      <c r="A51" s="229"/>
      <c r="B51" s="229"/>
      <c r="C51" s="229"/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</row>
    <row r="52" spans="1:22" ht="23.1" customHeight="1">
      <c r="A52" s="229"/>
      <c r="B52" s="229"/>
      <c r="C52" s="229"/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</row>
    <row r="73" spans="1:1">
      <c r="A73" s="215" t="s">
        <v>593</v>
      </c>
    </row>
  </sheetData>
  <mergeCells count="7">
    <mergeCell ref="A29:F29"/>
    <mergeCell ref="A1:V1"/>
    <mergeCell ref="A3:V3"/>
    <mergeCell ref="A4:V4"/>
    <mergeCell ref="A5:V5"/>
    <mergeCell ref="J8:N8"/>
    <mergeCell ref="J9:L9"/>
  </mergeCells>
  <pageMargins left="0.49" right="0.35" top="0.62992125984251968" bottom="0.39370078740157483" header="0.31496062992125984" footer="0.31496062992125984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F89"/>
  <sheetViews>
    <sheetView tabSelected="1" zoomScaleNormal="100" zoomScaleSheetLayoutView="130" workbookViewId="0">
      <selection activeCell="A3" sqref="A3"/>
    </sheetView>
  </sheetViews>
  <sheetFormatPr defaultColWidth="7.296875" defaultRowHeight="21.6"/>
  <cols>
    <col min="1" max="1" width="47.5" style="8" customWidth="1"/>
    <col min="2" max="2" width="5.3984375" style="8" customWidth="1"/>
    <col min="3" max="3" width="1.19921875" style="8" customWidth="1"/>
    <col min="4" max="4" width="13.296875" style="8" customWidth="1"/>
    <col min="5" max="5" width="1" style="132" customWidth="1"/>
    <col min="6" max="6" width="13.296875" style="8" customWidth="1"/>
    <col min="7" max="16384" width="7.296875" style="8"/>
  </cols>
  <sheetData>
    <row r="1" spans="1:6" ht="21" customHeight="1">
      <c r="A1" s="302"/>
      <c r="B1" s="303"/>
      <c r="C1" s="303"/>
      <c r="D1" s="303"/>
      <c r="E1" s="303"/>
      <c r="F1" s="303"/>
    </row>
    <row r="2" spans="1:6" ht="21" customHeight="1">
      <c r="A2" s="302" t="s">
        <v>710</v>
      </c>
      <c r="B2" s="303"/>
      <c r="C2" s="303"/>
      <c r="D2" s="303"/>
      <c r="E2" s="303"/>
      <c r="F2" s="303"/>
    </row>
    <row r="3" spans="1:6" ht="22.2">
      <c r="A3" s="214"/>
      <c r="B3" s="214"/>
      <c r="C3" s="214"/>
      <c r="D3" s="214"/>
      <c r="E3" s="214"/>
      <c r="F3" s="214"/>
    </row>
    <row r="4" spans="1:6" s="4" customFormat="1" ht="21.9" customHeight="1">
      <c r="A4" s="299" t="s">
        <v>0</v>
      </c>
      <c r="B4" s="299"/>
      <c r="C4" s="299"/>
      <c r="D4" s="299"/>
      <c r="E4" s="299"/>
      <c r="F4" s="299"/>
    </row>
    <row r="5" spans="1:6" ht="21.9" customHeight="1">
      <c r="A5" s="300" t="s">
        <v>746</v>
      </c>
      <c r="B5" s="300"/>
      <c r="C5" s="300"/>
      <c r="D5" s="300"/>
      <c r="E5" s="300"/>
      <c r="F5" s="300"/>
    </row>
    <row r="6" spans="1:6" ht="21.9" customHeight="1">
      <c r="A6" s="301" t="s">
        <v>828</v>
      </c>
      <c r="B6" s="301"/>
      <c r="C6" s="301"/>
      <c r="D6" s="301"/>
      <c r="E6" s="301"/>
      <c r="F6" s="301"/>
    </row>
    <row r="7" spans="1:6" ht="22.2">
      <c r="A7" s="134"/>
      <c r="B7" s="135"/>
      <c r="C7" s="135"/>
      <c r="D7" s="133"/>
      <c r="E7" s="136"/>
      <c r="F7" s="80" t="s">
        <v>623</v>
      </c>
    </row>
    <row r="8" spans="1:6" ht="21" customHeight="1">
      <c r="A8" s="134"/>
      <c r="B8" s="17" t="s">
        <v>627</v>
      </c>
      <c r="C8" s="135"/>
      <c r="D8" s="137" t="s">
        <v>824</v>
      </c>
      <c r="E8" s="14"/>
      <c r="F8" s="137" t="s">
        <v>832</v>
      </c>
    </row>
    <row r="9" spans="1:6" ht="21" customHeight="1">
      <c r="A9" s="134" t="s">
        <v>611</v>
      </c>
      <c r="B9" s="18"/>
      <c r="C9" s="135"/>
      <c r="D9" s="138"/>
      <c r="E9" s="139"/>
    </row>
    <row r="10" spans="1:6" s="142" customFormat="1" ht="21" customHeight="1">
      <c r="A10" s="140" t="s">
        <v>815</v>
      </c>
      <c r="B10" s="134"/>
      <c r="C10" s="134"/>
      <c r="D10" s="141">
        <v>-75889251</v>
      </c>
      <c r="E10" s="76"/>
      <c r="F10" s="141">
        <v>-80900407</v>
      </c>
    </row>
    <row r="11" spans="1:6" ht="21" customHeight="1">
      <c r="A11" s="283" t="s">
        <v>821</v>
      </c>
      <c r="B11" s="135"/>
      <c r="C11" s="135"/>
      <c r="D11" s="143"/>
      <c r="E11" s="144"/>
      <c r="F11" s="145"/>
    </row>
    <row r="12" spans="1:6" ht="21" customHeight="1">
      <c r="A12" s="146" t="s">
        <v>612</v>
      </c>
      <c r="B12" s="262">
        <v>20</v>
      </c>
      <c r="D12" s="11">
        <v>27669728</v>
      </c>
      <c r="E12" s="147"/>
      <c r="F12" s="11">
        <v>26544075</v>
      </c>
    </row>
    <row r="13" spans="1:6" ht="21" customHeight="1">
      <c r="A13" s="146" t="s">
        <v>790</v>
      </c>
      <c r="B13" s="135"/>
      <c r="C13" s="135"/>
      <c r="D13" s="11">
        <v>-2050218</v>
      </c>
      <c r="E13" s="147"/>
      <c r="F13" s="11">
        <v>853959</v>
      </c>
    </row>
    <row r="14" spans="1:6" ht="21" customHeight="1">
      <c r="A14" s="146" t="s">
        <v>793</v>
      </c>
      <c r="B14" s="135"/>
      <c r="C14" s="135"/>
      <c r="D14" s="11">
        <v>3407823</v>
      </c>
      <c r="E14" s="147"/>
      <c r="F14" s="11">
        <v>-11346840</v>
      </c>
    </row>
    <row r="15" spans="1:6" ht="21" customHeight="1">
      <c r="A15" s="146" t="s">
        <v>730</v>
      </c>
      <c r="B15" s="135"/>
      <c r="C15" s="135"/>
      <c r="D15" s="11">
        <v>245409</v>
      </c>
      <c r="E15" s="13"/>
      <c r="F15" s="11">
        <v>64421</v>
      </c>
    </row>
    <row r="16" spans="1:6" ht="21" customHeight="1">
      <c r="A16" s="101" t="s">
        <v>761</v>
      </c>
      <c r="B16" s="262">
        <v>20</v>
      </c>
      <c r="C16" s="135"/>
      <c r="D16" s="11">
        <v>-26245</v>
      </c>
      <c r="E16" s="13"/>
      <c r="F16" s="11">
        <v>-9829391</v>
      </c>
    </row>
    <row r="17" spans="1:6" ht="21" hidden="1" customHeight="1">
      <c r="A17" s="146" t="s">
        <v>763</v>
      </c>
      <c r="B17" s="262"/>
      <c r="D17" s="11">
        <v>0</v>
      </c>
      <c r="E17" s="13"/>
      <c r="F17" s="11">
        <v>0</v>
      </c>
    </row>
    <row r="18" spans="1:6" ht="21" hidden="1" customHeight="1">
      <c r="A18" s="101" t="s">
        <v>791</v>
      </c>
      <c r="B18" s="135"/>
      <c r="C18" s="135"/>
      <c r="D18" s="11">
        <v>0</v>
      </c>
      <c r="E18" s="13"/>
      <c r="F18" s="11">
        <v>0</v>
      </c>
    </row>
    <row r="19" spans="1:6" ht="21" customHeight="1">
      <c r="A19" s="146" t="s">
        <v>809</v>
      </c>
      <c r="B19" s="262">
        <v>14</v>
      </c>
      <c r="C19" s="135"/>
      <c r="D19" s="11">
        <v>5341695</v>
      </c>
      <c r="E19" s="13"/>
      <c r="F19" s="11">
        <v>4992977</v>
      </c>
    </row>
    <row r="20" spans="1:6" ht="21" hidden="1" customHeight="1">
      <c r="A20" s="146" t="s">
        <v>693</v>
      </c>
      <c r="B20" s="135"/>
      <c r="C20" s="135"/>
      <c r="D20" s="11">
        <v>0</v>
      </c>
      <c r="E20" s="13"/>
      <c r="F20" s="11">
        <v>0</v>
      </c>
    </row>
    <row r="21" spans="1:6" ht="21" hidden="1" customHeight="1">
      <c r="A21" s="146" t="s">
        <v>807</v>
      </c>
      <c r="B21" s="135"/>
      <c r="C21" s="135"/>
      <c r="D21" s="11">
        <v>0</v>
      </c>
      <c r="E21" s="13"/>
      <c r="F21" s="11">
        <v>0</v>
      </c>
    </row>
    <row r="22" spans="1:6" ht="21" customHeight="1">
      <c r="A22" s="146" t="s">
        <v>836</v>
      </c>
      <c r="B22" s="135"/>
      <c r="C22" s="135"/>
      <c r="D22" s="11">
        <v>0</v>
      </c>
      <c r="E22" s="13"/>
      <c r="F22" s="11">
        <v>-30000</v>
      </c>
    </row>
    <row r="23" spans="1:6" ht="21" customHeight="1">
      <c r="A23" s="146" t="s">
        <v>798</v>
      </c>
      <c r="B23" s="135"/>
      <c r="C23" s="135"/>
      <c r="D23" s="11">
        <v>-36874</v>
      </c>
      <c r="E23" s="13"/>
      <c r="F23" s="11">
        <v>-92859</v>
      </c>
    </row>
    <row r="24" spans="1:6" ht="21" customHeight="1">
      <c r="A24" s="146" t="s">
        <v>614</v>
      </c>
      <c r="B24" s="135"/>
      <c r="C24" s="135"/>
      <c r="D24" s="11">
        <v>-2456424</v>
      </c>
      <c r="E24" s="13"/>
      <c r="F24" s="11">
        <v>-1518149</v>
      </c>
    </row>
    <row r="25" spans="1:6" ht="21" customHeight="1">
      <c r="A25" s="146" t="s">
        <v>613</v>
      </c>
      <c r="B25" s="135"/>
      <c r="C25" s="135"/>
      <c r="D25" s="11">
        <v>-1416850</v>
      </c>
      <c r="E25" s="13"/>
      <c r="F25" s="11">
        <v>-627115</v>
      </c>
    </row>
    <row r="26" spans="1:6" ht="21" customHeight="1">
      <c r="A26" s="146" t="s">
        <v>787</v>
      </c>
      <c r="B26" s="135"/>
      <c r="C26" s="135"/>
      <c r="D26" s="9">
        <v>4647707</v>
      </c>
      <c r="E26" s="13"/>
      <c r="F26" s="9">
        <v>6017654</v>
      </c>
    </row>
    <row r="27" spans="1:6" ht="21" customHeight="1">
      <c r="A27" s="134"/>
      <c r="D27" s="149">
        <v>-40563500</v>
      </c>
      <c r="E27" s="150"/>
      <c r="F27" s="149">
        <v>-65871675</v>
      </c>
    </row>
    <row r="28" spans="1:6" ht="21" customHeight="1">
      <c r="A28" s="173" t="s">
        <v>786</v>
      </c>
      <c r="D28" s="151"/>
      <c r="E28" s="150"/>
      <c r="F28" s="91"/>
    </row>
    <row r="29" spans="1:6" ht="21" customHeight="1">
      <c r="A29" s="146" t="s">
        <v>759</v>
      </c>
      <c r="B29" s="135"/>
      <c r="C29" s="135"/>
      <c r="D29" s="11">
        <v>39107538</v>
      </c>
      <c r="E29" s="152"/>
      <c r="F29" s="11">
        <v>-23163246</v>
      </c>
    </row>
    <row r="30" spans="1:6" ht="21" customHeight="1">
      <c r="A30" s="146" t="s">
        <v>615</v>
      </c>
      <c r="B30" s="135"/>
      <c r="C30" s="135"/>
      <c r="D30" s="11">
        <v>63578500</v>
      </c>
      <c r="E30" s="152"/>
      <c r="F30" s="11">
        <v>355207070</v>
      </c>
    </row>
    <row r="31" spans="1:6" ht="21" hidden="1" customHeight="1">
      <c r="A31" s="146" t="s">
        <v>587</v>
      </c>
      <c r="B31" s="135"/>
      <c r="C31" s="135"/>
      <c r="D31" s="11">
        <v>0</v>
      </c>
      <c r="E31" s="152"/>
      <c r="F31" s="11">
        <v>0</v>
      </c>
    </row>
    <row r="32" spans="1:6" ht="21" customHeight="1">
      <c r="A32" s="146" t="s">
        <v>628</v>
      </c>
      <c r="B32" s="135"/>
      <c r="C32" s="135"/>
      <c r="D32" s="11">
        <v>132889</v>
      </c>
      <c r="E32" s="152"/>
      <c r="F32" s="11">
        <v>-6387890</v>
      </c>
    </row>
    <row r="33" spans="1:6" ht="21" customHeight="1">
      <c r="A33" s="173" t="s">
        <v>788</v>
      </c>
      <c r="B33" s="135"/>
      <c r="C33" s="135"/>
      <c r="D33" s="11"/>
      <c r="E33" s="152"/>
      <c r="F33" s="11"/>
    </row>
    <row r="34" spans="1:6" ht="21" customHeight="1">
      <c r="A34" s="146" t="s">
        <v>760</v>
      </c>
      <c r="B34" s="134"/>
      <c r="C34" s="134"/>
      <c r="D34" s="11">
        <v>1058058</v>
      </c>
      <c r="E34" s="152"/>
      <c r="F34" s="11">
        <v>-118062696</v>
      </c>
    </row>
    <row r="35" spans="1:6" ht="21" hidden="1" customHeight="1">
      <c r="A35" s="146" t="s">
        <v>591</v>
      </c>
      <c r="B35" s="134"/>
      <c r="C35" s="134"/>
      <c r="D35" s="9">
        <v>0</v>
      </c>
      <c r="E35" s="152"/>
      <c r="F35" s="9">
        <v>0</v>
      </c>
    </row>
    <row r="36" spans="1:6" ht="21" customHeight="1">
      <c r="A36" s="134" t="s">
        <v>639</v>
      </c>
      <c r="B36" s="134"/>
      <c r="C36" s="134"/>
      <c r="D36" s="276">
        <v>63313485</v>
      </c>
      <c r="E36" s="76"/>
      <c r="F36" s="276">
        <v>141721563</v>
      </c>
    </row>
    <row r="37" spans="1:6" ht="21" customHeight="1">
      <c r="A37" s="146" t="s">
        <v>616</v>
      </c>
      <c r="B37" s="261">
        <v>14</v>
      </c>
      <c r="C37" s="134"/>
      <c r="D37" s="11">
        <v>-4000000</v>
      </c>
      <c r="E37" s="152"/>
      <c r="F37" s="11">
        <v>-3350720</v>
      </c>
    </row>
    <row r="38" spans="1:6" ht="21" customHeight="1">
      <c r="A38" s="146" t="s">
        <v>816</v>
      </c>
      <c r="B38" s="134"/>
      <c r="C38" s="134"/>
      <c r="D38" s="11">
        <v>1455172</v>
      </c>
      <c r="E38" s="152"/>
      <c r="F38" s="11">
        <v>0</v>
      </c>
    </row>
    <row r="39" spans="1:6" ht="21" customHeight="1">
      <c r="A39" s="146" t="s">
        <v>617</v>
      </c>
      <c r="B39" s="134"/>
      <c r="C39" s="134"/>
      <c r="D39" s="11">
        <v>-1177137</v>
      </c>
      <c r="E39" s="152"/>
      <c r="F39" s="11">
        <v>-2681879</v>
      </c>
    </row>
    <row r="40" spans="1:6" ht="21" customHeight="1">
      <c r="A40" s="146" t="s">
        <v>618</v>
      </c>
      <c r="B40" s="134"/>
      <c r="C40" s="134"/>
      <c r="D40" s="11">
        <v>-991946</v>
      </c>
      <c r="E40" s="152"/>
      <c r="F40" s="11">
        <v>-923790</v>
      </c>
    </row>
    <row r="41" spans="1:6" ht="21" customHeight="1">
      <c r="A41" s="134" t="s">
        <v>645</v>
      </c>
      <c r="B41" s="134"/>
      <c r="C41" s="134"/>
      <c r="D41" s="154">
        <v>58599574</v>
      </c>
      <c r="E41" s="76"/>
      <c r="F41" s="154">
        <v>134765174</v>
      </c>
    </row>
    <row r="42" spans="1:6" ht="21" customHeight="1">
      <c r="A42" s="155"/>
      <c r="B42" s="134"/>
      <c r="C42" s="134"/>
      <c r="D42" s="96"/>
      <c r="E42" s="76"/>
      <c r="F42" s="96"/>
    </row>
    <row r="43" spans="1:6" ht="21" customHeight="1">
      <c r="A43" s="304" t="s">
        <v>688</v>
      </c>
      <c r="B43" s="304"/>
      <c r="C43" s="304"/>
      <c r="D43" s="304"/>
      <c r="E43" s="304"/>
      <c r="F43" s="304"/>
    </row>
    <row r="44" spans="1:6" ht="23.1" customHeight="1">
      <c r="A44" s="244"/>
      <c r="B44" s="244"/>
      <c r="C44" s="244"/>
      <c r="D44" s="244"/>
      <c r="E44" s="244"/>
      <c r="F44" s="244"/>
    </row>
    <row r="45" spans="1:6" ht="21" customHeight="1">
      <c r="A45" s="302" t="s">
        <v>811</v>
      </c>
      <c r="B45" s="303"/>
      <c r="C45" s="303"/>
      <c r="D45" s="303"/>
      <c r="E45" s="303"/>
      <c r="F45" s="303"/>
    </row>
    <row r="46" spans="1:6" ht="21" customHeight="1">
      <c r="A46" s="239"/>
      <c r="B46" s="240"/>
      <c r="C46" s="240"/>
      <c r="D46" s="240"/>
      <c r="E46" s="240"/>
      <c r="F46" s="240"/>
    </row>
    <row r="47" spans="1:6" s="4" customFormat="1" ht="23.1" customHeight="1">
      <c r="A47" s="299" t="s">
        <v>0</v>
      </c>
      <c r="B47" s="299"/>
      <c r="C47" s="299"/>
      <c r="D47" s="299"/>
      <c r="E47" s="299"/>
      <c r="F47" s="299"/>
    </row>
    <row r="48" spans="1:6" ht="23.1" customHeight="1">
      <c r="A48" s="300" t="s">
        <v>736</v>
      </c>
      <c r="B48" s="300"/>
      <c r="C48" s="300"/>
      <c r="D48" s="300"/>
      <c r="E48" s="300"/>
      <c r="F48" s="300"/>
    </row>
    <row r="49" spans="1:6" ht="23.1" customHeight="1">
      <c r="A49" s="301" t="s">
        <v>828</v>
      </c>
      <c r="B49" s="301"/>
      <c r="C49" s="301"/>
      <c r="D49" s="301"/>
      <c r="E49" s="301"/>
      <c r="F49" s="301"/>
    </row>
    <row r="50" spans="1:6" ht="22.2">
      <c r="A50" s="134"/>
      <c r="B50" s="134"/>
      <c r="C50" s="134"/>
      <c r="D50" s="133"/>
      <c r="E50" s="136"/>
      <c r="F50" s="174" t="s">
        <v>623</v>
      </c>
    </row>
    <row r="51" spans="1:6">
      <c r="A51" s="135"/>
      <c r="B51" s="205" t="s">
        <v>627</v>
      </c>
      <c r="C51" s="135"/>
      <c r="D51" s="137" t="s">
        <v>824</v>
      </c>
      <c r="E51" s="14"/>
      <c r="F51" s="137" t="s">
        <v>832</v>
      </c>
    </row>
    <row r="52" spans="1:6" ht="23.1" customHeight="1">
      <c r="A52" s="157" t="s">
        <v>619</v>
      </c>
      <c r="B52" s="18"/>
      <c r="C52" s="157"/>
      <c r="D52" s="156"/>
      <c r="E52" s="76"/>
      <c r="F52" s="20"/>
    </row>
    <row r="53" spans="1:6" ht="23.1" hidden="1" customHeight="1">
      <c r="A53" s="146" t="s">
        <v>620</v>
      </c>
      <c r="B53" s="148"/>
      <c r="C53" s="148"/>
      <c r="D53" s="153">
        <v>0</v>
      </c>
      <c r="E53" s="153"/>
      <c r="F53" s="153">
        <v>0</v>
      </c>
    </row>
    <row r="54" spans="1:6">
      <c r="A54" s="146" t="s">
        <v>695</v>
      </c>
      <c r="B54" s="148"/>
      <c r="C54" s="148"/>
      <c r="D54" s="153">
        <v>2610509</v>
      </c>
      <c r="E54" s="153"/>
      <c r="F54" s="153">
        <v>1451629</v>
      </c>
    </row>
    <row r="55" spans="1:6" ht="23.1" customHeight="1">
      <c r="A55" s="146" t="s">
        <v>837</v>
      </c>
      <c r="B55" s="148"/>
      <c r="C55" s="148"/>
      <c r="D55" s="153">
        <v>0</v>
      </c>
      <c r="E55" s="153"/>
      <c r="F55" s="153">
        <v>250000</v>
      </c>
    </row>
    <row r="56" spans="1:6" ht="23.1" customHeight="1">
      <c r="A56" s="146" t="s">
        <v>822</v>
      </c>
      <c r="B56" s="148"/>
      <c r="C56" s="148"/>
      <c r="D56" s="153">
        <v>37270</v>
      </c>
      <c r="E56" s="153"/>
      <c r="F56" s="153">
        <v>92895</v>
      </c>
    </row>
    <row r="57" spans="1:6" ht="23.1" customHeight="1">
      <c r="A57" s="146" t="s">
        <v>738</v>
      </c>
      <c r="B57" s="148"/>
      <c r="C57" s="148"/>
      <c r="D57" s="153">
        <v>-6042657</v>
      </c>
      <c r="E57" s="153"/>
      <c r="F57" s="153">
        <v>-15346884</v>
      </c>
    </row>
    <row r="58" spans="1:6" ht="23.1" customHeight="1">
      <c r="A58" s="146" t="s">
        <v>715</v>
      </c>
      <c r="B58" s="148"/>
      <c r="C58" s="148"/>
      <c r="D58" s="153">
        <v>1416850</v>
      </c>
      <c r="E58" s="153"/>
      <c r="F58" s="153">
        <v>627115</v>
      </c>
    </row>
    <row r="59" spans="1:6" ht="23.1" customHeight="1">
      <c r="A59" s="157" t="s">
        <v>662</v>
      </c>
      <c r="B59" s="155"/>
      <c r="C59" s="155"/>
      <c r="D59" s="154">
        <v>-1978028</v>
      </c>
      <c r="E59" s="144"/>
      <c r="F59" s="154">
        <v>-12925245</v>
      </c>
    </row>
    <row r="60" spans="1:6" ht="6" customHeight="1">
      <c r="A60" s="155"/>
      <c r="B60" s="155"/>
      <c r="C60" s="155"/>
      <c r="D60" s="159"/>
      <c r="E60" s="144"/>
      <c r="F60" s="160"/>
    </row>
    <row r="61" spans="1:6" ht="23.1" customHeight="1">
      <c r="A61" s="157" t="s">
        <v>621</v>
      </c>
      <c r="B61" s="157"/>
      <c r="C61" s="157"/>
      <c r="D61" s="159"/>
      <c r="E61" s="76"/>
      <c r="F61" s="161"/>
    </row>
    <row r="62" spans="1:6" ht="23.1" customHeight="1">
      <c r="A62" s="146" t="s">
        <v>819</v>
      </c>
      <c r="B62" s="148"/>
      <c r="C62" s="148"/>
      <c r="D62" s="153">
        <v>-9608294</v>
      </c>
      <c r="E62" s="158"/>
      <c r="F62" s="153">
        <v>-133272477</v>
      </c>
    </row>
    <row r="63" spans="1:6" ht="23.1" customHeight="1">
      <c r="A63" s="146" t="s">
        <v>610</v>
      </c>
      <c r="B63" s="148"/>
      <c r="C63" s="148"/>
      <c r="D63" s="153">
        <v>-71145</v>
      </c>
      <c r="E63" s="158"/>
      <c r="F63" s="153">
        <v>-352858</v>
      </c>
    </row>
    <row r="64" spans="1:6" ht="23.1" hidden="1" customHeight="1">
      <c r="A64" s="146" t="s">
        <v>747</v>
      </c>
      <c r="B64" s="148"/>
      <c r="C64" s="148"/>
      <c r="D64" s="153">
        <v>0</v>
      </c>
      <c r="E64" s="158"/>
      <c r="F64" s="153">
        <v>0</v>
      </c>
    </row>
    <row r="65" spans="1:6" ht="23.1" customHeight="1">
      <c r="A65" s="146" t="s">
        <v>692</v>
      </c>
      <c r="B65" s="148"/>
      <c r="C65" s="148"/>
      <c r="D65" s="153">
        <v>-169033</v>
      </c>
      <c r="E65" s="158"/>
      <c r="F65" s="153">
        <v>0</v>
      </c>
    </row>
    <row r="66" spans="1:6" ht="23.1" customHeight="1">
      <c r="A66" s="157" t="s">
        <v>640</v>
      </c>
      <c r="B66" s="155"/>
      <c r="C66" s="155"/>
      <c r="D66" s="154">
        <v>-9848472</v>
      </c>
      <c r="E66" s="76"/>
      <c r="F66" s="154">
        <v>-133625335</v>
      </c>
    </row>
    <row r="67" spans="1:6" ht="7.5" customHeight="1">
      <c r="A67" s="155"/>
      <c r="B67" s="155"/>
      <c r="C67" s="155"/>
      <c r="D67" s="162"/>
      <c r="E67" s="76"/>
      <c r="F67" s="163"/>
    </row>
    <row r="68" spans="1:6" ht="22.2">
      <c r="A68" s="150" t="s">
        <v>820</v>
      </c>
      <c r="B68" s="155"/>
      <c r="C68" s="155"/>
      <c r="D68" s="175">
        <v>-96</v>
      </c>
      <c r="E68" s="76"/>
      <c r="F68" s="175">
        <v>75</v>
      </c>
    </row>
    <row r="69" spans="1:6" ht="23.1" customHeight="1">
      <c r="A69" s="157" t="s">
        <v>696</v>
      </c>
      <c r="B69" s="157"/>
      <c r="C69" s="157"/>
      <c r="D69" s="164">
        <v>46772978</v>
      </c>
      <c r="E69" s="144"/>
      <c r="F69" s="164">
        <v>-11785331</v>
      </c>
    </row>
    <row r="70" spans="1:6" ht="23.1" customHeight="1">
      <c r="A70" s="86" t="s">
        <v>622</v>
      </c>
      <c r="B70" s="86"/>
      <c r="C70" s="86"/>
      <c r="D70" s="268">
        <v>52435065</v>
      </c>
      <c r="E70" s="144"/>
      <c r="F70" s="165">
        <v>73490399</v>
      </c>
    </row>
    <row r="71" spans="1:6" ht="23.1" customHeight="1" thickBot="1">
      <c r="A71" s="157" t="s">
        <v>830</v>
      </c>
      <c r="B71" s="157"/>
      <c r="C71" s="157"/>
      <c r="D71" s="269">
        <v>99208043</v>
      </c>
      <c r="E71" s="144"/>
      <c r="F71" s="176">
        <v>61705068</v>
      </c>
    </row>
    <row r="72" spans="1:6" ht="12.6" customHeight="1" thickTop="1">
      <c r="A72" s="86"/>
      <c r="B72" s="86"/>
      <c r="C72" s="86"/>
      <c r="D72" s="145"/>
      <c r="E72" s="144"/>
      <c r="F72" s="145"/>
    </row>
    <row r="73" spans="1:6" s="134" customFormat="1" ht="22.2">
      <c r="A73" s="157" t="s">
        <v>641</v>
      </c>
      <c r="B73" s="157"/>
      <c r="C73" s="157"/>
      <c r="E73" s="166"/>
      <c r="F73" s="167"/>
    </row>
    <row r="74" spans="1:6" s="135" customFormat="1" ht="22.2">
      <c r="A74" s="157" t="s">
        <v>802</v>
      </c>
      <c r="B74" s="157"/>
      <c r="C74" s="157"/>
      <c r="D74" s="168"/>
      <c r="E74" s="146"/>
      <c r="F74" s="169"/>
    </row>
    <row r="75" spans="1:6" s="135" customFormat="1">
      <c r="A75" s="146" t="s">
        <v>735</v>
      </c>
      <c r="B75" s="177"/>
      <c r="C75" s="170"/>
      <c r="D75" s="153"/>
      <c r="E75" s="24"/>
      <c r="F75" s="153"/>
    </row>
    <row r="76" spans="1:6" s="135" customFormat="1">
      <c r="A76" s="146" t="s">
        <v>635</v>
      </c>
      <c r="B76" s="178"/>
      <c r="C76" s="171"/>
      <c r="D76" s="153">
        <v>5685460</v>
      </c>
      <c r="E76" s="153"/>
      <c r="F76" s="153">
        <v>70290</v>
      </c>
    </row>
    <row r="77" spans="1:6" s="135" customFormat="1">
      <c r="A77" s="177" t="s">
        <v>831</v>
      </c>
      <c r="B77" s="178"/>
      <c r="C77" s="172"/>
      <c r="D77" s="153">
        <v>1137092</v>
      </c>
      <c r="E77" s="153"/>
      <c r="F77" s="153">
        <v>14058</v>
      </c>
    </row>
    <row r="78" spans="1:6" s="135" customFormat="1">
      <c r="A78" s="177" t="s">
        <v>781</v>
      </c>
      <c r="B78" s="179"/>
      <c r="D78" s="153">
        <v>0</v>
      </c>
      <c r="E78" s="153"/>
      <c r="F78" s="153">
        <v>16679579</v>
      </c>
    </row>
    <row r="79" spans="1:6" s="135" customFormat="1">
      <c r="A79" s="177" t="s">
        <v>738</v>
      </c>
      <c r="D79" s="153">
        <v>1226843</v>
      </c>
      <c r="E79" s="153"/>
      <c r="F79" s="153">
        <v>11360338</v>
      </c>
    </row>
    <row r="80" spans="1:6" s="135" customFormat="1">
      <c r="A80" s="177" t="s">
        <v>678</v>
      </c>
      <c r="B80" s="179"/>
      <c r="D80" s="153">
        <v>249527675.07999998</v>
      </c>
      <c r="E80" s="153"/>
      <c r="F80" s="153">
        <v>258444024</v>
      </c>
    </row>
    <row r="81" spans="1:6" s="135" customFormat="1">
      <c r="A81" s="177" t="s">
        <v>789</v>
      </c>
      <c r="B81" s="179"/>
      <c r="D81" s="153">
        <v>690000</v>
      </c>
      <c r="E81" s="153"/>
      <c r="F81" s="153">
        <v>3452163</v>
      </c>
    </row>
    <row r="82" spans="1:6" s="135" customFormat="1" hidden="1">
      <c r="A82" s="177" t="s">
        <v>729</v>
      </c>
      <c r="B82" s="179"/>
      <c r="D82" s="153"/>
      <c r="E82" s="153"/>
      <c r="F82" s="153"/>
    </row>
    <row r="83" spans="1:6" s="135" customFormat="1" hidden="1">
      <c r="A83" s="135" t="s">
        <v>727</v>
      </c>
      <c r="B83" s="179"/>
      <c r="D83" s="153">
        <v>0</v>
      </c>
      <c r="E83" s="153"/>
      <c r="F83" s="153">
        <v>-5021414</v>
      </c>
    </row>
    <row r="84" spans="1:6" s="135" customFormat="1" hidden="1">
      <c r="A84" s="177" t="s">
        <v>728</v>
      </c>
      <c r="B84" s="179"/>
      <c r="D84" s="153">
        <v>0</v>
      </c>
      <c r="E84" s="153"/>
      <c r="F84" s="153">
        <v>-1035314</v>
      </c>
    </row>
    <row r="85" spans="1:6" s="135" customFormat="1" hidden="1">
      <c r="A85" s="135" t="s">
        <v>726</v>
      </c>
      <c r="B85" s="179"/>
      <c r="D85" s="153">
        <v>0</v>
      </c>
      <c r="E85" s="153"/>
      <c r="F85" s="153">
        <v>6056728</v>
      </c>
    </row>
    <row r="86" spans="1:6" s="135" customFormat="1">
      <c r="A86" s="187"/>
      <c r="B86" s="179"/>
      <c r="E86" s="24"/>
    </row>
    <row r="87" spans="1:6">
      <c r="A87" s="5" t="s">
        <v>688</v>
      </c>
      <c r="B87" s="5"/>
      <c r="C87" s="5"/>
      <c r="D87" s="5"/>
      <c r="E87" s="5"/>
      <c r="F87" s="5"/>
    </row>
    <row r="89" spans="1:6">
      <c r="D89" s="21"/>
      <c r="E89" s="203"/>
      <c r="F89" s="21"/>
    </row>
  </sheetData>
  <mergeCells count="10">
    <mergeCell ref="A1:F1"/>
    <mergeCell ref="A43:F43"/>
    <mergeCell ref="A4:F4"/>
    <mergeCell ref="A5:F5"/>
    <mergeCell ref="A6:F6"/>
    <mergeCell ref="A47:F47"/>
    <mergeCell ref="A48:F48"/>
    <mergeCell ref="A49:F49"/>
    <mergeCell ref="A45:F45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TB-master</vt:lpstr>
      <vt:lpstr>Sheet4</vt:lpstr>
      <vt:lpstr>BS</vt:lpstr>
      <vt:lpstr>PL-3</vt:lpstr>
      <vt:lpstr>PL-9</vt:lpstr>
      <vt:lpstr>SH</vt:lpstr>
      <vt:lpstr>CF</vt:lpstr>
      <vt:lpstr>BS!Print_Area</vt:lpstr>
      <vt:lpstr>CF!Print_Area</vt:lpstr>
      <vt:lpstr>'PL-3'!Print_Area</vt:lpstr>
      <vt:lpstr>'PL-9'!Print_Area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DELL</cp:lastModifiedBy>
  <cp:lastPrinted>2024-11-05T06:51:42Z</cp:lastPrinted>
  <dcterms:created xsi:type="dcterms:W3CDTF">1998-07-14T02:13:53Z</dcterms:created>
  <dcterms:modified xsi:type="dcterms:W3CDTF">2024-11-13T05:47:33Z</dcterms:modified>
</cp:coreProperties>
</file>