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ate1904="1" filterPrivacy="1" defaultThemeVersion="124226"/>
  <xr:revisionPtr revIDLastSave="36" documentId="13_ncr:1_{63578810-D602-454C-BF70-1F2587C59D93}" xr6:coauthVersionLast="47" xr6:coauthVersionMax="47" xr10:uidLastSave="{63C512A6-A80B-4264-9E50-75CFA4B51290}"/>
  <bookViews>
    <workbookView xWindow="28692" yWindow="-108" windowWidth="29016" windowHeight="15696" tabRatio="694" xr2:uid="{00000000-000D-0000-FFFF-FFFF00000000}"/>
  </bookViews>
  <sheets>
    <sheet name="BS" sheetId="10" r:id="rId1"/>
    <sheet name="PL" sheetId="1" r:id="rId2"/>
    <sheet name="Change in Equity" sheetId="6" r:id="rId3"/>
    <sheet name="CF" sheetId="4" r:id="rId4"/>
  </sheets>
  <definedNames>
    <definedName name="_xlnm.Print_Area" localSheetId="0">BS!$A$1:$J$62</definedName>
    <definedName name="_xlnm.Print_Area" localSheetId="2">'Change in Equity'!$A$1:$L$41</definedName>
    <definedName name="_xlnm.Print_Area" localSheetId="1">PL!$A$1:$J$28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1" l="1"/>
  <c r="H19" i="1"/>
  <c r="F19" i="1"/>
  <c r="I67" i="4" l="1"/>
  <c r="G67" i="4"/>
  <c r="J32" i="6"/>
  <c r="J33" i="6" s="1"/>
  <c r="H32" i="6"/>
  <c r="H33" i="6" s="1"/>
  <c r="F32" i="6"/>
  <c r="F33" i="6" s="1"/>
  <c r="D32" i="6"/>
  <c r="D33" i="6" s="1"/>
  <c r="J12" i="1"/>
  <c r="H12" i="1"/>
  <c r="H21" i="1" l="1"/>
  <c r="H23" i="1" s="1"/>
  <c r="J21" i="1"/>
  <c r="J23" i="1" s="1"/>
  <c r="J25" i="1" s="1"/>
  <c r="G20" i="4" l="1"/>
  <c r="H25" i="1"/>
  <c r="L19" i="6"/>
  <c r="D12" i="1"/>
  <c r="D19" i="1"/>
  <c r="G50" i="4" l="1"/>
  <c r="I50" i="4"/>
  <c r="L27" i="6"/>
  <c r="L20" i="6" l="1"/>
  <c r="L21" i="6" s="1"/>
  <c r="I73" i="4" l="1"/>
  <c r="G73" i="4"/>
  <c r="I54" i="4"/>
  <c r="L37" i="6"/>
  <c r="D38" i="6"/>
  <c r="F38" i="6"/>
  <c r="H38" i="6"/>
  <c r="H21" i="6"/>
  <c r="F21" i="6"/>
  <c r="D21" i="6"/>
  <c r="J15" i="6"/>
  <c r="J16" i="6" s="1"/>
  <c r="H15" i="6"/>
  <c r="H16" i="6" s="1"/>
  <c r="F15" i="6"/>
  <c r="F16" i="6" s="1"/>
  <c r="D15" i="6"/>
  <c r="D16" i="6" s="1"/>
  <c r="L14" i="6"/>
  <c r="L15" i="6" s="1"/>
  <c r="L16" i="6" s="1"/>
  <c r="L10" i="6"/>
  <c r="F12" i="1"/>
  <c r="L31" i="6"/>
  <c r="L32" i="6" s="1"/>
  <c r="L33" i="6" s="1"/>
  <c r="D40" i="6" l="1"/>
  <c r="H40" i="6"/>
  <c r="F40" i="6"/>
  <c r="H23" i="6"/>
  <c r="D23" i="6"/>
  <c r="F23" i="6"/>
  <c r="F21" i="1"/>
  <c r="F23" i="1" s="1"/>
  <c r="F25" i="1" s="1"/>
  <c r="J21" i="6" l="1"/>
  <c r="J23" i="6" s="1"/>
  <c r="I20" i="4"/>
  <c r="I33" i="4" s="1"/>
  <c r="I35" i="4" s="1"/>
  <c r="I56" i="4" s="1"/>
  <c r="I58" i="4" s="1"/>
  <c r="J60" i="10"/>
  <c r="H60" i="10"/>
  <c r="J45" i="10"/>
  <c r="H45" i="10"/>
  <c r="J41" i="10"/>
  <c r="H41" i="10"/>
  <c r="J22" i="10"/>
  <c r="H22" i="10"/>
  <c r="J15" i="10"/>
  <c r="H15" i="10"/>
  <c r="L23" i="6" l="1"/>
  <c r="J24" i="10"/>
  <c r="J46" i="10"/>
  <c r="J62" i="10" s="1"/>
  <c r="H46" i="10"/>
  <c r="H62" i="10" s="1"/>
  <c r="H24" i="10"/>
  <c r="G54" i="4" l="1"/>
  <c r="D21" i="1" l="1"/>
  <c r="D23" i="1" s="1"/>
  <c r="D25" i="1" s="1"/>
  <c r="J38" i="6" l="1"/>
  <c r="J40" i="6" s="1"/>
  <c r="G33" i="4"/>
  <c r="L36" i="6" l="1"/>
  <c r="L38" i="6" s="1"/>
  <c r="L40" i="6" s="1"/>
  <c r="G35" i="4"/>
  <c r="G56" i="4" s="1"/>
  <c r="G58" i="4" s="1"/>
</calcChain>
</file>

<file path=xl/sharedStrings.xml><?xml version="1.0" encoding="utf-8"?>
<sst xmlns="http://schemas.openxmlformats.org/spreadsheetml/2006/main" count="208" uniqueCount="152">
  <si>
    <t xml:space="preserve">Other current assets </t>
  </si>
  <si>
    <t>Other current liabilities</t>
  </si>
  <si>
    <t>Unappropriated</t>
  </si>
  <si>
    <t>share capital</t>
  </si>
  <si>
    <t>Total</t>
  </si>
  <si>
    <t>Issued and</t>
  </si>
  <si>
    <t>Other income</t>
  </si>
  <si>
    <t>Cash and cash equivalents</t>
  </si>
  <si>
    <t>Retained earnings</t>
  </si>
  <si>
    <t>Assets</t>
  </si>
  <si>
    <t>Current assets</t>
  </si>
  <si>
    <t>Total current assets</t>
  </si>
  <si>
    <t>Total non-current assets</t>
  </si>
  <si>
    <t>Total assets</t>
  </si>
  <si>
    <t>Note</t>
  </si>
  <si>
    <t>Current liabilities</t>
  </si>
  <si>
    <t>Total current liabilities</t>
  </si>
  <si>
    <t>Total liabilities</t>
  </si>
  <si>
    <t>Expenses</t>
  </si>
  <si>
    <t>Total expenses</t>
  </si>
  <si>
    <t>paid-up</t>
  </si>
  <si>
    <t>equity</t>
  </si>
  <si>
    <t>Cash flows from operating activities</t>
  </si>
  <si>
    <t>Changes in operating assets and liabilities</t>
  </si>
  <si>
    <t>Cash flows from investing activities</t>
  </si>
  <si>
    <t>Other non-current assets</t>
  </si>
  <si>
    <t>Interest income</t>
  </si>
  <si>
    <t>Interest received</t>
  </si>
  <si>
    <t>Inventories</t>
  </si>
  <si>
    <t>Other current assets</t>
  </si>
  <si>
    <t>Trade accounts payable</t>
  </si>
  <si>
    <t>Alucon Public Company Limited</t>
  </si>
  <si>
    <t>Refundable value added tax</t>
  </si>
  <si>
    <t xml:space="preserve">Inventories </t>
  </si>
  <si>
    <t>(in thousand Baht)</t>
  </si>
  <si>
    <t>31 December</t>
  </si>
  <si>
    <t>Appropriated</t>
  </si>
  <si>
    <t>Legal reserve</t>
  </si>
  <si>
    <t>(Unaudited)</t>
  </si>
  <si>
    <t>Trade accounts receivable</t>
  </si>
  <si>
    <t>Administrative expenses</t>
  </si>
  <si>
    <t>Profit for the period</t>
  </si>
  <si>
    <t>Liabilities and equity</t>
  </si>
  <si>
    <t>Legal</t>
  </si>
  <si>
    <t>reserve</t>
  </si>
  <si>
    <t>Deferred tax assets</t>
  </si>
  <si>
    <t>Profit before income tax expense</t>
  </si>
  <si>
    <t>Depreciation</t>
  </si>
  <si>
    <t>Net cash from operating activities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</si>
  <si>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</si>
  <si>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</si>
  <si>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</si>
  <si>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</si>
  <si>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Non-current assets</t>
  </si>
  <si>
    <t>Three-month period ended</t>
  </si>
  <si>
    <t>Total comprehensive income for the period</t>
  </si>
  <si>
    <t>Transactions with owners, recorded directly in equity</t>
  </si>
  <si>
    <t>Total transactions with owners, recorded directly in equity</t>
  </si>
  <si>
    <t>Comprehensive income for the period</t>
  </si>
  <si>
    <t xml:space="preserve">    Profit for the period</t>
  </si>
  <si>
    <t xml:space="preserve">            -</t>
  </si>
  <si>
    <t xml:space="preserve">    Other comprehensive income </t>
  </si>
  <si>
    <t>Tax expense</t>
  </si>
  <si>
    <t>Current provisions for employee benefits</t>
  </si>
  <si>
    <t>Share premium</t>
  </si>
  <si>
    <t>Non-current provisions for employee benefits</t>
  </si>
  <si>
    <t>Distribution costs</t>
  </si>
  <si>
    <t>Taxes paid</t>
  </si>
  <si>
    <t>Adjustments to reconcile profit to cash receipts (payments)</t>
  </si>
  <si>
    <t xml:space="preserve">Property, plant and equipment </t>
  </si>
  <si>
    <t xml:space="preserve">Intangible assets </t>
  </si>
  <si>
    <t>Equity</t>
  </si>
  <si>
    <t xml:space="preserve">Share capital </t>
  </si>
  <si>
    <t>Authorised share capital</t>
  </si>
  <si>
    <t>Issued and paid-up share capital</t>
  </si>
  <si>
    <t xml:space="preserve">   Premium on ordinary shares</t>
  </si>
  <si>
    <t>Total equity</t>
  </si>
  <si>
    <t>Total liabilities and equity</t>
  </si>
  <si>
    <t>5</t>
  </si>
  <si>
    <t>Net foreign exchange gain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</si>
  <si>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</si>
  <si>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Dividends paid to owners of the Company</t>
  </si>
  <si>
    <t>Cost of sales of goods</t>
  </si>
  <si>
    <t>Shares</t>
  </si>
  <si>
    <t>Premium</t>
  </si>
  <si>
    <t>Revenue from sales of goods</t>
  </si>
  <si>
    <t xml:space="preserve">       Dividends</t>
  </si>
  <si>
    <t xml:space="preserve">    Distribution to owners </t>
  </si>
  <si>
    <t xml:space="preserve">   Total distribution to owners </t>
  </si>
  <si>
    <t>Contract liabilities</t>
  </si>
  <si>
    <t>Supplemental disclosures of cash flows information:</t>
  </si>
  <si>
    <t xml:space="preserve">   during the period are detailed as follows:</t>
  </si>
  <si>
    <t>Add:</t>
  </si>
  <si>
    <t>Less:</t>
  </si>
  <si>
    <t>Payment for acquisition of intangible assets</t>
  </si>
  <si>
    <t>4</t>
  </si>
  <si>
    <t>Other payables to related parties</t>
  </si>
  <si>
    <t>Other payables to other parties</t>
  </si>
  <si>
    <t>(43,200,000 ordinary shares, par value at Baht 10 per share)</t>
  </si>
  <si>
    <t>(43,199,986 ordinary shares, par value at Baht 10 per share)</t>
  </si>
  <si>
    <t>Amortisation</t>
  </si>
  <si>
    <t>Other payable to other parties</t>
  </si>
  <si>
    <t>Cash and cash equivalents at 1 January</t>
  </si>
  <si>
    <t xml:space="preserve">           previously purchased</t>
  </si>
  <si>
    <t>3</t>
  </si>
  <si>
    <t>2</t>
  </si>
  <si>
    <t>Non-current liability</t>
  </si>
  <si>
    <t>Total non-current liability</t>
  </si>
  <si>
    <t>Gain on fair value adjustment on unit trust - debt instruments</t>
  </si>
  <si>
    <t>Repayment of employee benefits</t>
  </si>
  <si>
    <t xml:space="preserve">Payment for acquisition of plant and equipment  </t>
  </si>
  <si>
    <t>Total addition of plant and equipment during the period</t>
  </si>
  <si>
    <t>settlement of payables for plant and equipment</t>
  </si>
  <si>
    <t>payables on purchase of plant and equipment</t>
  </si>
  <si>
    <t>Net purchases of plant and equipment paid by cash</t>
  </si>
  <si>
    <t>2, 4</t>
  </si>
  <si>
    <t>2. Cash paid for purchase of intangible assets</t>
  </si>
  <si>
    <t xml:space="preserve">    during the period are detailed as follows:</t>
  </si>
  <si>
    <t>Total addition of intangible assets during the period</t>
  </si>
  <si>
    <t>Net purchases of intangible assets paid by cash</t>
  </si>
  <si>
    <t>payables on purchase of intangible assets</t>
  </si>
  <si>
    <t xml:space="preserve">      -</t>
  </si>
  <si>
    <t>Current investments in time deposits</t>
  </si>
  <si>
    <t>Corporate income tax payable</t>
  </si>
  <si>
    <t>Balance at 1 January 2023</t>
  </si>
  <si>
    <t>Net cash used in investing activities</t>
  </si>
  <si>
    <t>Provision for employee benefits</t>
  </si>
  <si>
    <t>Income</t>
  </si>
  <si>
    <t>Total income</t>
  </si>
  <si>
    <t>Cash outflow on current investments in time deposits</t>
  </si>
  <si>
    <t>Cash flows from financing activity</t>
  </si>
  <si>
    <t>Net cash used in financing activity</t>
  </si>
  <si>
    <t>Share premium on ordinary shares</t>
  </si>
  <si>
    <t>Balance at 1 January 2024</t>
  </si>
  <si>
    <t>Net foreign exchange loss</t>
  </si>
  <si>
    <t>Other comprehensive income for the period</t>
  </si>
  <si>
    <t xml:space="preserve">   </t>
  </si>
  <si>
    <t>Net cash generated from operations</t>
  </si>
  <si>
    <t xml:space="preserve">1. Cash paid for purchase of plant and equipment </t>
  </si>
  <si>
    <t>2, 6</t>
  </si>
  <si>
    <t>30 September</t>
  </si>
  <si>
    <t>Balance at 30 September 2023</t>
  </si>
  <si>
    <t>Balance at 30 September 2024</t>
  </si>
  <si>
    <t>Cash and cash equivalents at 30 September</t>
  </si>
  <si>
    <t>Nine-month period ended</t>
  </si>
  <si>
    <t>Nine-month period ended 30 September 2023</t>
  </si>
  <si>
    <t>Nine-month period ended 30 September 2024</t>
  </si>
  <si>
    <t xml:space="preserve">Proceeds from sale of equipment </t>
  </si>
  <si>
    <t>Unrealised loss (gain) on exchange</t>
  </si>
  <si>
    <t>Gain on disposal and write-off of equipment</t>
  </si>
  <si>
    <t>Net increase (decrease) in cash and cash equivalents</t>
  </si>
  <si>
    <t>Losses on inventories devaluation (reversal of)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</si>
</sst>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\ ;\(#,##0\)"/>
    <numFmt numFmtId="166" formatCode="_(* #,##0_);_(* \(#,##0\);_(* &quot;-&quot;??_);_(@_)"/>
    <numFmt numFmtId="167" formatCode="_(* #,##0.00_);_(* \(#,##0.00\);_(* &quot;-&quot;_);_(@_)"/>
  </numFmts>
  <fonts count="22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  <charset val="222"/>
    </font>
    <font>
      <sz val="11"/>
      <name val="Cordia New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  <charset val="222"/>
    </font>
    <font>
      <i/>
      <sz val="11"/>
      <name val="Cordia New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sz val="11"/>
      <color theme="1"/>
      <name val="Cordia New"/>
      <family val="2"/>
      <charset val="222"/>
    </font>
    <font>
      <sz val="11"/>
      <color theme="1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69">
    <xf numFmtId="0" fontId="0" fillId="0" borderId="0" xfId="0"/>
    <xf numFmtId="37" fontId="2" fillId="0" borderId="0" xfId="0" applyNumberFormat="1" applyFont="1" applyFill="1" applyBorder="1"/>
    <xf numFmtId="165" fontId="4" fillId="0" borderId="0" xfId="0" applyNumberFormat="1" applyFont="1" applyFill="1" applyBorder="1"/>
    <xf numFmtId="0" fontId="0" fillId="0" borderId="0" xfId="0" applyFill="1"/>
    <xf numFmtId="37" fontId="5" fillId="0" borderId="0" xfId="0" applyNumberFormat="1" applyFont="1" applyFill="1"/>
    <xf numFmtId="37" fontId="12" fillId="0" borderId="0" xfId="0" applyNumberFormat="1" applyFont="1" applyFill="1"/>
    <xf numFmtId="0" fontId="2" fillId="0" borderId="0" xfId="0" applyFont="1" applyFill="1" applyBorder="1"/>
    <xf numFmtId="37" fontId="2" fillId="0" borderId="0" xfId="0" applyNumberFormat="1" applyFont="1" applyFill="1"/>
    <xf numFmtId="165" fontId="2" fillId="0" borderId="0" xfId="0" applyNumberFormat="1" applyFont="1" applyFill="1" applyBorder="1"/>
    <xf numFmtId="49" fontId="8" fillId="0" borderId="0" xfId="0" applyNumberFormat="1" applyFont="1" applyFill="1" applyAlignment="1">
      <alignment horizontal="center"/>
    </xf>
    <xf numFmtId="0" fontId="4" fillId="0" borderId="0" xfId="0" applyFont="1" applyFill="1"/>
    <xf numFmtId="37" fontId="4" fillId="0" borderId="0" xfId="0" applyNumberFormat="1" applyFont="1" applyFill="1" applyBorder="1"/>
    <xf numFmtId="0" fontId="10" fillId="0" borderId="0" xfId="0" applyFont="1" applyFill="1" applyBorder="1"/>
    <xf numFmtId="49" fontId="4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/>
    <xf numFmtId="0" fontId="4" fillId="0" borderId="0" xfId="0" applyFont="1" applyFill="1" applyAlignment="1"/>
    <xf numFmtId="49" fontId="8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0" fontId="2" fillId="0" borderId="0" xfId="0" applyFont="1" applyFill="1"/>
    <xf numFmtId="0" fontId="8" fillId="0" borderId="0" xfId="0" applyFont="1" applyFill="1" applyAlignment="1">
      <alignment horizontal="center"/>
    </xf>
    <xf numFmtId="0" fontId="4" fillId="0" borderId="0" xfId="0" applyFont="1" applyFill="1" applyBorder="1"/>
    <xf numFmtId="0" fontId="11" fillId="0" borderId="0" xfId="0" quotePrefix="1" applyFont="1" applyFill="1" applyAlignment="1"/>
    <xf numFmtId="0" fontId="0" fillId="0" borderId="0" xfId="0" applyFill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39" fontId="2" fillId="0" borderId="0" xfId="0" applyNumberFormat="1" applyFont="1" applyFill="1"/>
    <xf numFmtId="37" fontId="6" fillId="0" borderId="0" xfId="0" applyNumberFormat="1" applyFont="1" applyFill="1"/>
    <xf numFmtId="37" fontId="13" fillId="0" borderId="0" xfId="0" applyNumberFormat="1" applyFont="1" applyFill="1"/>
    <xf numFmtId="0" fontId="0" fillId="0" borderId="0" xfId="0" applyFont="1" applyFill="1"/>
    <xf numFmtId="43" fontId="0" fillId="0" borderId="0" xfId="1" applyFont="1" applyFill="1" applyBorder="1"/>
    <xf numFmtId="164" fontId="4" fillId="0" borderId="0" xfId="0" applyNumberFormat="1" applyFont="1" applyFill="1" applyBorder="1"/>
    <xf numFmtId="39" fontId="5" fillId="0" borderId="0" xfId="0" applyNumberFormat="1" applyFont="1" applyFill="1"/>
    <xf numFmtId="39" fontId="8" fillId="0" borderId="0" xfId="0" applyNumberFormat="1" applyFont="1" applyFill="1"/>
    <xf numFmtId="37" fontId="4" fillId="0" borderId="0" xfId="0" applyNumberFormat="1" applyFont="1" applyFill="1"/>
    <xf numFmtId="39" fontId="0" fillId="0" borderId="0" xfId="0" applyNumberFormat="1" applyFont="1" applyFill="1"/>
    <xf numFmtId="37" fontId="7" fillId="0" borderId="0" xfId="0" applyNumberFormat="1" applyFont="1" applyFill="1"/>
    <xf numFmtId="37" fontId="4" fillId="0" borderId="0" xfId="1" applyNumberFormat="1" applyFont="1" applyFill="1" applyBorder="1"/>
    <xf numFmtId="39" fontId="4" fillId="0" borderId="0" xfId="0" applyNumberFormat="1" applyFont="1" applyFill="1"/>
    <xf numFmtId="39" fontId="7" fillId="0" borderId="0" xfId="0" applyNumberFormat="1" applyFont="1" applyFill="1"/>
    <xf numFmtId="37" fontId="8" fillId="0" borderId="0" xfId="0" applyNumberFormat="1" applyFont="1" applyFill="1"/>
    <xf numFmtId="39" fontId="0" fillId="0" borderId="0" xfId="0" applyNumberFormat="1" applyFill="1"/>
    <xf numFmtId="37" fontId="8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0" fontId="0" fillId="0" borderId="0" xfId="0" applyFill="1" applyBorder="1"/>
    <xf numFmtId="37" fontId="5" fillId="0" borderId="0" xfId="0" applyNumberFormat="1" applyFont="1" applyFill="1" applyBorder="1"/>
    <xf numFmtId="37" fontId="12" fillId="0" borderId="0" xfId="0" applyNumberFormat="1" applyFont="1" applyFill="1" applyBorder="1"/>
    <xf numFmtId="166" fontId="4" fillId="0" borderId="0" xfId="1" applyNumberFormat="1" applyFont="1" applyFill="1" applyBorder="1"/>
    <xf numFmtId="49" fontId="7" fillId="0" borderId="0" xfId="0" applyNumberFormat="1" applyFont="1" applyFill="1"/>
    <xf numFmtId="0" fontId="2" fillId="0" borderId="0" xfId="0" applyFont="1" applyFill="1" applyBorder="1" applyAlignment="1">
      <alignment vertical="justify"/>
    </xf>
    <xf numFmtId="49" fontId="0" fillId="0" borderId="0" xfId="0" applyNumberFormat="1" applyFont="1" applyFill="1"/>
    <xf numFmtId="41" fontId="0" fillId="0" borderId="0" xfId="0" applyNumberFormat="1" applyFont="1" applyFill="1" applyBorder="1"/>
    <xf numFmtId="41" fontId="4" fillId="0" borderId="0" xfId="0" applyNumberFormat="1" applyFont="1" applyFill="1" applyBorder="1"/>
    <xf numFmtId="41" fontId="4" fillId="0" borderId="0" xfId="0" applyNumberFormat="1" applyFont="1" applyFill="1" applyBorder="1" applyAlignment="1">
      <alignment horizontal="center"/>
    </xf>
    <xf numFmtId="43" fontId="3" fillId="0" borderId="0" xfId="1" applyFont="1" applyFill="1"/>
    <xf numFmtId="41" fontId="4" fillId="0" borderId="3" xfId="1" applyNumberFormat="1" applyFont="1" applyFill="1" applyBorder="1"/>
    <xf numFmtId="41" fontId="4" fillId="0" borderId="4" xfId="1" applyNumberFormat="1" applyFont="1" applyFill="1" applyBorder="1"/>
    <xf numFmtId="43" fontId="4" fillId="0" borderId="0" xfId="1" applyFont="1" applyFill="1"/>
    <xf numFmtId="1" fontId="0" fillId="0" borderId="0" xfId="0" applyNumberFormat="1" applyFill="1" applyAlignment="1">
      <alignment horizontal="center"/>
    </xf>
    <xf numFmtId="43" fontId="0" fillId="0" borderId="0" xfId="1" applyFont="1" applyFill="1"/>
    <xf numFmtId="41" fontId="0" fillId="0" borderId="0" xfId="0" applyNumberFormat="1" applyFont="1" applyFill="1" applyBorder="1" applyAlignment="1">
      <alignment horizontal="center"/>
    </xf>
    <xf numFmtId="43" fontId="4" fillId="0" borderId="4" xfId="1" applyNumberFormat="1" applyFont="1" applyFill="1" applyBorder="1"/>
    <xf numFmtId="41" fontId="0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/>
    <xf numFmtId="41" fontId="0" fillId="0" borderId="0" xfId="1" applyNumberFormat="1" applyFont="1" applyFill="1" applyBorder="1"/>
    <xf numFmtId="41" fontId="2" fillId="0" borderId="0" xfId="1" applyNumberFormat="1" applyFont="1" applyFill="1" applyBorder="1"/>
    <xf numFmtId="41" fontId="2" fillId="0" borderId="0" xfId="1" applyNumberFormat="1" applyFont="1" applyFill="1"/>
    <xf numFmtId="41" fontId="4" fillId="0" borderId="3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/>
    <xf numFmtId="41" fontId="4" fillId="0" borderId="2" xfId="1" applyNumberFormat="1" applyFont="1" applyFill="1" applyBorder="1"/>
    <xf numFmtId="41" fontId="0" fillId="0" borderId="2" xfId="1" applyNumberFormat="1" applyFont="1" applyFill="1" applyBorder="1" applyAlignment="1">
      <alignment horizontal="right"/>
    </xf>
    <xf numFmtId="41" fontId="0" fillId="0" borderId="0" xfId="0" applyNumberForma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center"/>
    </xf>
    <xf numFmtId="41" fontId="0" fillId="0" borderId="2" xfId="1" applyNumberFormat="1" applyFont="1" applyFill="1" applyBorder="1"/>
    <xf numFmtId="41" fontId="4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center"/>
    </xf>
    <xf numFmtId="41" fontId="2" fillId="0" borderId="2" xfId="1" applyNumberFormat="1" applyFont="1" applyFill="1" applyBorder="1"/>
    <xf numFmtId="41" fontId="5" fillId="0" borderId="0" xfId="0" applyNumberFormat="1" applyFont="1" applyFill="1"/>
    <xf numFmtId="41" fontId="2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/>
    <xf numFmtId="41" fontId="4" fillId="0" borderId="0" xfId="1" applyNumberFormat="1" applyFont="1" applyFill="1" applyBorder="1" applyAlignment="1"/>
    <xf numFmtId="41" fontId="4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/>
    <xf numFmtId="41" fontId="17" fillId="0" borderId="0" xfId="1" applyNumberFormat="1" applyFont="1" applyFill="1"/>
    <xf numFmtId="41" fontId="18" fillId="0" borderId="0" xfId="1" applyNumberFormat="1" applyFont="1" applyFill="1" applyAlignment="1">
      <alignment horizontal="center"/>
    </xf>
    <xf numFmtId="41" fontId="4" fillId="0" borderId="5" xfId="1" applyNumberFormat="1" applyFont="1" applyFill="1" applyBorder="1" applyAlignment="1">
      <alignment horizontal="right"/>
    </xf>
    <xf numFmtId="0" fontId="3" fillId="0" borderId="0" xfId="0" applyFont="1" applyFill="1"/>
    <xf numFmtId="41" fontId="0" fillId="0" borderId="0" xfId="0" applyNumberFormat="1" applyFill="1"/>
    <xf numFmtId="0" fontId="0" fillId="0" borderId="0" xfId="0" quotePrefix="1" applyFill="1" applyAlignment="1">
      <alignment horizontal="left"/>
    </xf>
    <xf numFmtId="3" fontId="0" fillId="0" borderId="0" xfId="0" applyNumberFormat="1" applyFill="1"/>
    <xf numFmtId="41" fontId="0" fillId="0" borderId="2" xfId="0" applyNumberFormat="1" applyFont="1" applyFill="1" applyBorder="1" applyAlignment="1">
      <alignment horizontal="center"/>
    </xf>
    <xf numFmtId="166" fontId="0" fillId="0" borderId="0" xfId="1" applyNumberFormat="1" applyFont="1" applyFill="1"/>
    <xf numFmtId="166" fontId="0" fillId="0" borderId="0" xfId="1" applyNumberFormat="1" applyFont="1" applyFill="1" applyBorder="1"/>
    <xf numFmtId="41" fontId="4" fillId="0" borderId="0" xfId="1" applyNumberFormat="1" applyFont="1" applyFill="1"/>
    <xf numFmtId="41" fontId="2" fillId="0" borderId="0" xfId="0" applyNumberFormat="1" applyFont="1" applyFill="1"/>
    <xf numFmtId="41" fontId="4" fillId="0" borderId="0" xfId="0" applyNumberFormat="1" applyFont="1" applyFill="1"/>
    <xf numFmtId="41" fontId="4" fillId="0" borderId="0" xfId="0" applyNumberFormat="1" applyFont="1" applyFill="1" applyAlignment="1">
      <alignment horizontal="center"/>
    </xf>
    <xf numFmtId="167" fontId="4" fillId="0" borderId="4" xfId="1" applyNumberFormat="1" applyFont="1" applyFill="1" applyBorder="1"/>
    <xf numFmtId="1" fontId="8" fillId="0" borderId="0" xfId="0" applyNumberFormat="1" applyFont="1" applyFill="1" applyBorder="1" applyAlignment="1">
      <alignment horizontal="center"/>
    </xf>
    <xf numFmtId="0" fontId="10" fillId="0" borderId="0" xfId="0" applyFont="1" applyFill="1"/>
    <xf numFmtId="49" fontId="10" fillId="0" borderId="0" xfId="0" applyNumberFormat="1" applyFont="1" applyFill="1" applyAlignment="1">
      <alignment horizontal="center"/>
    </xf>
    <xf numFmtId="165" fontId="10" fillId="0" borderId="0" xfId="0" applyNumberFormat="1" applyFont="1" applyFill="1"/>
    <xf numFmtId="0" fontId="19" fillId="0" borderId="0" xfId="0" applyFont="1" applyFill="1"/>
    <xf numFmtId="0" fontId="11" fillId="0" borderId="0" xfId="0" applyFont="1" applyFill="1"/>
    <xf numFmtId="0" fontId="20" fillId="0" borderId="0" xfId="0" applyFont="1" applyFill="1"/>
    <xf numFmtId="0" fontId="4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1" fontId="0" fillId="0" borderId="0" xfId="0" quotePrefix="1" applyNumberFormat="1" applyFill="1" applyAlignment="1">
      <alignment horizontal="center"/>
    </xf>
    <xf numFmtId="1" fontId="8" fillId="0" borderId="0" xfId="0" applyNumberFormat="1" applyFont="1" applyFill="1" applyAlignment="1">
      <alignment horizontal="center"/>
    </xf>
    <xf numFmtId="165" fontId="4" fillId="0" borderId="0" xfId="0" applyNumberFormat="1" applyFont="1" applyFill="1"/>
    <xf numFmtId="164" fontId="0" fillId="0" borderId="0" xfId="0" applyNumberFormat="1" applyFill="1"/>
    <xf numFmtId="0" fontId="9" fillId="0" borderId="0" xfId="0" applyFont="1" applyFill="1"/>
    <xf numFmtId="41" fontId="4" fillId="0" borderId="0" xfId="0" quotePrefix="1" applyNumberFormat="1" applyFont="1" applyFill="1" applyAlignment="1">
      <alignment horizontal="left"/>
    </xf>
    <xf numFmtId="41" fontId="0" fillId="0" borderId="0" xfId="0" quotePrefix="1" applyNumberFormat="1" applyFill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quotePrefix="1" applyFont="1" applyFill="1" applyAlignment="1">
      <alignment horizontal="left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41" fontId="0" fillId="0" borderId="4" xfId="1" applyNumberFormat="1" applyFont="1" applyFill="1" applyBorder="1"/>
    <xf numFmtId="41" fontId="2" fillId="0" borderId="4" xfId="1" applyNumberFormat="1" applyFont="1" applyFill="1" applyBorder="1"/>
    <xf numFmtId="41" fontId="21" fillId="0" borderId="0" xfId="1" applyNumberFormat="1" applyFont="1" applyFill="1"/>
    <xf numFmtId="0" fontId="4" fillId="0" borderId="0" xfId="0" quotePrefix="1" applyFont="1" applyFill="1" applyAlignment="1">
      <alignment horizontal="left"/>
    </xf>
    <xf numFmtId="0" fontId="7" fillId="0" borderId="0" xfId="0" applyFont="1" applyFill="1" applyBorder="1"/>
    <xf numFmtId="166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/>
    <xf numFmtId="166" fontId="4" fillId="0" borderId="0" xfId="0" applyNumberFormat="1" applyFont="1" applyFill="1" applyAlignment="1">
      <alignment horizontal="center"/>
    </xf>
    <xf numFmtId="166" fontId="4" fillId="0" borderId="0" xfId="0" applyNumberFormat="1" applyFont="1" applyFill="1"/>
    <xf numFmtId="0" fontId="7" fillId="0" borderId="0" xfId="0" applyFont="1" applyFill="1" applyAlignment="1"/>
    <xf numFmtId="0" fontId="7" fillId="0" borderId="0" xfId="0" quotePrefix="1" applyFont="1" applyFill="1" applyAlignment="1">
      <alignment horizontal="left"/>
    </xf>
    <xf numFmtId="165" fontId="4" fillId="0" borderId="0" xfId="0" quotePrefix="1" applyNumberFormat="1" applyFont="1" applyFill="1" applyAlignment="1">
      <alignment horizontal="left"/>
    </xf>
    <xf numFmtId="0" fontId="4" fillId="0" borderId="0" xfId="0" quotePrefix="1" applyFont="1" applyFill="1"/>
    <xf numFmtId="0" fontId="0" fillId="0" borderId="0" xfId="0" applyFill="1" applyAlignment="1">
      <alignment horizontal="center"/>
    </xf>
    <xf numFmtId="0" fontId="2" fillId="0" borderId="0" xfId="0" quotePrefix="1" applyFont="1" applyFill="1" applyAlignment="1">
      <alignment horizontal="center"/>
    </xf>
    <xf numFmtId="0" fontId="0" fillId="0" borderId="0" xfId="0" quotePrefix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164" fontId="2" fillId="0" borderId="0" xfId="0" applyNumberFormat="1" applyFont="1" applyFill="1"/>
    <xf numFmtId="165" fontId="2" fillId="0" borderId="0" xfId="0" applyNumberFormat="1" applyFont="1" applyFill="1"/>
    <xf numFmtId="0" fontId="0" fillId="0" borderId="0" xfId="0" applyFont="1" applyFill="1" applyAlignment="1">
      <alignment horizontal="left"/>
    </xf>
    <xf numFmtId="164" fontId="2" fillId="0" borderId="0" xfId="0" applyNumberFormat="1" applyFont="1" applyFill="1" applyBorder="1"/>
    <xf numFmtId="40" fontId="0" fillId="0" borderId="0" xfId="0" applyNumberFormat="1" applyFill="1"/>
    <xf numFmtId="0" fontId="14" fillId="0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/>
    <xf numFmtId="0" fontId="2" fillId="0" borderId="0" xfId="0" applyFont="1" applyFill="1" applyAlignment="1">
      <alignment horizontal="right" vertical="center"/>
    </xf>
    <xf numFmtId="0" fontId="15" fillId="0" borderId="0" xfId="0" applyFont="1" applyFill="1" applyBorder="1" applyAlignment="1">
      <alignment horizontal="center"/>
    </xf>
    <xf numFmtId="0" fontId="15" fillId="0" borderId="0" xfId="0" quotePrefix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0" xfId="0" applyFont="1" applyFill="1" applyBorder="1" applyAlignment="1"/>
    <xf numFmtId="0" fontId="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5" fontId="7" fillId="0" borderId="0" xfId="0" applyNumberFormat="1" applyFont="1" applyFill="1" applyBorder="1" applyAlignment="1"/>
    <xf numFmtId="165" fontId="0" fillId="0" borderId="0" xfId="0" applyNumberFormat="1" applyFill="1" applyAlignment="1">
      <alignment horizontal="center"/>
    </xf>
    <xf numFmtId="165" fontId="0" fillId="0" borderId="0" xfId="0" quotePrefix="1" applyNumberForma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9" fontId="0" fillId="0" borderId="0" xfId="0" applyNumberFormat="1" applyFill="1"/>
    <xf numFmtId="49" fontId="8" fillId="0" borderId="0" xfId="0" applyNumberFormat="1" applyFont="1" applyFill="1"/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2AB82-BEF7-4F08-989B-5B2F2CEF770D}">
  <dimension ref="A1:J63"/>
  <sheetViews>
    <sheetView tabSelected="1" zoomScaleNormal="100" zoomScaleSheetLayoutView="89" workbookViewId="0"/>
  </sheetViews>
  <sheetFormatPr defaultColWidth="10.77734375" defaultRowHeight="13.8"/>
  <cols>
    <col min="1" max="3" width="1.77734375" style="3" customWidth="1"/>
    <col min="4" max="4" width="13.77734375" style="3" customWidth="1"/>
    <col min="5" max="5" width="32.44140625" style="3" customWidth="1"/>
    <col min="6" max="6" width="5.5546875" style="9" customWidth="1"/>
    <col min="7" max="7" width="1.44140625" style="3" customWidth="1"/>
    <col min="8" max="8" width="13.44140625" style="3" customWidth="1"/>
    <col min="9" max="9" width="1.44140625" style="3" customWidth="1"/>
    <col min="10" max="10" width="13.44140625" style="3" customWidth="1"/>
    <col min="11" max="16384" width="10.77734375" style="3"/>
  </cols>
  <sheetData>
    <row r="1" spans="1:10" s="108" customFormat="1" ht="19.95" customHeight="1">
      <c r="A1" s="108" t="s">
        <v>31</v>
      </c>
      <c r="B1" s="109"/>
      <c r="C1" s="109"/>
      <c r="D1" s="110"/>
      <c r="E1" s="110"/>
      <c r="F1" s="111"/>
      <c r="G1" s="109"/>
      <c r="H1" s="109"/>
      <c r="I1" s="110"/>
      <c r="J1" s="109"/>
    </row>
    <row r="2" spans="1:10" s="112" customFormat="1" ht="19.95" customHeight="1">
      <c r="A2" s="112" t="s">
        <v>49</v>
      </c>
      <c r="F2" s="113"/>
    </row>
    <row r="3" spans="1:10" s="10" customFormat="1" ht="19.95" customHeight="1">
      <c r="F3" s="18"/>
    </row>
    <row r="4" spans="1:10" s="10" customFormat="1" ht="19.95" customHeight="1">
      <c r="A4" s="114"/>
      <c r="B4" s="114"/>
      <c r="C4" s="114"/>
      <c r="D4" s="114"/>
      <c r="E4" s="114"/>
      <c r="F4" s="115"/>
      <c r="G4" s="114"/>
      <c r="H4" s="116" t="s">
        <v>140</v>
      </c>
      <c r="I4" s="3"/>
      <c r="J4" s="116" t="s">
        <v>35</v>
      </c>
    </row>
    <row r="5" spans="1:10" s="3" customFormat="1" ht="19.95" customHeight="1">
      <c r="A5" s="10" t="s">
        <v>9</v>
      </c>
      <c r="F5" s="9" t="s">
        <v>14</v>
      </c>
      <c r="H5" s="61">
        <v>2024</v>
      </c>
      <c r="J5" s="61">
        <v>2023</v>
      </c>
    </row>
    <row r="6" spans="1:10" s="3" customFormat="1" ht="19.95" customHeight="1">
      <c r="A6" s="10"/>
      <c r="F6" s="9"/>
      <c r="H6" s="61" t="s">
        <v>38</v>
      </c>
      <c r="J6" s="61"/>
    </row>
    <row r="7" spans="1:10" s="3" customFormat="1" ht="19.95" customHeight="1">
      <c r="F7" s="9"/>
      <c r="H7" s="117" t="s">
        <v>34</v>
      </c>
      <c r="I7" s="117"/>
      <c r="J7" s="117"/>
    </row>
    <row r="8" spans="1:10" s="3" customFormat="1" ht="19.95" customHeight="1">
      <c r="A8" s="18" t="s">
        <v>10</v>
      </c>
      <c r="F8" s="9"/>
    </row>
    <row r="9" spans="1:10" s="3" customFormat="1" ht="19.95" customHeight="1">
      <c r="A9" s="44" t="s">
        <v>7</v>
      </c>
      <c r="F9" s="9"/>
      <c r="H9" s="65">
        <v>849971</v>
      </c>
      <c r="I9" s="73"/>
      <c r="J9" s="65">
        <v>781601</v>
      </c>
    </row>
    <row r="10" spans="1:10" s="3" customFormat="1" ht="19.95" customHeight="1">
      <c r="A10" s="3" t="s">
        <v>122</v>
      </c>
      <c r="F10" s="9"/>
      <c r="H10" s="65">
        <v>2166379</v>
      </c>
      <c r="I10" s="73"/>
      <c r="J10" s="66">
        <v>1886063</v>
      </c>
    </row>
    <row r="11" spans="1:10" s="3" customFormat="1" ht="19.95" customHeight="1">
      <c r="A11" s="44" t="s">
        <v>39</v>
      </c>
      <c r="F11" s="9" t="s">
        <v>139</v>
      </c>
      <c r="H11" s="65">
        <v>1127633</v>
      </c>
      <c r="I11" s="73"/>
      <c r="J11" s="65">
        <v>1012677</v>
      </c>
    </row>
    <row r="12" spans="1:10" s="3" customFormat="1" ht="19.95" customHeight="1">
      <c r="A12" s="23" t="s">
        <v>33</v>
      </c>
      <c r="F12" s="9"/>
      <c r="H12" s="65">
        <v>1466785</v>
      </c>
      <c r="I12" s="73"/>
      <c r="J12" s="65">
        <v>1413281</v>
      </c>
    </row>
    <row r="13" spans="1:10" s="3" customFormat="1" ht="19.95" customHeight="1">
      <c r="A13" s="23" t="s">
        <v>32</v>
      </c>
      <c r="E13" s="95"/>
      <c r="F13" s="9"/>
      <c r="G13" s="95"/>
      <c r="H13" s="65">
        <v>30922</v>
      </c>
      <c r="I13" s="73"/>
      <c r="J13" s="65">
        <v>23514</v>
      </c>
    </row>
    <row r="14" spans="1:10" s="3" customFormat="1" ht="19.95" customHeight="1">
      <c r="A14" s="97" t="s">
        <v>0</v>
      </c>
      <c r="D14" s="95"/>
      <c r="E14" s="95"/>
      <c r="F14" s="9"/>
      <c r="G14" s="57"/>
      <c r="H14" s="65">
        <v>52564</v>
      </c>
      <c r="I14" s="73"/>
      <c r="J14" s="65">
        <v>44404</v>
      </c>
    </row>
    <row r="15" spans="1:10" s="10" customFormat="1" ht="19.95" customHeight="1">
      <c r="A15" s="10" t="s">
        <v>11</v>
      </c>
      <c r="F15" s="115"/>
      <c r="H15" s="58">
        <f>SUM(H9:H14)</f>
        <v>5694254</v>
      </c>
      <c r="I15" s="67"/>
      <c r="J15" s="58">
        <f>SUM(J9:J14)</f>
        <v>5161540</v>
      </c>
    </row>
    <row r="16" spans="1:10" s="3" customFormat="1" ht="19.95" customHeight="1">
      <c r="A16" s="10"/>
      <c r="F16" s="9"/>
      <c r="H16" s="68"/>
      <c r="I16" s="68"/>
      <c r="J16" s="68"/>
    </row>
    <row r="17" spans="1:10" s="3" customFormat="1" ht="19.95" customHeight="1">
      <c r="A17" s="18" t="s">
        <v>53</v>
      </c>
      <c r="F17" s="9"/>
      <c r="H17" s="68"/>
      <c r="I17" s="73"/>
      <c r="J17" s="68"/>
    </row>
    <row r="18" spans="1:10" s="3" customFormat="1" ht="19.95" customHeight="1">
      <c r="A18" s="3" t="s">
        <v>69</v>
      </c>
      <c r="F18" s="9" t="s">
        <v>104</v>
      </c>
      <c r="H18" s="69">
        <v>2007403</v>
      </c>
      <c r="I18" s="70"/>
      <c r="J18" s="69">
        <v>2222794</v>
      </c>
    </row>
    <row r="19" spans="1:10" s="3" customFormat="1" ht="19.95" customHeight="1">
      <c r="A19" s="3" t="s">
        <v>70</v>
      </c>
      <c r="F19" s="9"/>
      <c r="H19" s="69">
        <v>3709</v>
      </c>
      <c r="I19" s="70"/>
      <c r="J19" s="69">
        <v>3974</v>
      </c>
    </row>
    <row r="20" spans="1:10" s="3" customFormat="1" ht="19.95" customHeight="1">
      <c r="A20" s="3" t="s">
        <v>45</v>
      </c>
      <c r="F20" s="9"/>
      <c r="H20" s="69">
        <v>49234</v>
      </c>
      <c r="I20" s="70"/>
      <c r="J20" s="69">
        <v>41363</v>
      </c>
    </row>
    <row r="21" spans="1:10" s="3" customFormat="1" ht="19.95" customHeight="1">
      <c r="A21" s="3" t="s">
        <v>25</v>
      </c>
      <c r="F21" s="9"/>
      <c r="G21" s="98"/>
      <c r="H21" s="69">
        <v>215</v>
      </c>
      <c r="I21" s="70"/>
      <c r="J21" s="69">
        <v>215</v>
      </c>
    </row>
    <row r="22" spans="1:10" s="10" customFormat="1" ht="19.95" customHeight="1">
      <c r="A22" s="10" t="s">
        <v>12</v>
      </c>
      <c r="F22" s="115"/>
      <c r="H22" s="58">
        <f>SUM(H18:H21)</f>
        <v>2060561</v>
      </c>
      <c r="I22" s="102"/>
      <c r="J22" s="58">
        <f>SUM(J18:J21)</f>
        <v>2268346</v>
      </c>
    </row>
    <row r="23" spans="1:10" s="10" customFormat="1" ht="19.95" customHeight="1">
      <c r="F23" s="115"/>
      <c r="H23" s="67"/>
      <c r="I23" s="102"/>
      <c r="J23" s="67"/>
    </row>
    <row r="24" spans="1:10" s="10" customFormat="1" ht="19.95" customHeight="1" thickBot="1">
      <c r="A24" s="10" t="s">
        <v>13</v>
      </c>
      <c r="F24" s="115"/>
      <c r="H24" s="59">
        <f>SUM(H22+H15)</f>
        <v>7754815</v>
      </c>
      <c r="I24" s="102"/>
      <c r="J24" s="59">
        <f>SUM(J22+J15)</f>
        <v>7429886</v>
      </c>
    </row>
    <row r="25" spans="1:10" s="10" customFormat="1" ht="19.5" customHeight="1" thickTop="1">
      <c r="F25" s="115"/>
      <c r="H25" s="118"/>
      <c r="I25" s="118"/>
      <c r="J25" s="118"/>
    </row>
    <row r="26" spans="1:10" s="108" customFormat="1" ht="19.95" customHeight="1">
      <c r="A26" s="108" t="s">
        <v>31</v>
      </c>
      <c r="B26" s="109"/>
      <c r="C26" s="109"/>
      <c r="D26" s="110"/>
      <c r="E26" s="110"/>
      <c r="F26" s="111"/>
      <c r="G26" s="109"/>
      <c r="H26" s="109"/>
      <c r="I26" s="110"/>
      <c r="J26" s="109"/>
    </row>
    <row r="27" spans="1:10" s="112" customFormat="1" ht="19.95" customHeight="1">
      <c r="A27" s="112" t="s">
        <v>49</v>
      </c>
      <c r="F27" s="113"/>
    </row>
    <row r="28" spans="1:10" s="10" customFormat="1" ht="15.6" customHeight="1">
      <c r="F28" s="18"/>
    </row>
    <row r="29" spans="1:10" s="10" customFormat="1" ht="19.5" customHeight="1">
      <c r="A29" s="114"/>
      <c r="B29" s="114"/>
      <c r="C29" s="114"/>
      <c r="D29" s="114"/>
      <c r="E29" s="114"/>
      <c r="F29" s="115"/>
      <c r="G29" s="114"/>
      <c r="H29" s="116" t="s">
        <v>140</v>
      </c>
      <c r="I29" s="3"/>
      <c r="J29" s="116" t="s">
        <v>35</v>
      </c>
    </row>
    <row r="30" spans="1:10" s="3" customFormat="1" ht="19.5" customHeight="1">
      <c r="A30" s="10" t="s">
        <v>42</v>
      </c>
      <c r="B30" s="10"/>
      <c r="C30" s="10"/>
      <c r="D30" s="10"/>
      <c r="E30" s="10"/>
      <c r="F30" s="9" t="s">
        <v>14</v>
      </c>
      <c r="G30" s="10"/>
      <c r="H30" s="61">
        <v>2024</v>
      </c>
      <c r="J30" s="61">
        <v>2023</v>
      </c>
    </row>
    <row r="31" spans="1:10" s="3" customFormat="1" ht="19.5" customHeight="1">
      <c r="A31" s="10"/>
      <c r="B31" s="10"/>
      <c r="C31" s="10"/>
      <c r="D31" s="10"/>
      <c r="E31" s="10"/>
      <c r="F31" s="9"/>
      <c r="G31" s="10"/>
      <c r="H31" s="61" t="s">
        <v>38</v>
      </c>
      <c r="J31" s="61"/>
    </row>
    <row r="32" spans="1:10" s="3" customFormat="1" ht="19.5" customHeight="1">
      <c r="F32" s="9"/>
      <c r="H32" s="117" t="s">
        <v>34</v>
      </c>
      <c r="I32" s="117"/>
      <c r="J32" s="117"/>
    </row>
    <row r="33" spans="1:10" s="3" customFormat="1" ht="19.5" customHeight="1">
      <c r="A33" s="18" t="s">
        <v>15</v>
      </c>
      <c r="F33" s="9"/>
      <c r="H33" s="119"/>
      <c r="J33" s="119"/>
    </row>
    <row r="34" spans="1:10" s="3" customFormat="1" ht="19.5" customHeight="1">
      <c r="A34" s="97" t="s">
        <v>30</v>
      </c>
      <c r="F34" s="9" t="s">
        <v>105</v>
      </c>
      <c r="H34" s="73">
        <v>142037</v>
      </c>
      <c r="I34" s="96"/>
      <c r="J34" s="70">
        <v>141160</v>
      </c>
    </row>
    <row r="35" spans="1:10" s="3" customFormat="1" ht="19.5" customHeight="1">
      <c r="A35" s="3" t="s">
        <v>89</v>
      </c>
      <c r="E35" s="62"/>
      <c r="F35" s="9" t="s">
        <v>95</v>
      </c>
      <c r="G35" s="95"/>
      <c r="H35" s="73">
        <v>117346</v>
      </c>
      <c r="I35" s="96"/>
      <c r="J35" s="70">
        <v>18585</v>
      </c>
    </row>
    <row r="36" spans="1:10" s="3" customFormat="1" ht="19.5" customHeight="1">
      <c r="A36" s="3" t="s">
        <v>96</v>
      </c>
      <c r="F36" s="9" t="s">
        <v>105</v>
      </c>
      <c r="H36" s="73">
        <v>4552</v>
      </c>
      <c r="I36" s="96"/>
      <c r="J36" s="70">
        <v>7550</v>
      </c>
    </row>
    <row r="37" spans="1:10" s="3" customFormat="1" ht="19.5" customHeight="1">
      <c r="A37" s="23" t="s">
        <v>97</v>
      </c>
      <c r="F37" s="9"/>
      <c r="H37" s="73">
        <v>180886</v>
      </c>
      <c r="I37" s="96"/>
      <c r="J37" s="70">
        <v>97321</v>
      </c>
    </row>
    <row r="38" spans="1:10" s="3" customFormat="1" ht="19.5" customHeight="1">
      <c r="A38" s="3" t="s">
        <v>123</v>
      </c>
      <c r="F38" s="9"/>
      <c r="H38" s="73">
        <v>14599</v>
      </c>
      <c r="I38" s="96"/>
      <c r="J38" s="70">
        <v>73366</v>
      </c>
    </row>
    <row r="39" spans="1:10" s="3" customFormat="1" ht="19.5" customHeight="1">
      <c r="A39" s="3" t="s">
        <v>63</v>
      </c>
      <c r="F39" s="9"/>
      <c r="H39" s="73">
        <v>98881</v>
      </c>
      <c r="I39" s="96"/>
      <c r="J39" s="70">
        <v>57301</v>
      </c>
    </row>
    <row r="40" spans="1:10" s="3" customFormat="1" ht="19.5" customHeight="1">
      <c r="A40" s="3" t="s">
        <v>1</v>
      </c>
      <c r="F40" s="9"/>
      <c r="H40" s="73">
        <v>4810</v>
      </c>
      <c r="I40" s="96"/>
      <c r="J40" s="70">
        <v>10994</v>
      </c>
    </row>
    <row r="41" spans="1:10" s="10" customFormat="1" ht="19.5" customHeight="1">
      <c r="A41" s="10" t="s">
        <v>16</v>
      </c>
      <c r="E41" s="60"/>
      <c r="F41" s="115"/>
      <c r="G41" s="120"/>
      <c r="H41" s="71">
        <f>SUM(H34:H40)</f>
        <v>563111</v>
      </c>
      <c r="I41" s="121"/>
      <c r="J41" s="71">
        <f>SUM(J34:J40)</f>
        <v>406277</v>
      </c>
    </row>
    <row r="42" spans="1:10" s="3" customFormat="1">
      <c r="A42" s="10"/>
      <c r="E42" s="62"/>
      <c r="F42" s="9"/>
      <c r="G42" s="95"/>
      <c r="H42" s="72"/>
      <c r="I42" s="122"/>
      <c r="J42" s="72"/>
    </row>
    <row r="43" spans="1:10" s="3" customFormat="1" ht="19.5" customHeight="1">
      <c r="A43" s="18" t="s">
        <v>106</v>
      </c>
      <c r="F43" s="9"/>
      <c r="H43" s="68"/>
      <c r="I43" s="96"/>
      <c r="J43" s="68"/>
    </row>
    <row r="44" spans="1:10" s="3" customFormat="1" ht="19.5" customHeight="1">
      <c r="A44" s="23" t="s">
        <v>65</v>
      </c>
      <c r="F44" s="9"/>
      <c r="H44" s="73">
        <v>390181</v>
      </c>
      <c r="I44" s="96"/>
      <c r="J44" s="73">
        <v>441148</v>
      </c>
    </row>
    <row r="45" spans="1:10" s="10" customFormat="1" ht="19.5" customHeight="1">
      <c r="A45" s="10" t="s">
        <v>107</v>
      </c>
      <c r="F45" s="115"/>
      <c r="H45" s="58">
        <f>SUM(H44:H44)</f>
        <v>390181</v>
      </c>
      <c r="I45" s="104"/>
      <c r="J45" s="58">
        <f>SUM(J44:J44)</f>
        <v>441148</v>
      </c>
    </row>
    <row r="46" spans="1:10" s="10" customFormat="1" ht="19.5" customHeight="1">
      <c r="A46" s="10" t="s">
        <v>17</v>
      </c>
      <c r="F46" s="115"/>
      <c r="H46" s="58">
        <f>SUM(H45+H41)</f>
        <v>953292</v>
      </c>
      <c r="I46" s="104"/>
      <c r="J46" s="58">
        <f>SUM(J45+J41)</f>
        <v>847425</v>
      </c>
    </row>
    <row r="47" spans="1:10" s="3" customFormat="1">
      <c r="A47" s="10"/>
      <c r="F47" s="9"/>
      <c r="H47" s="68"/>
      <c r="I47" s="96"/>
      <c r="J47" s="68"/>
    </row>
    <row r="48" spans="1:10" s="3" customFormat="1" ht="19.5" customHeight="1">
      <c r="A48" s="123" t="s">
        <v>71</v>
      </c>
      <c r="F48" s="9"/>
      <c r="H48" s="73"/>
      <c r="I48" s="96"/>
      <c r="J48" s="73"/>
    </row>
    <row r="49" spans="1:10" s="3" customFormat="1" ht="19.5" customHeight="1">
      <c r="A49" s="97" t="s">
        <v>72</v>
      </c>
      <c r="F49" s="20"/>
      <c r="H49" s="73"/>
      <c r="I49" s="96"/>
      <c r="J49" s="73"/>
    </row>
    <row r="50" spans="1:10" s="3" customFormat="1" ht="19.5" customHeight="1">
      <c r="A50" s="124"/>
      <c r="B50" s="23" t="s">
        <v>73</v>
      </c>
      <c r="F50" s="125"/>
      <c r="H50" s="96"/>
      <c r="I50" s="96"/>
      <c r="J50" s="73"/>
    </row>
    <row r="51" spans="1:10" s="3" customFormat="1" ht="19.5" customHeight="1" thickBot="1">
      <c r="A51" s="124"/>
      <c r="B51" s="126" t="s">
        <v>98</v>
      </c>
      <c r="F51" s="9"/>
      <c r="H51" s="127">
        <v>432000</v>
      </c>
      <c r="I51" s="73"/>
      <c r="J51" s="128">
        <v>432000</v>
      </c>
    </row>
    <row r="52" spans="1:10" s="3" customFormat="1" ht="19.5" customHeight="1" thickTop="1">
      <c r="B52" s="3" t="s">
        <v>74</v>
      </c>
      <c r="F52" s="9"/>
      <c r="H52" s="73"/>
      <c r="I52" s="73"/>
      <c r="J52" s="70"/>
    </row>
    <row r="53" spans="1:10" s="3" customFormat="1" ht="19.5" customHeight="1">
      <c r="A53" s="124"/>
      <c r="B53" s="126" t="s">
        <v>99</v>
      </c>
      <c r="F53" s="9"/>
      <c r="H53" s="73">
        <v>432000</v>
      </c>
      <c r="I53" s="73"/>
      <c r="J53" s="70">
        <v>432000</v>
      </c>
    </row>
    <row r="54" spans="1:10" s="3" customFormat="1" ht="19.5" customHeight="1">
      <c r="A54" s="3" t="s">
        <v>64</v>
      </c>
      <c r="F54" s="9"/>
      <c r="H54" s="73"/>
      <c r="I54" s="73"/>
      <c r="J54" s="70"/>
    </row>
    <row r="55" spans="1:10" s="3" customFormat="1" ht="19.5" customHeight="1">
      <c r="A55" s="3" t="s">
        <v>75</v>
      </c>
      <c r="B55" s="3" t="s">
        <v>132</v>
      </c>
      <c r="D55" s="97"/>
      <c r="F55" s="9"/>
      <c r="H55" s="73">
        <v>254000</v>
      </c>
      <c r="I55" s="73"/>
      <c r="J55" s="70">
        <v>254000</v>
      </c>
    </row>
    <row r="56" spans="1:10" s="3" customFormat="1" ht="19.5" customHeight="1">
      <c r="A56" s="23" t="s">
        <v>8</v>
      </c>
      <c r="D56" s="97"/>
      <c r="F56" s="9"/>
      <c r="H56" s="73"/>
      <c r="I56" s="73"/>
      <c r="J56" s="129"/>
    </row>
    <row r="57" spans="1:10" s="3" customFormat="1" ht="19.5" customHeight="1">
      <c r="B57" s="23" t="s">
        <v>36</v>
      </c>
      <c r="D57" s="97"/>
      <c r="F57" s="9"/>
      <c r="H57" s="73"/>
      <c r="I57" s="73"/>
      <c r="J57" s="129"/>
    </row>
    <row r="58" spans="1:10" s="3" customFormat="1" ht="19.5" customHeight="1">
      <c r="C58" s="23" t="s">
        <v>37</v>
      </c>
      <c r="F58" s="9"/>
      <c r="H58" s="73">
        <v>43200</v>
      </c>
      <c r="I58" s="73"/>
      <c r="J58" s="70">
        <v>43200</v>
      </c>
    </row>
    <row r="59" spans="1:10" s="3" customFormat="1" ht="19.5" customHeight="1">
      <c r="B59" s="3" t="s">
        <v>2</v>
      </c>
      <c r="F59" s="9"/>
      <c r="H59" s="81">
        <v>6072323</v>
      </c>
      <c r="I59" s="73"/>
      <c r="J59" s="84">
        <v>5853261</v>
      </c>
    </row>
    <row r="60" spans="1:10" s="10" customFormat="1" ht="19.5" customHeight="1">
      <c r="A60" s="114" t="s">
        <v>76</v>
      </c>
      <c r="B60" s="130"/>
      <c r="C60" s="130"/>
      <c r="F60" s="115"/>
      <c r="H60" s="74">
        <f>SUM(H52:H59)</f>
        <v>6801523</v>
      </c>
      <c r="I60" s="102"/>
      <c r="J60" s="74">
        <f>SUM(J52:J59)</f>
        <v>6582461</v>
      </c>
    </row>
    <row r="61" spans="1:10" s="3" customFormat="1">
      <c r="A61" s="114"/>
      <c r="B61" s="97"/>
      <c r="C61" s="97"/>
      <c r="F61" s="9"/>
      <c r="H61" s="68"/>
      <c r="I61" s="73"/>
      <c r="J61" s="68"/>
    </row>
    <row r="62" spans="1:10" s="10" customFormat="1" ht="19.5" customHeight="1" thickBot="1">
      <c r="A62" s="114" t="s">
        <v>77</v>
      </c>
      <c r="F62" s="115"/>
      <c r="H62" s="59">
        <f>SUM(H60+H46)</f>
        <v>7754815</v>
      </c>
      <c r="I62" s="102"/>
      <c r="J62" s="59">
        <f>SUM(J60+J46)</f>
        <v>7429886</v>
      </c>
    </row>
    <row r="63" spans="1:10" s="3" customFormat="1" ht="14.4" thickTop="1">
      <c r="F63" s="9"/>
    </row>
  </sheetData>
  <mergeCells count="2">
    <mergeCell ref="H7:J7"/>
    <mergeCell ref="H32:J32"/>
  </mergeCells>
  <pageMargins left="0.8" right="0.8" top="0.48" bottom="0.5" header="0.5" footer="0.5"/>
  <pageSetup paperSize="9" scale="96" firstPageNumber="2" fitToHeight="0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25" max="16383" man="1"/>
  </rowBreaks>
  <ignoredErrors>
    <ignoredError sqref="H60" formulaRange="1"/>
    <ignoredError sqref="F18 F34:F3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8"/>
  <sheetViews>
    <sheetView zoomScaleNormal="100" zoomScaleSheetLayoutView="84" workbookViewId="0"/>
  </sheetViews>
  <sheetFormatPr defaultRowHeight="19.5" customHeight="1"/>
  <cols>
    <col min="1" max="1" width="37.6640625" style="3" customWidth="1"/>
    <col min="2" max="2" width="5" style="3" customWidth="1"/>
    <col min="3" max="3" width="1.21875" style="3" customWidth="1"/>
    <col min="4" max="4" width="13.44140625" style="3" customWidth="1"/>
    <col min="5" max="5" width="1.21875" style="3" customWidth="1"/>
    <col min="6" max="6" width="14.109375" style="3" bestFit="1" customWidth="1"/>
    <col min="7" max="7" width="1.21875" style="3" customWidth="1"/>
    <col min="8" max="8" width="14.109375" style="3" customWidth="1"/>
    <col min="9" max="9" width="1.21875" style="3" customWidth="1"/>
    <col min="10" max="10" width="14.109375" style="3" customWidth="1"/>
    <col min="11" max="16384" width="8.88671875" style="3"/>
  </cols>
  <sheetData>
    <row r="1" spans="1:10" s="10" customFormat="1" ht="19.5" customHeight="1">
      <c r="A1" s="12" t="s">
        <v>31</v>
      </c>
      <c r="B1" s="131"/>
      <c r="C1" s="13"/>
      <c r="D1" s="132"/>
      <c r="E1" s="133"/>
      <c r="F1" s="132"/>
      <c r="H1" s="134"/>
      <c r="I1" s="135"/>
      <c r="J1" s="134"/>
    </row>
    <row r="2" spans="1:10" s="10" customFormat="1" ht="19.5" customHeight="1">
      <c r="A2" s="14" t="s">
        <v>50</v>
      </c>
      <c r="B2" s="136"/>
      <c r="C2" s="15"/>
      <c r="D2" s="15"/>
      <c r="E2" s="15"/>
      <c r="F2" s="15"/>
    </row>
    <row r="3" spans="1:10" s="10" customFormat="1" ht="19.5" customHeight="1">
      <c r="A3" s="130"/>
      <c r="B3" s="137"/>
      <c r="C3" s="130"/>
      <c r="D3" s="138"/>
      <c r="E3" s="130"/>
      <c r="F3" s="138"/>
      <c r="H3" s="139"/>
      <c r="I3" s="139"/>
      <c r="J3" s="139"/>
    </row>
    <row r="4" spans="1:10" s="10" customFormat="1" ht="19.5" customHeight="1">
      <c r="A4" s="130"/>
      <c r="B4" s="137"/>
      <c r="C4" s="130"/>
      <c r="D4" s="140" t="s">
        <v>54</v>
      </c>
      <c r="E4" s="141"/>
      <c r="F4" s="141"/>
      <c r="H4" s="140" t="s">
        <v>144</v>
      </c>
      <c r="I4" s="142"/>
      <c r="J4" s="142"/>
    </row>
    <row r="5" spans="1:10" s="10" customFormat="1" ht="19.5" customHeight="1">
      <c r="A5" s="130"/>
      <c r="B5" s="137"/>
      <c r="C5" s="130"/>
      <c r="D5" s="143" t="s">
        <v>140</v>
      </c>
      <c r="E5" s="143"/>
      <c r="F5" s="143"/>
      <c r="H5" s="143" t="s">
        <v>140</v>
      </c>
      <c r="I5" s="143"/>
      <c r="J5" s="143"/>
    </row>
    <row r="6" spans="1:10" s="19" customFormat="1" ht="19.5" customHeight="1">
      <c r="B6" s="16" t="s">
        <v>14</v>
      </c>
      <c r="C6" s="15"/>
      <c r="D6" s="61">
        <v>2024</v>
      </c>
      <c r="F6" s="61">
        <v>2023</v>
      </c>
      <c r="H6" s="61">
        <v>2024</v>
      </c>
      <c r="J6" s="61">
        <v>2023</v>
      </c>
    </row>
    <row r="7" spans="1:10" s="19" customFormat="1" ht="17.25" customHeight="1">
      <c r="B7" s="16"/>
      <c r="C7" s="6"/>
      <c r="D7" s="107" t="s">
        <v>34</v>
      </c>
      <c r="E7" s="107"/>
      <c r="F7" s="107"/>
      <c r="G7" s="107"/>
      <c r="H7" s="107"/>
      <c r="I7" s="107"/>
      <c r="J7" s="107"/>
    </row>
    <row r="8" spans="1:10" s="19" customFormat="1" ht="19.5" customHeight="1">
      <c r="A8" s="123" t="s">
        <v>127</v>
      </c>
      <c r="B8" s="9"/>
      <c r="D8" s="144"/>
      <c r="F8" s="144"/>
      <c r="H8" s="119"/>
      <c r="I8" s="3"/>
      <c r="J8" s="119"/>
    </row>
    <row r="9" spans="1:10" s="19" customFormat="1" ht="19.5" customHeight="1">
      <c r="A9" s="32" t="s">
        <v>85</v>
      </c>
      <c r="B9" s="9" t="s">
        <v>115</v>
      </c>
      <c r="D9" s="70">
        <v>1675294</v>
      </c>
      <c r="E9" s="70"/>
      <c r="F9" s="70">
        <v>1485664</v>
      </c>
      <c r="G9" s="145"/>
      <c r="H9" s="100">
        <v>4677659</v>
      </c>
      <c r="I9" s="100"/>
      <c r="J9" s="100">
        <v>4610005</v>
      </c>
    </row>
    <row r="10" spans="1:10" s="19" customFormat="1" ht="19.5" customHeight="1">
      <c r="A10" s="19" t="s">
        <v>79</v>
      </c>
      <c r="B10" s="9"/>
      <c r="D10" s="70">
        <v>0</v>
      </c>
      <c r="E10" s="68"/>
      <c r="F10" s="69">
        <v>84278</v>
      </c>
      <c r="G10" s="33"/>
      <c r="H10" s="70">
        <v>0</v>
      </c>
      <c r="I10" s="100"/>
      <c r="J10" s="100">
        <v>86160</v>
      </c>
    </row>
    <row r="11" spans="1:10" s="19" customFormat="1" ht="19.5" customHeight="1">
      <c r="A11" s="19" t="s">
        <v>6</v>
      </c>
      <c r="B11" s="9"/>
      <c r="D11" s="70">
        <v>56930</v>
      </c>
      <c r="E11" s="70"/>
      <c r="F11" s="70">
        <v>54126</v>
      </c>
      <c r="G11" s="103"/>
      <c r="H11" s="73">
        <v>178169</v>
      </c>
      <c r="I11" s="73"/>
      <c r="J11" s="73">
        <v>151114</v>
      </c>
    </row>
    <row r="12" spans="1:10" s="19" customFormat="1" ht="19.5" customHeight="1">
      <c r="A12" s="10" t="s">
        <v>128</v>
      </c>
      <c r="B12" s="9"/>
      <c r="D12" s="58">
        <f>SUM(D9:D11)</f>
        <v>1732224</v>
      </c>
      <c r="E12" s="102"/>
      <c r="F12" s="58">
        <f>SUM(F9:F11)</f>
        <v>1624068</v>
      </c>
      <c r="G12" s="103"/>
      <c r="H12" s="58">
        <f>SUM(H9:H11)</f>
        <v>4855828</v>
      </c>
      <c r="I12" s="102"/>
      <c r="J12" s="58">
        <f>SUM(J9:J11)</f>
        <v>4847279</v>
      </c>
    </row>
    <row r="13" spans="1:10" s="19" customFormat="1" ht="19.5" customHeight="1">
      <c r="A13" s="10"/>
      <c r="B13" s="9"/>
      <c r="D13" s="69"/>
      <c r="E13" s="70"/>
      <c r="F13" s="69"/>
      <c r="G13" s="103"/>
      <c r="H13" s="68"/>
      <c r="I13" s="73"/>
      <c r="J13" s="68"/>
    </row>
    <row r="14" spans="1:10" s="19" customFormat="1" ht="19.5" customHeight="1">
      <c r="A14" s="123" t="s">
        <v>18</v>
      </c>
      <c r="B14" s="9"/>
      <c r="D14" s="70"/>
      <c r="E14" s="70"/>
      <c r="F14" s="70"/>
      <c r="G14" s="103"/>
      <c r="H14" s="73"/>
      <c r="I14" s="73"/>
      <c r="J14" s="73"/>
    </row>
    <row r="15" spans="1:10" s="19" customFormat="1" ht="19.5" customHeight="1">
      <c r="A15" s="146" t="s">
        <v>82</v>
      </c>
      <c r="B15" s="9" t="s">
        <v>105</v>
      </c>
      <c r="D15" s="70">
        <v>1421536</v>
      </c>
      <c r="E15" s="70"/>
      <c r="F15" s="70">
        <v>1303455</v>
      </c>
      <c r="G15" s="103"/>
      <c r="H15" s="73">
        <v>3913232</v>
      </c>
      <c r="I15" s="73"/>
      <c r="J15" s="73">
        <v>4134546</v>
      </c>
    </row>
    <row r="16" spans="1:10" s="19" customFormat="1" ht="19.5" customHeight="1">
      <c r="A16" s="146" t="s">
        <v>66</v>
      </c>
      <c r="B16" s="9" t="s">
        <v>105</v>
      </c>
      <c r="D16" s="70">
        <v>40870</v>
      </c>
      <c r="E16" s="70"/>
      <c r="F16" s="70">
        <v>32239</v>
      </c>
      <c r="G16" s="103"/>
      <c r="H16" s="73">
        <v>107781</v>
      </c>
      <c r="I16" s="73"/>
      <c r="J16" s="73">
        <v>110299</v>
      </c>
    </row>
    <row r="17" spans="1:10" s="19" customFormat="1" ht="19.5" customHeight="1">
      <c r="A17" s="28" t="s">
        <v>40</v>
      </c>
      <c r="B17" s="9" t="s">
        <v>105</v>
      </c>
      <c r="D17" s="70">
        <v>28686</v>
      </c>
      <c r="E17" s="70"/>
      <c r="F17" s="70">
        <v>30233</v>
      </c>
      <c r="G17" s="103"/>
      <c r="H17" s="73">
        <v>98328</v>
      </c>
      <c r="I17" s="73"/>
      <c r="J17" s="73">
        <v>97875</v>
      </c>
    </row>
    <row r="18" spans="1:10" s="19" customFormat="1" ht="19.5" customHeight="1">
      <c r="A18" s="3" t="s">
        <v>134</v>
      </c>
      <c r="B18" s="9"/>
      <c r="D18" s="69">
        <v>183456</v>
      </c>
      <c r="E18" s="70"/>
      <c r="F18" s="70">
        <v>0</v>
      </c>
      <c r="G18" s="103"/>
      <c r="H18" s="72">
        <v>30040</v>
      </c>
      <c r="I18" s="73"/>
      <c r="J18" s="72">
        <v>0</v>
      </c>
    </row>
    <row r="19" spans="1:10" s="19" customFormat="1" ht="19.5" customHeight="1">
      <c r="A19" s="10" t="s">
        <v>19</v>
      </c>
      <c r="B19" s="9"/>
      <c r="D19" s="58">
        <f>SUM(D15:D18)</f>
        <v>1674548</v>
      </c>
      <c r="E19" s="102"/>
      <c r="F19" s="58">
        <f>SUM(F15:F18)</f>
        <v>1365927</v>
      </c>
      <c r="G19" s="103"/>
      <c r="H19" s="58">
        <f>SUM(H15:H18)</f>
        <v>4149381</v>
      </c>
      <c r="I19" s="102"/>
      <c r="J19" s="58">
        <f>SUM(J15:J18)</f>
        <v>4342720</v>
      </c>
    </row>
    <row r="20" spans="1:10" s="19" customFormat="1" ht="19.5" customHeight="1">
      <c r="A20" s="10"/>
      <c r="B20" s="9"/>
      <c r="D20" s="69"/>
      <c r="E20" s="86"/>
      <c r="F20" s="69"/>
      <c r="G20" s="103"/>
      <c r="H20" s="68"/>
      <c r="I20" s="65"/>
      <c r="J20" s="68"/>
    </row>
    <row r="21" spans="1:10" s="10" customFormat="1" ht="19.5" customHeight="1">
      <c r="A21" s="10" t="s">
        <v>46</v>
      </c>
      <c r="B21" s="115"/>
      <c r="D21" s="67">
        <f>D12-D19</f>
        <v>57676</v>
      </c>
      <c r="E21" s="67"/>
      <c r="F21" s="67">
        <f>F12-F19</f>
        <v>258141</v>
      </c>
      <c r="G21" s="104"/>
      <c r="H21" s="67">
        <f>H12-H19</f>
        <v>706447</v>
      </c>
      <c r="I21" s="67"/>
      <c r="J21" s="67">
        <f>J12-J19</f>
        <v>504559</v>
      </c>
    </row>
    <row r="22" spans="1:10" s="19" customFormat="1" ht="19.5" customHeight="1">
      <c r="A22" s="146" t="s">
        <v>62</v>
      </c>
      <c r="B22" s="9"/>
      <c r="D22" s="84">
        <v>11498</v>
      </c>
      <c r="E22" s="69"/>
      <c r="F22" s="84">
        <v>47469</v>
      </c>
      <c r="G22" s="103"/>
      <c r="H22" s="81">
        <v>141785</v>
      </c>
      <c r="I22" s="68"/>
      <c r="J22" s="81">
        <v>72538</v>
      </c>
    </row>
    <row r="23" spans="1:10" s="19" customFormat="1" ht="19.5" customHeight="1">
      <c r="A23" s="114" t="s">
        <v>41</v>
      </c>
      <c r="B23" s="9"/>
      <c r="D23" s="67">
        <f>D21-D22</f>
        <v>46178</v>
      </c>
      <c r="E23" s="67"/>
      <c r="F23" s="67">
        <f>F21-F22</f>
        <v>210672</v>
      </c>
      <c r="G23" s="104"/>
      <c r="H23" s="67">
        <f>H21-H22</f>
        <v>564662</v>
      </c>
      <c r="I23" s="68"/>
      <c r="J23" s="67">
        <f>J21-J22</f>
        <v>432021</v>
      </c>
    </row>
    <row r="24" spans="1:10" s="19" customFormat="1" ht="19.5" customHeight="1">
      <c r="A24" s="32" t="s">
        <v>135</v>
      </c>
      <c r="D24" s="81">
        <v>0</v>
      </c>
      <c r="E24" s="80"/>
      <c r="F24" s="84">
        <v>0</v>
      </c>
      <c r="G24" s="105"/>
      <c r="H24" s="84">
        <v>0</v>
      </c>
      <c r="I24" s="68"/>
      <c r="J24" s="84">
        <v>0</v>
      </c>
    </row>
    <row r="25" spans="1:10" s="19" customFormat="1" ht="19.5" customHeight="1" thickBot="1">
      <c r="A25" s="114" t="s">
        <v>55</v>
      </c>
      <c r="B25" s="9"/>
      <c r="D25" s="59">
        <f>SUM(D23:D24)</f>
        <v>46178</v>
      </c>
      <c r="E25" s="67"/>
      <c r="F25" s="59">
        <f>SUM(F23:F24)</f>
        <v>210672</v>
      </c>
      <c r="G25" s="103"/>
      <c r="H25" s="59">
        <f>SUM(H23:H24)</f>
        <v>564662</v>
      </c>
      <c r="I25" s="80"/>
      <c r="J25" s="59">
        <f>SUM(J23:J24)</f>
        <v>432021</v>
      </c>
    </row>
    <row r="26" spans="1:10" s="19" customFormat="1" ht="19.5" customHeight="1" thickTop="1">
      <c r="A26" s="10" t="s">
        <v>136</v>
      </c>
      <c r="B26" s="9"/>
      <c r="H26" s="101"/>
      <c r="I26" s="101"/>
      <c r="J26" s="101"/>
    </row>
    <row r="27" spans="1:10" s="19" customFormat="1" ht="19.5" customHeight="1" thickBot="1">
      <c r="A27" s="114" t="s">
        <v>80</v>
      </c>
      <c r="B27" s="9"/>
      <c r="D27" s="106">
        <v>1.07</v>
      </c>
      <c r="E27" s="50"/>
      <c r="F27" s="64">
        <v>4.88</v>
      </c>
      <c r="H27" s="106">
        <v>13.07</v>
      </c>
      <c r="I27" s="50"/>
      <c r="J27" s="64">
        <v>10</v>
      </c>
    </row>
    <row r="28" spans="1:10" s="19" customFormat="1" ht="19.5" customHeight="1" thickTop="1">
      <c r="A28" s="114"/>
      <c r="B28" s="9"/>
      <c r="D28" s="34"/>
      <c r="E28" s="147"/>
      <c r="F28" s="34"/>
      <c r="H28" s="148"/>
      <c r="I28" s="148"/>
      <c r="J28" s="148"/>
    </row>
  </sheetData>
  <mergeCells count="5">
    <mergeCell ref="D4:F4"/>
    <mergeCell ref="D5:F5"/>
    <mergeCell ref="H4:J4"/>
    <mergeCell ref="H5:J5"/>
    <mergeCell ref="D7:J7"/>
  </mergeCells>
  <phoneticPr fontId="0" type="noConversion"/>
  <pageMargins left="0.8" right="0.8" top="0.48" bottom="0.5" header="0.5" footer="0.5"/>
  <pageSetup paperSize="9" scale="83" firstPageNumber="4" orientation="portrait" useFirstPageNumber="1" r:id="rId1"/>
  <headerFooter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1"/>
  <sheetViews>
    <sheetView zoomScaleNormal="100" zoomScaleSheetLayoutView="80" workbookViewId="0"/>
  </sheetViews>
  <sheetFormatPr defaultColWidth="9.21875" defaultRowHeight="19.5" customHeight="1"/>
  <cols>
    <col min="1" max="1" width="51.21875" style="19" customWidth="1"/>
    <col min="2" max="2" width="5.21875" style="20" customWidth="1"/>
    <col min="3" max="3" width="1.21875" style="157" customWidth="1"/>
    <col min="4" max="4" width="12.21875" style="19" customWidth="1"/>
    <col min="5" max="5" width="1.21875" style="19" customWidth="1"/>
    <col min="6" max="6" width="12.21875" style="19" customWidth="1"/>
    <col min="7" max="7" width="1.21875" style="19" customWidth="1"/>
    <col min="8" max="8" width="12.21875" style="19" customWidth="1"/>
    <col min="9" max="9" width="1.21875" style="19" customWidth="1"/>
    <col min="10" max="10" width="14.21875" style="19" customWidth="1"/>
    <col min="11" max="11" width="1.21875" style="19" customWidth="1"/>
    <col min="12" max="12" width="14.21875" style="19" customWidth="1"/>
    <col min="13" max="16384" width="9.21875" style="19"/>
  </cols>
  <sheetData>
    <row r="1" spans="1:12" ht="19.5" customHeight="1">
      <c r="A1" s="12" t="s">
        <v>31</v>
      </c>
      <c r="B1" s="149"/>
      <c r="C1" s="12"/>
      <c r="D1" s="13"/>
      <c r="E1" s="13"/>
      <c r="F1" s="150"/>
      <c r="G1" s="150"/>
      <c r="H1" s="10"/>
      <c r="I1" s="10"/>
      <c r="J1" s="10"/>
      <c r="K1" s="10"/>
      <c r="L1" s="151"/>
    </row>
    <row r="2" spans="1:12" ht="20.25" customHeight="1">
      <c r="A2" s="25" t="s">
        <v>51</v>
      </c>
      <c r="B2" s="152"/>
      <c r="C2" s="25"/>
      <c r="D2" s="26"/>
      <c r="E2" s="26"/>
      <c r="F2" s="8"/>
      <c r="G2" s="1"/>
      <c r="H2" s="1"/>
      <c r="I2" s="1"/>
      <c r="J2" s="1"/>
      <c r="K2" s="1"/>
      <c r="L2" s="151"/>
    </row>
    <row r="3" spans="1:12" s="6" customFormat="1" ht="20.25" customHeight="1">
      <c r="A3" s="22"/>
      <c r="B3" s="153"/>
      <c r="C3" s="22"/>
      <c r="D3" s="2"/>
      <c r="E3" s="2"/>
      <c r="F3" s="2"/>
      <c r="G3" s="1"/>
      <c r="H3" s="1"/>
      <c r="I3" s="1"/>
      <c r="J3" s="1"/>
      <c r="K3" s="1"/>
      <c r="L3" s="1"/>
    </row>
    <row r="4" spans="1:12" s="157" customFormat="1" ht="19.5" customHeight="1">
      <c r="A4" s="19"/>
      <c r="B4" s="20"/>
      <c r="C4" s="19"/>
      <c r="D4" s="154" t="s">
        <v>5</v>
      </c>
      <c r="E4" s="154"/>
      <c r="F4" s="154"/>
      <c r="G4" s="19"/>
      <c r="H4" s="155" t="s">
        <v>8</v>
      </c>
      <c r="I4" s="155"/>
      <c r="J4" s="155"/>
      <c r="K4" s="6"/>
      <c r="L4" s="156"/>
    </row>
    <row r="5" spans="1:12" s="157" customFormat="1" ht="19.5" customHeight="1">
      <c r="B5" s="20"/>
      <c r="D5" s="154" t="s">
        <v>20</v>
      </c>
      <c r="E5" s="154"/>
      <c r="F5" s="156" t="s">
        <v>83</v>
      </c>
      <c r="G5" s="154"/>
      <c r="H5" s="158" t="s">
        <v>43</v>
      </c>
      <c r="I5" s="159"/>
      <c r="J5" s="159"/>
      <c r="K5" s="154"/>
      <c r="L5" s="156" t="s">
        <v>4</v>
      </c>
    </row>
    <row r="6" spans="1:12" s="157" customFormat="1" ht="19.5" customHeight="1">
      <c r="B6" s="20" t="s">
        <v>14</v>
      </c>
      <c r="D6" s="154" t="s">
        <v>3</v>
      </c>
      <c r="E6" s="154"/>
      <c r="F6" s="156" t="s">
        <v>84</v>
      </c>
      <c r="G6" s="154"/>
      <c r="H6" s="154" t="s">
        <v>44</v>
      </c>
      <c r="I6" s="160"/>
      <c r="J6" s="154" t="s">
        <v>2</v>
      </c>
      <c r="K6" s="154"/>
      <c r="L6" s="161" t="s">
        <v>21</v>
      </c>
    </row>
    <row r="7" spans="1:12" ht="21" customHeight="1">
      <c r="A7" s="157"/>
      <c r="D7" s="162" t="s">
        <v>34</v>
      </c>
      <c r="E7" s="162"/>
      <c r="F7" s="162"/>
      <c r="G7" s="162"/>
      <c r="H7" s="162"/>
      <c r="I7" s="162"/>
      <c r="J7" s="162"/>
      <c r="K7" s="162"/>
      <c r="L7" s="162"/>
    </row>
    <row r="8" spans="1:12" ht="21" customHeight="1">
      <c r="A8" s="10"/>
      <c r="C8" s="19"/>
    </row>
    <row r="9" spans="1:12" ht="21" customHeight="1">
      <c r="A9" s="10" t="s">
        <v>145</v>
      </c>
      <c r="C9" s="19"/>
    </row>
    <row r="10" spans="1:12" ht="19.5" customHeight="1">
      <c r="A10" s="10" t="s">
        <v>124</v>
      </c>
      <c r="C10" s="10"/>
      <c r="D10" s="67">
        <v>432000</v>
      </c>
      <c r="E10" s="67"/>
      <c r="F10" s="67">
        <v>254000</v>
      </c>
      <c r="G10" s="67"/>
      <c r="H10" s="67">
        <v>43200</v>
      </c>
      <c r="I10" s="67"/>
      <c r="J10" s="67">
        <v>5768224</v>
      </c>
      <c r="K10" s="67"/>
      <c r="L10" s="67">
        <f>SUM(D10:J10)</f>
        <v>6497424</v>
      </c>
    </row>
    <row r="11" spans="1:12" ht="19.5" customHeight="1">
      <c r="A11" s="10"/>
      <c r="C11" s="10"/>
      <c r="D11" s="67"/>
      <c r="E11" s="67"/>
      <c r="F11" s="67"/>
      <c r="G11" s="67"/>
      <c r="H11" s="67"/>
      <c r="I11" s="67"/>
      <c r="J11" s="67"/>
      <c r="K11" s="67"/>
      <c r="L11" s="67"/>
    </row>
    <row r="12" spans="1:12" ht="19.5" customHeight="1">
      <c r="A12" s="10" t="s">
        <v>56</v>
      </c>
      <c r="C12" s="10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9.5" customHeight="1">
      <c r="A13" s="18" t="s">
        <v>87</v>
      </c>
      <c r="C13" s="10"/>
      <c r="D13" s="67"/>
      <c r="E13" s="67"/>
      <c r="F13" s="67"/>
      <c r="G13" s="67"/>
      <c r="H13" s="67"/>
      <c r="I13" s="67"/>
      <c r="J13" s="67"/>
      <c r="K13" s="67"/>
      <c r="L13" s="67"/>
    </row>
    <row r="14" spans="1:12" ht="19.5" customHeight="1">
      <c r="A14" s="3" t="s">
        <v>86</v>
      </c>
      <c r="B14" s="20">
        <v>5</v>
      </c>
      <c r="C14" s="10"/>
      <c r="D14" s="75" t="s">
        <v>121</v>
      </c>
      <c r="E14" s="67"/>
      <c r="F14" s="75" t="s">
        <v>121</v>
      </c>
      <c r="G14" s="80"/>
      <c r="H14" s="75" t="s">
        <v>121</v>
      </c>
      <c r="I14" s="77"/>
      <c r="J14" s="81">
        <v>-432000</v>
      </c>
      <c r="K14" s="77"/>
      <c r="L14" s="81">
        <f>SUM(D14:J14)</f>
        <v>-432000</v>
      </c>
    </row>
    <row r="15" spans="1:12" ht="19.5" customHeight="1">
      <c r="A15" s="18" t="s">
        <v>88</v>
      </c>
      <c r="C15" s="10"/>
      <c r="D15" s="82" t="str">
        <f>D14</f>
        <v xml:space="preserve">      -</v>
      </c>
      <c r="E15" s="68"/>
      <c r="F15" s="82" t="str">
        <f>F14</f>
        <v xml:space="preserve">      -</v>
      </c>
      <c r="G15" s="77"/>
      <c r="H15" s="82" t="str">
        <f>H14</f>
        <v xml:space="preserve">      -</v>
      </c>
      <c r="I15" s="67"/>
      <c r="J15" s="82">
        <f>J14</f>
        <v>-432000</v>
      </c>
      <c r="K15" s="67"/>
      <c r="L15" s="82">
        <f>L14</f>
        <v>-432000</v>
      </c>
    </row>
    <row r="16" spans="1:12" ht="19.5" customHeight="1">
      <c r="A16" s="10" t="s">
        <v>57</v>
      </c>
      <c r="C16" s="10"/>
      <c r="D16" s="82" t="str">
        <f>D15</f>
        <v xml:space="preserve">      -</v>
      </c>
      <c r="E16" s="68"/>
      <c r="F16" s="82" t="str">
        <f>F15</f>
        <v xml:space="preserve">      -</v>
      </c>
      <c r="G16" s="77"/>
      <c r="H16" s="82" t="str">
        <f>H15</f>
        <v xml:space="preserve">      -</v>
      </c>
      <c r="I16" s="67"/>
      <c r="J16" s="82">
        <f>J15</f>
        <v>-432000</v>
      </c>
      <c r="K16" s="67"/>
      <c r="L16" s="82">
        <f>L15</f>
        <v>-432000</v>
      </c>
    </row>
    <row r="17" spans="1:12" ht="19.5" customHeight="1">
      <c r="A17" s="18"/>
      <c r="C17" s="10"/>
      <c r="D17" s="80"/>
      <c r="E17" s="67"/>
      <c r="F17" s="80"/>
      <c r="G17" s="80"/>
      <c r="H17" s="80"/>
      <c r="I17" s="67"/>
      <c r="J17" s="67"/>
      <c r="K17" s="67"/>
      <c r="L17" s="67"/>
    </row>
    <row r="18" spans="1:12" ht="19.5" customHeight="1">
      <c r="A18" s="10" t="s">
        <v>58</v>
      </c>
      <c r="C18" s="10"/>
      <c r="D18" s="67"/>
      <c r="E18" s="67"/>
      <c r="F18" s="67"/>
      <c r="G18" s="67"/>
      <c r="H18" s="67"/>
      <c r="I18" s="67"/>
      <c r="J18" s="67"/>
      <c r="K18" s="67"/>
      <c r="L18" s="67"/>
    </row>
    <row r="19" spans="1:12" ht="19.5" customHeight="1">
      <c r="A19" s="3" t="s">
        <v>59</v>
      </c>
      <c r="C19" s="3"/>
      <c r="D19" s="66">
        <v>0</v>
      </c>
      <c r="E19" s="67"/>
      <c r="F19" s="66">
        <v>0</v>
      </c>
      <c r="G19" s="80"/>
      <c r="H19" s="66">
        <v>0</v>
      </c>
      <c r="I19" s="68"/>
      <c r="J19" s="68">
        <v>432021</v>
      </c>
      <c r="K19" s="68"/>
      <c r="L19" s="68">
        <f>SUM(D19:J19)</f>
        <v>432021</v>
      </c>
    </row>
    <row r="20" spans="1:12" ht="19.5" customHeight="1">
      <c r="A20" s="3" t="s">
        <v>61</v>
      </c>
      <c r="C20" s="3"/>
      <c r="D20" s="79">
        <v>0</v>
      </c>
      <c r="E20" s="67"/>
      <c r="F20" s="79">
        <v>0</v>
      </c>
      <c r="G20" s="80"/>
      <c r="H20" s="79">
        <v>0</v>
      </c>
      <c r="I20" s="68"/>
      <c r="J20" s="79">
        <v>0</v>
      </c>
      <c r="K20" s="68"/>
      <c r="L20" s="81">
        <f>SUM(D20:J20)</f>
        <v>0</v>
      </c>
    </row>
    <row r="21" spans="1:12" ht="19.5" customHeight="1">
      <c r="A21" s="10" t="s">
        <v>55</v>
      </c>
      <c r="C21" s="3"/>
      <c r="D21" s="83">
        <f>SUM(D19:D20)</f>
        <v>0</v>
      </c>
      <c r="E21" s="68"/>
      <c r="F21" s="83">
        <f>SUM(F19:F20)</f>
        <v>0</v>
      </c>
      <c r="G21" s="77"/>
      <c r="H21" s="83">
        <f>SUM(H19:H20)</f>
        <v>0</v>
      </c>
      <c r="I21" s="102"/>
      <c r="J21" s="83">
        <f>SUM(J19:J20)</f>
        <v>432021</v>
      </c>
      <c r="K21" s="102"/>
      <c r="L21" s="83">
        <f>SUM(L19:L20)</f>
        <v>432021</v>
      </c>
    </row>
    <row r="22" spans="1:12" ht="19.5" customHeight="1">
      <c r="A22" s="10"/>
      <c r="C22" s="3"/>
      <c r="D22" s="80"/>
      <c r="E22" s="67"/>
      <c r="F22" s="80"/>
      <c r="G22" s="67"/>
      <c r="H22" s="80"/>
      <c r="I22" s="67"/>
      <c r="J22" s="67"/>
      <c r="K22" s="67"/>
      <c r="L22" s="67"/>
    </row>
    <row r="23" spans="1:12" ht="19.5" customHeight="1" thickBot="1">
      <c r="A23" s="10" t="s">
        <v>141</v>
      </c>
      <c r="C23" s="10"/>
      <c r="D23" s="59">
        <f>SUM(D10,D16,D21)</f>
        <v>432000</v>
      </c>
      <c r="E23" s="67"/>
      <c r="F23" s="59">
        <f>SUM(F10,F16,F21)</f>
        <v>254000</v>
      </c>
      <c r="G23" s="67"/>
      <c r="H23" s="59">
        <f>SUM(H10,H16,H21)</f>
        <v>43200</v>
      </c>
      <c r="I23" s="67"/>
      <c r="J23" s="59">
        <f>SUM(J10,J16,J21)</f>
        <v>5768245</v>
      </c>
      <c r="K23" s="67"/>
      <c r="L23" s="59">
        <f>SUM(L10,L16,L21)</f>
        <v>6497445</v>
      </c>
    </row>
    <row r="24" spans="1:12" ht="19.5" customHeight="1" thickTop="1"/>
    <row r="25" spans="1:12" ht="21" customHeight="1">
      <c r="A25" s="10"/>
      <c r="C25" s="19"/>
    </row>
    <row r="26" spans="1:12" ht="21" customHeight="1">
      <c r="A26" s="10" t="s">
        <v>146</v>
      </c>
      <c r="C26" s="19"/>
    </row>
    <row r="27" spans="1:12" ht="19.5" customHeight="1">
      <c r="A27" s="10" t="s">
        <v>133</v>
      </c>
      <c r="C27" s="10"/>
      <c r="D27" s="55">
        <v>432000</v>
      </c>
      <c r="E27" s="55"/>
      <c r="F27" s="55">
        <v>254000</v>
      </c>
      <c r="G27" s="55"/>
      <c r="H27" s="55">
        <v>43200</v>
      </c>
      <c r="I27" s="55"/>
      <c r="J27" s="55">
        <v>5853261</v>
      </c>
      <c r="K27" s="55"/>
      <c r="L27" s="67">
        <f>SUM(D27:J27)</f>
        <v>6582461</v>
      </c>
    </row>
    <row r="28" spans="1:12" ht="19.5" customHeight="1">
      <c r="A28" s="10"/>
      <c r="C28" s="10"/>
      <c r="D28" s="55"/>
      <c r="E28" s="55"/>
      <c r="F28" s="55"/>
      <c r="G28" s="55"/>
      <c r="H28" s="55"/>
      <c r="I28" s="55"/>
      <c r="J28" s="55"/>
      <c r="K28" s="55"/>
      <c r="L28" s="55"/>
    </row>
    <row r="29" spans="1:12" ht="19.5" customHeight="1">
      <c r="A29" s="10" t="s">
        <v>56</v>
      </c>
      <c r="C29" s="10"/>
      <c r="D29" s="55"/>
      <c r="E29" s="55"/>
      <c r="F29" s="55"/>
      <c r="G29" s="55"/>
      <c r="H29" s="55"/>
      <c r="I29" s="55"/>
      <c r="J29" s="55"/>
      <c r="K29" s="55"/>
      <c r="L29" s="55"/>
    </row>
    <row r="30" spans="1:12" ht="19.5" customHeight="1">
      <c r="A30" s="18" t="s">
        <v>87</v>
      </c>
      <c r="C30" s="10"/>
      <c r="D30" s="55"/>
      <c r="E30" s="55"/>
      <c r="F30" s="55"/>
      <c r="G30" s="55"/>
      <c r="H30" s="55"/>
      <c r="I30" s="55"/>
      <c r="J30" s="67"/>
      <c r="K30" s="67"/>
      <c r="L30" s="67"/>
    </row>
    <row r="31" spans="1:12" ht="19.5" customHeight="1">
      <c r="A31" s="3" t="s">
        <v>86</v>
      </c>
      <c r="B31" s="20">
        <v>5</v>
      </c>
      <c r="C31" s="10"/>
      <c r="D31" s="75">
        <v>0</v>
      </c>
      <c r="E31" s="55"/>
      <c r="F31" s="75">
        <v>0</v>
      </c>
      <c r="G31" s="56"/>
      <c r="H31" s="75">
        <v>0</v>
      </c>
      <c r="I31" s="76"/>
      <c r="J31" s="75">
        <v>-345600</v>
      </c>
      <c r="K31" s="77"/>
      <c r="L31" s="68">
        <f>SUM(D31:J31)</f>
        <v>-345600</v>
      </c>
    </row>
    <row r="32" spans="1:12" ht="19.5" customHeight="1">
      <c r="A32" s="18" t="s">
        <v>88</v>
      </c>
      <c r="C32" s="10"/>
      <c r="D32" s="58">
        <f>SUM(D31)</f>
        <v>0</v>
      </c>
      <c r="E32" s="55"/>
      <c r="F32" s="58">
        <f>SUM(F31)</f>
        <v>0</v>
      </c>
      <c r="G32" s="56" t="s">
        <v>60</v>
      </c>
      <c r="H32" s="58">
        <f>SUM(H31)</f>
        <v>0</v>
      </c>
      <c r="I32" s="55"/>
      <c r="J32" s="58">
        <f>SUM(J31)</f>
        <v>-345600</v>
      </c>
      <c r="K32" s="67"/>
      <c r="L32" s="58">
        <f>SUM(L31)</f>
        <v>-345600</v>
      </c>
    </row>
    <row r="33" spans="1:12" ht="19.5" customHeight="1">
      <c r="A33" s="10" t="s">
        <v>57</v>
      </c>
      <c r="C33" s="10"/>
      <c r="D33" s="58">
        <f>D32</f>
        <v>0</v>
      </c>
      <c r="E33" s="55"/>
      <c r="F33" s="58">
        <f>F32</f>
        <v>0</v>
      </c>
      <c r="G33" s="56" t="s">
        <v>60</v>
      </c>
      <c r="H33" s="58">
        <f>H32</f>
        <v>0</v>
      </c>
      <c r="I33" s="55"/>
      <c r="J33" s="58">
        <f>J32</f>
        <v>-345600</v>
      </c>
      <c r="K33" s="67"/>
      <c r="L33" s="58">
        <f>L32</f>
        <v>-345600</v>
      </c>
    </row>
    <row r="34" spans="1:12" ht="19.5" customHeight="1">
      <c r="A34" s="18"/>
      <c r="C34" s="10"/>
      <c r="D34" s="56"/>
      <c r="E34" s="55"/>
      <c r="F34" s="56"/>
      <c r="G34" s="56"/>
      <c r="H34" s="56"/>
      <c r="I34" s="55"/>
      <c r="J34" s="55"/>
      <c r="K34" s="55"/>
      <c r="L34" s="55"/>
    </row>
    <row r="35" spans="1:12" ht="19.5" customHeight="1">
      <c r="A35" s="10" t="s">
        <v>58</v>
      </c>
      <c r="C35" s="10"/>
      <c r="D35" s="55"/>
      <c r="E35" s="55"/>
      <c r="F35" s="55"/>
      <c r="G35" s="55"/>
      <c r="H35" s="55"/>
      <c r="I35" s="55"/>
      <c r="J35" s="55"/>
      <c r="K35" s="55"/>
      <c r="L35" s="55"/>
    </row>
    <row r="36" spans="1:12" ht="19.5" customHeight="1">
      <c r="A36" s="3" t="s">
        <v>59</v>
      </c>
      <c r="C36" s="3"/>
      <c r="D36" s="66">
        <v>0</v>
      </c>
      <c r="E36" s="69"/>
      <c r="F36" s="66">
        <v>0</v>
      </c>
      <c r="G36" s="78"/>
      <c r="H36" s="66">
        <v>0</v>
      </c>
      <c r="I36" s="68"/>
      <c r="J36" s="68">
        <v>564662</v>
      </c>
      <c r="K36" s="68"/>
      <c r="L36" s="68">
        <f>SUM(D36:J36)</f>
        <v>564662</v>
      </c>
    </row>
    <row r="37" spans="1:12" ht="19.5" customHeight="1">
      <c r="A37" s="3" t="s">
        <v>61</v>
      </c>
      <c r="C37" s="3"/>
      <c r="D37" s="79">
        <v>0</v>
      </c>
      <c r="E37" s="54"/>
      <c r="F37" s="79">
        <v>0</v>
      </c>
      <c r="G37" s="63"/>
      <c r="H37" s="79">
        <v>0</v>
      </c>
      <c r="I37" s="68"/>
      <c r="J37" s="99">
        <v>0</v>
      </c>
      <c r="K37" s="68"/>
      <c r="L37" s="81">
        <f>SUM(D37:J37)</f>
        <v>0</v>
      </c>
    </row>
    <row r="38" spans="1:12" ht="19.5" customHeight="1">
      <c r="A38" s="10" t="s">
        <v>55</v>
      </c>
      <c r="C38" s="3"/>
      <c r="D38" s="74">
        <f>SUM(D36:D37)</f>
        <v>0</v>
      </c>
      <c r="E38" s="67"/>
      <c r="F38" s="74">
        <f>SUM(F36:F37)</f>
        <v>0</v>
      </c>
      <c r="G38" s="80" t="s">
        <v>60</v>
      </c>
      <c r="H38" s="74">
        <f>SUM(H36:H37)</f>
        <v>0</v>
      </c>
      <c r="I38" s="102"/>
      <c r="J38" s="74">
        <f>SUM(J36:J37)</f>
        <v>564662</v>
      </c>
      <c r="K38" s="102"/>
      <c r="L38" s="74">
        <f>SUM(L36:L37)</f>
        <v>564662</v>
      </c>
    </row>
    <row r="39" spans="1:12" ht="19.5" customHeight="1">
      <c r="A39" s="10"/>
      <c r="C39" s="3"/>
      <c r="D39" s="80"/>
      <c r="E39" s="67"/>
      <c r="F39" s="80"/>
      <c r="G39" s="67"/>
      <c r="H39" s="80"/>
      <c r="I39" s="67"/>
      <c r="J39" s="67"/>
      <c r="K39" s="67"/>
      <c r="L39" s="67"/>
    </row>
    <row r="40" spans="1:12" ht="19.5" customHeight="1" thickBot="1">
      <c r="A40" s="10" t="s">
        <v>142</v>
      </c>
      <c r="C40" s="10"/>
      <c r="D40" s="59">
        <f>SUM(D27,D33,D38)</f>
        <v>432000</v>
      </c>
      <c r="E40" s="67"/>
      <c r="F40" s="59">
        <f>SUM(F27,F33,F38)</f>
        <v>254000</v>
      </c>
      <c r="G40" s="67"/>
      <c r="H40" s="59">
        <f>SUM(H27,H33,H38)</f>
        <v>43200</v>
      </c>
      <c r="I40" s="67"/>
      <c r="J40" s="59">
        <f>SUM(J27,J33,J38)</f>
        <v>6072323</v>
      </c>
      <c r="K40" s="67"/>
      <c r="L40" s="59">
        <f>SUM(L27,L33,L38)</f>
        <v>6801523</v>
      </c>
    </row>
    <row r="41" spans="1:12" ht="19.5" customHeight="1" thickTop="1"/>
  </sheetData>
  <mergeCells count="2">
    <mergeCell ref="H4:J4"/>
    <mergeCell ref="D7:L7"/>
  </mergeCells>
  <phoneticPr fontId="16" type="noConversion"/>
  <pageMargins left="0.8" right="0.8" top="0.48" bottom="0.5" header="0.5" footer="0.5"/>
  <pageSetup paperSize="9" scale="67" firstPageNumber="5" orientation="portrait" useFirstPageNumber="1" r:id="rId1"/>
  <headerFooter>
    <oddFooter>&amp;L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4"/>
  <sheetViews>
    <sheetView zoomScaleNormal="100" zoomScaleSheetLayoutView="80" zoomScalePageLayoutView="115" workbookViewId="0"/>
  </sheetViews>
  <sheetFormatPr defaultColWidth="9.21875" defaultRowHeight="20.25" customHeight="1"/>
  <cols>
    <col min="1" max="1" width="1.77734375" style="1" customWidth="1"/>
    <col min="2" max="3" width="1.77734375" style="24" customWidth="1"/>
    <col min="4" max="4" width="13.77734375" style="16" customWidth="1"/>
    <col min="5" max="5" width="36.21875" style="24" customWidth="1"/>
    <col min="6" max="6" width="8.21875" style="24" customWidth="1"/>
    <col min="7" max="7" width="12.44140625" style="8" customWidth="1"/>
    <col min="8" max="8" width="1.5546875" style="8" customWidth="1"/>
    <col min="9" max="9" width="12.44140625" style="8" customWidth="1"/>
    <col min="10" max="16384" width="9.21875" style="6"/>
  </cols>
  <sheetData>
    <row r="1" spans="1:9" s="10" customFormat="1" ht="19.5" customHeight="1">
      <c r="A1" s="12" t="s">
        <v>31</v>
      </c>
      <c r="B1" s="13"/>
      <c r="C1" s="13"/>
      <c r="D1" s="163"/>
      <c r="E1" s="150"/>
      <c r="F1" s="150"/>
      <c r="G1" s="21"/>
      <c r="H1" s="13"/>
      <c r="I1" s="21"/>
    </row>
    <row r="2" spans="1:9" s="6" customFormat="1" ht="20.25" customHeight="1">
      <c r="A2" s="25" t="s">
        <v>52</v>
      </c>
      <c r="B2" s="26"/>
      <c r="C2" s="26"/>
      <c r="D2" s="27"/>
      <c r="E2" s="26"/>
      <c r="F2" s="26"/>
      <c r="G2" s="26"/>
      <c r="H2" s="26"/>
      <c r="I2" s="26"/>
    </row>
    <row r="3" spans="1:9" s="6" customFormat="1" ht="19.95" customHeight="1">
      <c r="A3" s="11"/>
      <c r="B3" s="13"/>
      <c r="C3" s="13"/>
      <c r="D3" s="17"/>
      <c r="E3" s="13"/>
      <c r="F3" s="13"/>
      <c r="G3" s="2"/>
      <c r="H3" s="2"/>
      <c r="I3" s="2"/>
    </row>
    <row r="4" spans="1:9" s="6" customFormat="1" ht="20.25" customHeight="1">
      <c r="A4" s="11"/>
      <c r="B4" s="13"/>
      <c r="C4" s="13"/>
      <c r="D4" s="17"/>
      <c r="E4" s="13"/>
      <c r="F4" s="13"/>
      <c r="G4" s="164" t="s">
        <v>144</v>
      </c>
      <c r="H4" s="164"/>
      <c r="I4" s="164"/>
    </row>
    <row r="5" spans="1:9" s="6" customFormat="1" ht="20.25" customHeight="1">
      <c r="A5" s="11"/>
      <c r="B5" s="13"/>
      <c r="C5" s="13"/>
      <c r="D5" s="17"/>
      <c r="E5" s="13"/>
      <c r="F5" s="13"/>
      <c r="G5" s="165" t="s">
        <v>140</v>
      </c>
      <c r="H5" s="164"/>
      <c r="I5" s="164"/>
    </row>
    <row r="6" spans="1:9" s="6" customFormat="1" ht="20.25" customHeight="1">
      <c r="A6" s="1"/>
      <c r="B6" s="24"/>
      <c r="C6" s="24"/>
      <c r="D6" s="16"/>
      <c r="E6" s="15"/>
      <c r="F6" s="20"/>
      <c r="G6" s="61">
        <v>2024</v>
      </c>
      <c r="H6" s="19"/>
      <c r="I6" s="61">
        <v>2023</v>
      </c>
    </row>
    <row r="7" spans="1:9" s="6" customFormat="1" ht="20.25" customHeight="1">
      <c r="A7" s="1"/>
      <c r="B7" s="24"/>
      <c r="C7" s="24"/>
      <c r="D7" s="16"/>
      <c r="G7" s="107" t="s">
        <v>34</v>
      </c>
      <c r="H7" s="107"/>
      <c r="I7" s="107"/>
    </row>
    <row r="8" spans="1:9" s="6" customFormat="1" ht="20.25" customHeight="1">
      <c r="A8" s="42" t="s">
        <v>22</v>
      </c>
      <c r="B8" s="4"/>
      <c r="C8" s="4"/>
      <c r="D8" s="5"/>
      <c r="E8" s="4"/>
      <c r="F8" s="4"/>
      <c r="G8" s="85"/>
      <c r="H8" s="166"/>
      <c r="I8" s="85"/>
    </row>
    <row r="9" spans="1:9" s="6" customFormat="1" ht="20.25" customHeight="1">
      <c r="A9" s="35" t="s">
        <v>41</v>
      </c>
      <c r="B9" s="24"/>
      <c r="C9" s="24"/>
      <c r="D9" s="16"/>
      <c r="E9" s="24"/>
      <c r="F9" s="24"/>
      <c r="G9" s="66">
        <v>564662</v>
      </c>
      <c r="H9" s="68"/>
      <c r="I9" s="66">
        <v>432021</v>
      </c>
    </row>
    <row r="10" spans="1:9" s="6" customFormat="1" ht="20.25" customHeight="1">
      <c r="A10" s="36" t="s">
        <v>68</v>
      </c>
      <c r="B10" s="24"/>
      <c r="C10" s="24"/>
      <c r="D10" s="16"/>
      <c r="E10" s="24"/>
      <c r="F10" s="24"/>
      <c r="G10" s="70"/>
      <c r="H10" s="69"/>
      <c r="I10" s="70"/>
    </row>
    <row r="11" spans="1:9" s="6" customFormat="1" ht="20.25" customHeight="1">
      <c r="A11" s="1" t="s">
        <v>62</v>
      </c>
      <c r="B11" s="4"/>
      <c r="C11" s="4"/>
      <c r="D11" s="5"/>
      <c r="E11" s="4"/>
      <c r="F11" s="4"/>
      <c r="G11" s="69">
        <v>141785</v>
      </c>
      <c r="H11" s="69"/>
      <c r="I11" s="69">
        <v>72538</v>
      </c>
    </row>
    <row r="12" spans="1:9" s="6" customFormat="1" ht="20.25" customHeight="1">
      <c r="A12" s="3" t="s">
        <v>47</v>
      </c>
      <c r="B12" s="4"/>
      <c r="C12" s="4"/>
      <c r="D12" s="5"/>
      <c r="E12" s="4"/>
      <c r="F12" s="4"/>
      <c r="G12" s="70">
        <v>264539</v>
      </c>
      <c r="H12" s="69"/>
      <c r="I12" s="70">
        <v>278691</v>
      </c>
    </row>
    <row r="13" spans="1:9" s="6" customFormat="1" ht="20.25" customHeight="1">
      <c r="A13" s="3" t="s">
        <v>100</v>
      </c>
      <c r="B13" s="4"/>
      <c r="C13" s="4"/>
      <c r="D13" s="5"/>
      <c r="E13" s="4"/>
      <c r="F13" s="4"/>
      <c r="G13" s="70">
        <v>969</v>
      </c>
      <c r="H13" s="69"/>
      <c r="I13" s="70">
        <v>987</v>
      </c>
    </row>
    <row r="14" spans="1:9" s="6" customFormat="1" ht="20.25" customHeight="1">
      <c r="A14" s="35" t="s">
        <v>126</v>
      </c>
      <c r="B14" s="4"/>
      <c r="C14" s="4"/>
      <c r="D14" s="5"/>
      <c r="E14" s="4"/>
      <c r="F14" s="4"/>
      <c r="G14" s="70">
        <v>41493</v>
      </c>
      <c r="H14" s="69"/>
      <c r="I14" s="70">
        <v>36493</v>
      </c>
    </row>
    <row r="15" spans="1:9" s="6" customFormat="1" ht="20.25" customHeight="1">
      <c r="A15" s="32" t="s">
        <v>108</v>
      </c>
      <c r="B15" s="24"/>
      <c r="C15" s="24"/>
      <c r="D15" s="16"/>
      <c r="E15" s="24"/>
      <c r="F15" s="24"/>
      <c r="G15" s="70">
        <v>0</v>
      </c>
      <c r="H15" s="69"/>
      <c r="I15" s="70">
        <v>-543</v>
      </c>
    </row>
    <row r="16" spans="1:9" s="6" customFormat="1" ht="20.25" customHeight="1">
      <c r="A16" s="35" t="s">
        <v>148</v>
      </c>
      <c r="B16" s="4"/>
      <c r="C16" s="4"/>
      <c r="D16" s="5"/>
      <c r="E16" s="4"/>
      <c r="F16" s="4"/>
      <c r="G16" s="70">
        <v>51949</v>
      </c>
      <c r="H16" s="69"/>
      <c r="I16" s="70">
        <v>-23089</v>
      </c>
    </row>
    <row r="17" spans="1:9" s="6" customFormat="1" ht="20.25" customHeight="1">
      <c r="A17" s="3" t="s">
        <v>151</v>
      </c>
      <c r="B17" s="4"/>
      <c r="C17" s="4"/>
      <c r="D17" s="5"/>
      <c r="E17" s="4"/>
      <c r="F17" s="9"/>
      <c r="G17" s="86">
        <v>44</v>
      </c>
      <c r="H17" s="69"/>
      <c r="I17" s="86">
        <v>-307</v>
      </c>
    </row>
    <row r="18" spans="1:9" s="6" customFormat="1" ht="20.25" customHeight="1">
      <c r="A18" s="35" t="s">
        <v>149</v>
      </c>
      <c r="B18" s="4"/>
      <c r="C18" s="4"/>
      <c r="D18" s="5"/>
      <c r="E18" s="4"/>
      <c r="F18" s="9"/>
      <c r="G18" s="70">
        <v>-82</v>
      </c>
      <c r="H18" s="69"/>
      <c r="I18" s="70">
        <v>-43</v>
      </c>
    </row>
    <row r="19" spans="1:9" s="6" customFormat="1" ht="20.25" customHeight="1">
      <c r="A19" s="19" t="s">
        <v>26</v>
      </c>
      <c r="B19" s="4"/>
      <c r="C19" s="4"/>
      <c r="D19" s="5"/>
      <c r="E19" s="4"/>
      <c r="F19" s="4"/>
      <c r="G19" s="84">
        <v>-61888</v>
      </c>
      <c r="H19" s="69"/>
      <c r="I19" s="84">
        <v>-27618</v>
      </c>
    </row>
    <row r="20" spans="1:9" s="6" customFormat="1" ht="20.25" customHeight="1">
      <c r="A20" s="1"/>
      <c r="B20" s="37"/>
      <c r="C20" s="4"/>
      <c r="D20" s="5"/>
      <c r="E20" s="4"/>
      <c r="F20" s="4"/>
      <c r="G20" s="69">
        <f>SUM(G9:G19)</f>
        <v>1003471</v>
      </c>
      <c r="H20" s="69"/>
      <c r="I20" s="69">
        <f>SUM(I9:I19)</f>
        <v>769130</v>
      </c>
    </row>
    <row r="21" spans="1:9" s="6" customFormat="1" ht="20.25" customHeight="1">
      <c r="A21" s="36" t="s">
        <v>23</v>
      </c>
      <c r="B21" s="24"/>
      <c r="C21" s="24"/>
      <c r="D21" s="16"/>
      <c r="E21" s="24"/>
      <c r="F21" s="24"/>
      <c r="G21" s="69"/>
      <c r="H21" s="69"/>
      <c r="I21" s="69"/>
    </row>
    <row r="22" spans="1:9" s="6" customFormat="1" ht="20.25" customHeight="1">
      <c r="A22" s="35" t="s">
        <v>39</v>
      </c>
      <c r="B22" s="4"/>
      <c r="C22" s="4"/>
      <c r="D22" s="5"/>
      <c r="E22" s="4"/>
      <c r="F22" s="4"/>
      <c r="G22" s="70">
        <v>-167578</v>
      </c>
      <c r="H22" s="69"/>
      <c r="I22" s="70">
        <v>50256</v>
      </c>
    </row>
    <row r="23" spans="1:9" s="6" customFormat="1" ht="20.25" customHeight="1">
      <c r="A23" s="35" t="s">
        <v>28</v>
      </c>
      <c r="B23" s="4"/>
      <c r="C23" s="4"/>
      <c r="D23" s="5"/>
      <c r="E23" s="4"/>
      <c r="F23" s="4"/>
      <c r="G23" s="70">
        <v>-53548</v>
      </c>
      <c r="H23" s="69"/>
      <c r="I23" s="70">
        <v>745466</v>
      </c>
    </row>
    <row r="24" spans="1:9" s="6" customFormat="1" ht="20.25" customHeight="1">
      <c r="A24" s="28" t="s">
        <v>32</v>
      </c>
      <c r="B24" s="4"/>
      <c r="C24" s="4"/>
      <c r="D24" s="5"/>
      <c r="E24" s="4"/>
      <c r="F24" s="4"/>
      <c r="G24" s="70">
        <v>-7408</v>
      </c>
      <c r="H24" s="69"/>
      <c r="I24" s="70">
        <v>42893</v>
      </c>
    </row>
    <row r="25" spans="1:9" s="6" customFormat="1" ht="20.25" customHeight="1">
      <c r="A25" s="35" t="s">
        <v>29</v>
      </c>
      <c r="B25" s="4"/>
      <c r="C25" s="4"/>
      <c r="D25" s="5"/>
      <c r="E25" s="4"/>
      <c r="F25" s="4"/>
      <c r="G25" s="70">
        <v>5381</v>
      </c>
      <c r="H25" s="69"/>
      <c r="I25" s="70">
        <v>6779</v>
      </c>
    </row>
    <row r="26" spans="1:9" s="6" customFormat="1" ht="20.25" customHeight="1">
      <c r="A26" s="35" t="s">
        <v>25</v>
      </c>
      <c r="B26" s="4"/>
      <c r="C26" s="4"/>
      <c r="D26" s="5"/>
      <c r="E26" s="4"/>
      <c r="F26" s="4"/>
      <c r="G26" s="86">
        <v>0</v>
      </c>
      <c r="H26" s="69"/>
      <c r="I26" s="66">
        <v>79</v>
      </c>
    </row>
    <row r="27" spans="1:9" s="6" customFormat="1" ht="20.25" customHeight="1">
      <c r="A27" s="29" t="s">
        <v>30</v>
      </c>
      <c r="B27" s="4"/>
      <c r="C27" s="4"/>
      <c r="D27" s="5"/>
      <c r="E27" s="4"/>
      <c r="F27" s="4"/>
      <c r="G27" s="70">
        <v>1550</v>
      </c>
      <c r="H27" s="69"/>
      <c r="I27" s="70">
        <v>72706</v>
      </c>
    </row>
    <row r="28" spans="1:9" s="6" customFormat="1" ht="20.25" customHeight="1">
      <c r="A28" s="29" t="s">
        <v>89</v>
      </c>
      <c r="B28" s="4"/>
      <c r="C28" s="4"/>
      <c r="D28" s="5"/>
      <c r="E28" s="4"/>
      <c r="F28" s="4"/>
      <c r="G28" s="70">
        <v>98761</v>
      </c>
      <c r="H28" s="69"/>
      <c r="I28" s="70">
        <v>-2020</v>
      </c>
    </row>
    <row r="29" spans="1:9" s="6" customFormat="1" ht="20.25" customHeight="1">
      <c r="A29" s="38" t="s">
        <v>96</v>
      </c>
      <c r="B29" s="4"/>
      <c r="C29" s="4"/>
      <c r="D29" s="5"/>
      <c r="E29" s="4"/>
      <c r="F29" s="4"/>
      <c r="G29" s="70">
        <v>-2998</v>
      </c>
      <c r="H29" s="69"/>
      <c r="I29" s="70">
        <v>-2867</v>
      </c>
    </row>
    <row r="30" spans="1:9" s="6" customFormat="1" ht="20.25" customHeight="1">
      <c r="A30" s="23" t="s">
        <v>101</v>
      </c>
      <c r="B30" s="4"/>
      <c r="C30" s="4"/>
      <c r="D30" s="5"/>
      <c r="E30" s="4"/>
      <c r="F30" s="4"/>
      <c r="G30" s="70">
        <v>89823</v>
      </c>
      <c r="H30" s="69"/>
      <c r="I30" s="70">
        <v>86580</v>
      </c>
    </row>
    <row r="31" spans="1:9" s="6" customFormat="1" ht="20.25" customHeight="1">
      <c r="A31" s="6" t="s">
        <v>1</v>
      </c>
      <c r="B31" s="4"/>
      <c r="C31" s="4"/>
      <c r="D31" s="5"/>
      <c r="E31" s="4"/>
      <c r="F31" s="4"/>
      <c r="G31" s="70">
        <v>-6184</v>
      </c>
      <c r="H31" s="69"/>
      <c r="I31" s="70">
        <v>-8926</v>
      </c>
    </row>
    <row r="32" spans="1:9" s="6" customFormat="1" ht="20.25" customHeight="1">
      <c r="A32" s="47" t="s">
        <v>109</v>
      </c>
      <c r="B32" s="48"/>
      <c r="C32" s="48"/>
      <c r="D32" s="49"/>
      <c r="E32" s="48"/>
      <c r="F32" s="48"/>
      <c r="G32" s="86">
        <v>-50880</v>
      </c>
      <c r="H32" s="69"/>
      <c r="I32" s="86">
        <v>-32731</v>
      </c>
    </row>
    <row r="33" spans="1:9" s="6" customFormat="1" ht="20.25" customHeight="1">
      <c r="A33" s="15" t="s">
        <v>137</v>
      </c>
      <c r="B33" s="37"/>
      <c r="C33" s="37"/>
      <c r="D33" s="39"/>
      <c r="E33" s="37"/>
      <c r="F33" s="37"/>
      <c r="G33" s="87">
        <f>SUM(G20:G32)</f>
        <v>910390</v>
      </c>
      <c r="H33" s="67"/>
      <c r="I33" s="87">
        <f>SUM(I20:I32)</f>
        <v>1727345</v>
      </c>
    </row>
    <row r="34" spans="1:9" s="6" customFormat="1" ht="20.25" customHeight="1">
      <c r="A34" s="19" t="s">
        <v>67</v>
      </c>
      <c r="B34" s="4"/>
      <c r="C34" s="4"/>
      <c r="D34" s="5"/>
      <c r="E34" s="4"/>
      <c r="F34" s="4"/>
      <c r="G34" s="86">
        <v>-208423</v>
      </c>
      <c r="H34" s="69"/>
      <c r="I34" s="86">
        <v>-109376</v>
      </c>
    </row>
    <row r="35" spans="1:9" s="6" customFormat="1" ht="20.25" customHeight="1">
      <c r="A35" s="41" t="s">
        <v>48</v>
      </c>
      <c r="B35" s="4"/>
      <c r="C35" s="4"/>
      <c r="D35" s="5"/>
      <c r="E35" s="4"/>
      <c r="F35" s="4"/>
      <c r="G35" s="58">
        <f>SUM(G33:G34)</f>
        <v>701967</v>
      </c>
      <c r="H35" s="67"/>
      <c r="I35" s="58">
        <f>SUM(I33:I34)</f>
        <v>1617969</v>
      </c>
    </row>
    <row r="36" spans="1:9" s="6" customFormat="1" ht="20.25" customHeight="1">
      <c r="A36" s="41"/>
      <c r="B36" s="4"/>
      <c r="C36" s="4"/>
      <c r="D36" s="5"/>
      <c r="E36" s="4"/>
      <c r="F36" s="4"/>
      <c r="G36" s="40"/>
      <c r="H36" s="40"/>
      <c r="I36" s="40"/>
    </row>
    <row r="37" spans="1:9" s="6" customFormat="1" ht="20.25" customHeight="1">
      <c r="A37" s="12" t="s">
        <v>31</v>
      </c>
      <c r="B37" s="13"/>
      <c r="C37" s="13"/>
      <c r="D37" s="17"/>
      <c r="E37" s="13"/>
      <c r="F37" s="13"/>
      <c r="G37" s="2"/>
      <c r="H37" s="2"/>
      <c r="I37" s="2"/>
    </row>
    <row r="38" spans="1:9" s="6" customFormat="1" ht="20.25" customHeight="1">
      <c r="A38" s="25" t="s">
        <v>52</v>
      </c>
      <c r="B38" s="26"/>
      <c r="C38" s="26"/>
      <c r="D38" s="27"/>
      <c r="E38" s="26"/>
      <c r="F38" s="26"/>
      <c r="G38" s="26"/>
      <c r="H38" s="26"/>
      <c r="I38" s="26"/>
    </row>
    <row r="39" spans="1:9" s="6" customFormat="1" ht="16.2" customHeight="1">
      <c r="A39" s="22"/>
      <c r="B39" s="13"/>
      <c r="C39" s="13"/>
      <c r="D39" s="17"/>
      <c r="E39" s="13"/>
      <c r="F39" s="13"/>
      <c r="G39" s="2"/>
      <c r="H39" s="2"/>
      <c r="I39" s="2"/>
    </row>
    <row r="40" spans="1:9" s="6" customFormat="1" ht="20.25" customHeight="1">
      <c r="A40" s="11"/>
      <c r="B40" s="13"/>
      <c r="C40" s="13"/>
      <c r="D40" s="17"/>
      <c r="E40" s="13"/>
      <c r="F40" s="13"/>
      <c r="G40" s="164" t="s">
        <v>144</v>
      </c>
      <c r="H40" s="164"/>
      <c r="I40" s="164"/>
    </row>
    <row r="41" spans="1:9" s="6" customFormat="1" ht="20.25" customHeight="1">
      <c r="A41" s="11"/>
      <c r="B41" s="13"/>
      <c r="C41" s="13"/>
      <c r="D41" s="17"/>
      <c r="E41" s="13"/>
      <c r="F41" s="13"/>
      <c r="G41" s="165" t="s">
        <v>140</v>
      </c>
      <c r="H41" s="164"/>
      <c r="I41" s="164"/>
    </row>
    <row r="42" spans="1:9" s="6" customFormat="1" ht="20.25" customHeight="1">
      <c r="A42" s="1"/>
      <c r="B42" s="24"/>
      <c r="C42" s="24"/>
      <c r="D42" s="16"/>
      <c r="E42" s="15"/>
      <c r="F42" s="20" t="s">
        <v>14</v>
      </c>
      <c r="G42" s="61">
        <v>2024</v>
      </c>
      <c r="H42" s="19"/>
      <c r="I42" s="61">
        <v>2023</v>
      </c>
    </row>
    <row r="43" spans="1:9" s="6" customFormat="1" ht="20.25" customHeight="1">
      <c r="A43" s="1"/>
      <c r="B43" s="24"/>
      <c r="C43" s="24"/>
      <c r="D43" s="17"/>
      <c r="E43" s="21"/>
      <c r="F43" s="21"/>
      <c r="G43" s="107" t="s">
        <v>34</v>
      </c>
      <c r="H43" s="107"/>
      <c r="I43" s="107"/>
    </row>
    <row r="44" spans="1:9" s="6" customFormat="1" ht="20.25" customHeight="1">
      <c r="A44" s="42" t="s">
        <v>24</v>
      </c>
      <c r="B44" s="4"/>
      <c r="C44" s="4"/>
      <c r="D44" s="5"/>
      <c r="E44" s="4"/>
      <c r="F44" s="4"/>
      <c r="G44" s="1"/>
      <c r="H44" s="1"/>
      <c r="I44" s="1"/>
    </row>
    <row r="45" spans="1:9" s="6" customFormat="1" ht="20.25" customHeight="1">
      <c r="A45" s="32" t="s">
        <v>129</v>
      </c>
      <c r="B45" s="4"/>
      <c r="C45" s="4"/>
      <c r="D45" s="5"/>
      <c r="E45" s="4"/>
      <c r="F45" s="4"/>
      <c r="G45" s="8">
        <v>-280316</v>
      </c>
      <c r="H45" s="8"/>
      <c r="I45" s="70">
        <v>-1554182</v>
      </c>
    </row>
    <row r="46" spans="1:9" s="6" customFormat="1" ht="20.25" customHeight="1">
      <c r="A46" s="32" t="s">
        <v>147</v>
      </c>
      <c r="B46" s="4"/>
      <c r="C46" s="4"/>
      <c r="D46" s="5"/>
      <c r="E46" s="4"/>
      <c r="F46" s="4"/>
      <c r="G46" s="8">
        <v>107</v>
      </c>
      <c r="H46" s="8"/>
      <c r="I46" s="70">
        <v>47</v>
      </c>
    </row>
    <row r="47" spans="1:9" s="6" customFormat="1" ht="20.25" customHeight="1">
      <c r="A47" s="35" t="s">
        <v>110</v>
      </c>
      <c r="B47" s="4"/>
      <c r="C47" s="4"/>
      <c r="D47" s="5"/>
      <c r="E47" s="4"/>
      <c r="F47" s="4"/>
      <c r="G47" s="70">
        <v>-55661</v>
      </c>
      <c r="H47" s="69"/>
      <c r="I47" s="70">
        <v>-90368</v>
      </c>
    </row>
    <row r="48" spans="1:9" s="6" customFormat="1" ht="20.25" customHeight="1">
      <c r="A48" s="32" t="s">
        <v>94</v>
      </c>
      <c r="B48" s="24"/>
      <c r="C48" s="24"/>
      <c r="D48" s="16"/>
      <c r="E48" s="24"/>
      <c r="F48" s="24"/>
      <c r="G48" s="66">
        <v>-474</v>
      </c>
      <c r="H48" s="69"/>
      <c r="I48" s="70">
        <v>0</v>
      </c>
    </row>
    <row r="49" spans="1:9" s="6" customFormat="1" ht="20.25" customHeight="1">
      <c r="A49" s="29" t="s">
        <v>27</v>
      </c>
      <c r="B49" s="4"/>
      <c r="C49" s="4"/>
      <c r="D49" s="5"/>
      <c r="E49" s="4"/>
      <c r="F49" s="4"/>
      <c r="G49" s="70">
        <v>48347</v>
      </c>
      <c r="H49" s="69"/>
      <c r="I49" s="70">
        <v>7732</v>
      </c>
    </row>
    <row r="50" spans="1:9" s="6" customFormat="1" ht="20.25" customHeight="1">
      <c r="A50" s="41" t="s">
        <v>125</v>
      </c>
      <c r="B50" s="4"/>
      <c r="C50" s="4"/>
      <c r="D50" s="5"/>
      <c r="E50" s="4"/>
      <c r="F50" s="4"/>
      <c r="G50" s="88">
        <f>SUM(G45:G49)</f>
        <v>-287997</v>
      </c>
      <c r="H50" s="67"/>
      <c r="I50" s="88">
        <f>SUM(I45:I49)</f>
        <v>-1636771</v>
      </c>
    </row>
    <row r="51" spans="1:9" s="6" customFormat="1" ht="15" customHeight="1">
      <c r="A51" s="41"/>
      <c r="B51" s="4"/>
      <c r="C51" s="4"/>
      <c r="D51" s="5"/>
      <c r="E51" s="4"/>
      <c r="F51" s="4"/>
      <c r="G51" s="89"/>
      <c r="H51" s="67"/>
      <c r="I51" s="89"/>
    </row>
    <row r="52" spans="1:9" s="6" customFormat="1" ht="20.25" customHeight="1">
      <c r="A52" s="42" t="s">
        <v>130</v>
      </c>
      <c r="B52" s="4"/>
      <c r="C52" s="4"/>
      <c r="D52" s="5"/>
      <c r="E52" s="4"/>
      <c r="F52" s="4"/>
      <c r="G52" s="67"/>
      <c r="H52" s="69"/>
      <c r="I52" s="67"/>
    </row>
    <row r="53" spans="1:9" s="6" customFormat="1" ht="20.25" customHeight="1">
      <c r="A53" s="35" t="s">
        <v>81</v>
      </c>
      <c r="B53" s="7"/>
      <c r="C53" s="7"/>
      <c r="D53" s="43"/>
      <c r="E53" s="7"/>
      <c r="F53" s="9" t="s">
        <v>78</v>
      </c>
      <c r="G53" s="70">
        <v>-345600</v>
      </c>
      <c r="H53" s="69"/>
      <c r="I53" s="70">
        <v>-432000</v>
      </c>
    </row>
    <row r="54" spans="1:9" s="6" customFormat="1" ht="20.25" customHeight="1">
      <c r="A54" s="41" t="s">
        <v>131</v>
      </c>
      <c r="B54" s="4"/>
      <c r="C54" s="4"/>
      <c r="D54" s="5"/>
      <c r="E54" s="4"/>
      <c r="F54" s="4"/>
      <c r="G54" s="88">
        <f>SUM(G53:G53)</f>
        <v>-345600</v>
      </c>
      <c r="H54" s="67"/>
      <c r="I54" s="88">
        <f>SUM(I53:I53)</f>
        <v>-432000</v>
      </c>
    </row>
    <row r="55" spans="1:9" s="6" customFormat="1" ht="15" customHeight="1">
      <c r="B55" s="4"/>
      <c r="C55" s="4"/>
      <c r="D55" s="5"/>
      <c r="E55" s="4"/>
      <c r="F55" s="4"/>
      <c r="G55" s="69"/>
      <c r="H55" s="69"/>
      <c r="I55" s="69"/>
    </row>
    <row r="56" spans="1:9" s="21" customFormat="1" ht="20.25" customHeight="1">
      <c r="A56" s="41" t="s">
        <v>150</v>
      </c>
      <c r="B56" s="37"/>
      <c r="C56" s="37"/>
      <c r="D56" s="39"/>
      <c r="E56" s="37"/>
      <c r="F56" s="37"/>
      <c r="G56" s="90">
        <f>G35+G50+G54</f>
        <v>68370</v>
      </c>
      <c r="H56" s="67"/>
      <c r="I56" s="90">
        <f>I35+I50+I54</f>
        <v>-450802</v>
      </c>
    </row>
    <row r="57" spans="1:9" s="6" customFormat="1" ht="20.25" customHeight="1">
      <c r="A57" s="44" t="s">
        <v>102</v>
      </c>
      <c r="B57" s="7"/>
      <c r="C57" s="4"/>
      <c r="D57" s="45"/>
      <c r="E57" s="4"/>
      <c r="F57" s="4"/>
      <c r="G57" s="84">
        <v>781601</v>
      </c>
      <c r="H57" s="69"/>
      <c r="I57" s="84">
        <v>1263085</v>
      </c>
    </row>
    <row r="58" spans="1:9" s="6" customFormat="1" ht="20.25" customHeight="1" thickBot="1">
      <c r="A58" s="41" t="s">
        <v>143</v>
      </c>
      <c r="B58" s="4"/>
      <c r="C58" s="4"/>
      <c r="D58" s="45"/>
      <c r="E58" s="46"/>
      <c r="F58" s="46"/>
      <c r="G58" s="59">
        <f>G56+G57</f>
        <v>849971</v>
      </c>
      <c r="H58" s="67"/>
      <c r="I58" s="59">
        <f>I56+I57</f>
        <v>812283</v>
      </c>
    </row>
    <row r="59" spans="1:9" s="6" customFormat="1" ht="15" customHeight="1" thickTop="1">
      <c r="A59" s="30"/>
      <c r="B59" s="30"/>
      <c r="C59" s="30"/>
      <c r="D59" s="31"/>
      <c r="E59" s="30"/>
      <c r="F59" s="30"/>
      <c r="G59" s="91"/>
      <c r="H59" s="69"/>
      <c r="I59" s="91"/>
    </row>
    <row r="60" spans="1:9" s="52" customFormat="1" ht="20.25" customHeight="1">
      <c r="A60" s="51" t="s">
        <v>90</v>
      </c>
      <c r="B60" s="30"/>
      <c r="C60" s="30"/>
      <c r="D60" s="31"/>
      <c r="E60" s="30"/>
      <c r="F60" s="30"/>
      <c r="G60" s="92"/>
      <c r="H60" s="91"/>
      <c r="I60" s="92"/>
    </row>
    <row r="61" spans="1:9" s="52" customFormat="1" ht="20.25" customHeight="1">
      <c r="A61" s="167" t="s">
        <v>138</v>
      </c>
      <c r="B61" s="30"/>
      <c r="C61" s="30"/>
      <c r="D61" s="31"/>
      <c r="E61" s="30"/>
      <c r="F61" s="30"/>
      <c r="G61" s="93"/>
      <c r="H61" s="69"/>
      <c r="I61" s="93"/>
    </row>
    <row r="62" spans="1:9" s="52" customFormat="1" ht="20.25" customHeight="1">
      <c r="A62" s="3" t="s">
        <v>91</v>
      </c>
      <c r="B62" s="30"/>
      <c r="C62" s="30"/>
      <c r="D62" s="31"/>
      <c r="E62" s="30"/>
      <c r="F62" s="30"/>
      <c r="G62" s="93"/>
      <c r="H62" s="69"/>
      <c r="I62" s="93"/>
    </row>
    <row r="63" spans="1:9" s="6" customFormat="1" ht="20.25" customHeight="1">
      <c r="A63" s="32" t="s">
        <v>111</v>
      </c>
      <c r="B63" s="24"/>
      <c r="C63" s="24"/>
      <c r="D63" s="16"/>
      <c r="E63" s="24"/>
      <c r="F63" s="9" t="s">
        <v>104</v>
      </c>
      <c r="G63" s="73">
        <v>49173</v>
      </c>
      <c r="H63" s="69"/>
      <c r="I63" s="70">
        <v>88779</v>
      </c>
    </row>
    <row r="64" spans="1:9" s="6" customFormat="1" ht="20.25" customHeight="1">
      <c r="A64" s="168" t="s">
        <v>92</v>
      </c>
      <c r="B64" s="24"/>
      <c r="C64" s="24"/>
      <c r="D64" s="53" t="s">
        <v>112</v>
      </c>
      <c r="E64" s="24"/>
      <c r="F64" s="9"/>
      <c r="G64" s="70"/>
      <c r="H64" s="69"/>
      <c r="I64" s="70"/>
    </row>
    <row r="65" spans="1:9" s="6" customFormat="1" ht="20.25" customHeight="1">
      <c r="A65" s="167" t="s">
        <v>103</v>
      </c>
      <c r="B65" s="24"/>
      <c r="C65" s="24"/>
      <c r="D65" s="53"/>
      <c r="E65" s="24"/>
      <c r="F65" s="9"/>
      <c r="G65" s="70">
        <v>8947</v>
      </c>
      <c r="H65" s="69"/>
      <c r="I65" s="70">
        <v>3176</v>
      </c>
    </row>
    <row r="66" spans="1:9" s="6" customFormat="1" ht="20.25" customHeight="1">
      <c r="A66" s="168" t="s">
        <v>93</v>
      </c>
      <c r="B66" s="24"/>
      <c r="C66" s="24"/>
      <c r="D66" s="53" t="s">
        <v>113</v>
      </c>
      <c r="E66" s="24"/>
      <c r="F66" s="9"/>
      <c r="G66" s="84">
        <v>-2459</v>
      </c>
      <c r="H66" s="69"/>
      <c r="I66" s="84">
        <v>-1587</v>
      </c>
    </row>
    <row r="67" spans="1:9" s="6" customFormat="1" ht="20.25" customHeight="1" thickBot="1">
      <c r="A67" s="41" t="s">
        <v>114</v>
      </c>
      <c r="B67" s="4"/>
      <c r="C67" s="4"/>
      <c r="D67" s="45"/>
      <c r="E67" s="46"/>
      <c r="F67" s="46"/>
      <c r="G67" s="59">
        <f>SUM(G63:G66)</f>
        <v>55661</v>
      </c>
      <c r="H67" s="67"/>
      <c r="I67" s="59">
        <f>SUM(I63:I66)</f>
        <v>90368</v>
      </c>
    </row>
    <row r="68" spans="1:9" s="6" customFormat="1" ht="15" customHeight="1" thickTop="1">
      <c r="A68" s="167"/>
      <c r="B68" s="167"/>
      <c r="C68" s="30"/>
      <c r="D68" s="30"/>
      <c r="E68" s="30"/>
      <c r="F68" s="30"/>
      <c r="G68" s="91"/>
      <c r="H68" s="69"/>
      <c r="I68" s="91"/>
    </row>
    <row r="69" spans="1:9" s="6" customFormat="1" ht="20.25" customHeight="1">
      <c r="A69" s="167" t="s">
        <v>116</v>
      </c>
      <c r="B69" s="167"/>
      <c r="C69" s="30"/>
      <c r="D69" s="30"/>
      <c r="E69" s="30"/>
      <c r="F69" s="30"/>
      <c r="G69" s="91"/>
      <c r="H69" s="69"/>
      <c r="I69" s="91"/>
    </row>
    <row r="70" spans="1:9" s="6" customFormat="1" ht="20.25" customHeight="1">
      <c r="A70" s="3" t="s">
        <v>117</v>
      </c>
      <c r="B70" s="3"/>
      <c r="C70" s="30"/>
      <c r="D70" s="30"/>
      <c r="E70" s="30"/>
      <c r="F70" s="30"/>
      <c r="G70" s="91"/>
      <c r="H70" s="69"/>
      <c r="I70" s="91"/>
    </row>
    <row r="71" spans="1:9" s="6" customFormat="1" ht="20.25" customHeight="1">
      <c r="A71" s="167" t="s">
        <v>118</v>
      </c>
      <c r="B71" s="167"/>
      <c r="C71" s="30"/>
      <c r="D71" s="30"/>
      <c r="E71" s="30"/>
      <c r="F71" s="30"/>
      <c r="G71" s="93">
        <v>704</v>
      </c>
      <c r="H71" s="69"/>
      <c r="I71" s="93">
        <v>0</v>
      </c>
    </row>
    <row r="72" spans="1:9" s="6" customFormat="1" ht="20.25" customHeight="1">
      <c r="A72" s="168" t="s">
        <v>93</v>
      </c>
      <c r="B72" s="168"/>
      <c r="C72" s="30"/>
      <c r="D72" s="167" t="s">
        <v>120</v>
      </c>
      <c r="E72" s="30"/>
      <c r="F72" s="30"/>
      <c r="G72" s="79">
        <v>-230</v>
      </c>
      <c r="H72" s="69"/>
      <c r="I72" s="79">
        <v>0</v>
      </c>
    </row>
    <row r="73" spans="1:9" s="6" customFormat="1" ht="20.25" customHeight="1" thickBot="1">
      <c r="A73" s="41" t="s">
        <v>119</v>
      </c>
      <c r="B73" s="4"/>
      <c r="C73" s="4"/>
      <c r="D73" s="45"/>
      <c r="E73" s="46"/>
      <c r="F73" s="46"/>
      <c r="G73" s="94">
        <f>SUM(G71:G72)</f>
        <v>474</v>
      </c>
      <c r="H73" s="67"/>
      <c r="I73" s="94">
        <f>SUM(I71:I72)</f>
        <v>0</v>
      </c>
    </row>
    <row r="74" spans="1:9" s="6" customFormat="1" ht="20.25" customHeight="1" thickTop="1">
      <c r="A74" s="1"/>
      <c r="B74" s="24"/>
      <c r="C74" s="24"/>
      <c r="D74" s="16"/>
      <c r="E74" s="24"/>
      <c r="F74" s="24"/>
      <c r="G74" s="8"/>
      <c r="H74" s="8"/>
      <c r="I74" s="8"/>
    </row>
  </sheetData>
  <mergeCells count="6">
    <mergeCell ref="G4:I4"/>
    <mergeCell ref="G5:I5"/>
    <mergeCell ref="G43:I43"/>
    <mergeCell ref="G40:I40"/>
    <mergeCell ref="G41:I41"/>
    <mergeCell ref="G7:I7"/>
  </mergeCells>
  <phoneticPr fontId="0" type="noConversion"/>
  <pageMargins left="0.8" right="0.8" top="0.48" bottom="0.5" header="0.5" footer="0.5"/>
  <pageSetup paperSize="9" scale="96" firstPageNumber="6" fitToHeight="3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36" max="16383" man="1"/>
  </rowBreaks>
  <ignoredErrors>
    <ignoredError sqref="F53 F6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50bce638-8bba-4947-8a63-e3ea3a1b98b1" dataSnipperSheetDeleted="false" guid="79877582-00dc-40ef-835a-ec117e6aedea" revision="2">
  <settings xmlns="" guid="375e1ddb-b3c9-4e7b-a633-a07998dc636e">
    <setting type="boolean" value="True" name="embed-documents" guid="b1985139-25b8-40b7-9a3e-5ca93cc30924"/>
  </settings>
</datasnipper>
</file>

<file path=customXml/itemProps1.xml><?xml version="1.0" encoding="utf-8"?>
<ds:datastoreItem xmlns:ds="http://schemas.openxmlformats.org/officeDocument/2006/customXml" ds:itemID="{E25C5393-4729-4B68-B9F9-012B0F662EE7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Change in Equity</vt:lpstr>
      <vt:lpstr>CF</vt:lpstr>
      <vt:lpstr>BS!Print_Area</vt:lpstr>
      <vt:lpstr>'Change in Equity'!Print_Area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2024-11-06T14:59:20Z</dcterms:created>
  <dcterms:modified xsi:type="dcterms:W3CDTF">2024-11-06T14:59:26Z</dcterms:modified>
</cp:coreProperties>
</file>