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05" yWindow="-105" windowWidth="19425" windowHeight="10305" tabRatio="833" firstSheet="1" activeTab="1"/>
  </bookViews>
  <sheets>
    <sheet name="XXXXXXX" sheetId="17" state="veryHidden" r:id="rId1"/>
    <sheet name="2-3" sheetId="24" r:id="rId2"/>
    <sheet name="4(3M)" sheetId="23" r:id="rId3"/>
    <sheet name="5(9M)" sheetId="25" r:id="rId4"/>
    <sheet name="6" sheetId="18" r:id="rId5"/>
    <sheet name="7" sheetId="22" r:id="rId6"/>
    <sheet name="8-9" sheetId="20" r:id="rId7"/>
  </sheets>
  <definedNames>
    <definedName name="artmimi" localSheetId="6">'8-9'!$2:$8</definedName>
    <definedName name="ddd" localSheetId="4">'6'!$A$1:$J$43</definedName>
    <definedName name="nn" localSheetId="4">'6'!$A$1:$J$43</definedName>
    <definedName name="_xlnm.Print_Area" localSheetId="1">'2-3'!$A$1:$I$94</definedName>
    <definedName name="_xlnm.Print_Area" localSheetId="2">'4(3M)'!$A$1:$H$43</definedName>
    <definedName name="_xlnm.Print_Area" localSheetId="3">'5(9M)'!$A$1:$H$44</definedName>
    <definedName name="_xlnm.Print_Area" localSheetId="4">'6'!$A$1:$K$30</definedName>
    <definedName name="_xlnm.Print_Area" localSheetId="5">'7'!$A$1:$K$28</definedName>
    <definedName name="_xlnm.Print_Area" localSheetId="6">'8-9'!$A$1:$I$98</definedName>
    <definedName name="กก" localSheetId="4">'6'!$A$1:$J$43</definedName>
    <definedName name="ส" localSheetId="6">'8-9'!$D$2:$I$99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8" i="24"/>
  <c r="F71" i="20" l="1"/>
  <c r="F66"/>
  <c r="F74" l="1"/>
  <c r="H74"/>
  <c r="H71"/>
  <c r="H66"/>
  <c r="G80" i="24"/>
  <c r="F63" l="1"/>
  <c r="F69" s="1"/>
  <c r="J15" i="22"/>
  <c r="I18" l="1"/>
  <c r="I19"/>
  <c r="G26" i="25" l="1"/>
  <c r="G20" i="22" s="1"/>
  <c r="I20" s="1"/>
  <c r="G11" i="25" l="1"/>
  <c r="G16" s="1"/>
  <c r="G18" s="1"/>
  <c r="G26" i="23" l="1"/>
  <c r="H28" i="24"/>
  <c r="G66" i="20"/>
  <c r="I18" i="18"/>
  <c r="E26" i="25" l="1"/>
  <c r="G20" i="18" s="1"/>
  <c r="G21" s="1"/>
  <c r="H23" l="1"/>
  <c r="I20" l="1"/>
  <c r="J18" l="1"/>
  <c r="G23"/>
  <c r="G81" i="24" l="1"/>
  <c r="F26" i="23"/>
  <c r="G66" i="18"/>
  <c r="G66" i="22"/>
  <c r="G68" i="24"/>
  <c r="G82" l="1"/>
  <c r="E11" i="23"/>
  <c r="E16" s="1"/>
  <c r="J18" i="22" l="1"/>
  <c r="H21"/>
  <c r="H23" s="1"/>
  <c r="J22" i="18" l="1"/>
  <c r="J15"/>
  <c r="A3"/>
  <c r="E21"/>
  <c r="E23" s="1"/>
  <c r="D21"/>
  <c r="D23" s="1"/>
  <c r="C21"/>
  <c r="C23" s="1"/>
  <c r="I19"/>
  <c r="I21" s="1"/>
  <c r="I23" s="1"/>
  <c r="F81" i="24" s="1"/>
  <c r="H14" i="18"/>
  <c r="H16" s="1"/>
  <c r="E14"/>
  <c r="E16" s="1"/>
  <c r="D14"/>
  <c r="D16" s="1"/>
  <c r="C14"/>
  <c r="C16" s="1"/>
  <c r="I12"/>
  <c r="J11"/>
  <c r="I11"/>
  <c r="J20" l="1"/>
  <c r="H18" i="24"/>
  <c r="G18"/>
  <c r="J11" i="22" l="1"/>
  <c r="I11"/>
  <c r="H11" i="25"/>
  <c r="J22" i="22" l="1"/>
  <c r="G21" l="1"/>
  <c r="I21" s="1"/>
  <c r="G23" l="1"/>
  <c r="I23" s="1"/>
  <c r="G71" i="20"/>
  <c r="I71"/>
  <c r="I66"/>
  <c r="I81" i="24"/>
  <c r="I12" i="22"/>
  <c r="H26" i="25"/>
  <c r="G13" i="22" s="1"/>
  <c r="H16" i="25"/>
  <c r="F26"/>
  <c r="G13" i="18" s="1"/>
  <c r="F11" i="25"/>
  <c r="H26" i="23"/>
  <c r="H11"/>
  <c r="H16" s="1"/>
  <c r="H18" s="1"/>
  <c r="H20" s="1"/>
  <c r="F11"/>
  <c r="E11" i="25"/>
  <c r="E26" i="23"/>
  <c r="G11"/>
  <c r="H68" i="24"/>
  <c r="H63"/>
  <c r="A51"/>
  <c r="H29"/>
  <c r="H14" i="22"/>
  <c r="H16" s="1"/>
  <c r="G28" i="24"/>
  <c r="I80"/>
  <c r="I28"/>
  <c r="I18"/>
  <c r="J4" i="22"/>
  <c r="C14"/>
  <c r="D14"/>
  <c r="D16" s="1"/>
  <c r="E14"/>
  <c r="E16" s="1"/>
  <c r="C21"/>
  <c r="C23" s="1"/>
  <c r="D21"/>
  <c r="D23" s="1"/>
  <c r="E21"/>
  <c r="E23" s="1"/>
  <c r="G63" i="24"/>
  <c r="I63"/>
  <c r="I68"/>
  <c r="E16" i="25" l="1"/>
  <c r="G16" i="23"/>
  <c r="G18" s="1"/>
  <c r="G20" s="1"/>
  <c r="G27" s="1"/>
  <c r="G14" i="22"/>
  <c r="G16" s="1"/>
  <c r="I16" s="1"/>
  <c r="J13"/>
  <c r="C16"/>
  <c r="J13" i="18"/>
  <c r="I13"/>
  <c r="G14"/>
  <c r="E18" i="23"/>
  <c r="E20" s="1"/>
  <c r="E27" s="1"/>
  <c r="H18" i="25"/>
  <c r="H20" s="1"/>
  <c r="F12" i="22" s="1"/>
  <c r="F14" s="1"/>
  <c r="F16" s="1"/>
  <c r="H69" i="24"/>
  <c r="I13" i="22"/>
  <c r="H27" i="23"/>
  <c r="H29"/>
  <c r="I69" i="24"/>
  <c r="G69"/>
  <c r="G83" s="1"/>
  <c r="G29"/>
  <c r="I29"/>
  <c r="I82"/>
  <c r="L18" i="22" s="1"/>
  <c r="E18" i="25" l="1"/>
  <c r="G20"/>
  <c r="G27" s="1"/>
  <c r="J16" i="22"/>
  <c r="J14"/>
  <c r="G29" i="23"/>
  <c r="G95" i="24"/>
  <c r="G16" i="18"/>
  <c r="I16" s="1"/>
  <c r="E29" i="23"/>
  <c r="I14" i="18"/>
  <c r="G29" i="25"/>
  <c r="I10" i="20"/>
  <c r="I28" s="1"/>
  <c r="I36" s="1"/>
  <c r="I38" s="1"/>
  <c r="I73" s="1"/>
  <c r="I75" s="1"/>
  <c r="M75" s="1"/>
  <c r="H27" i="25"/>
  <c r="H29"/>
  <c r="H81" i="24"/>
  <c r="I14" i="22"/>
  <c r="I83" i="24"/>
  <c r="I95" s="1"/>
  <c r="H10" i="20" l="1"/>
  <c r="E20" i="25"/>
  <c r="F10" i="20" s="1"/>
  <c r="F28" s="1"/>
  <c r="F36" s="1"/>
  <c r="F38" s="1"/>
  <c r="F19" i="22"/>
  <c r="F21" s="1"/>
  <c r="F23" s="1"/>
  <c r="H80" i="24" s="1"/>
  <c r="H82" s="1"/>
  <c r="J20" i="22"/>
  <c r="F73" i="20" l="1"/>
  <c r="F75" s="1"/>
  <c r="J75" s="1"/>
  <c r="H28"/>
  <c r="H36" s="1"/>
  <c r="H38" s="1"/>
  <c r="H73" s="1"/>
  <c r="H75" s="1"/>
  <c r="L75" s="1"/>
  <c r="E27" i="25"/>
  <c r="E29"/>
  <c r="F19" i="18"/>
  <c r="H83" i="24"/>
  <c r="H95" s="1"/>
  <c r="F21" i="18" l="1"/>
  <c r="F23" s="1"/>
  <c r="F80" i="24" s="1"/>
  <c r="F82" s="1"/>
  <c r="F83" s="1"/>
  <c r="J19" i="18"/>
  <c r="J21" s="1"/>
  <c r="J23" s="1"/>
  <c r="J19" i="22"/>
  <c r="J21" s="1"/>
  <c r="J23" s="1"/>
  <c r="L23" s="1"/>
  <c r="L23" i="18" l="1"/>
  <c r="A3" i="22"/>
  <c r="A4" i="20" l="1"/>
  <c r="A53" s="1"/>
  <c r="J12" i="22" l="1"/>
  <c r="F18" i="24"/>
  <c r="F16" i="23"/>
  <c r="F18" s="1"/>
  <c r="F20" s="1"/>
  <c r="F16" i="25"/>
  <c r="F18" s="1"/>
  <c r="F20" s="1"/>
  <c r="F12" i="18" s="1"/>
  <c r="F14" s="1"/>
  <c r="J14" l="1"/>
  <c r="F16"/>
  <c r="G78" i="22" s="1"/>
  <c r="J12" i="18"/>
  <c r="F28" i="24"/>
  <c r="G10" i="20"/>
  <c r="F29" i="25"/>
  <c r="F27"/>
  <c r="F27" i="23"/>
  <c r="F29"/>
  <c r="G28" i="20" l="1"/>
  <c r="G36" s="1"/>
  <c r="G38" s="1"/>
  <c r="G73" s="1"/>
  <c r="G75" s="1"/>
  <c r="K75" s="1"/>
  <c r="F29" i="24"/>
  <c r="F95" s="1"/>
  <c r="J16" i="18"/>
  <c r="G78"/>
</calcChain>
</file>

<file path=xl/sharedStrings.xml><?xml version="1.0" encoding="utf-8"?>
<sst xmlns="http://schemas.openxmlformats.org/spreadsheetml/2006/main" count="310" uniqueCount="174">
  <si>
    <t>บริษัท มติชน จำกัด (มหาชน) และบริษัทย่อย</t>
  </si>
  <si>
    <t>งบการเงินรวม</t>
  </si>
  <si>
    <t>สินทรัพย์หมุนเวียน</t>
  </si>
  <si>
    <t>หนี้สินหมุนเวียน</t>
  </si>
  <si>
    <t>ส่วนของผู้ถือหุ้น</t>
  </si>
  <si>
    <t>กำไรสะสม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</si>
  <si>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</si>
  <si>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</si>
  <si>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</si>
  <si>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รวม</t>
  </si>
  <si>
    <t>ส่วนเกิน</t>
  </si>
  <si>
    <t>ยังไม่ได้จัดสรร</t>
  </si>
  <si>
    <t>สินทรัพย์ไม่หมุนเวียน</t>
  </si>
  <si>
    <t>หนี้สินไม่หมุนเวียน</t>
  </si>
  <si>
    <t>รายได้อื่น</t>
  </si>
  <si>
    <t>ค่าใช้จ่ายในการบริหาร</t>
  </si>
  <si>
    <t>ยังไม่ได้ตรวจสอบ</t>
  </si>
  <si>
    <t>สอบทานแล้ว</t>
  </si>
  <si>
    <t>ต้นทุนทางการเงิน</t>
  </si>
  <si>
    <t>กระแสเงินสดจากกิจกรรมลงทุน</t>
  </si>
  <si>
    <t>งบกำไรขาดทุนเบ็ดเสร็จ</t>
  </si>
  <si>
    <t>งบการเงินเฉพาะกิจการ</t>
  </si>
  <si>
    <t>รายได้จากการขายและบริการ</t>
  </si>
  <si>
    <t>ต้นทุนขายและบริการ</t>
  </si>
  <si>
    <t>กำไรขั้นต้น</t>
  </si>
  <si>
    <t>ทุนที่ออก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</si>
  <si>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</si>
  <si>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</si>
  <si>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มูลค่าหุ้นสามัญ</t>
  </si>
  <si>
    <t>หมายเหตุ</t>
  </si>
  <si>
    <t>ดอกเบี้ยรับ</t>
  </si>
  <si>
    <t>สินทรัพย์</t>
  </si>
  <si>
    <t>เงินสดและรายการเทียบเท่าเงินสด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</si>
  <si>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</si>
  <si>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</si>
  <si>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</si>
  <si>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สินทรัพย์ไม่หมุนเวียนอื่น</t>
  </si>
  <si>
    <t>หนี้สินและส่วนของผู้ถือหุ้น</t>
  </si>
  <si>
    <t>รวมหนี้สินหมุนเวียน</t>
  </si>
  <si>
    <t>หนี้สินไม่หมุนเวียนอื่น</t>
  </si>
  <si>
    <t>รวมหนี้สินไม่หมุนเวียน</t>
  </si>
  <si>
    <t>ทุนเรือนหุ้น</t>
  </si>
  <si>
    <t>ทุนจดทะเบียน</t>
  </si>
  <si>
    <t>หุ้นสามัญ 225,349,200 หุ้น มูลค่าหุ้นละ 1.00 บาท</t>
  </si>
  <si>
    <t>ทุนที่ออกและชำระแล้ว</t>
  </si>
  <si>
    <t>หุ้นสามัญ 185,349,200 หุ้น มูลค่าหุ้นละ 1.00 บาท</t>
  </si>
  <si>
    <t>ส่วนเกินมูลค่าหุ้นสามัญ</t>
  </si>
  <si>
    <t>จัดสรรแล้ว</t>
  </si>
  <si>
    <t>ทุนสำรองตามกฎหมาย</t>
  </si>
  <si>
    <t>รวมส่วนของผู้ถือหุ้น</t>
  </si>
  <si>
    <t xml:space="preserve">สินค้าคงเหลือ </t>
  </si>
  <si>
    <t>สินทรัพย์หมุนเวียนอื่น</t>
  </si>
  <si>
    <t>เงินสดรับดอกเบี้ยรับ</t>
  </si>
  <si>
    <t>ค่าตัดจำหน่ายสินทรัพย์ไม่มีตัวตน</t>
  </si>
  <si>
    <t>กำไรขาดทุนเบ็ดเสร็จรวมสำหรับงวด</t>
  </si>
  <si>
    <t>(หน่วย : พันบาท)</t>
  </si>
  <si>
    <t>ตรวจสอบแล้ว</t>
  </si>
  <si>
    <t>หมายเหตุประกอบงบการเงินเป็นส่วนหนึ่งของงบการเงินนี้</t>
  </si>
  <si>
    <t>หนี้สินหมุนเวียนอื่น</t>
  </si>
  <si>
    <t>ข้อมูลเพิ่มเติมประกอบกระแสเงินสด</t>
  </si>
  <si>
    <t>รายการที่ไม่กระทบกระแสเงินสด  มีดังนี้</t>
  </si>
  <si>
    <t>สินทรัพย์ภาษีเงินได้รอการตัดบัญชี</t>
  </si>
  <si>
    <t>ค่าใช้จ่ายผลประโยชน์พนักงาน</t>
  </si>
  <si>
    <t>เงินสดสุทธิใช้ไปในกิจกรรมจัดหาเงิน</t>
  </si>
  <si>
    <t>สินค้าคงเหลือ</t>
  </si>
  <si>
    <t>ที่ดิน อาคารและอุปกรณ์</t>
  </si>
  <si>
    <t>สินทรัพย์ไม่มีตัวตน</t>
  </si>
  <si>
    <t>กำไรขาดทุนเบ็ดเสร็จอื่นสำหรับงวด</t>
  </si>
  <si>
    <t xml:space="preserve">        ยังไม่ได้ตรวจสอบ</t>
  </si>
  <si>
    <t xml:space="preserve">        สอบทานแล้ว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</si>
  <si>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</si>
  <si>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</si>
  <si>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-  ซื้อที่ดิน อาคารและอุปกรณ์เป็นเงินเชื่อ</t>
  </si>
  <si>
    <t>อสังหาริมทรัพย์เพื่อการลงทุน</t>
  </si>
  <si>
    <t>กำไรขาดทุนเบ็ดเสร็จอื่น</t>
  </si>
  <si>
    <t>ภาษีเงินได้เกี่ยวกับกำไรขาดทุนเบ็ดเสร็จอื่น</t>
  </si>
  <si>
    <t>กำไรขาดทุนเบ็ดเสร็จอื่นสำหรับงวด-สุทธิจากภาษีเงินได้</t>
  </si>
  <si>
    <t>สินทรัพย์สิทธิการใช้</t>
  </si>
  <si>
    <t>หนี้สินตามสัญญาเช่า</t>
  </si>
  <si>
    <t>สินทรัพย์ทางการเงินไม่หมุนเวียนอื่น</t>
  </si>
  <si>
    <t>สินทรัพย์ทางการเงินหมุนเวียนอื่น</t>
  </si>
  <si>
    <t>ค่าเสื่อมราคาสินทรัพย์สิทธิการใช้</t>
  </si>
  <si>
    <t>รายการที่จะไม่ถูกจัดประเภทรายการใหม่เข้าไปไว้ในกำไรขาดทุน</t>
  </si>
  <si>
    <t>ค่าเสื่อมราคาที่ดิน อาคารและอุปกรณ์</t>
  </si>
  <si>
    <t>ดอกเบี้ยจ่ายหนี้สินตามสัญญาเช่า</t>
  </si>
  <si>
    <t>-  การได้มาซึ่งสินทรัพย์สิทธิการใช้ภายใต้สัญญาเช่า</t>
  </si>
  <si>
    <t>การเปลี่ยนแปลง</t>
  </si>
  <si>
    <t>และ</t>
  </si>
  <si>
    <t>ชำระแล้ว</t>
  </si>
  <si>
    <t>ตามกฎหมาย</t>
  </si>
  <si>
    <t>ทุนสำรอง</t>
  </si>
  <si>
    <t>องค์ประกอบอื่น</t>
  </si>
  <si>
    <t>ของส่วนของ</t>
  </si>
  <si>
    <t>ผู้ถือหุ้น</t>
  </si>
  <si>
    <t>ของตราสารทุน</t>
  </si>
  <si>
    <t>มูลค่ายุติธรรม</t>
  </si>
  <si>
    <t>องค์ประกอบอื่นของส่วนของผู้ถือหุ้น</t>
  </si>
  <si>
    <t>ส่วนของ</t>
  </si>
  <si>
    <t>ยังไม่ได้</t>
  </si>
  <si>
    <t>จัดสรร</t>
  </si>
  <si>
    <t>เงินสดจ่ายหนี้สินตามสัญญาเช่า</t>
  </si>
  <si>
    <t>กำไรสำหรับงวด</t>
  </si>
  <si>
    <t>เงินปันผลรับ</t>
  </si>
  <si>
    <t>รายได้เงินปันผล</t>
  </si>
  <si>
    <t>เงินสดรับจากเงินปันผล</t>
  </si>
  <si>
    <t>เงินสดจ่ายซื้อสินทรัพย์ไม่มีตัวตน</t>
  </si>
  <si>
    <t>ค่าใช้จ่ายในการขายและจัดจำหน่าย</t>
  </si>
  <si>
    <t>ค่าใช้จ่ายภาษีเงินได้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</si>
  <si>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</si>
  <si>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เงินสดจ่ายลงทุนในสินทรัพย์ทางการเงินไม่หมุนเวียนอื่น</t>
  </si>
  <si>
    <t xml:space="preserve"> </t>
  </si>
  <si>
    <t>รวมสินทรัพย์</t>
  </si>
  <si>
    <t>ยอดคงเหลือ ณ วันที่ 1 มกราคม 2566</t>
  </si>
  <si>
    <t>การวัดมูลค่าใหม่</t>
  </si>
  <si>
    <t>ของภาระผูกพัน</t>
  </si>
  <si>
    <t>ผลประโยชน์พนักงาน</t>
  </si>
  <si>
    <t>4.1 และ 5</t>
  </si>
  <si>
    <t>4.1 และ 14</t>
  </si>
  <si>
    <t>เงินสดจ่ายเงินปันผล</t>
  </si>
  <si>
    <t>ลดลงในสินทรัพย์ทางการเงินหมุนเวียนอื่น</t>
  </si>
  <si>
    <t>รวมหนี้สิน</t>
  </si>
  <si>
    <t>รวมหนี้สินและส่วนของผู้ถือหุ้น</t>
  </si>
  <si>
    <t>กำไรจากกิจกรรมดำเนินงาน</t>
  </si>
  <si>
    <t>กำไรก่อนภาษีเงินได้</t>
  </si>
  <si>
    <t xml:space="preserve"> วัดมูลค่ายุติธรรมผ่านกำไรขาดทุนเบ็ดเสร็จอื่น</t>
  </si>
  <si>
    <t>กำไรต่อหุ้นขั้นพื้นฐาน (หน่วย : บาท)</t>
  </si>
  <si>
    <t>รายการปรับกระทบกำไรสำหรับงวดเป็นเงินสดรับ(จ่าย)จากการดำเนินงาน</t>
  </si>
  <si>
    <t xml:space="preserve">งบการเงินเฉพาะกิจการ </t>
  </si>
  <si>
    <t xml:space="preserve">งบการเงินรวม </t>
  </si>
  <si>
    <t>วัดมูลค่ายุติธรรมผ่านกำไรขาดทุนเบ็ดเสร็จอื่น</t>
  </si>
  <si>
    <t>เงินปันผลจ่าย</t>
  </si>
  <si>
    <t>ขาดทุนจากการด้อยค่าเงินลงทุนในหุ้นกู้</t>
  </si>
  <si>
    <t>(กำไร)ขาดทุนจากอัตราแลกเปลี่ยนที่ยังไม่เกิดขึ้นจริง</t>
  </si>
  <si>
    <t>เงินสดสุทธิได้มาจากกิจกรรมลงทุน</t>
  </si>
  <si>
    <t>31 ธันวาคม 2566</t>
  </si>
  <si>
    <t>ยอดคงเหลือ ณ วันที่ 1 มกราคม 2567</t>
  </si>
  <si>
    <t>(จัดประเภทใหม่)</t>
  </si>
  <si>
    <t>สินทรัพย์ภาษีเงินได้ของงวดปัจจุบัน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</si>
  <si>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</si>
  <si>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</si>
  <si>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ลูกหนี้การค้าและลูกหนี้หมุนเวียนอื่น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</si>
  <si>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</si>
  <si>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</si>
  <si>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งบการเปลี่ยนแปลงส่วนของผู้ถือหุ้นรวม</t>
  </si>
  <si>
    <t>ประมาณการหนี้สินสำหรับผลประโยชน์พนักงาน</t>
  </si>
  <si>
    <t>เงินสดรับ(จ่าย)จากการดำเนินงาน</t>
  </si>
  <si>
    <t>เงินสดรับ(จ่าย)ภาษีเงินได้</t>
  </si>
  <si>
    <t>เงินสดสุทธิได้มาจาก(ใช้ไปใน)กิจกรรมดำเนินงาน</t>
  </si>
  <si>
    <t>งบฐานะการเงิน</t>
  </si>
  <si>
    <t>งบการเปลี่ยนแปลงส่วนของผู้ถือหุ้นเฉพาะกิจการ</t>
  </si>
  <si>
    <t>ผลกำไร(ขาดทุน)จากเงินลงทุนในตราสารทุนที่กำหนดให้</t>
  </si>
  <si>
    <t>กำไรจากการจำหน่ายที่ดิน อาคารและอุปกรณ์</t>
  </si>
  <si>
    <t>เงินสดและรายการเทียบเท่าเงินสดเพิ่มขึ้น(ลดลง)-สุทธิ</t>
  </si>
  <si>
    <t>-  โอนสินทรัพย์ทางการเงินไม่หมุนเวียนอื่นเป็นสินทรัพย์ทางการเงินหมุนเวียนอื่น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</si>
  <si>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</si>
  <si>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</si>
  <si>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</si>
  <si>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ยอดคงเหลือ ณ 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</si>
  <si>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</si>
  <si>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2566</t>
  </si>
  <si>
    <t>โอนที่ดิน อาคารและอุปกรณ์เป็นค่าใช้จ่าย</t>
  </si>
  <si>
    <t>รายได้(ค่าใช้จ่าย)ภาษีเงินได้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</si>
  <si>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</si>
  <si>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</si>
  <si>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กำไร(ขาดทุน)สำหรับงวด</t>
  </si>
  <si>
    <t>กำไร(ขาดทุน)ต่อหุ้นขั้นพื้นฐาน (หน่วย : บาท)</t>
  </si>
  <si>
    <t>.</t>
  </si>
  <si>
    <t>โอนกลับผลขาดทุนด้านเครดิตที่คาดว่าจะเกิดขึ้น</t>
  </si>
  <si>
    <t>ประมาณการต้นทุนหนังสือรับคืน</t>
  </si>
  <si>
    <t>โอนกลับประมาณการลดหนี้จากการรับคืนหนังสือ</t>
  </si>
  <si>
    <t>โอนกลับขาดทุนจากมูลค่าสินค้าคงเหลือลดลง</t>
  </si>
  <si>
    <t>ผลกำไรจากเงินลงทุนในตราสารทุนที่กำหนดให้</t>
  </si>
  <si>
    <t>-  ผลกำไร(ขาดทุน)จากเงินลงทุนในตราสารทุนที่วัดมูลค่ายุติธรรมผ่านกำไรขาดทุนเบ็ดเสร็จอื่น</t>
  </si>
  <si>
    <t>-  ภาษีเงินได้เพิ่มขึ้น(ลดลง)เกี่ยวกับกำไรขาดทุนเบ็ดเสร็จอื่น</t>
  </si>
</sst>
</file>

<file path=xl/styles.xml><?xml version="1.0" encoding="utf-8"?>
<styleSheet xmlns="http://schemas.openxmlformats.org/spreadsheetml/2006/main">
  <numFmts count="21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_-* #,##0_-;\-* #,##0_-;_-* &quot;-&quot;??_-;_-@_-"/>
    <numFmt numFmtId="168" formatCode="#,##0;\(#,##0\)"/>
    <numFmt numFmtId="169" formatCode="#,##0.00;\(#,##0.00\)"/>
    <numFmt numFmtId="170" formatCode="#,##0\ &quot;FB&quot;;\-#,##0\ &quot;FB&quot;"/>
    <numFmt numFmtId="171" formatCode="0.00_)"/>
    <numFmt numFmtId="172" formatCode="#,##0\ &quot;F&quot;;[Red]\-#,##0\ &quot;F&quot;"/>
    <numFmt numFmtId="173" formatCode="_-* #,##0.00_-;[Red]\(#,##0.00\);_-* &quot;-&quot;??_-;_-@_-"/>
    <numFmt numFmtId="174" formatCode="_-* #,##0.00_-;[Red]\(\ #,##0.00\);_-* &quot;-&quot;??_-;_-@_-"/>
    <numFmt numFmtId="175" formatCode="_-* #,##0_-;[Red]\(#,##0\);_-* &quot;-&quot;??_-;_-@_-"/>
    <numFmt numFmtId="176" formatCode="_(* #,##0_);_(* \(#,##0\);_(* &quot;-&quot;??_);_(@_)"/>
    <numFmt numFmtId="177" formatCode="0.0%"/>
    <numFmt numFmtId="178" formatCode="dd\-mmm\-yy_)"/>
    <numFmt numFmtId="179" formatCode="#,##0.00\ &quot;F&quot;;\-#,##0.00\ &quot;F&quot;"/>
    <numFmt numFmtId="180" formatCode="_-* #,##0.00000_-;\-* #,##0.00000_-;_-* &quot;-&quot;??_-;_-@_-"/>
    <numFmt numFmtId="181" formatCode="_(* #,##0.00_);_(* \(#,##0.00\);_(* &quot;-&quot;_);_(@_)"/>
    <numFmt numFmtId="182" formatCode="_(* #,##0_);[Red]_(* \(#,##0\);_(* &quot;-&quot;??_);_(@_)"/>
  </numFmts>
  <fonts count="47">
    <font>
      <sz val="14"/>
      <name val="CordiaUPC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AngsanaUPC"/>
      <family val="1"/>
      <charset val="1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</font>
    <font>
      <sz val="16"/>
      <name val="Angsana New"/>
      <family val="1"/>
    </font>
    <font>
      <sz val="8"/>
      <name val="CordiaUPC"/>
      <family val="2"/>
      <charset val="222"/>
    </font>
    <font>
      <sz val="14"/>
      <name val="CordiaUPC"/>
      <family val="2"/>
    </font>
    <font>
      <b/>
      <sz val="16"/>
      <color indexed="10"/>
      <name val="Angsana New"/>
      <family val="1"/>
    </font>
    <font>
      <sz val="16"/>
      <color indexed="10"/>
      <name val="Angsana New"/>
      <family val="1"/>
    </font>
    <font>
      <sz val="14"/>
      <name val="Angsana New"/>
      <family val="1"/>
    </font>
    <font>
      <sz val="14"/>
      <name val="BrowalliaUPC"/>
      <family val="2"/>
      <charset val="1"/>
    </font>
    <font>
      <u/>
      <sz val="14"/>
      <color indexed="12"/>
      <name val="BrowalliaUPC"/>
      <family val="2"/>
      <charset val="1"/>
    </font>
    <font>
      <sz val="14"/>
      <name val="Cordia New"/>
      <family val="2"/>
    </font>
    <font>
      <sz val="14"/>
      <name val="AngsanaUPC"/>
      <family val="1"/>
      <charset val="1"/>
    </font>
    <font>
      <sz val="14"/>
      <name val="BrowalliaUPC"/>
      <family val="2"/>
      <charset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4"/>
      <color indexed="12"/>
      <name val="BrowalliaUPC"/>
      <family val="2"/>
      <charset val="1"/>
    </font>
    <font>
      <b/>
      <sz val="14"/>
      <name val="Angsana New"/>
      <family val="1"/>
    </font>
    <font>
      <sz val="8"/>
      <name val="CordiaUPC"/>
      <family val="2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8"/>
      <name val="Angsana New"/>
      <family val="1"/>
    </font>
    <font>
      <b/>
      <sz val="15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color indexed="10"/>
      <name val="Angsana New"/>
      <family val="1"/>
      <charset val="222"/>
    </font>
    <font>
      <b/>
      <sz val="16"/>
      <color indexed="10"/>
      <name val="Angsana New"/>
      <family val="1"/>
      <charset val="222"/>
    </font>
    <font>
      <b/>
      <sz val="15"/>
      <color indexed="10"/>
      <name val="Angsana New"/>
      <family val="1"/>
    </font>
    <font>
      <sz val="15"/>
      <name val="Angsana New"/>
      <family val="1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6"/>
      <color theme="0"/>
      <name val="Angsana New"/>
      <family val="1"/>
      <charset val="222"/>
    </font>
    <font>
      <sz val="16"/>
      <color theme="0"/>
      <name val="Angsana New"/>
      <family val="1"/>
      <charset val="222"/>
    </font>
    <font>
      <sz val="16"/>
      <color theme="0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  <charset val="222"/>
    </font>
    <font>
      <sz val="16"/>
      <color rgb="FFFF0000"/>
      <name val="Angsana New"/>
      <family val="1"/>
    </font>
    <font>
      <sz val="20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371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8" fontId="4" fillId="0" borderId="0"/>
    <xf numFmtId="179" fontId="3" fillId="0" borderId="0"/>
    <xf numFmtId="179" fontId="6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3" fillId="0" borderId="0"/>
    <xf numFmtId="171" fontId="17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6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2" fontId="3" fillId="0" borderId="0"/>
    <xf numFmtId="172" fontId="17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6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38" fontId="5" fillId="2" borderId="0" applyNumberFormat="0" applyBorder="0" applyAlignment="0" applyProtection="0"/>
    <xf numFmtId="38" fontId="21" fillId="2" borderId="0" applyNumberFormat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21" fillId="3" borderId="1" applyNumberFormat="0" applyBorder="0" applyAlignment="0" applyProtection="0"/>
    <xf numFmtId="37" fontId="6" fillId="0" borderId="0"/>
    <xf numFmtId="37" fontId="2" fillId="0" borderId="0"/>
    <xf numFmtId="170" fontId="3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10" fontId="2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" fontId="24" fillId="0" borderId="2" applyNumberFormat="0" applyFill="0" applyAlignment="0" applyProtection="0">
      <alignment horizontal="center" vertical="center"/>
    </xf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6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26" fillId="0" borderId="0"/>
    <xf numFmtId="0" fontId="20" fillId="0" borderId="0"/>
    <xf numFmtId="0" fontId="38" fillId="0" borderId="0"/>
    <xf numFmtId="0" fontId="14" fillId="0" borderId="0"/>
    <xf numFmtId="0" fontId="3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</cellStyleXfs>
  <cellXfs count="219">
    <xf numFmtId="0" fontId="0" fillId="0" borderId="0" xfId="0"/>
    <xf numFmtId="167" fontId="7" fillId="0" borderId="0" xfId="38" applyNumberFormat="1" applyFont="1" applyFill="1" applyBorder="1"/>
    <xf numFmtId="166" fontId="8" fillId="0" borderId="0" xfId="38" applyFont="1" applyFill="1" applyBorder="1"/>
    <xf numFmtId="166" fontId="8" fillId="0" borderId="0" xfId="38" applyFont="1" applyFill="1"/>
    <xf numFmtId="0" fontId="8" fillId="0" borderId="0" xfId="0" applyFont="1"/>
    <xf numFmtId="166" fontId="7" fillId="0" borderId="0" xfId="38" applyFont="1" applyFill="1" applyBorder="1"/>
    <xf numFmtId="175" fontId="8" fillId="0" borderId="0" xfId="0" applyNumberFormat="1" applyFont="1"/>
    <xf numFmtId="175" fontId="7" fillId="0" borderId="0" xfId="0" applyNumberFormat="1" applyFont="1" applyAlignment="1">
      <alignment horizontal="center"/>
    </xf>
    <xf numFmtId="175" fontId="7" fillId="0" borderId="0" xfId="0" applyNumberFormat="1" applyFont="1" applyAlignment="1">
      <alignment horizontal="centerContinuous"/>
    </xf>
    <xf numFmtId="175" fontId="8" fillId="0" borderId="3" xfId="0" applyNumberFormat="1" applyFont="1" applyBorder="1" applyAlignment="1">
      <alignment horizontal="center"/>
    </xf>
    <xf numFmtId="175" fontId="7" fillId="0" borderId="3" xfId="0" applyNumberFormat="1" applyFont="1" applyBorder="1" applyAlignment="1">
      <alignment horizontal="center"/>
    </xf>
    <xf numFmtId="175" fontId="8" fillId="0" borderId="0" xfId="0" applyNumberFormat="1" applyFont="1" applyAlignment="1">
      <alignment horizontal="center"/>
    </xf>
    <xf numFmtId="175" fontId="8" fillId="0" borderId="4" xfId="0" applyNumberFormat="1" applyFont="1" applyBorder="1" applyAlignment="1">
      <alignment horizontal="center"/>
    </xf>
    <xf numFmtId="175" fontId="7" fillId="0" borderId="4" xfId="0" applyNumberFormat="1" applyFont="1" applyBorder="1" applyAlignment="1">
      <alignment horizontal="center"/>
    </xf>
    <xf numFmtId="175" fontId="7" fillId="0" borderId="0" xfId="0" applyNumberFormat="1" applyFont="1"/>
    <xf numFmtId="173" fontId="8" fillId="0" borderId="0" xfId="38" applyNumberFormat="1" applyFont="1" applyFill="1" applyBorder="1"/>
    <xf numFmtId="175" fontId="7" fillId="0" borderId="0" xfId="38" applyNumberFormat="1" applyFont="1" applyFill="1" applyBorder="1"/>
    <xf numFmtId="175" fontId="8" fillId="0" borderId="0" xfId="38" applyNumberFormat="1" applyFont="1" applyFill="1" applyBorder="1"/>
    <xf numFmtId="0" fontId="7" fillId="0" borderId="4" xfId="0" quotePrefix="1" applyFont="1" applyBorder="1" applyAlignment="1">
      <alignment horizontal="center"/>
    </xf>
    <xf numFmtId="0" fontId="7" fillId="0" borderId="0" xfId="0" applyFont="1"/>
    <xf numFmtId="167" fontId="8" fillId="0" borderId="4" xfId="38" applyNumberFormat="1" applyFont="1" applyFill="1" applyBorder="1"/>
    <xf numFmtId="175" fontId="7" fillId="0" borderId="4" xfId="0" applyNumberFormat="1" applyFont="1" applyBorder="1"/>
    <xf numFmtId="0" fontId="7" fillId="0" borderId="0" xfId="0" applyFont="1" applyAlignment="1">
      <alignment horizontal="center"/>
    </xf>
    <xf numFmtId="167" fontId="8" fillId="0" borderId="0" xfId="38" applyNumberFormat="1" applyFont="1" applyFill="1" applyBorder="1"/>
    <xf numFmtId="175" fontId="7" fillId="0" borderId="0" xfId="0" applyNumberFormat="1" applyFont="1" applyAlignment="1">
      <alignment horizontal="right"/>
    </xf>
    <xf numFmtId="175" fontId="7" fillId="0" borderId="4" xfId="0" applyNumberFormat="1" applyFont="1" applyBorder="1" applyAlignment="1">
      <alignment horizontal="right"/>
    </xf>
    <xf numFmtId="38" fontId="8" fillId="0" borderId="0" xfId="38" applyNumberFormat="1" applyFont="1" applyFill="1" applyAlignment="1">
      <alignment horizontal="right"/>
    </xf>
    <xf numFmtId="166" fontId="8" fillId="0" borderId="0" xfId="38" applyFont="1" applyFill="1" applyAlignment="1">
      <alignment horizontal="right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167" fontId="8" fillId="0" borderId="0" xfId="38" applyNumberFormat="1" applyFont="1" applyFill="1" applyBorder="1" applyAlignment="1">
      <alignment horizontal="right"/>
    </xf>
    <xf numFmtId="168" fontId="8" fillId="0" borderId="0" xfId="38" applyNumberFormat="1" applyFont="1" applyFill="1" applyBorder="1" applyAlignment="1">
      <alignment horizontal="right"/>
    </xf>
    <xf numFmtId="166" fontId="8" fillId="0" borderId="0" xfId="38" applyFont="1" applyFill="1" applyBorder="1" applyAlignment="1">
      <alignment horizontal="right"/>
    </xf>
    <xf numFmtId="167" fontId="8" fillId="0" borderId="4" xfId="38" applyNumberFormat="1" applyFont="1" applyFill="1" applyBorder="1" applyAlignment="1">
      <alignment horizontal="center"/>
    </xf>
    <xf numFmtId="168" fontId="8" fillId="0" borderId="4" xfId="38" applyNumberFormat="1" applyFont="1" applyFill="1" applyBorder="1" applyAlignment="1">
      <alignment horizontal="right"/>
    </xf>
    <xf numFmtId="167" fontId="8" fillId="0" borderId="3" xfId="38" applyNumberFormat="1" applyFont="1" applyFill="1" applyBorder="1" applyAlignment="1">
      <alignment horizontal="right"/>
    </xf>
    <xf numFmtId="169" fontId="8" fillId="0" borderId="0" xfId="38" applyNumberFormat="1" applyFont="1" applyFill="1" applyBorder="1" applyAlignment="1">
      <alignment horizontal="right"/>
    </xf>
    <xf numFmtId="167" fontId="8" fillId="0" borderId="5" xfId="38" applyNumberFormat="1" applyFont="1" applyFill="1" applyBorder="1"/>
    <xf numFmtId="175" fontId="30" fillId="0" borderId="0" xfId="38" applyNumberFormat="1" applyFont="1" applyFill="1" applyBorder="1" applyAlignment="1">
      <alignment horizontal="right" textRotation="180"/>
    </xf>
    <xf numFmtId="0" fontId="31" fillId="0" borderId="0" xfId="0" applyFont="1" applyAlignment="1">
      <alignment horizontal="center"/>
    </xf>
    <xf numFmtId="175" fontId="31" fillId="0" borderId="0" xfId="0" applyNumberFormat="1" applyFont="1"/>
    <xf numFmtId="166" fontId="32" fillId="0" borderId="0" xfId="38" applyFont="1" applyFill="1"/>
    <xf numFmtId="49" fontId="33" fillId="0" borderId="4" xfId="38" applyNumberFormat="1" applyFont="1" applyFill="1" applyBorder="1" applyAlignment="1">
      <alignment horizontal="center"/>
    </xf>
    <xf numFmtId="167" fontId="32" fillId="0" borderId="0" xfId="38" applyNumberFormat="1" applyFont="1" applyFill="1" applyBorder="1" applyAlignment="1"/>
    <xf numFmtId="167" fontId="32" fillId="0" borderId="6" xfId="38" applyNumberFormat="1" applyFont="1" applyFill="1" applyBorder="1" applyAlignment="1"/>
    <xf numFmtId="167" fontId="32" fillId="0" borderId="3" xfId="38" applyNumberFormat="1" applyFont="1" applyFill="1" applyBorder="1" applyAlignment="1"/>
    <xf numFmtId="167" fontId="32" fillId="0" borderId="5" xfId="38" applyNumberFormat="1" applyFont="1" applyFill="1" applyBorder="1" applyAlignment="1"/>
    <xf numFmtId="166" fontId="33" fillId="0" borderId="0" xfId="38" applyFont="1" applyFill="1"/>
    <xf numFmtId="167" fontId="32" fillId="0" borderId="0" xfId="38" applyNumberFormat="1" applyFont="1" applyFill="1"/>
    <xf numFmtId="166" fontId="32" fillId="0" borderId="0" xfId="38" applyFont="1" applyFill="1" applyBorder="1"/>
    <xf numFmtId="167" fontId="32" fillId="0" borderId="7" xfId="38" applyNumberFormat="1" applyFont="1" applyFill="1" applyBorder="1"/>
    <xf numFmtId="168" fontId="7" fillId="0" borderId="0" xfId="0" applyNumberFormat="1" applyFont="1"/>
    <xf numFmtId="176" fontId="8" fillId="0" borderId="4" xfId="38" applyNumberFormat="1" applyFont="1" applyFill="1" applyBorder="1" applyAlignment="1">
      <alignment horizontal="right"/>
    </xf>
    <xf numFmtId="176" fontId="8" fillId="0" borderId="0" xfId="38" applyNumberFormat="1" applyFont="1" applyFill="1" applyBorder="1" applyAlignment="1">
      <alignment horizontal="right"/>
    </xf>
    <xf numFmtId="168" fontId="8" fillId="0" borderId="0" xfId="38" applyNumberFormat="1" applyFont="1" applyFill="1" applyBorder="1"/>
    <xf numFmtId="166" fontId="40" fillId="0" borderId="0" xfId="38" applyFont="1" applyFill="1" applyBorder="1" applyAlignment="1"/>
    <xf numFmtId="166" fontId="8" fillId="0" borderId="0" xfId="38" applyFont="1" applyFill="1" applyBorder="1" applyAlignment="1">
      <alignment horizontal="center"/>
    </xf>
    <xf numFmtId="166" fontId="41" fillId="0" borderId="0" xfId="38" applyFont="1" applyFill="1"/>
    <xf numFmtId="166" fontId="41" fillId="0" borderId="0" xfId="38" applyFont="1" applyFill="1" applyBorder="1"/>
    <xf numFmtId="175" fontId="37" fillId="0" borderId="0" xfId="0" applyNumberFormat="1" applyFont="1"/>
    <xf numFmtId="175" fontId="37" fillId="0" borderId="0" xfId="0" applyNumberFormat="1" applyFont="1" applyAlignment="1">
      <alignment horizontal="center"/>
    </xf>
    <xf numFmtId="166" fontId="37" fillId="0" borderId="0" xfId="38" applyFont="1" applyFill="1"/>
    <xf numFmtId="176" fontId="37" fillId="0" borderId="0" xfId="0" applyNumberFormat="1" applyFont="1"/>
    <xf numFmtId="175" fontId="31" fillId="0" borderId="0" xfId="0" applyNumberFormat="1" applyFont="1" applyAlignment="1">
      <alignment horizontal="center"/>
    </xf>
    <xf numFmtId="169" fontId="31" fillId="0" borderId="0" xfId="38" applyNumberFormat="1" applyFont="1" applyFill="1" applyBorder="1" applyAlignment="1"/>
    <xf numFmtId="176" fontId="31" fillId="0" borderId="0" xfId="38" applyNumberFormat="1" applyFont="1" applyFill="1" applyBorder="1" applyAlignment="1"/>
    <xf numFmtId="176" fontId="30" fillId="0" borderId="0" xfId="0" applyNumberFormat="1" applyFont="1"/>
    <xf numFmtId="176" fontId="30" fillId="0" borderId="0" xfId="38" applyNumberFormat="1" applyFont="1" applyFill="1" applyBorder="1" applyAlignment="1"/>
    <xf numFmtId="0" fontId="7" fillId="0" borderId="0" xfId="0" applyFont="1" applyAlignment="1">
      <alignment horizontal="left"/>
    </xf>
    <xf numFmtId="176" fontId="8" fillId="0" borderId="6" xfId="38" applyNumberFormat="1" applyFont="1" applyFill="1" applyBorder="1" applyAlignment="1">
      <alignment horizontal="right"/>
    </xf>
    <xf numFmtId="176" fontId="8" fillId="0" borderId="5" xfId="38" applyNumberFormat="1" applyFont="1" applyFill="1" applyBorder="1" applyAlignment="1">
      <alignment horizontal="right"/>
    </xf>
    <xf numFmtId="167" fontId="8" fillId="0" borderId="6" xfId="38" applyNumberFormat="1" applyFont="1" applyFill="1" applyBorder="1" applyAlignment="1">
      <alignment horizontal="right"/>
    </xf>
    <xf numFmtId="167" fontId="8" fillId="0" borderId="5" xfId="38" applyNumberFormat="1" applyFont="1" applyFill="1" applyBorder="1" applyAlignment="1">
      <alignment horizontal="right"/>
    </xf>
    <xf numFmtId="168" fontId="8" fillId="0" borderId="0" xfId="0" applyNumberFormat="1" applyFont="1"/>
    <xf numFmtId="0" fontId="7" fillId="0" borderId="0" xfId="0" quotePrefix="1" applyFont="1" applyAlignment="1">
      <alignment horizontal="center"/>
    </xf>
    <xf numFmtId="175" fontId="30" fillId="0" borderId="0" xfId="38" applyNumberFormat="1" applyFont="1" applyFill="1" applyBorder="1" applyAlignment="1">
      <alignment horizontal="left" textRotation="180"/>
    </xf>
    <xf numFmtId="175" fontId="30" fillId="0" borderId="0" xfId="38" applyNumberFormat="1" applyFont="1" applyFill="1" applyBorder="1" applyAlignment="1">
      <alignment horizontal="center" textRotation="180"/>
    </xf>
    <xf numFmtId="175" fontId="8" fillId="0" borderId="3" xfId="0" applyNumberFormat="1" applyFont="1" applyBorder="1"/>
    <xf numFmtId="39" fontId="8" fillId="0" borderId="0" xfId="38" quotePrefix="1" applyNumberFormat="1" applyFont="1" applyFill="1" applyAlignment="1">
      <alignment horizontal="center"/>
    </xf>
    <xf numFmtId="176" fontId="8" fillId="0" borderId="0" xfId="0" quotePrefix="1" applyNumberFormat="1" applyFont="1" applyAlignment="1">
      <alignment horizontal="center"/>
    </xf>
    <xf numFmtId="167" fontId="8" fillId="0" borderId="0" xfId="38" applyNumberFormat="1" applyFont="1" applyFill="1" applyBorder="1" applyAlignment="1"/>
    <xf numFmtId="168" fontId="8" fillId="0" borderId="0" xfId="38" applyNumberFormat="1" applyFont="1" applyFill="1" applyBorder="1" applyAlignment="1"/>
    <xf numFmtId="37" fontId="8" fillId="0" borderId="0" xfId="38" applyNumberFormat="1" applyFont="1" applyFill="1" applyBorder="1" applyAlignment="1"/>
    <xf numFmtId="37" fontId="8" fillId="0" borderId="0" xfId="38" applyNumberFormat="1" applyFont="1" applyFill="1"/>
    <xf numFmtId="166" fontId="8" fillId="0" borderId="0" xfId="38" applyFont="1" applyFill="1" applyBorder="1" applyAlignment="1"/>
    <xf numFmtId="167" fontId="8" fillId="0" borderId="4" xfId="38" applyNumberFormat="1" applyFont="1" applyFill="1" applyBorder="1" applyAlignment="1"/>
    <xf numFmtId="168" fontId="8" fillId="0" borderId="4" xfId="38" applyNumberFormat="1" applyFont="1" applyFill="1" applyBorder="1" applyAlignment="1"/>
    <xf numFmtId="167" fontId="8" fillId="0" borderId="3" xfId="38" applyNumberFormat="1" applyFont="1" applyFill="1" applyBorder="1" applyAlignment="1"/>
    <xf numFmtId="167" fontId="8" fillId="0" borderId="6" xfId="38" applyNumberFormat="1" applyFont="1" applyFill="1" applyBorder="1" applyAlignment="1"/>
    <xf numFmtId="39" fontId="8" fillId="0" borderId="0" xfId="38" applyNumberFormat="1" applyFont="1" applyFill="1" applyBorder="1" applyAlignment="1"/>
    <xf numFmtId="43" fontId="8" fillId="0" borderId="0" xfId="38" applyNumberFormat="1" applyFont="1" applyFill="1" applyBorder="1" applyAlignment="1"/>
    <xf numFmtId="37" fontId="8" fillId="0" borderId="0" xfId="38" applyNumberFormat="1" applyFont="1" applyFill="1" applyBorder="1"/>
    <xf numFmtId="37" fontId="8" fillId="0" borderId="0" xfId="0" applyNumberFormat="1" applyFont="1"/>
    <xf numFmtId="176" fontId="8" fillId="0" borderId="6" xfId="38" applyNumberFormat="1" applyFont="1" applyFill="1" applyBorder="1" applyAlignment="1"/>
    <xf numFmtId="175" fontId="8" fillId="0" borderId="0" xfId="0" quotePrefix="1" applyNumberFormat="1" applyFont="1" applyAlignment="1">
      <alignment horizontal="center"/>
    </xf>
    <xf numFmtId="167" fontId="8" fillId="0" borderId="5" xfId="38" applyNumberFormat="1" applyFont="1" applyFill="1" applyBorder="1" applyAlignment="1"/>
    <xf numFmtId="169" fontId="7" fillId="0" borderId="0" xfId="38" applyNumberFormat="1" applyFont="1" applyFill="1" applyBorder="1" applyAlignment="1"/>
    <xf numFmtId="176" fontId="7" fillId="0" borderId="0" xfId="38" applyNumberFormat="1" applyFont="1" applyFill="1" applyBorder="1" applyAlignment="1"/>
    <xf numFmtId="0" fontId="7" fillId="0" borderId="0" xfId="2107" applyFont="1"/>
    <xf numFmtId="0" fontId="8" fillId="0" borderId="0" xfId="2107" applyFont="1"/>
    <xf numFmtId="168" fontId="7" fillId="0" borderId="0" xfId="0" applyNumberFormat="1" applyFont="1" applyAlignment="1">
      <alignment horizontal="center"/>
    </xf>
    <xf numFmtId="175" fontId="8" fillId="0" borderId="0" xfId="0" quotePrefix="1" applyNumberFormat="1" applyFont="1"/>
    <xf numFmtId="0" fontId="8" fillId="0" borderId="0" xfId="2107" quotePrefix="1" applyFont="1"/>
    <xf numFmtId="168" fontId="8" fillId="0" borderId="0" xfId="0" applyNumberFormat="1" applyFont="1" applyAlignment="1">
      <alignment horizontal="center"/>
    </xf>
    <xf numFmtId="176" fontId="8" fillId="0" borderId="0" xfId="38" applyNumberFormat="1" applyFont="1" applyFill="1" applyBorder="1"/>
    <xf numFmtId="41" fontId="8" fillId="0" borderId="0" xfId="38" applyNumberFormat="1" applyFont="1" applyFill="1" applyBorder="1"/>
    <xf numFmtId="41" fontId="8" fillId="0" borderId="5" xfId="38" applyNumberFormat="1" applyFont="1" applyFill="1" applyBorder="1"/>
    <xf numFmtId="43" fontId="8" fillId="0" borderId="0" xfId="38" applyNumberFormat="1" applyFont="1" applyFill="1" applyBorder="1"/>
    <xf numFmtId="43" fontId="8" fillId="0" borderId="4" xfId="38" applyNumberFormat="1" applyFont="1" applyFill="1" applyBorder="1"/>
    <xf numFmtId="176" fontId="8" fillId="0" borderId="4" xfId="38" applyNumberFormat="1" applyFont="1" applyFill="1" applyBorder="1"/>
    <xf numFmtId="41" fontId="8" fillId="0" borderId="0" xfId="38" applyNumberFormat="1" applyFont="1" applyFill="1" applyBorder="1" applyAlignment="1"/>
    <xf numFmtId="166" fontId="33" fillId="0" borderId="0" xfId="38" applyFont="1" applyFill="1" applyBorder="1" applyAlignment="1"/>
    <xf numFmtId="166" fontId="33" fillId="0" borderId="0" xfId="38" applyFont="1" applyFill="1" applyBorder="1" applyAlignment="1">
      <alignment horizontal="center"/>
    </xf>
    <xf numFmtId="167" fontId="8" fillId="0" borderId="8" xfId="38" applyNumberFormat="1" applyFont="1" applyFill="1" applyBorder="1" applyAlignment="1">
      <alignment horizontal="right"/>
    </xf>
    <xf numFmtId="166" fontId="7" fillId="0" borderId="0" xfId="38" applyFont="1" applyFill="1" applyBorder="1" applyAlignment="1">
      <alignment horizontal="center"/>
    </xf>
    <xf numFmtId="43" fontId="31" fillId="0" borderId="0" xfId="38" applyNumberFormat="1" applyFont="1" applyFill="1" applyBorder="1"/>
    <xf numFmtId="166" fontId="7" fillId="0" borderId="0" xfId="38" applyFont="1" applyFill="1"/>
    <xf numFmtId="41" fontId="8" fillId="0" borderId="0" xfId="38" applyNumberFormat="1" applyFont="1" applyFill="1" applyBorder="1" applyAlignment="1">
      <alignment horizontal="right"/>
    </xf>
    <xf numFmtId="41" fontId="8" fillId="0" borderId="5" xfId="38" applyNumberFormat="1" applyFont="1" applyFill="1" applyBorder="1" applyAlignment="1">
      <alignment horizontal="right"/>
    </xf>
    <xf numFmtId="169" fontId="42" fillId="0" borderId="0" xfId="38" applyNumberFormat="1" applyFont="1" applyFill="1" applyBorder="1" applyAlignment="1">
      <alignment horizontal="right"/>
    </xf>
    <xf numFmtId="43" fontId="8" fillId="0" borderId="0" xfId="38" applyNumberFormat="1" applyFont="1" applyFill="1"/>
    <xf numFmtId="168" fontId="8" fillId="0" borderId="6" xfId="38" applyNumberFormat="1" applyFont="1" applyFill="1" applyBorder="1" applyAlignment="1">
      <alignment horizontal="right"/>
    </xf>
    <xf numFmtId="176" fontId="8" fillId="0" borderId="3" xfId="38" applyNumberFormat="1" applyFont="1" applyFill="1" applyBorder="1" applyAlignment="1">
      <alignment horizontal="right"/>
    </xf>
    <xf numFmtId="166" fontId="44" fillId="0" borderId="0" xfId="38" applyFont="1" applyFill="1" applyAlignment="1"/>
    <xf numFmtId="180" fontId="32" fillId="0" borderId="0" xfId="38" applyNumberFormat="1" applyFont="1" applyFill="1" applyBorder="1" applyAlignment="1"/>
    <xf numFmtId="175" fontId="8" fillId="0" borderId="4" xfId="0" applyNumberFormat="1" applyFont="1" applyBorder="1"/>
    <xf numFmtId="166" fontId="7" fillId="0" borderId="0" xfId="38" applyFont="1" applyFill="1" applyBorder="1" applyAlignment="1"/>
    <xf numFmtId="41" fontId="8" fillId="0" borderId="4" xfId="38" applyNumberFormat="1" applyFont="1" applyFill="1" applyBorder="1"/>
    <xf numFmtId="168" fontId="8" fillId="0" borderId="5" xfId="38" applyNumberFormat="1" applyFont="1" applyFill="1" applyBorder="1"/>
    <xf numFmtId="176" fontId="8" fillId="0" borderId="5" xfId="38" applyNumberFormat="1" applyFont="1" applyFill="1" applyBorder="1"/>
    <xf numFmtId="168" fontId="8" fillId="0" borderId="6" xfId="38" applyNumberFormat="1" applyFont="1" applyFill="1" applyBorder="1" applyAlignment="1"/>
    <xf numFmtId="181" fontId="8" fillId="0" borderId="0" xfId="38" applyNumberFormat="1" applyFont="1" applyFill="1" applyBorder="1" applyAlignment="1">
      <alignment horizontal="right"/>
    </xf>
    <xf numFmtId="0" fontId="12" fillId="0" borderId="0" xfId="0" applyFont="1"/>
    <xf numFmtId="0" fontId="30" fillId="0" borderId="0" xfId="0" applyFont="1"/>
    <xf numFmtId="0" fontId="8" fillId="0" borderId="0" xfId="3370" applyFont="1"/>
    <xf numFmtId="175" fontId="7" fillId="0" borderId="3" xfId="0" applyNumberFormat="1" applyFont="1" applyBorder="1"/>
    <xf numFmtId="175" fontId="11" fillId="0" borderId="3" xfId="0" applyNumberFormat="1" applyFont="1" applyBorder="1"/>
    <xf numFmtId="0" fontId="7" fillId="0" borderId="0" xfId="3370" applyFont="1"/>
    <xf numFmtId="175" fontId="36" fillId="0" borderId="0" xfId="0" applyNumberFormat="1" applyFont="1"/>
    <xf numFmtId="0" fontId="31" fillId="0" borderId="0" xfId="3370" applyFont="1" applyAlignment="1">
      <alignment horizontal="center"/>
    </xf>
    <xf numFmtId="0" fontId="31" fillId="0" borderId="0" xfId="3370" applyFont="1"/>
    <xf numFmtId="0" fontId="31" fillId="0" borderId="0" xfId="0" applyFont="1"/>
    <xf numFmtId="167" fontId="8" fillId="0" borderId="0" xfId="3370" applyNumberFormat="1" applyFont="1"/>
    <xf numFmtId="167" fontId="8" fillId="0" borderId="0" xfId="0" applyNumberFormat="1" applyFont="1"/>
    <xf numFmtId="0" fontId="43" fillId="0" borderId="0" xfId="0" applyFont="1"/>
    <xf numFmtId="167" fontId="7" fillId="0" borderId="0" xfId="0" applyNumberFormat="1" applyFont="1"/>
    <xf numFmtId="168" fontId="7" fillId="0" borderId="0" xfId="3370" applyNumberFormat="1" applyFont="1"/>
    <xf numFmtId="166" fontId="7" fillId="0" borderId="0" xfId="3370" applyNumberFormat="1" applyFont="1"/>
    <xf numFmtId="175" fontId="12" fillId="0" borderId="0" xfId="0" applyNumberFormat="1" applyFont="1"/>
    <xf numFmtId="0" fontId="32" fillId="0" borderId="0" xfId="0" applyFont="1"/>
    <xf numFmtId="164" fontId="12" fillId="0" borderId="0" xfId="0" applyNumberFormat="1" applyFont="1"/>
    <xf numFmtId="164" fontId="8" fillId="0" borderId="0" xfId="0" applyNumberFormat="1" applyFont="1"/>
    <xf numFmtId="174" fontId="8" fillId="0" borderId="0" xfId="0" applyNumberFormat="1" applyFont="1"/>
    <xf numFmtId="174" fontId="12" fillId="0" borderId="0" xfId="0" applyNumberFormat="1" applyFont="1"/>
    <xf numFmtId="174" fontId="7" fillId="0" borderId="0" xfId="0" applyNumberFormat="1" applyFont="1" applyAlignment="1">
      <alignment horizontal="left"/>
    </xf>
    <xf numFmtId="0" fontId="12" fillId="0" borderId="0" xfId="3370" applyFont="1"/>
    <xf numFmtId="0" fontId="30" fillId="0" borderId="0" xfId="3370" applyFont="1" applyAlignment="1">
      <alignment horizontal="right"/>
    </xf>
    <xf numFmtId="175" fontId="7" fillId="0" borderId="0" xfId="3370" applyNumberFormat="1" applyFont="1" applyAlignment="1">
      <alignment horizontal="center"/>
    </xf>
    <xf numFmtId="175" fontId="7" fillId="0" borderId="0" xfId="3370" applyNumberFormat="1" applyFont="1" applyAlignment="1">
      <alignment horizontal="right"/>
    </xf>
    <xf numFmtId="175" fontId="7" fillId="0" borderId="3" xfId="3370" applyNumberFormat="1" applyFont="1" applyBorder="1"/>
    <xf numFmtId="175" fontId="11" fillId="0" borderId="3" xfId="3370" applyNumberFormat="1" applyFont="1" applyBorder="1"/>
    <xf numFmtId="43" fontId="7" fillId="0" borderId="0" xfId="38" applyNumberFormat="1" applyFont="1" applyFill="1"/>
    <xf numFmtId="175" fontId="7" fillId="0" borderId="4" xfId="3370" applyNumberFormat="1" applyFont="1" applyBorder="1"/>
    <xf numFmtId="175" fontId="7" fillId="0" borderId="4" xfId="3370" applyNumberFormat="1" applyFont="1" applyBorder="1" applyAlignment="1">
      <alignment horizontal="center"/>
    </xf>
    <xf numFmtId="0" fontId="7" fillId="0" borderId="4" xfId="3370" quotePrefix="1" applyFont="1" applyBorder="1" applyAlignment="1">
      <alignment horizontal="center"/>
    </xf>
    <xf numFmtId="0" fontId="7" fillId="0" borderId="0" xfId="3370" quotePrefix="1" applyFont="1" applyAlignment="1">
      <alignment horizontal="center"/>
    </xf>
    <xf numFmtId="175" fontId="31" fillId="0" borderId="0" xfId="3370" applyNumberFormat="1" applyFont="1"/>
    <xf numFmtId="175" fontId="11" fillId="0" borderId="0" xfId="3370" applyNumberFormat="1" applyFont="1"/>
    <xf numFmtId="0" fontId="7" fillId="0" borderId="0" xfId="3370" applyFont="1" applyAlignment="1">
      <alignment horizontal="center"/>
    </xf>
    <xf numFmtId="175" fontId="8" fillId="0" borderId="0" xfId="3370" applyNumberFormat="1" applyFont="1"/>
    <xf numFmtId="0" fontId="8" fillId="0" borderId="0" xfId="3370" quotePrefix="1" applyFont="1" applyAlignment="1">
      <alignment horizontal="center"/>
    </xf>
    <xf numFmtId="0" fontId="8" fillId="0" borderId="0" xfId="3370" applyFont="1" applyAlignment="1">
      <alignment horizontal="center"/>
    </xf>
    <xf numFmtId="0" fontId="45" fillId="0" borderId="0" xfId="3370" quotePrefix="1" applyFont="1" applyAlignment="1">
      <alignment horizontal="center"/>
    </xf>
    <xf numFmtId="175" fontId="12" fillId="0" borderId="0" xfId="3370" applyNumberFormat="1" applyFont="1"/>
    <xf numFmtId="0" fontId="32" fillId="0" borderId="0" xfId="3370" applyFont="1"/>
    <xf numFmtId="164" fontId="12" fillId="0" borderId="0" xfId="3370" applyNumberFormat="1" applyFont="1"/>
    <xf numFmtId="164" fontId="8" fillId="0" borderId="0" xfId="3370" applyNumberFormat="1" applyFont="1"/>
    <xf numFmtId="0" fontId="46" fillId="0" borderId="0" xfId="0" applyFont="1"/>
    <xf numFmtId="175" fontId="33" fillId="0" borderId="0" xfId="0" applyNumberFormat="1" applyFont="1" applyAlignment="1">
      <alignment horizontal="center"/>
    </xf>
    <xf numFmtId="175" fontId="33" fillId="0" borderId="4" xfId="0" quotePrefix="1" applyNumberFormat="1" applyFont="1" applyBorder="1"/>
    <xf numFmtId="175" fontId="33" fillId="0" borderId="4" xfId="0" applyNumberFormat="1" applyFont="1" applyBorder="1"/>
    <xf numFmtId="175" fontId="33" fillId="0" borderId="0" xfId="0" applyNumberFormat="1" applyFont="1" applyAlignment="1">
      <alignment horizontal="right"/>
    </xf>
    <xf numFmtId="175" fontId="33" fillId="0" borderId="3" xfId="0" quotePrefix="1" applyNumberFormat="1" applyFont="1" applyBorder="1" applyAlignment="1">
      <alignment horizontal="center"/>
    </xf>
    <xf numFmtId="175" fontId="33" fillId="0" borderId="3" xfId="0" applyNumberFormat="1" applyFont="1" applyBorder="1" applyAlignment="1">
      <alignment horizontal="center"/>
    </xf>
    <xf numFmtId="175" fontId="33" fillId="0" borderId="4" xfId="0" applyNumberFormat="1" applyFont="1" applyBorder="1" applyAlignment="1">
      <alignment horizontal="center"/>
    </xf>
    <xf numFmtId="0" fontId="32" fillId="0" borderId="0" xfId="0" applyFont="1" applyAlignment="1">
      <alignment horizontal="center"/>
    </xf>
    <xf numFmtId="175" fontId="29" fillId="0" borderId="0" xfId="0" applyNumberFormat="1" applyFont="1"/>
    <xf numFmtId="0" fontId="28" fillId="0" borderId="0" xfId="0" applyFont="1"/>
    <xf numFmtId="175" fontId="33" fillId="0" borderId="0" xfId="0" applyNumberFormat="1" applyFont="1"/>
    <xf numFmtId="175" fontId="34" fillId="0" borderId="0" xfId="0" applyNumberFormat="1" applyFont="1"/>
    <xf numFmtId="3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32" fillId="0" borderId="0" xfId="0" applyFont="1" applyAlignment="1">
      <alignment horizontal="right"/>
    </xf>
    <xf numFmtId="0" fontId="32" fillId="0" borderId="0" xfId="0" quotePrefix="1" applyFont="1" applyAlignment="1">
      <alignment horizontal="center"/>
    </xf>
    <xf numFmtId="175" fontId="32" fillId="0" borderId="0" xfId="0" quotePrefix="1" applyNumberFormat="1" applyFont="1" applyAlignment="1">
      <alignment horizontal="center"/>
    </xf>
    <xf numFmtId="0" fontId="33" fillId="0" borderId="0" xfId="0" applyFont="1"/>
    <xf numFmtId="0" fontId="33" fillId="0" borderId="0" xfId="0" applyFont="1" applyAlignment="1">
      <alignment horizontal="center"/>
    </xf>
    <xf numFmtId="4" fontId="32" fillId="0" borderId="0" xfId="0" applyNumberFormat="1" applyFont="1"/>
    <xf numFmtId="3" fontId="32" fillId="0" borderId="0" xfId="0" applyNumberFormat="1" applyFont="1"/>
    <xf numFmtId="175" fontId="32" fillId="0" borderId="0" xfId="0" applyNumberFormat="1" applyFont="1"/>
    <xf numFmtId="175" fontId="44" fillId="0" borderId="0" xfId="0" applyNumberFormat="1" applyFont="1"/>
    <xf numFmtId="167" fontId="32" fillId="0" borderId="0" xfId="0" applyNumberFormat="1" applyFont="1"/>
    <xf numFmtId="0" fontId="40" fillId="0" borderId="0" xfId="0" applyFont="1"/>
    <xf numFmtId="0" fontId="41" fillId="0" borderId="0" xfId="0" applyFont="1"/>
    <xf numFmtId="175" fontId="41" fillId="0" borderId="0" xfId="0" applyNumberFormat="1" applyFont="1"/>
    <xf numFmtId="175" fontId="35" fillId="0" borderId="0" xfId="0" applyNumberFormat="1" applyFont="1"/>
    <xf numFmtId="164" fontId="41" fillId="0" borderId="0" xfId="0" applyNumberFormat="1" applyFont="1"/>
    <xf numFmtId="164" fontId="32" fillId="0" borderId="0" xfId="0" applyNumberFormat="1" applyFont="1"/>
    <xf numFmtId="182" fontId="8" fillId="0" borderId="0" xfId="38" applyNumberFormat="1" applyFont="1" applyFill="1" applyBorder="1"/>
    <xf numFmtId="0" fontId="33" fillId="0" borderId="3" xfId="0" applyFont="1" applyBorder="1" applyAlignment="1">
      <alignment horizontal="center"/>
    </xf>
    <xf numFmtId="175" fontId="33" fillId="0" borderId="0" xfId="0" applyNumberFormat="1" applyFont="1" applyAlignment="1">
      <alignment horizontal="center"/>
    </xf>
    <xf numFmtId="175" fontId="33" fillId="0" borderId="3" xfId="0" applyNumberFormat="1" applyFont="1" applyBorder="1" applyAlignment="1">
      <alignment horizontal="center"/>
    </xf>
    <xf numFmtId="175" fontId="7" fillId="0" borderId="0" xfId="0" applyNumberFormat="1" applyFont="1" applyAlignment="1">
      <alignment horizontal="center"/>
    </xf>
    <xf numFmtId="175" fontId="7" fillId="0" borderId="3" xfId="0" applyNumberFormat="1" applyFont="1" applyBorder="1" applyAlignment="1">
      <alignment horizontal="center"/>
    </xf>
    <xf numFmtId="175" fontId="7" fillId="0" borderId="0" xfId="3370" applyNumberFormat="1" applyFont="1" applyAlignment="1">
      <alignment horizontal="center"/>
    </xf>
    <xf numFmtId="175" fontId="7" fillId="0" borderId="3" xfId="3370" applyNumberFormat="1" applyFont="1" applyBorder="1" applyAlignment="1">
      <alignment horizontal="center"/>
    </xf>
    <xf numFmtId="175" fontId="7" fillId="0" borderId="4" xfId="0" applyNumberFormat="1" applyFont="1" applyBorder="1" applyAlignment="1">
      <alignment horizontal="center"/>
    </xf>
    <xf numFmtId="175" fontId="7" fillId="0" borderId="6" xfId="0" applyNumberFormat="1" applyFont="1" applyBorder="1" applyAlignment="1">
      <alignment horizontal="center"/>
    </xf>
    <xf numFmtId="176" fontId="7" fillId="0" borderId="3" xfId="0" applyNumberFormat="1" applyFont="1" applyBorder="1" applyAlignment="1">
      <alignment horizontal="center"/>
    </xf>
  </cellXfs>
  <cellStyles count="3371">
    <cellStyle name="0,0_x000d__x000a_NA_x000d__x000a_" xfId="1"/>
    <cellStyle name="0,0_x000d__x000a_NA_x000d__x000a_ 10" xfId="2"/>
    <cellStyle name="0,0_x000d__x000a_NA_x000d__x000a_ 11" xfId="3"/>
    <cellStyle name="0,0_x000d__x000a_NA_x000d__x000a_ 12" xfId="4"/>
    <cellStyle name="0,0_x000d__x000a_NA_x000d__x000a_ 13" xfId="5"/>
    <cellStyle name="0,0_x000d__x000a_NA_x000d__x000a_ 14" xfId="6"/>
    <cellStyle name="0,0_x000d__x000a_NA_x000d__x000a_ 15" xfId="7"/>
    <cellStyle name="0,0_x000d__x000a_NA_x000d__x000a_ 16" xfId="8"/>
    <cellStyle name="0,0_x000d__x000a_NA_x000d__x000a_ 17" xfId="9"/>
    <cellStyle name="0,0_x000d__x000a_NA_x000d__x000a_ 18" xfId="10"/>
    <cellStyle name="0,0_x000d__x000a_NA_x000d__x000a_ 19" xfId="11"/>
    <cellStyle name="0,0_x000d__x000a_NA_x000d__x000a_ 2" xfId="12"/>
    <cellStyle name="0,0_x000d__x000a_NA_x000d__x000a_ 20" xfId="13"/>
    <cellStyle name="0,0_x000d__x000a_NA_x000d__x000a_ 21" xfId="14"/>
    <cellStyle name="0,0_x000d__x000a_NA_x000d__x000a_ 22" xfId="15"/>
    <cellStyle name="0,0_x000d__x000a_NA_x000d__x000a_ 23" xfId="16"/>
    <cellStyle name="0,0_x000d__x000a_NA_x000d__x000a_ 24" xfId="17"/>
    <cellStyle name="0,0_x000d__x000a_NA_x000d__x000a_ 25" xfId="18"/>
    <cellStyle name="0,0_x000d__x000a_NA_x000d__x000a_ 26" xfId="19"/>
    <cellStyle name="0,0_x000d__x000a_NA_x000d__x000a_ 27" xfId="20"/>
    <cellStyle name="0,0_x000d__x000a_NA_x000d__x000a_ 28" xfId="21"/>
    <cellStyle name="0,0_x000d__x000a_NA_x000d__x000a_ 29" xfId="22"/>
    <cellStyle name="0,0_x000d__x000a_NA_x000d__x000a_ 3" xfId="23"/>
    <cellStyle name="0,0_x000d__x000a_NA_x000d__x000a_ 30" xfId="24"/>
    <cellStyle name="0,0_x000d__x000a_NA_x000d__x000a_ 31" xfId="25"/>
    <cellStyle name="0,0_x000d__x000a_NA_x000d__x000a_ 32" xfId="26"/>
    <cellStyle name="0,0_x000d__x000a_NA_x000d__x000a_ 33" xfId="27"/>
    <cellStyle name="0,0_x000d__x000a_NA_x000d__x000a_ 34" xfId="28"/>
    <cellStyle name="0,0_x000d__x000a_NA_x000d__x000a_ 35" xfId="29"/>
    <cellStyle name="0,0_x000d__x000a_NA_x000d__x000a_ 36" xfId="30"/>
    <cellStyle name="0,0_x000d__x000a_NA_x000d__x000a_ 37" xfId="31"/>
    <cellStyle name="0,0_x000d__x000a_NA_x000d__x000a_ 4" xfId="32"/>
    <cellStyle name="0,0_x000d__x000a_NA_x000d__x000a_ 5" xfId="33"/>
    <cellStyle name="0,0_x000d__x000a_NA_x000d__x000a_ 6" xfId="34"/>
    <cellStyle name="0,0_x000d__x000a_NA_x000d__x000a_ 7" xfId="35"/>
    <cellStyle name="0,0_x000d__x000a_NA_x000d__x000a_ 8" xfId="36"/>
    <cellStyle name="0,0_x000d__x000a_NA_x000d__x000a_ 9" xfId="37"/>
    <cellStyle name="Comma" xfId="38" builtinId="3"/>
    <cellStyle name="Comma 10" xfId="39"/>
    <cellStyle name="Comma 10 2" xfId="40"/>
    <cellStyle name="Comma 10 2 10" xfId="41"/>
    <cellStyle name="Comma 10 2 11" xfId="42"/>
    <cellStyle name="Comma 10 2 12" xfId="43"/>
    <cellStyle name="Comma 10 2 13" xfId="44"/>
    <cellStyle name="Comma 10 2 14" xfId="45"/>
    <cellStyle name="Comma 10 2 15" xfId="46"/>
    <cellStyle name="Comma 10 2 16" xfId="47"/>
    <cellStyle name="Comma 10 2 17" xfId="48"/>
    <cellStyle name="Comma 10 2 18" xfId="49"/>
    <cellStyle name="Comma 10 2 19" xfId="50"/>
    <cellStyle name="Comma 10 2 2" xfId="51"/>
    <cellStyle name="Comma 10 2 20" xfId="52"/>
    <cellStyle name="Comma 10 2 21" xfId="53"/>
    <cellStyle name="Comma 10 2 22" xfId="54"/>
    <cellStyle name="Comma 10 2 23" xfId="55"/>
    <cellStyle name="Comma 10 2 24" xfId="56"/>
    <cellStyle name="Comma 10 2 25" xfId="57"/>
    <cellStyle name="Comma 10 2 26" xfId="58"/>
    <cellStyle name="Comma 10 2 27" xfId="59"/>
    <cellStyle name="Comma 10 2 28" xfId="60"/>
    <cellStyle name="Comma 10 2 29" xfId="61"/>
    <cellStyle name="Comma 10 2 3" xfId="62"/>
    <cellStyle name="Comma 10 2 30" xfId="63"/>
    <cellStyle name="Comma 10 2 31" xfId="64"/>
    <cellStyle name="Comma 10 2 32" xfId="65"/>
    <cellStyle name="Comma 10 2 33" xfId="66"/>
    <cellStyle name="Comma 10 2 34" xfId="67"/>
    <cellStyle name="Comma 10 2 35" xfId="68"/>
    <cellStyle name="Comma 10 2 36" xfId="69"/>
    <cellStyle name="Comma 10 2 37" xfId="70"/>
    <cellStyle name="Comma 10 2 4" xfId="71"/>
    <cellStyle name="Comma 10 2 5" xfId="72"/>
    <cellStyle name="Comma 10 2 6" xfId="73"/>
    <cellStyle name="Comma 10 2 7" xfId="74"/>
    <cellStyle name="Comma 10 2 8" xfId="75"/>
    <cellStyle name="Comma 10 2 9" xfId="76"/>
    <cellStyle name="Comma 10 3" xfId="77"/>
    <cellStyle name="Comma 10 4" xfId="78"/>
    <cellStyle name="Comma 10 5" xfId="79"/>
    <cellStyle name="Comma 10 6" xfId="80"/>
    <cellStyle name="Comma 10 7" xfId="81"/>
    <cellStyle name="Comma 10 8" xfId="82"/>
    <cellStyle name="Comma 11" xfId="83"/>
    <cellStyle name="Comma 12" xfId="84"/>
    <cellStyle name="Comma 13" xfId="85"/>
    <cellStyle name="Comma 14" xfId="86"/>
    <cellStyle name="Comma 2" xfId="87"/>
    <cellStyle name="Comma 2 2" xfId="88"/>
    <cellStyle name="Comma 2 3" xfId="89"/>
    <cellStyle name="Comma 3" xfId="90"/>
    <cellStyle name="Comma 3 10" xfId="91"/>
    <cellStyle name="Comma 3 11" xfId="92"/>
    <cellStyle name="Comma 3 12" xfId="93"/>
    <cellStyle name="Comma 3 13" xfId="94"/>
    <cellStyle name="Comma 3 14" xfId="95"/>
    <cellStyle name="Comma 3 15" xfId="96"/>
    <cellStyle name="Comma 3 16" xfId="97"/>
    <cellStyle name="Comma 3 17" xfId="98"/>
    <cellStyle name="Comma 3 18" xfId="99"/>
    <cellStyle name="Comma 3 19" xfId="100"/>
    <cellStyle name="Comma 3 2" xfId="101"/>
    <cellStyle name="Comma 3 2 2" xfId="102"/>
    <cellStyle name="Comma 3 2 3" xfId="103"/>
    <cellStyle name="Comma 3 20" xfId="104"/>
    <cellStyle name="Comma 3 21" xfId="105"/>
    <cellStyle name="Comma 3 22" xfId="106"/>
    <cellStyle name="Comma 3 23" xfId="107"/>
    <cellStyle name="Comma 3 24" xfId="108"/>
    <cellStyle name="Comma 3 25" xfId="109"/>
    <cellStyle name="Comma 3 26" xfId="110"/>
    <cellStyle name="Comma 3 27" xfId="111"/>
    <cellStyle name="Comma 3 28" xfId="112"/>
    <cellStyle name="Comma 3 29" xfId="113"/>
    <cellStyle name="Comma 3 3" xfId="114"/>
    <cellStyle name="Comma 3 30" xfId="115"/>
    <cellStyle name="Comma 3 31" xfId="116"/>
    <cellStyle name="Comma 3 32" xfId="117"/>
    <cellStyle name="Comma 3 33" xfId="118"/>
    <cellStyle name="Comma 3 34" xfId="119"/>
    <cellStyle name="Comma 3 35" xfId="120"/>
    <cellStyle name="Comma 3 36" xfId="121"/>
    <cellStyle name="Comma 3 37" xfId="122"/>
    <cellStyle name="Comma 3 38" xfId="123"/>
    <cellStyle name="Comma 3 39" xfId="124"/>
    <cellStyle name="Comma 3 4" xfId="125"/>
    <cellStyle name="Comma 3 40" xfId="126"/>
    <cellStyle name="Comma 3 41" xfId="127"/>
    <cellStyle name="Comma 3 42" xfId="128"/>
    <cellStyle name="Comma 3 43" xfId="129"/>
    <cellStyle name="Comma 3 5" xfId="130"/>
    <cellStyle name="Comma 3 6" xfId="131"/>
    <cellStyle name="Comma 3 7" xfId="132"/>
    <cellStyle name="Comma 3 8" xfId="133"/>
    <cellStyle name="Comma 3 9" xfId="134"/>
    <cellStyle name="Comma 4" xfId="135"/>
    <cellStyle name="Comma 4 2" xfId="136"/>
    <cellStyle name="Comma 4 3" xfId="137"/>
    <cellStyle name="Comma 5" xfId="138"/>
    <cellStyle name="Comma 5 10" xfId="139"/>
    <cellStyle name="Comma 5 11" xfId="140"/>
    <cellStyle name="Comma 5 12" xfId="141"/>
    <cellStyle name="Comma 5 13" xfId="142"/>
    <cellStyle name="Comma 5 14" xfId="143"/>
    <cellStyle name="Comma 5 15" xfId="144"/>
    <cellStyle name="Comma 5 16" xfId="145"/>
    <cellStyle name="Comma 5 17" xfId="146"/>
    <cellStyle name="Comma 5 18" xfId="147"/>
    <cellStyle name="Comma 5 19" xfId="148"/>
    <cellStyle name="Comma 5 2" xfId="149"/>
    <cellStyle name="Comma 5 20" xfId="150"/>
    <cellStyle name="Comma 5 21" xfId="151"/>
    <cellStyle name="Comma 5 22" xfId="152"/>
    <cellStyle name="Comma 5 23" xfId="153"/>
    <cellStyle name="Comma 5 24" xfId="154"/>
    <cellStyle name="Comma 5 25" xfId="155"/>
    <cellStyle name="Comma 5 26" xfId="156"/>
    <cellStyle name="Comma 5 27" xfId="157"/>
    <cellStyle name="Comma 5 28" xfId="158"/>
    <cellStyle name="Comma 5 29" xfId="159"/>
    <cellStyle name="Comma 5 3" xfId="160"/>
    <cellStyle name="Comma 5 30" xfId="161"/>
    <cellStyle name="Comma 5 31" xfId="162"/>
    <cellStyle name="Comma 5 32" xfId="163"/>
    <cellStyle name="Comma 5 33" xfId="164"/>
    <cellStyle name="Comma 5 34" xfId="165"/>
    <cellStyle name="Comma 5 35" xfId="166"/>
    <cellStyle name="Comma 5 36" xfId="167"/>
    <cellStyle name="Comma 5 37" xfId="168"/>
    <cellStyle name="Comma 5 38" xfId="169"/>
    <cellStyle name="Comma 5 39" xfId="170"/>
    <cellStyle name="Comma 5 4" xfId="171"/>
    <cellStyle name="Comma 5 40" xfId="172"/>
    <cellStyle name="Comma 5 41" xfId="173"/>
    <cellStyle name="Comma 5 5" xfId="174"/>
    <cellStyle name="Comma 5 6" xfId="175"/>
    <cellStyle name="Comma 5 7" xfId="176"/>
    <cellStyle name="Comma 5 8" xfId="177"/>
    <cellStyle name="Comma 5 9" xfId="178"/>
    <cellStyle name="Comma 6" xfId="179"/>
    <cellStyle name="Comma 6 2" xfId="180"/>
    <cellStyle name="Comma 6 3" xfId="181"/>
    <cellStyle name="Comma 7" xfId="182"/>
    <cellStyle name="Comma 7 10" xfId="183"/>
    <cellStyle name="Comma 7 11" xfId="184"/>
    <cellStyle name="Comma 7 12" xfId="185"/>
    <cellStyle name="Comma 7 13" xfId="186"/>
    <cellStyle name="Comma 7 14" xfId="187"/>
    <cellStyle name="Comma 7 15" xfId="188"/>
    <cellStyle name="Comma 7 16" xfId="189"/>
    <cellStyle name="Comma 7 17" xfId="190"/>
    <cellStyle name="Comma 7 18" xfId="191"/>
    <cellStyle name="Comma 7 19" xfId="192"/>
    <cellStyle name="Comma 7 2" xfId="193"/>
    <cellStyle name="Comma 7 20" xfId="194"/>
    <cellStyle name="Comma 7 21" xfId="195"/>
    <cellStyle name="Comma 7 22" xfId="196"/>
    <cellStyle name="Comma 7 23" xfId="197"/>
    <cellStyle name="Comma 7 24" xfId="198"/>
    <cellStyle name="Comma 7 25" xfId="199"/>
    <cellStyle name="Comma 7 26" xfId="200"/>
    <cellStyle name="Comma 7 27" xfId="201"/>
    <cellStyle name="Comma 7 28" xfId="202"/>
    <cellStyle name="Comma 7 29" xfId="203"/>
    <cellStyle name="Comma 7 3" xfId="204"/>
    <cellStyle name="Comma 7 30" xfId="205"/>
    <cellStyle name="Comma 7 31" xfId="206"/>
    <cellStyle name="Comma 7 32" xfId="207"/>
    <cellStyle name="Comma 7 33" xfId="208"/>
    <cellStyle name="Comma 7 34" xfId="209"/>
    <cellStyle name="Comma 7 35" xfId="210"/>
    <cellStyle name="Comma 7 36" xfId="211"/>
    <cellStyle name="Comma 7 37" xfId="212"/>
    <cellStyle name="Comma 7 38" xfId="213"/>
    <cellStyle name="Comma 7 4" xfId="214"/>
    <cellStyle name="Comma 7 5" xfId="215"/>
    <cellStyle name="Comma 7 6" xfId="216"/>
    <cellStyle name="Comma 7 7" xfId="217"/>
    <cellStyle name="Comma 7 8" xfId="218"/>
    <cellStyle name="Comma 7 9" xfId="219"/>
    <cellStyle name="Comma 8" xfId="220"/>
    <cellStyle name="Comma 8 2" xfId="221"/>
    <cellStyle name="Comma 8 3" xfId="222"/>
    <cellStyle name="Comma 9 2" xfId="223"/>
    <cellStyle name="Comma 9 3" xfId="224"/>
    <cellStyle name="comma zerodec" xfId="225"/>
    <cellStyle name="comma zerodec 2" xfId="226"/>
    <cellStyle name="comma zerodec 3" xfId="227"/>
    <cellStyle name="Currency 2" xfId="228"/>
    <cellStyle name="Currency 2 10" xfId="229"/>
    <cellStyle name="Currency 2 11" xfId="230"/>
    <cellStyle name="Currency 2 12" xfId="231"/>
    <cellStyle name="Currency 2 13" xfId="232"/>
    <cellStyle name="Currency 2 14" xfId="233"/>
    <cellStyle name="Currency 2 15" xfId="234"/>
    <cellStyle name="Currency 2 16" xfId="235"/>
    <cellStyle name="Currency 2 17" xfId="236"/>
    <cellStyle name="Currency 2 18" xfId="237"/>
    <cellStyle name="Currency 2 19" xfId="238"/>
    <cellStyle name="Currency 2 2" xfId="239"/>
    <cellStyle name="Currency 2 20" xfId="240"/>
    <cellStyle name="Currency 2 21" xfId="241"/>
    <cellStyle name="Currency 2 22" xfId="242"/>
    <cellStyle name="Currency 2 23" xfId="243"/>
    <cellStyle name="Currency 2 24" xfId="244"/>
    <cellStyle name="Currency 2 25" xfId="245"/>
    <cellStyle name="Currency 2 26" xfId="246"/>
    <cellStyle name="Currency 2 27" xfId="247"/>
    <cellStyle name="Currency 2 28" xfId="248"/>
    <cellStyle name="Currency 2 29" xfId="249"/>
    <cellStyle name="Currency 2 3" xfId="250"/>
    <cellStyle name="Currency 2 30" xfId="251"/>
    <cellStyle name="Currency 2 31" xfId="252"/>
    <cellStyle name="Currency 2 32" xfId="253"/>
    <cellStyle name="Currency 2 33" xfId="254"/>
    <cellStyle name="Currency 2 34" xfId="255"/>
    <cellStyle name="Currency 2 35" xfId="256"/>
    <cellStyle name="Currency 2 36" xfId="257"/>
    <cellStyle name="Currency 2 4" xfId="258"/>
    <cellStyle name="Currency 2 5" xfId="259"/>
    <cellStyle name="Currency 2 6" xfId="260"/>
    <cellStyle name="Currency 2 7" xfId="261"/>
    <cellStyle name="Currency 2 8" xfId="262"/>
    <cellStyle name="Currency 2 9" xfId="263"/>
    <cellStyle name="Currency 3" xfId="264"/>
    <cellStyle name="Currency1" xfId="265"/>
    <cellStyle name="Currency1 2" xfId="266"/>
    <cellStyle name="Currency1 2 2" xfId="267"/>
    <cellStyle name="Currency1 2 3" xfId="268"/>
    <cellStyle name="Currency1 2 4" xfId="269"/>
    <cellStyle name="Currency1 2 5" xfId="270"/>
    <cellStyle name="Currency1 2 6" xfId="271"/>
    <cellStyle name="Currency1 3" xfId="272"/>
    <cellStyle name="Currency1 4" xfId="273"/>
    <cellStyle name="Currency1 5" xfId="274"/>
    <cellStyle name="Currency1 6" xfId="275"/>
    <cellStyle name="Currency1 7" xfId="276"/>
    <cellStyle name="Dollar (zero dec)" xfId="277"/>
    <cellStyle name="Dollar (zero dec) 2" xfId="278"/>
    <cellStyle name="Dollar (zero dec) 2 2" xfId="279"/>
    <cellStyle name="Dollar (zero dec) 2 3" xfId="280"/>
    <cellStyle name="Dollar (zero dec) 2 4" xfId="281"/>
    <cellStyle name="Dollar (zero dec) 2 5" xfId="282"/>
    <cellStyle name="Dollar (zero dec) 2 6" xfId="283"/>
    <cellStyle name="Dollar (zero dec) 3" xfId="284"/>
    <cellStyle name="Dollar (zero dec) 4" xfId="285"/>
    <cellStyle name="Dollar (zero dec) 5" xfId="286"/>
    <cellStyle name="Dollar (zero dec) 6" xfId="287"/>
    <cellStyle name="Dollar (zero dec) 7" xfId="288"/>
    <cellStyle name="Grey" xfId="289"/>
    <cellStyle name="Grey 2" xfId="290"/>
    <cellStyle name="Hyperlink 2" xfId="291"/>
    <cellStyle name="Input [yellow]" xfId="292"/>
    <cellStyle name="Input [yellow] 2" xfId="293"/>
    <cellStyle name="no dec" xfId="294"/>
    <cellStyle name="no dec 2" xfId="295"/>
    <cellStyle name="Normal" xfId="0" builtinId="0"/>
    <cellStyle name="Normal - Style1" xfId="296"/>
    <cellStyle name="Normal - Style1 2" xfId="297"/>
    <cellStyle name="Normal - Style1 2 2" xfId="298"/>
    <cellStyle name="Normal - Style1 2 3" xfId="299"/>
    <cellStyle name="Normal - Style1 2 4" xfId="300"/>
    <cellStyle name="Normal - Style1 2 5" xfId="301"/>
    <cellStyle name="Normal - Style1 2 6" xfId="302"/>
    <cellStyle name="Normal - Style1 3" xfId="303"/>
    <cellStyle name="Normal - Style1 4" xfId="304"/>
    <cellStyle name="Normal - Style1 5" xfId="305"/>
    <cellStyle name="Normal - Style1 6" xfId="306"/>
    <cellStyle name="Normal - Style1 7" xfId="307"/>
    <cellStyle name="Normal 10" xfId="308"/>
    <cellStyle name="Normal 100" xfId="309"/>
    <cellStyle name="Normal 101" xfId="310"/>
    <cellStyle name="Normal 102" xfId="311"/>
    <cellStyle name="Normal 103" xfId="312"/>
    <cellStyle name="Normal 104" xfId="313"/>
    <cellStyle name="Normal 105" xfId="314"/>
    <cellStyle name="Normal 105 10" xfId="315"/>
    <cellStyle name="Normal 105 11" xfId="316"/>
    <cellStyle name="Normal 105 12" xfId="317"/>
    <cellStyle name="Normal 105 13" xfId="318"/>
    <cellStyle name="Normal 105 14" xfId="319"/>
    <cellStyle name="Normal 105 15" xfId="320"/>
    <cellStyle name="Normal 105 16" xfId="321"/>
    <cellStyle name="Normal 105 17" xfId="322"/>
    <cellStyle name="Normal 105 18" xfId="323"/>
    <cellStyle name="Normal 105 19" xfId="324"/>
    <cellStyle name="Normal 105 2" xfId="325"/>
    <cellStyle name="Normal 105 20" xfId="326"/>
    <cellStyle name="Normal 105 21" xfId="327"/>
    <cellStyle name="Normal 105 22" xfId="328"/>
    <cellStyle name="Normal 105 23" xfId="329"/>
    <cellStyle name="Normal 105 24" xfId="330"/>
    <cellStyle name="Normal 105 25" xfId="331"/>
    <cellStyle name="Normal 105 26" xfId="332"/>
    <cellStyle name="Normal 105 27" xfId="333"/>
    <cellStyle name="Normal 105 28" xfId="334"/>
    <cellStyle name="Normal 105 29" xfId="335"/>
    <cellStyle name="Normal 105 3" xfId="336"/>
    <cellStyle name="Normal 105 30" xfId="337"/>
    <cellStyle name="Normal 105 31" xfId="338"/>
    <cellStyle name="Normal 105 32" xfId="339"/>
    <cellStyle name="Normal 105 33" xfId="340"/>
    <cellStyle name="Normal 105 34" xfId="341"/>
    <cellStyle name="Normal 105 35" xfId="342"/>
    <cellStyle name="Normal 105 36" xfId="343"/>
    <cellStyle name="Normal 105 4" xfId="344"/>
    <cellStyle name="Normal 105 5" xfId="345"/>
    <cellStyle name="Normal 105 6" xfId="346"/>
    <cellStyle name="Normal 105 7" xfId="347"/>
    <cellStyle name="Normal 105 8" xfId="348"/>
    <cellStyle name="Normal 105 9" xfId="349"/>
    <cellStyle name="Normal 106" xfId="350"/>
    <cellStyle name="Normal 106 10" xfId="351"/>
    <cellStyle name="Normal 106 11" xfId="352"/>
    <cellStyle name="Normal 106 12" xfId="353"/>
    <cellStyle name="Normal 106 13" xfId="354"/>
    <cellStyle name="Normal 106 14" xfId="355"/>
    <cellStyle name="Normal 106 15" xfId="356"/>
    <cellStyle name="Normal 106 16" xfId="357"/>
    <cellStyle name="Normal 106 17" xfId="358"/>
    <cellStyle name="Normal 106 18" xfId="359"/>
    <cellStyle name="Normal 106 19" xfId="360"/>
    <cellStyle name="Normal 106 2" xfId="361"/>
    <cellStyle name="Normal 106 20" xfId="362"/>
    <cellStyle name="Normal 106 21" xfId="363"/>
    <cellStyle name="Normal 106 22" xfId="364"/>
    <cellStyle name="Normal 106 23" xfId="365"/>
    <cellStyle name="Normal 106 24" xfId="366"/>
    <cellStyle name="Normal 106 25" xfId="367"/>
    <cellStyle name="Normal 106 26" xfId="368"/>
    <cellStyle name="Normal 106 27" xfId="369"/>
    <cellStyle name="Normal 106 28" xfId="370"/>
    <cellStyle name="Normal 106 29" xfId="371"/>
    <cellStyle name="Normal 106 3" xfId="372"/>
    <cellStyle name="Normal 106 30" xfId="373"/>
    <cellStyle name="Normal 106 31" xfId="374"/>
    <cellStyle name="Normal 106 32" xfId="375"/>
    <cellStyle name="Normal 106 33" xfId="376"/>
    <cellStyle name="Normal 106 34" xfId="377"/>
    <cellStyle name="Normal 106 35" xfId="378"/>
    <cellStyle name="Normal 106 36" xfId="379"/>
    <cellStyle name="Normal 106 4" xfId="380"/>
    <cellStyle name="Normal 106 5" xfId="381"/>
    <cellStyle name="Normal 106 6" xfId="382"/>
    <cellStyle name="Normal 106 7" xfId="383"/>
    <cellStyle name="Normal 106 8" xfId="384"/>
    <cellStyle name="Normal 106 9" xfId="385"/>
    <cellStyle name="Normal 107" xfId="386"/>
    <cellStyle name="Normal 107 10" xfId="387"/>
    <cellStyle name="Normal 107 11" xfId="388"/>
    <cellStyle name="Normal 107 12" xfId="389"/>
    <cellStyle name="Normal 107 13" xfId="390"/>
    <cellStyle name="Normal 107 14" xfId="391"/>
    <cellStyle name="Normal 107 15" xfId="392"/>
    <cellStyle name="Normal 107 16" xfId="393"/>
    <cellStyle name="Normal 107 17" xfId="394"/>
    <cellStyle name="Normal 107 18" xfId="395"/>
    <cellStyle name="Normal 107 19" xfId="396"/>
    <cellStyle name="Normal 107 2" xfId="397"/>
    <cellStyle name="Normal 107 20" xfId="398"/>
    <cellStyle name="Normal 107 21" xfId="399"/>
    <cellStyle name="Normal 107 22" xfId="400"/>
    <cellStyle name="Normal 107 23" xfId="401"/>
    <cellStyle name="Normal 107 24" xfId="402"/>
    <cellStyle name="Normal 107 25" xfId="403"/>
    <cellStyle name="Normal 107 26" xfId="404"/>
    <cellStyle name="Normal 107 27" xfId="405"/>
    <cellStyle name="Normal 107 28" xfId="406"/>
    <cellStyle name="Normal 107 29" xfId="407"/>
    <cellStyle name="Normal 107 3" xfId="408"/>
    <cellStyle name="Normal 107 30" xfId="409"/>
    <cellStyle name="Normal 107 31" xfId="410"/>
    <cellStyle name="Normal 107 32" xfId="411"/>
    <cellStyle name="Normal 107 33" xfId="412"/>
    <cellStyle name="Normal 107 34" xfId="413"/>
    <cellStyle name="Normal 107 35" xfId="414"/>
    <cellStyle name="Normal 107 36" xfId="415"/>
    <cellStyle name="Normal 107 4" xfId="416"/>
    <cellStyle name="Normal 107 5" xfId="417"/>
    <cellStyle name="Normal 107 6" xfId="418"/>
    <cellStyle name="Normal 107 7" xfId="419"/>
    <cellStyle name="Normal 107 8" xfId="420"/>
    <cellStyle name="Normal 107 9" xfId="421"/>
    <cellStyle name="Normal 108" xfId="422"/>
    <cellStyle name="Normal 108 10" xfId="423"/>
    <cellStyle name="Normal 108 11" xfId="424"/>
    <cellStyle name="Normal 108 12" xfId="425"/>
    <cellStyle name="Normal 108 13" xfId="426"/>
    <cellStyle name="Normal 108 14" xfId="427"/>
    <cellStyle name="Normal 108 15" xfId="428"/>
    <cellStyle name="Normal 108 16" xfId="429"/>
    <cellStyle name="Normal 108 17" xfId="430"/>
    <cellStyle name="Normal 108 18" xfId="431"/>
    <cellStyle name="Normal 108 19" xfId="432"/>
    <cellStyle name="Normal 108 2" xfId="433"/>
    <cellStyle name="Normal 108 20" xfId="434"/>
    <cellStyle name="Normal 108 21" xfId="435"/>
    <cellStyle name="Normal 108 22" xfId="436"/>
    <cellStyle name="Normal 108 23" xfId="437"/>
    <cellStyle name="Normal 108 24" xfId="438"/>
    <cellStyle name="Normal 108 25" xfId="439"/>
    <cellStyle name="Normal 108 26" xfId="440"/>
    <cellStyle name="Normal 108 27" xfId="441"/>
    <cellStyle name="Normal 108 28" xfId="442"/>
    <cellStyle name="Normal 108 29" xfId="443"/>
    <cellStyle name="Normal 108 3" xfId="444"/>
    <cellStyle name="Normal 108 30" xfId="445"/>
    <cellStyle name="Normal 108 31" xfId="446"/>
    <cellStyle name="Normal 108 32" xfId="447"/>
    <cellStyle name="Normal 108 33" xfId="448"/>
    <cellStyle name="Normal 108 34" xfId="449"/>
    <cellStyle name="Normal 108 35" xfId="450"/>
    <cellStyle name="Normal 108 36" xfId="451"/>
    <cellStyle name="Normal 108 4" xfId="452"/>
    <cellStyle name="Normal 108 5" xfId="453"/>
    <cellStyle name="Normal 108 6" xfId="454"/>
    <cellStyle name="Normal 108 7" xfId="455"/>
    <cellStyle name="Normal 108 8" xfId="456"/>
    <cellStyle name="Normal 108 9" xfId="457"/>
    <cellStyle name="Normal 109" xfId="458"/>
    <cellStyle name="Normal 109 10" xfId="459"/>
    <cellStyle name="Normal 109 11" xfId="460"/>
    <cellStyle name="Normal 109 12" xfId="461"/>
    <cellStyle name="Normal 109 13" xfId="462"/>
    <cellStyle name="Normal 109 14" xfId="463"/>
    <cellStyle name="Normal 109 15" xfId="464"/>
    <cellStyle name="Normal 109 16" xfId="465"/>
    <cellStyle name="Normal 109 17" xfId="466"/>
    <cellStyle name="Normal 109 18" xfId="467"/>
    <cellStyle name="Normal 109 19" xfId="468"/>
    <cellStyle name="Normal 109 2" xfId="469"/>
    <cellStyle name="Normal 109 20" xfId="470"/>
    <cellStyle name="Normal 109 21" xfId="471"/>
    <cellStyle name="Normal 109 22" xfId="472"/>
    <cellStyle name="Normal 109 23" xfId="473"/>
    <cellStyle name="Normal 109 24" xfId="474"/>
    <cellStyle name="Normal 109 25" xfId="475"/>
    <cellStyle name="Normal 109 26" xfId="476"/>
    <cellStyle name="Normal 109 27" xfId="477"/>
    <cellStyle name="Normal 109 28" xfId="478"/>
    <cellStyle name="Normal 109 29" xfId="479"/>
    <cellStyle name="Normal 109 3" xfId="480"/>
    <cellStyle name="Normal 109 30" xfId="481"/>
    <cellStyle name="Normal 109 31" xfId="482"/>
    <cellStyle name="Normal 109 32" xfId="483"/>
    <cellStyle name="Normal 109 33" xfId="484"/>
    <cellStyle name="Normal 109 34" xfId="485"/>
    <cellStyle name="Normal 109 35" xfId="486"/>
    <cellStyle name="Normal 109 36" xfId="487"/>
    <cellStyle name="Normal 109 4" xfId="488"/>
    <cellStyle name="Normal 109 5" xfId="489"/>
    <cellStyle name="Normal 109 6" xfId="490"/>
    <cellStyle name="Normal 109 7" xfId="491"/>
    <cellStyle name="Normal 109 8" xfId="492"/>
    <cellStyle name="Normal 109 9" xfId="493"/>
    <cellStyle name="Normal 11" xfId="494"/>
    <cellStyle name="Normal 110" xfId="495"/>
    <cellStyle name="Normal 110 10" xfId="496"/>
    <cellStyle name="Normal 110 11" xfId="497"/>
    <cellStyle name="Normal 110 12" xfId="498"/>
    <cellStyle name="Normal 110 13" xfId="499"/>
    <cellStyle name="Normal 110 14" xfId="500"/>
    <cellStyle name="Normal 110 15" xfId="501"/>
    <cellStyle name="Normal 110 16" xfId="502"/>
    <cellStyle name="Normal 110 17" xfId="503"/>
    <cellStyle name="Normal 110 18" xfId="504"/>
    <cellStyle name="Normal 110 19" xfId="505"/>
    <cellStyle name="Normal 110 2" xfId="506"/>
    <cellStyle name="Normal 110 20" xfId="507"/>
    <cellStyle name="Normal 110 21" xfId="508"/>
    <cellStyle name="Normal 110 22" xfId="509"/>
    <cellStyle name="Normal 110 23" xfId="510"/>
    <cellStyle name="Normal 110 24" xfId="511"/>
    <cellStyle name="Normal 110 25" xfId="512"/>
    <cellStyle name="Normal 110 26" xfId="513"/>
    <cellStyle name="Normal 110 27" xfId="514"/>
    <cellStyle name="Normal 110 28" xfId="515"/>
    <cellStyle name="Normal 110 29" xfId="516"/>
    <cellStyle name="Normal 110 3" xfId="517"/>
    <cellStyle name="Normal 110 30" xfId="518"/>
    <cellStyle name="Normal 110 31" xfId="519"/>
    <cellStyle name="Normal 110 32" xfId="520"/>
    <cellStyle name="Normal 110 33" xfId="521"/>
    <cellStyle name="Normal 110 34" xfId="522"/>
    <cellStyle name="Normal 110 35" xfId="523"/>
    <cellStyle name="Normal 110 36" xfId="524"/>
    <cellStyle name="Normal 110 4" xfId="525"/>
    <cellStyle name="Normal 110 5" xfId="526"/>
    <cellStyle name="Normal 110 6" xfId="527"/>
    <cellStyle name="Normal 110 7" xfId="528"/>
    <cellStyle name="Normal 110 8" xfId="529"/>
    <cellStyle name="Normal 110 9" xfId="530"/>
    <cellStyle name="Normal 111" xfId="531"/>
    <cellStyle name="Normal 111 10" xfId="532"/>
    <cellStyle name="Normal 111 11" xfId="533"/>
    <cellStyle name="Normal 111 12" xfId="534"/>
    <cellStyle name="Normal 111 13" xfId="535"/>
    <cellStyle name="Normal 111 14" xfId="536"/>
    <cellStyle name="Normal 111 15" xfId="537"/>
    <cellStyle name="Normal 111 16" xfId="538"/>
    <cellStyle name="Normal 111 17" xfId="539"/>
    <cellStyle name="Normal 111 18" xfId="540"/>
    <cellStyle name="Normal 111 19" xfId="541"/>
    <cellStyle name="Normal 111 2" xfId="542"/>
    <cellStyle name="Normal 111 20" xfId="543"/>
    <cellStyle name="Normal 111 21" xfId="544"/>
    <cellStyle name="Normal 111 22" xfId="545"/>
    <cellStyle name="Normal 111 23" xfId="546"/>
    <cellStyle name="Normal 111 24" xfId="547"/>
    <cellStyle name="Normal 111 25" xfId="548"/>
    <cellStyle name="Normal 111 26" xfId="549"/>
    <cellStyle name="Normal 111 27" xfId="550"/>
    <cellStyle name="Normal 111 28" xfId="551"/>
    <cellStyle name="Normal 111 29" xfId="552"/>
    <cellStyle name="Normal 111 3" xfId="553"/>
    <cellStyle name="Normal 111 30" xfId="554"/>
    <cellStyle name="Normal 111 31" xfId="555"/>
    <cellStyle name="Normal 111 32" xfId="556"/>
    <cellStyle name="Normal 111 33" xfId="557"/>
    <cellStyle name="Normal 111 34" xfId="558"/>
    <cellStyle name="Normal 111 35" xfId="559"/>
    <cellStyle name="Normal 111 36" xfId="560"/>
    <cellStyle name="Normal 111 4" xfId="561"/>
    <cellStyle name="Normal 111 5" xfId="562"/>
    <cellStyle name="Normal 111 6" xfId="563"/>
    <cellStyle name="Normal 111 7" xfId="564"/>
    <cellStyle name="Normal 111 8" xfId="565"/>
    <cellStyle name="Normal 111 9" xfId="566"/>
    <cellStyle name="Normal 12" xfId="567"/>
    <cellStyle name="Normal 13" xfId="568"/>
    <cellStyle name="Normal 14" xfId="569"/>
    <cellStyle name="Normal 15" xfId="570"/>
    <cellStyle name="Normal 16" xfId="571"/>
    <cellStyle name="Normal 17" xfId="572"/>
    <cellStyle name="Normal 18" xfId="573"/>
    <cellStyle name="Normal 19" xfId="574"/>
    <cellStyle name="Normal 2" xfId="575"/>
    <cellStyle name="Normal 2 10" xfId="576"/>
    <cellStyle name="Normal 2 11" xfId="577"/>
    <cellStyle name="Normal 2 12" xfId="578"/>
    <cellStyle name="Normal 2 13" xfId="579"/>
    <cellStyle name="Normal 2 14" xfId="580"/>
    <cellStyle name="Normal 2 15" xfId="581"/>
    <cellStyle name="Normal 2 16" xfId="582"/>
    <cellStyle name="Normal 2 17" xfId="583"/>
    <cellStyle name="Normal 2 18" xfId="584"/>
    <cellStyle name="Normal 2 19" xfId="585"/>
    <cellStyle name="Normal 2 2" xfId="586"/>
    <cellStyle name="Normal 2 2 2" xfId="587"/>
    <cellStyle name="Normal 2 2 3" xfId="588"/>
    <cellStyle name="Normal 2 20" xfId="589"/>
    <cellStyle name="Normal 2 21" xfId="590"/>
    <cellStyle name="Normal 2 22" xfId="591"/>
    <cellStyle name="Normal 2 23" xfId="592"/>
    <cellStyle name="Normal 2 24" xfId="593"/>
    <cellStyle name="Normal 2 25" xfId="594"/>
    <cellStyle name="Normal 2 26" xfId="595"/>
    <cellStyle name="Normal 2 27" xfId="596"/>
    <cellStyle name="Normal 2 28" xfId="597"/>
    <cellStyle name="Normal 2 29" xfId="598"/>
    <cellStyle name="Normal 2 3" xfId="599"/>
    <cellStyle name="Normal 2 3 2" xfId="600"/>
    <cellStyle name="Normal 2 3 3" xfId="601"/>
    <cellStyle name="Normal 2 30" xfId="602"/>
    <cellStyle name="Normal 2 31" xfId="603"/>
    <cellStyle name="Normal 2 32" xfId="604"/>
    <cellStyle name="Normal 2 33" xfId="605"/>
    <cellStyle name="Normal 2 34" xfId="606"/>
    <cellStyle name="Normal 2 35" xfId="607"/>
    <cellStyle name="Normal 2 36" xfId="608"/>
    <cellStyle name="Normal 2 37" xfId="609"/>
    <cellStyle name="Normal 2 38" xfId="610"/>
    <cellStyle name="Normal 2 39" xfId="611"/>
    <cellStyle name="Normal 2 4" xfId="612"/>
    <cellStyle name="Normal 2 40" xfId="613"/>
    <cellStyle name="Normal 2 41" xfId="614"/>
    <cellStyle name="Normal 2 42" xfId="615"/>
    <cellStyle name="Normal 2 43" xfId="616"/>
    <cellStyle name="Normal 2 44" xfId="617"/>
    <cellStyle name="Normal 2 45" xfId="618"/>
    <cellStyle name="Normal 2 46" xfId="619"/>
    <cellStyle name="Normal 2 5" xfId="620"/>
    <cellStyle name="Normal 2 6" xfId="621"/>
    <cellStyle name="Normal 2 7" xfId="622"/>
    <cellStyle name="Normal 2 8" xfId="623"/>
    <cellStyle name="Normal 2 9" xfId="624"/>
    <cellStyle name="Normal 20" xfId="625"/>
    <cellStyle name="Normal 20 10" xfId="626"/>
    <cellStyle name="Normal 20 11" xfId="627"/>
    <cellStyle name="Normal 20 12" xfId="628"/>
    <cellStyle name="Normal 20 13" xfId="629"/>
    <cellStyle name="Normal 20 14" xfId="630"/>
    <cellStyle name="Normal 20 15" xfId="631"/>
    <cellStyle name="Normal 20 16" xfId="632"/>
    <cellStyle name="Normal 20 17" xfId="633"/>
    <cellStyle name="Normal 20 18" xfId="634"/>
    <cellStyle name="Normal 20 19" xfId="635"/>
    <cellStyle name="Normal 20 2" xfId="636"/>
    <cellStyle name="Normal 20 20" xfId="637"/>
    <cellStyle name="Normal 20 21" xfId="638"/>
    <cellStyle name="Normal 20 22" xfId="639"/>
    <cellStyle name="Normal 20 23" xfId="640"/>
    <cellStyle name="Normal 20 24" xfId="641"/>
    <cellStyle name="Normal 20 25" xfId="642"/>
    <cellStyle name="Normal 20 26" xfId="643"/>
    <cellStyle name="Normal 20 27" xfId="644"/>
    <cellStyle name="Normal 20 28" xfId="645"/>
    <cellStyle name="Normal 20 29" xfId="646"/>
    <cellStyle name="Normal 20 3" xfId="647"/>
    <cellStyle name="Normal 20 30" xfId="648"/>
    <cellStyle name="Normal 20 31" xfId="649"/>
    <cellStyle name="Normal 20 32" xfId="650"/>
    <cellStyle name="Normal 20 33" xfId="651"/>
    <cellStyle name="Normal 20 34" xfId="652"/>
    <cellStyle name="Normal 20 35" xfId="653"/>
    <cellStyle name="Normal 20 36" xfId="654"/>
    <cellStyle name="Normal 20 37" xfId="655"/>
    <cellStyle name="Normal 20 4" xfId="656"/>
    <cellStyle name="Normal 20 5" xfId="657"/>
    <cellStyle name="Normal 20 6" xfId="658"/>
    <cellStyle name="Normal 20 7" xfId="659"/>
    <cellStyle name="Normal 20 8" xfId="660"/>
    <cellStyle name="Normal 20 9" xfId="661"/>
    <cellStyle name="Normal 21" xfId="662"/>
    <cellStyle name="Normal 21 10" xfId="663"/>
    <cellStyle name="Normal 21 11" xfId="664"/>
    <cellStyle name="Normal 21 12" xfId="665"/>
    <cellStyle name="Normal 21 13" xfId="666"/>
    <cellStyle name="Normal 21 14" xfId="667"/>
    <cellStyle name="Normal 21 15" xfId="668"/>
    <cellStyle name="Normal 21 16" xfId="669"/>
    <cellStyle name="Normal 21 17" xfId="670"/>
    <cellStyle name="Normal 21 18" xfId="671"/>
    <cellStyle name="Normal 21 19" xfId="672"/>
    <cellStyle name="Normal 21 2" xfId="673"/>
    <cellStyle name="Normal 21 20" xfId="674"/>
    <cellStyle name="Normal 21 21" xfId="675"/>
    <cellStyle name="Normal 21 22" xfId="676"/>
    <cellStyle name="Normal 21 23" xfId="677"/>
    <cellStyle name="Normal 21 24" xfId="678"/>
    <cellStyle name="Normal 21 25" xfId="679"/>
    <cellStyle name="Normal 21 26" xfId="680"/>
    <cellStyle name="Normal 21 27" xfId="681"/>
    <cellStyle name="Normal 21 28" xfId="682"/>
    <cellStyle name="Normal 21 29" xfId="683"/>
    <cellStyle name="Normal 21 3" xfId="684"/>
    <cellStyle name="Normal 21 30" xfId="685"/>
    <cellStyle name="Normal 21 31" xfId="686"/>
    <cellStyle name="Normal 21 32" xfId="687"/>
    <cellStyle name="Normal 21 33" xfId="688"/>
    <cellStyle name="Normal 21 34" xfId="689"/>
    <cellStyle name="Normal 21 35" xfId="690"/>
    <cellStyle name="Normal 21 36" xfId="691"/>
    <cellStyle name="Normal 21 37" xfId="692"/>
    <cellStyle name="Normal 21 4" xfId="693"/>
    <cellStyle name="Normal 21 5" xfId="694"/>
    <cellStyle name="Normal 21 6" xfId="695"/>
    <cellStyle name="Normal 21 7" xfId="696"/>
    <cellStyle name="Normal 21 8" xfId="697"/>
    <cellStyle name="Normal 21 9" xfId="698"/>
    <cellStyle name="Normal 22" xfId="699"/>
    <cellStyle name="Normal 22 10" xfId="700"/>
    <cellStyle name="Normal 22 11" xfId="701"/>
    <cellStyle name="Normal 22 12" xfId="702"/>
    <cellStyle name="Normal 22 13" xfId="703"/>
    <cellStyle name="Normal 22 14" xfId="704"/>
    <cellStyle name="Normal 22 15" xfId="705"/>
    <cellStyle name="Normal 22 16" xfId="706"/>
    <cellStyle name="Normal 22 17" xfId="707"/>
    <cellStyle name="Normal 22 18" xfId="708"/>
    <cellStyle name="Normal 22 19" xfId="709"/>
    <cellStyle name="Normal 22 2" xfId="710"/>
    <cellStyle name="Normal 22 20" xfId="711"/>
    <cellStyle name="Normal 22 21" xfId="712"/>
    <cellStyle name="Normal 22 22" xfId="713"/>
    <cellStyle name="Normal 22 23" xfId="714"/>
    <cellStyle name="Normal 22 24" xfId="715"/>
    <cellStyle name="Normal 22 25" xfId="716"/>
    <cellStyle name="Normal 22 26" xfId="717"/>
    <cellStyle name="Normal 22 27" xfId="718"/>
    <cellStyle name="Normal 22 28" xfId="719"/>
    <cellStyle name="Normal 22 29" xfId="720"/>
    <cellStyle name="Normal 22 3" xfId="721"/>
    <cellStyle name="Normal 22 30" xfId="722"/>
    <cellStyle name="Normal 22 31" xfId="723"/>
    <cellStyle name="Normal 22 32" xfId="724"/>
    <cellStyle name="Normal 22 33" xfId="725"/>
    <cellStyle name="Normal 22 34" xfId="726"/>
    <cellStyle name="Normal 22 35" xfId="727"/>
    <cellStyle name="Normal 22 36" xfId="728"/>
    <cellStyle name="Normal 22 37" xfId="729"/>
    <cellStyle name="Normal 22 4" xfId="730"/>
    <cellStyle name="Normal 22 5" xfId="731"/>
    <cellStyle name="Normal 22 6" xfId="732"/>
    <cellStyle name="Normal 22 7" xfId="733"/>
    <cellStyle name="Normal 22 8" xfId="734"/>
    <cellStyle name="Normal 22 9" xfId="735"/>
    <cellStyle name="Normal 23" xfId="736"/>
    <cellStyle name="Normal 23 10" xfId="737"/>
    <cellStyle name="Normal 23 11" xfId="738"/>
    <cellStyle name="Normal 23 12" xfId="739"/>
    <cellStyle name="Normal 23 13" xfId="740"/>
    <cellStyle name="Normal 23 14" xfId="741"/>
    <cellStyle name="Normal 23 15" xfId="742"/>
    <cellStyle name="Normal 23 16" xfId="743"/>
    <cellStyle name="Normal 23 17" xfId="744"/>
    <cellStyle name="Normal 23 18" xfId="745"/>
    <cellStyle name="Normal 23 19" xfId="746"/>
    <cellStyle name="Normal 23 2" xfId="747"/>
    <cellStyle name="Normal 23 20" xfId="748"/>
    <cellStyle name="Normal 23 21" xfId="749"/>
    <cellStyle name="Normal 23 22" xfId="750"/>
    <cellStyle name="Normal 23 23" xfId="751"/>
    <cellStyle name="Normal 23 24" xfId="752"/>
    <cellStyle name="Normal 23 25" xfId="753"/>
    <cellStyle name="Normal 23 26" xfId="754"/>
    <cellStyle name="Normal 23 27" xfId="755"/>
    <cellStyle name="Normal 23 28" xfId="756"/>
    <cellStyle name="Normal 23 29" xfId="757"/>
    <cellStyle name="Normal 23 3" xfId="758"/>
    <cellStyle name="Normal 23 30" xfId="759"/>
    <cellStyle name="Normal 23 31" xfId="760"/>
    <cellStyle name="Normal 23 32" xfId="761"/>
    <cellStyle name="Normal 23 33" xfId="762"/>
    <cellStyle name="Normal 23 34" xfId="763"/>
    <cellStyle name="Normal 23 35" xfId="764"/>
    <cellStyle name="Normal 23 36" xfId="765"/>
    <cellStyle name="Normal 23 37" xfId="766"/>
    <cellStyle name="Normal 23 4" xfId="767"/>
    <cellStyle name="Normal 23 5" xfId="768"/>
    <cellStyle name="Normal 23 6" xfId="769"/>
    <cellStyle name="Normal 23 7" xfId="770"/>
    <cellStyle name="Normal 23 8" xfId="771"/>
    <cellStyle name="Normal 23 9" xfId="772"/>
    <cellStyle name="Normal 24" xfId="773"/>
    <cellStyle name="Normal 24 10" xfId="774"/>
    <cellStyle name="Normal 24 11" xfId="775"/>
    <cellStyle name="Normal 24 12" xfId="776"/>
    <cellStyle name="Normal 24 13" xfId="777"/>
    <cellStyle name="Normal 24 14" xfId="778"/>
    <cellStyle name="Normal 24 15" xfId="779"/>
    <cellStyle name="Normal 24 16" xfId="780"/>
    <cellStyle name="Normal 24 17" xfId="781"/>
    <cellStyle name="Normal 24 18" xfId="782"/>
    <cellStyle name="Normal 24 19" xfId="783"/>
    <cellStyle name="Normal 24 2" xfId="784"/>
    <cellStyle name="Normal 24 20" xfId="785"/>
    <cellStyle name="Normal 24 21" xfId="786"/>
    <cellStyle name="Normal 24 22" xfId="787"/>
    <cellStyle name="Normal 24 23" xfId="788"/>
    <cellStyle name="Normal 24 24" xfId="789"/>
    <cellStyle name="Normal 24 25" xfId="790"/>
    <cellStyle name="Normal 24 26" xfId="791"/>
    <cellStyle name="Normal 24 27" xfId="792"/>
    <cellStyle name="Normal 24 28" xfId="793"/>
    <cellStyle name="Normal 24 29" xfId="794"/>
    <cellStyle name="Normal 24 3" xfId="795"/>
    <cellStyle name="Normal 24 30" xfId="796"/>
    <cellStyle name="Normal 24 31" xfId="797"/>
    <cellStyle name="Normal 24 32" xfId="798"/>
    <cellStyle name="Normal 24 33" xfId="799"/>
    <cellStyle name="Normal 24 34" xfId="800"/>
    <cellStyle name="Normal 24 35" xfId="801"/>
    <cellStyle name="Normal 24 36" xfId="802"/>
    <cellStyle name="Normal 24 37" xfId="803"/>
    <cellStyle name="Normal 24 4" xfId="804"/>
    <cellStyle name="Normal 24 5" xfId="805"/>
    <cellStyle name="Normal 24 6" xfId="806"/>
    <cellStyle name="Normal 24 7" xfId="807"/>
    <cellStyle name="Normal 24 8" xfId="808"/>
    <cellStyle name="Normal 24 9" xfId="809"/>
    <cellStyle name="Normal 25" xfId="810"/>
    <cellStyle name="Normal 25 10" xfId="811"/>
    <cellStyle name="Normal 25 11" xfId="812"/>
    <cellStyle name="Normal 25 12" xfId="813"/>
    <cellStyle name="Normal 25 13" xfId="814"/>
    <cellStyle name="Normal 25 14" xfId="815"/>
    <cellStyle name="Normal 25 15" xfId="816"/>
    <cellStyle name="Normal 25 16" xfId="817"/>
    <cellStyle name="Normal 25 17" xfId="818"/>
    <cellStyle name="Normal 25 18" xfId="819"/>
    <cellStyle name="Normal 25 19" xfId="820"/>
    <cellStyle name="Normal 25 2" xfId="821"/>
    <cellStyle name="Normal 25 20" xfId="822"/>
    <cellStyle name="Normal 25 21" xfId="823"/>
    <cellStyle name="Normal 25 22" xfId="824"/>
    <cellStyle name="Normal 25 23" xfId="825"/>
    <cellStyle name="Normal 25 24" xfId="826"/>
    <cellStyle name="Normal 25 25" xfId="827"/>
    <cellStyle name="Normal 25 26" xfId="828"/>
    <cellStyle name="Normal 25 27" xfId="829"/>
    <cellStyle name="Normal 25 28" xfId="830"/>
    <cellStyle name="Normal 25 29" xfId="831"/>
    <cellStyle name="Normal 25 3" xfId="832"/>
    <cellStyle name="Normal 25 30" xfId="833"/>
    <cellStyle name="Normal 25 31" xfId="834"/>
    <cellStyle name="Normal 25 32" xfId="835"/>
    <cellStyle name="Normal 25 33" xfId="836"/>
    <cellStyle name="Normal 25 34" xfId="837"/>
    <cellStyle name="Normal 25 35" xfId="838"/>
    <cellStyle name="Normal 25 36" xfId="839"/>
    <cellStyle name="Normal 25 37" xfId="840"/>
    <cellStyle name="Normal 25 4" xfId="841"/>
    <cellStyle name="Normal 25 5" xfId="842"/>
    <cellStyle name="Normal 25 6" xfId="843"/>
    <cellStyle name="Normal 25 7" xfId="844"/>
    <cellStyle name="Normal 25 8" xfId="845"/>
    <cellStyle name="Normal 25 9" xfId="846"/>
    <cellStyle name="Normal 26" xfId="847"/>
    <cellStyle name="Normal 26 10" xfId="848"/>
    <cellStyle name="Normal 26 11" xfId="849"/>
    <cellStyle name="Normal 26 12" xfId="850"/>
    <cellStyle name="Normal 26 13" xfId="851"/>
    <cellStyle name="Normal 26 14" xfId="852"/>
    <cellStyle name="Normal 26 15" xfId="853"/>
    <cellStyle name="Normal 26 16" xfId="854"/>
    <cellStyle name="Normal 26 17" xfId="855"/>
    <cellStyle name="Normal 26 18" xfId="856"/>
    <cellStyle name="Normal 26 19" xfId="857"/>
    <cellStyle name="Normal 26 2" xfId="858"/>
    <cellStyle name="Normal 26 20" xfId="859"/>
    <cellStyle name="Normal 26 21" xfId="860"/>
    <cellStyle name="Normal 26 22" xfId="861"/>
    <cellStyle name="Normal 26 23" xfId="862"/>
    <cellStyle name="Normal 26 24" xfId="863"/>
    <cellStyle name="Normal 26 25" xfId="864"/>
    <cellStyle name="Normal 26 26" xfId="865"/>
    <cellStyle name="Normal 26 27" xfId="866"/>
    <cellStyle name="Normal 26 28" xfId="867"/>
    <cellStyle name="Normal 26 29" xfId="868"/>
    <cellStyle name="Normal 26 3" xfId="869"/>
    <cellStyle name="Normal 26 30" xfId="870"/>
    <cellStyle name="Normal 26 31" xfId="871"/>
    <cellStyle name="Normal 26 32" xfId="872"/>
    <cellStyle name="Normal 26 33" xfId="873"/>
    <cellStyle name="Normal 26 34" xfId="874"/>
    <cellStyle name="Normal 26 35" xfId="875"/>
    <cellStyle name="Normal 26 36" xfId="876"/>
    <cellStyle name="Normal 26 37" xfId="877"/>
    <cellStyle name="Normal 26 4" xfId="878"/>
    <cellStyle name="Normal 26 5" xfId="879"/>
    <cellStyle name="Normal 26 6" xfId="880"/>
    <cellStyle name="Normal 26 7" xfId="881"/>
    <cellStyle name="Normal 26 8" xfId="882"/>
    <cellStyle name="Normal 26 9" xfId="883"/>
    <cellStyle name="Normal 27" xfId="884"/>
    <cellStyle name="Normal 27 10" xfId="885"/>
    <cellStyle name="Normal 27 11" xfId="886"/>
    <cellStyle name="Normal 27 12" xfId="887"/>
    <cellStyle name="Normal 27 13" xfId="888"/>
    <cellStyle name="Normal 27 14" xfId="889"/>
    <cellStyle name="Normal 27 15" xfId="890"/>
    <cellStyle name="Normal 27 16" xfId="891"/>
    <cellStyle name="Normal 27 17" xfId="892"/>
    <cellStyle name="Normal 27 18" xfId="893"/>
    <cellStyle name="Normal 27 19" xfId="894"/>
    <cellStyle name="Normal 27 2" xfId="895"/>
    <cellStyle name="Normal 27 20" xfId="896"/>
    <cellStyle name="Normal 27 21" xfId="897"/>
    <cellStyle name="Normal 27 22" xfId="898"/>
    <cellStyle name="Normal 27 23" xfId="899"/>
    <cellStyle name="Normal 27 24" xfId="900"/>
    <cellStyle name="Normal 27 25" xfId="901"/>
    <cellStyle name="Normal 27 26" xfId="902"/>
    <cellStyle name="Normal 27 27" xfId="903"/>
    <cellStyle name="Normal 27 28" xfId="904"/>
    <cellStyle name="Normal 27 29" xfId="905"/>
    <cellStyle name="Normal 27 3" xfId="906"/>
    <cellStyle name="Normal 27 30" xfId="907"/>
    <cellStyle name="Normal 27 31" xfId="908"/>
    <cellStyle name="Normal 27 32" xfId="909"/>
    <cellStyle name="Normal 27 33" xfId="910"/>
    <cellStyle name="Normal 27 34" xfId="911"/>
    <cellStyle name="Normal 27 35" xfId="912"/>
    <cellStyle name="Normal 27 36" xfId="913"/>
    <cellStyle name="Normal 27 37" xfId="914"/>
    <cellStyle name="Normal 27 4" xfId="915"/>
    <cellStyle name="Normal 27 5" xfId="916"/>
    <cellStyle name="Normal 27 6" xfId="917"/>
    <cellStyle name="Normal 27 7" xfId="918"/>
    <cellStyle name="Normal 27 8" xfId="919"/>
    <cellStyle name="Normal 27 9" xfId="920"/>
    <cellStyle name="Normal 28" xfId="921"/>
    <cellStyle name="Normal 28 10" xfId="922"/>
    <cellStyle name="Normal 28 11" xfId="923"/>
    <cellStyle name="Normal 28 12" xfId="924"/>
    <cellStyle name="Normal 28 13" xfId="925"/>
    <cellStyle name="Normal 28 14" xfId="926"/>
    <cellStyle name="Normal 28 15" xfId="927"/>
    <cellStyle name="Normal 28 16" xfId="928"/>
    <cellStyle name="Normal 28 17" xfId="929"/>
    <cellStyle name="Normal 28 18" xfId="930"/>
    <cellStyle name="Normal 28 19" xfId="931"/>
    <cellStyle name="Normal 28 2" xfId="932"/>
    <cellStyle name="Normal 28 20" xfId="933"/>
    <cellStyle name="Normal 28 21" xfId="934"/>
    <cellStyle name="Normal 28 22" xfId="935"/>
    <cellStyle name="Normal 28 23" xfId="936"/>
    <cellStyle name="Normal 28 24" xfId="937"/>
    <cellStyle name="Normal 28 25" xfId="938"/>
    <cellStyle name="Normal 28 26" xfId="939"/>
    <cellStyle name="Normal 28 27" xfId="940"/>
    <cellStyle name="Normal 28 28" xfId="941"/>
    <cellStyle name="Normal 28 29" xfId="942"/>
    <cellStyle name="Normal 28 3" xfId="943"/>
    <cellStyle name="Normal 28 30" xfId="944"/>
    <cellStyle name="Normal 28 31" xfId="945"/>
    <cellStyle name="Normal 28 32" xfId="946"/>
    <cellStyle name="Normal 28 33" xfId="947"/>
    <cellStyle name="Normal 28 34" xfId="948"/>
    <cellStyle name="Normal 28 35" xfId="949"/>
    <cellStyle name="Normal 28 36" xfId="950"/>
    <cellStyle name="Normal 28 37" xfId="951"/>
    <cellStyle name="Normal 28 4" xfId="952"/>
    <cellStyle name="Normal 28 5" xfId="953"/>
    <cellStyle name="Normal 28 6" xfId="954"/>
    <cellStyle name="Normal 28 7" xfId="955"/>
    <cellStyle name="Normal 28 8" xfId="956"/>
    <cellStyle name="Normal 28 9" xfId="957"/>
    <cellStyle name="Normal 29" xfId="958"/>
    <cellStyle name="Normal 29 10" xfId="959"/>
    <cellStyle name="Normal 29 11" xfId="960"/>
    <cellStyle name="Normal 29 12" xfId="961"/>
    <cellStyle name="Normal 29 13" xfId="962"/>
    <cellStyle name="Normal 29 14" xfId="963"/>
    <cellStyle name="Normal 29 15" xfId="964"/>
    <cellStyle name="Normal 29 16" xfId="965"/>
    <cellStyle name="Normal 29 17" xfId="966"/>
    <cellStyle name="Normal 29 18" xfId="967"/>
    <cellStyle name="Normal 29 19" xfId="968"/>
    <cellStyle name="Normal 29 2" xfId="969"/>
    <cellStyle name="Normal 29 20" xfId="970"/>
    <cellStyle name="Normal 29 21" xfId="971"/>
    <cellStyle name="Normal 29 22" xfId="972"/>
    <cellStyle name="Normal 29 23" xfId="973"/>
    <cellStyle name="Normal 29 24" xfId="974"/>
    <cellStyle name="Normal 29 25" xfId="975"/>
    <cellStyle name="Normal 29 26" xfId="976"/>
    <cellStyle name="Normal 29 27" xfId="977"/>
    <cellStyle name="Normal 29 28" xfId="978"/>
    <cellStyle name="Normal 29 29" xfId="979"/>
    <cellStyle name="Normal 29 3" xfId="980"/>
    <cellStyle name="Normal 29 30" xfId="981"/>
    <cellStyle name="Normal 29 31" xfId="982"/>
    <cellStyle name="Normal 29 32" xfId="983"/>
    <cellStyle name="Normal 29 33" xfId="984"/>
    <cellStyle name="Normal 29 34" xfId="985"/>
    <cellStyle name="Normal 29 35" xfId="986"/>
    <cellStyle name="Normal 29 36" xfId="987"/>
    <cellStyle name="Normal 29 37" xfId="988"/>
    <cellStyle name="Normal 29 4" xfId="989"/>
    <cellStyle name="Normal 29 5" xfId="990"/>
    <cellStyle name="Normal 29 6" xfId="991"/>
    <cellStyle name="Normal 29 7" xfId="992"/>
    <cellStyle name="Normal 29 8" xfId="993"/>
    <cellStyle name="Normal 29 9" xfId="994"/>
    <cellStyle name="Normal 3" xfId="995"/>
    <cellStyle name="Normal 3 10" xfId="996"/>
    <cellStyle name="Normal 3 11" xfId="997"/>
    <cellStyle name="Normal 3 12" xfId="998"/>
    <cellStyle name="Normal 3 13" xfId="999"/>
    <cellStyle name="Normal 3 14" xfId="1000"/>
    <cellStyle name="Normal 3 15" xfId="1001"/>
    <cellStyle name="Normal 3 16" xfId="1002"/>
    <cellStyle name="Normal 3 17" xfId="1003"/>
    <cellStyle name="Normal 3 18" xfId="1004"/>
    <cellStyle name="Normal 3 19" xfId="1005"/>
    <cellStyle name="Normal 3 2" xfId="1006"/>
    <cellStyle name="Normal 3 20" xfId="1007"/>
    <cellStyle name="Normal 3 21" xfId="1008"/>
    <cellStyle name="Normal 3 22" xfId="1009"/>
    <cellStyle name="Normal 3 23" xfId="1010"/>
    <cellStyle name="Normal 3 24" xfId="1011"/>
    <cellStyle name="Normal 3 25" xfId="1012"/>
    <cellStyle name="Normal 3 26" xfId="1013"/>
    <cellStyle name="Normal 3 27" xfId="1014"/>
    <cellStyle name="Normal 3 28" xfId="1015"/>
    <cellStyle name="Normal 3 29" xfId="1016"/>
    <cellStyle name="Normal 3 3" xfId="1017"/>
    <cellStyle name="Normal 3 30" xfId="1018"/>
    <cellStyle name="Normal 3 31" xfId="1019"/>
    <cellStyle name="Normal 3 32" xfId="1020"/>
    <cellStyle name="Normal 3 33" xfId="1021"/>
    <cellStyle name="Normal 3 34" xfId="1022"/>
    <cellStyle name="Normal 3 35" xfId="1023"/>
    <cellStyle name="Normal 3 36" xfId="1024"/>
    <cellStyle name="Normal 3 37" xfId="1025"/>
    <cellStyle name="Normal 3 38" xfId="1026"/>
    <cellStyle name="Normal 3 39" xfId="1027"/>
    <cellStyle name="Normal 3 4" xfId="1028"/>
    <cellStyle name="Normal 3 40" xfId="1029"/>
    <cellStyle name="Normal 3 5" xfId="1030"/>
    <cellStyle name="Normal 3 6" xfId="1031"/>
    <cellStyle name="Normal 3 7" xfId="1032"/>
    <cellStyle name="Normal 3 8" xfId="1033"/>
    <cellStyle name="Normal 3 9" xfId="1034"/>
    <cellStyle name="Normal 30" xfId="1035"/>
    <cellStyle name="Normal 30 10" xfId="1036"/>
    <cellStyle name="Normal 30 11" xfId="1037"/>
    <cellStyle name="Normal 30 12" xfId="1038"/>
    <cellStyle name="Normal 30 13" xfId="1039"/>
    <cellStyle name="Normal 30 14" xfId="1040"/>
    <cellStyle name="Normal 30 15" xfId="1041"/>
    <cellStyle name="Normal 30 16" xfId="1042"/>
    <cellStyle name="Normal 30 17" xfId="1043"/>
    <cellStyle name="Normal 30 18" xfId="1044"/>
    <cellStyle name="Normal 30 19" xfId="1045"/>
    <cellStyle name="Normal 30 2" xfId="1046"/>
    <cellStyle name="Normal 30 20" xfId="1047"/>
    <cellStyle name="Normal 30 21" xfId="1048"/>
    <cellStyle name="Normal 30 22" xfId="1049"/>
    <cellStyle name="Normal 30 23" xfId="1050"/>
    <cellStyle name="Normal 30 24" xfId="1051"/>
    <cellStyle name="Normal 30 25" xfId="1052"/>
    <cellStyle name="Normal 30 26" xfId="1053"/>
    <cellStyle name="Normal 30 27" xfId="1054"/>
    <cellStyle name="Normal 30 28" xfId="1055"/>
    <cellStyle name="Normal 30 29" xfId="1056"/>
    <cellStyle name="Normal 30 3" xfId="1057"/>
    <cellStyle name="Normal 30 30" xfId="1058"/>
    <cellStyle name="Normal 30 31" xfId="1059"/>
    <cellStyle name="Normal 30 32" xfId="1060"/>
    <cellStyle name="Normal 30 33" xfId="1061"/>
    <cellStyle name="Normal 30 34" xfId="1062"/>
    <cellStyle name="Normal 30 35" xfId="1063"/>
    <cellStyle name="Normal 30 36" xfId="1064"/>
    <cellStyle name="Normal 30 37" xfId="1065"/>
    <cellStyle name="Normal 30 4" xfId="1066"/>
    <cellStyle name="Normal 30 5" xfId="1067"/>
    <cellStyle name="Normal 30 6" xfId="1068"/>
    <cellStyle name="Normal 30 7" xfId="1069"/>
    <cellStyle name="Normal 30 8" xfId="1070"/>
    <cellStyle name="Normal 30 9" xfId="1071"/>
    <cellStyle name="Normal 31" xfId="1072"/>
    <cellStyle name="Normal 31 10" xfId="1073"/>
    <cellStyle name="Normal 31 11" xfId="1074"/>
    <cellStyle name="Normal 31 12" xfId="1075"/>
    <cellStyle name="Normal 31 13" xfId="1076"/>
    <cellStyle name="Normal 31 14" xfId="1077"/>
    <cellStyle name="Normal 31 15" xfId="1078"/>
    <cellStyle name="Normal 31 16" xfId="1079"/>
    <cellStyle name="Normal 31 17" xfId="1080"/>
    <cellStyle name="Normal 31 18" xfId="1081"/>
    <cellStyle name="Normal 31 19" xfId="1082"/>
    <cellStyle name="Normal 31 2" xfId="1083"/>
    <cellStyle name="Normal 31 20" xfId="1084"/>
    <cellStyle name="Normal 31 21" xfId="1085"/>
    <cellStyle name="Normal 31 22" xfId="1086"/>
    <cellStyle name="Normal 31 23" xfId="1087"/>
    <cellStyle name="Normal 31 24" xfId="1088"/>
    <cellStyle name="Normal 31 25" xfId="1089"/>
    <cellStyle name="Normal 31 26" xfId="1090"/>
    <cellStyle name="Normal 31 27" xfId="1091"/>
    <cellStyle name="Normal 31 28" xfId="1092"/>
    <cellStyle name="Normal 31 29" xfId="1093"/>
    <cellStyle name="Normal 31 3" xfId="1094"/>
    <cellStyle name="Normal 31 30" xfId="1095"/>
    <cellStyle name="Normal 31 31" xfId="1096"/>
    <cellStyle name="Normal 31 32" xfId="1097"/>
    <cellStyle name="Normal 31 33" xfId="1098"/>
    <cellStyle name="Normal 31 34" xfId="1099"/>
    <cellStyle name="Normal 31 35" xfId="1100"/>
    <cellStyle name="Normal 31 36" xfId="1101"/>
    <cellStyle name="Normal 31 37" xfId="1102"/>
    <cellStyle name="Normal 31 4" xfId="1103"/>
    <cellStyle name="Normal 31 5" xfId="1104"/>
    <cellStyle name="Normal 31 6" xfId="1105"/>
    <cellStyle name="Normal 31 7" xfId="1106"/>
    <cellStyle name="Normal 31 8" xfId="1107"/>
    <cellStyle name="Normal 31 9" xfId="1108"/>
    <cellStyle name="Normal 32" xfId="1109"/>
    <cellStyle name="Normal 32 10" xfId="1110"/>
    <cellStyle name="Normal 32 11" xfId="1111"/>
    <cellStyle name="Normal 32 12" xfId="1112"/>
    <cellStyle name="Normal 32 13" xfId="1113"/>
    <cellStyle name="Normal 32 14" xfId="1114"/>
    <cellStyle name="Normal 32 15" xfId="1115"/>
    <cellStyle name="Normal 32 16" xfId="1116"/>
    <cellStyle name="Normal 32 17" xfId="1117"/>
    <cellStyle name="Normal 32 18" xfId="1118"/>
    <cellStyle name="Normal 32 19" xfId="1119"/>
    <cellStyle name="Normal 32 2" xfId="1120"/>
    <cellStyle name="Normal 32 20" xfId="1121"/>
    <cellStyle name="Normal 32 21" xfId="1122"/>
    <cellStyle name="Normal 32 22" xfId="1123"/>
    <cellStyle name="Normal 32 23" xfId="1124"/>
    <cellStyle name="Normal 32 24" xfId="1125"/>
    <cellStyle name="Normal 32 25" xfId="1126"/>
    <cellStyle name="Normal 32 26" xfId="1127"/>
    <cellStyle name="Normal 32 27" xfId="1128"/>
    <cellStyle name="Normal 32 28" xfId="1129"/>
    <cellStyle name="Normal 32 29" xfId="1130"/>
    <cellStyle name="Normal 32 3" xfId="1131"/>
    <cellStyle name="Normal 32 30" xfId="1132"/>
    <cellStyle name="Normal 32 31" xfId="1133"/>
    <cellStyle name="Normal 32 32" xfId="1134"/>
    <cellStyle name="Normal 32 33" xfId="1135"/>
    <cellStyle name="Normal 32 34" xfId="1136"/>
    <cellStyle name="Normal 32 35" xfId="1137"/>
    <cellStyle name="Normal 32 36" xfId="1138"/>
    <cellStyle name="Normal 32 37" xfId="1139"/>
    <cellStyle name="Normal 32 4" xfId="1140"/>
    <cellStyle name="Normal 32 5" xfId="1141"/>
    <cellStyle name="Normal 32 6" xfId="1142"/>
    <cellStyle name="Normal 32 7" xfId="1143"/>
    <cellStyle name="Normal 32 8" xfId="1144"/>
    <cellStyle name="Normal 32 9" xfId="1145"/>
    <cellStyle name="Normal 33" xfId="1146"/>
    <cellStyle name="Normal 33 10" xfId="1147"/>
    <cellStyle name="Normal 33 11" xfId="1148"/>
    <cellStyle name="Normal 33 12" xfId="1149"/>
    <cellStyle name="Normal 33 13" xfId="1150"/>
    <cellStyle name="Normal 33 14" xfId="1151"/>
    <cellStyle name="Normal 33 15" xfId="1152"/>
    <cellStyle name="Normal 33 16" xfId="1153"/>
    <cellStyle name="Normal 33 17" xfId="1154"/>
    <cellStyle name="Normal 33 18" xfId="1155"/>
    <cellStyle name="Normal 33 19" xfId="1156"/>
    <cellStyle name="Normal 33 2" xfId="1157"/>
    <cellStyle name="Normal 33 20" xfId="1158"/>
    <cellStyle name="Normal 33 21" xfId="1159"/>
    <cellStyle name="Normal 33 22" xfId="1160"/>
    <cellStyle name="Normal 33 23" xfId="1161"/>
    <cellStyle name="Normal 33 24" xfId="1162"/>
    <cellStyle name="Normal 33 25" xfId="1163"/>
    <cellStyle name="Normal 33 26" xfId="1164"/>
    <cellStyle name="Normal 33 27" xfId="1165"/>
    <cellStyle name="Normal 33 28" xfId="1166"/>
    <cellStyle name="Normal 33 29" xfId="1167"/>
    <cellStyle name="Normal 33 3" xfId="1168"/>
    <cellStyle name="Normal 33 30" xfId="1169"/>
    <cellStyle name="Normal 33 31" xfId="1170"/>
    <cellStyle name="Normal 33 32" xfId="1171"/>
    <cellStyle name="Normal 33 33" xfId="1172"/>
    <cellStyle name="Normal 33 34" xfId="1173"/>
    <cellStyle name="Normal 33 35" xfId="1174"/>
    <cellStyle name="Normal 33 36" xfId="1175"/>
    <cellStyle name="Normal 33 37" xfId="1176"/>
    <cellStyle name="Normal 33 4" xfId="1177"/>
    <cellStyle name="Normal 33 5" xfId="1178"/>
    <cellStyle name="Normal 33 6" xfId="1179"/>
    <cellStyle name="Normal 33 7" xfId="1180"/>
    <cellStyle name="Normal 33 8" xfId="1181"/>
    <cellStyle name="Normal 33 9" xfId="1182"/>
    <cellStyle name="Normal 34" xfId="1183"/>
    <cellStyle name="Normal 34 10" xfId="1184"/>
    <cellStyle name="Normal 34 11" xfId="1185"/>
    <cellStyle name="Normal 34 12" xfId="1186"/>
    <cellStyle name="Normal 34 13" xfId="1187"/>
    <cellStyle name="Normal 34 14" xfId="1188"/>
    <cellStyle name="Normal 34 15" xfId="1189"/>
    <cellStyle name="Normal 34 16" xfId="1190"/>
    <cellStyle name="Normal 34 17" xfId="1191"/>
    <cellStyle name="Normal 34 18" xfId="1192"/>
    <cellStyle name="Normal 34 19" xfId="1193"/>
    <cellStyle name="Normal 34 2" xfId="1194"/>
    <cellStyle name="Normal 34 20" xfId="1195"/>
    <cellStyle name="Normal 34 21" xfId="1196"/>
    <cellStyle name="Normal 34 22" xfId="1197"/>
    <cellStyle name="Normal 34 23" xfId="1198"/>
    <cellStyle name="Normal 34 24" xfId="1199"/>
    <cellStyle name="Normal 34 25" xfId="1200"/>
    <cellStyle name="Normal 34 26" xfId="1201"/>
    <cellStyle name="Normal 34 27" xfId="1202"/>
    <cellStyle name="Normal 34 28" xfId="1203"/>
    <cellStyle name="Normal 34 29" xfId="1204"/>
    <cellStyle name="Normal 34 3" xfId="1205"/>
    <cellStyle name="Normal 34 30" xfId="1206"/>
    <cellStyle name="Normal 34 31" xfId="1207"/>
    <cellStyle name="Normal 34 32" xfId="1208"/>
    <cellStyle name="Normal 34 33" xfId="1209"/>
    <cellStyle name="Normal 34 34" xfId="1210"/>
    <cellStyle name="Normal 34 35" xfId="1211"/>
    <cellStyle name="Normal 34 36" xfId="1212"/>
    <cellStyle name="Normal 34 37" xfId="1213"/>
    <cellStyle name="Normal 34 4" xfId="1214"/>
    <cellStyle name="Normal 34 5" xfId="1215"/>
    <cellStyle name="Normal 34 6" xfId="1216"/>
    <cellStyle name="Normal 34 7" xfId="1217"/>
    <cellStyle name="Normal 34 8" xfId="1218"/>
    <cellStyle name="Normal 34 9" xfId="1219"/>
    <cellStyle name="Normal 35" xfId="1220"/>
    <cellStyle name="Normal 35 10" xfId="1221"/>
    <cellStyle name="Normal 35 11" xfId="1222"/>
    <cellStyle name="Normal 35 12" xfId="1223"/>
    <cellStyle name="Normal 35 13" xfId="1224"/>
    <cellStyle name="Normal 35 14" xfId="1225"/>
    <cellStyle name="Normal 35 15" xfId="1226"/>
    <cellStyle name="Normal 35 16" xfId="1227"/>
    <cellStyle name="Normal 35 17" xfId="1228"/>
    <cellStyle name="Normal 35 18" xfId="1229"/>
    <cellStyle name="Normal 35 19" xfId="1230"/>
    <cellStyle name="Normal 35 2" xfId="1231"/>
    <cellStyle name="Normal 35 20" xfId="1232"/>
    <cellStyle name="Normal 35 21" xfId="1233"/>
    <cellStyle name="Normal 35 22" xfId="1234"/>
    <cellStyle name="Normal 35 23" xfId="1235"/>
    <cellStyle name="Normal 35 24" xfId="1236"/>
    <cellStyle name="Normal 35 25" xfId="1237"/>
    <cellStyle name="Normal 35 26" xfId="1238"/>
    <cellStyle name="Normal 35 27" xfId="1239"/>
    <cellStyle name="Normal 35 28" xfId="1240"/>
    <cellStyle name="Normal 35 29" xfId="1241"/>
    <cellStyle name="Normal 35 3" xfId="1242"/>
    <cellStyle name="Normal 35 30" xfId="1243"/>
    <cellStyle name="Normal 35 31" xfId="1244"/>
    <cellStyle name="Normal 35 32" xfId="1245"/>
    <cellStyle name="Normal 35 33" xfId="1246"/>
    <cellStyle name="Normal 35 34" xfId="1247"/>
    <cellStyle name="Normal 35 35" xfId="1248"/>
    <cellStyle name="Normal 35 36" xfId="1249"/>
    <cellStyle name="Normal 35 4" xfId="1250"/>
    <cellStyle name="Normal 35 5" xfId="1251"/>
    <cellStyle name="Normal 35 6" xfId="1252"/>
    <cellStyle name="Normal 35 7" xfId="1253"/>
    <cellStyle name="Normal 35 8" xfId="1254"/>
    <cellStyle name="Normal 35 9" xfId="1255"/>
    <cellStyle name="Normal 36" xfId="1256"/>
    <cellStyle name="Normal 36 10" xfId="1257"/>
    <cellStyle name="Normal 36 11" xfId="1258"/>
    <cellStyle name="Normal 36 12" xfId="1259"/>
    <cellStyle name="Normal 36 13" xfId="1260"/>
    <cellStyle name="Normal 36 14" xfId="1261"/>
    <cellStyle name="Normal 36 15" xfId="1262"/>
    <cellStyle name="Normal 36 16" xfId="1263"/>
    <cellStyle name="Normal 36 17" xfId="1264"/>
    <cellStyle name="Normal 36 18" xfId="1265"/>
    <cellStyle name="Normal 36 19" xfId="1266"/>
    <cellStyle name="Normal 36 2" xfId="1267"/>
    <cellStyle name="Normal 36 20" xfId="1268"/>
    <cellStyle name="Normal 36 21" xfId="1269"/>
    <cellStyle name="Normal 36 22" xfId="1270"/>
    <cellStyle name="Normal 36 23" xfId="1271"/>
    <cellStyle name="Normal 36 24" xfId="1272"/>
    <cellStyle name="Normal 36 25" xfId="1273"/>
    <cellStyle name="Normal 36 26" xfId="1274"/>
    <cellStyle name="Normal 36 27" xfId="1275"/>
    <cellStyle name="Normal 36 28" xfId="1276"/>
    <cellStyle name="Normal 36 29" xfId="1277"/>
    <cellStyle name="Normal 36 3" xfId="1278"/>
    <cellStyle name="Normal 36 30" xfId="1279"/>
    <cellStyle name="Normal 36 31" xfId="1280"/>
    <cellStyle name="Normal 36 32" xfId="1281"/>
    <cellStyle name="Normal 36 33" xfId="1282"/>
    <cellStyle name="Normal 36 34" xfId="1283"/>
    <cellStyle name="Normal 36 35" xfId="1284"/>
    <cellStyle name="Normal 36 36" xfId="1285"/>
    <cellStyle name="Normal 36 4" xfId="1286"/>
    <cellStyle name="Normal 36 5" xfId="1287"/>
    <cellStyle name="Normal 36 6" xfId="1288"/>
    <cellStyle name="Normal 36 7" xfId="1289"/>
    <cellStyle name="Normal 36 8" xfId="1290"/>
    <cellStyle name="Normal 36 9" xfId="1291"/>
    <cellStyle name="Normal 37" xfId="1292"/>
    <cellStyle name="Normal 37 10" xfId="1293"/>
    <cellStyle name="Normal 37 11" xfId="1294"/>
    <cellStyle name="Normal 37 12" xfId="1295"/>
    <cellStyle name="Normal 37 13" xfId="1296"/>
    <cellStyle name="Normal 37 14" xfId="1297"/>
    <cellStyle name="Normal 37 15" xfId="1298"/>
    <cellStyle name="Normal 37 16" xfId="1299"/>
    <cellStyle name="Normal 37 17" xfId="1300"/>
    <cellStyle name="Normal 37 18" xfId="1301"/>
    <cellStyle name="Normal 37 19" xfId="1302"/>
    <cellStyle name="Normal 37 2" xfId="1303"/>
    <cellStyle name="Normal 37 20" xfId="1304"/>
    <cellStyle name="Normal 37 21" xfId="1305"/>
    <cellStyle name="Normal 37 22" xfId="1306"/>
    <cellStyle name="Normal 37 23" xfId="1307"/>
    <cellStyle name="Normal 37 24" xfId="1308"/>
    <cellStyle name="Normal 37 25" xfId="1309"/>
    <cellStyle name="Normal 37 26" xfId="1310"/>
    <cellStyle name="Normal 37 27" xfId="1311"/>
    <cellStyle name="Normal 37 28" xfId="1312"/>
    <cellStyle name="Normal 37 29" xfId="1313"/>
    <cellStyle name="Normal 37 3" xfId="1314"/>
    <cellStyle name="Normal 37 30" xfId="1315"/>
    <cellStyle name="Normal 37 31" xfId="1316"/>
    <cellStyle name="Normal 37 32" xfId="1317"/>
    <cellStyle name="Normal 37 33" xfId="1318"/>
    <cellStyle name="Normal 37 34" xfId="1319"/>
    <cellStyle name="Normal 37 35" xfId="1320"/>
    <cellStyle name="Normal 37 36" xfId="1321"/>
    <cellStyle name="Normal 37 4" xfId="1322"/>
    <cellStyle name="Normal 37 5" xfId="1323"/>
    <cellStyle name="Normal 37 6" xfId="1324"/>
    <cellStyle name="Normal 37 7" xfId="1325"/>
    <cellStyle name="Normal 37 8" xfId="1326"/>
    <cellStyle name="Normal 37 9" xfId="1327"/>
    <cellStyle name="Normal 38" xfId="1328"/>
    <cellStyle name="Normal 38 10" xfId="1329"/>
    <cellStyle name="Normal 38 11" xfId="1330"/>
    <cellStyle name="Normal 38 12" xfId="1331"/>
    <cellStyle name="Normal 38 13" xfId="1332"/>
    <cellStyle name="Normal 38 14" xfId="1333"/>
    <cellStyle name="Normal 38 15" xfId="1334"/>
    <cellStyle name="Normal 38 16" xfId="1335"/>
    <cellStyle name="Normal 38 17" xfId="1336"/>
    <cellStyle name="Normal 38 18" xfId="1337"/>
    <cellStyle name="Normal 38 19" xfId="1338"/>
    <cellStyle name="Normal 38 2" xfId="1339"/>
    <cellStyle name="Normal 38 20" xfId="1340"/>
    <cellStyle name="Normal 38 21" xfId="1341"/>
    <cellStyle name="Normal 38 22" xfId="1342"/>
    <cellStyle name="Normal 38 23" xfId="1343"/>
    <cellStyle name="Normal 38 24" xfId="1344"/>
    <cellStyle name="Normal 38 25" xfId="1345"/>
    <cellStyle name="Normal 38 26" xfId="1346"/>
    <cellStyle name="Normal 38 27" xfId="1347"/>
    <cellStyle name="Normal 38 28" xfId="1348"/>
    <cellStyle name="Normal 38 29" xfId="1349"/>
    <cellStyle name="Normal 38 3" xfId="1350"/>
    <cellStyle name="Normal 38 30" xfId="1351"/>
    <cellStyle name="Normal 38 31" xfId="1352"/>
    <cellStyle name="Normal 38 32" xfId="1353"/>
    <cellStyle name="Normal 38 33" xfId="1354"/>
    <cellStyle name="Normal 38 34" xfId="1355"/>
    <cellStyle name="Normal 38 35" xfId="1356"/>
    <cellStyle name="Normal 38 36" xfId="1357"/>
    <cellStyle name="Normal 38 4" xfId="1358"/>
    <cellStyle name="Normal 38 5" xfId="1359"/>
    <cellStyle name="Normal 38 6" xfId="1360"/>
    <cellStyle name="Normal 38 7" xfId="1361"/>
    <cellStyle name="Normal 38 8" xfId="1362"/>
    <cellStyle name="Normal 38 9" xfId="1363"/>
    <cellStyle name="Normal 39" xfId="1364"/>
    <cellStyle name="Normal 39 10" xfId="1365"/>
    <cellStyle name="Normal 39 11" xfId="1366"/>
    <cellStyle name="Normal 39 12" xfId="1367"/>
    <cellStyle name="Normal 39 13" xfId="1368"/>
    <cellStyle name="Normal 39 14" xfId="1369"/>
    <cellStyle name="Normal 39 15" xfId="1370"/>
    <cellStyle name="Normal 39 16" xfId="1371"/>
    <cellStyle name="Normal 39 17" xfId="1372"/>
    <cellStyle name="Normal 39 18" xfId="1373"/>
    <cellStyle name="Normal 39 19" xfId="1374"/>
    <cellStyle name="Normal 39 2" xfId="1375"/>
    <cellStyle name="Normal 39 20" xfId="1376"/>
    <cellStyle name="Normal 39 21" xfId="1377"/>
    <cellStyle name="Normal 39 22" xfId="1378"/>
    <cellStyle name="Normal 39 23" xfId="1379"/>
    <cellStyle name="Normal 39 24" xfId="1380"/>
    <cellStyle name="Normal 39 25" xfId="1381"/>
    <cellStyle name="Normal 39 26" xfId="1382"/>
    <cellStyle name="Normal 39 27" xfId="1383"/>
    <cellStyle name="Normal 39 28" xfId="1384"/>
    <cellStyle name="Normal 39 29" xfId="1385"/>
    <cellStyle name="Normal 39 3" xfId="1386"/>
    <cellStyle name="Normal 39 30" xfId="1387"/>
    <cellStyle name="Normal 39 31" xfId="1388"/>
    <cellStyle name="Normal 39 32" xfId="1389"/>
    <cellStyle name="Normal 39 33" xfId="1390"/>
    <cellStyle name="Normal 39 34" xfId="1391"/>
    <cellStyle name="Normal 39 35" xfId="1392"/>
    <cellStyle name="Normal 39 36" xfId="1393"/>
    <cellStyle name="Normal 39 4" xfId="1394"/>
    <cellStyle name="Normal 39 5" xfId="1395"/>
    <cellStyle name="Normal 39 6" xfId="1396"/>
    <cellStyle name="Normal 39 7" xfId="1397"/>
    <cellStyle name="Normal 39 8" xfId="1398"/>
    <cellStyle name="Normal 39 9" xfId="1399"/>
    <cellStyle name="Normal 4" xfId="1400"/>
    <cellStyle name="Normal 4 10" xfId="1401"/>
    <cellStyle name="Normal 4 11" xfId="1402"/>
    <cellStyle name="Normal 4 12" xfId="1403"/>
    <cellStyle name="Normal 4 13" xfId="1404"/>
    <cellStyle name="Normal 4 14" xfId="1405"/>
    <cellStyle name="Normal 4 15" xfId="1406"/>
    <cellStyle name="Normal 4 16" xfId="1407"/>
    <cellStyle name="Normal 4 17" xfId="1408"/>
    <cellStyle name="Normal 4 18" xfId="1409"/>
    <cellStyle name="Normal 4 19" xfId="1410"/>
    <cellStyle name="Normal 4 2" xfId="1411"/>
    <cellStyle name="Normal 4 20" xfId="1412"/>
    <cellStyle name="Normal 4 21" xfId="1413"/>
    <cellStyle name="Normal 4 22" xfId="1414"/>
    <cellStyle name="Normal 4 23" xfId="1415"/>
    <cellStyle name="Normal 4 24" xfId="1416"/>
    <cellStyle name="Normal 4 25" xfId="1417"/>
    <cellStyle name="Normal 4 26" xfId="1418"/>
    <cellStyle name="Normal 4 27" xfId="1419"/>
    <cellStyle name="Normal 4 28" xfId="1420"/>
    <cellStyle name="Normal 4 29" xfId="1421"/>
    <cellStyle name="Normal 4 3" xfId="1422"/>
    <cellStyle name="Normal 4 30" xfId="1423"/>
    <cellStyle name="Normal 4 31" xfId="1424"/>
    <cellStyle name="Normal 4 32" xfId="1425"/>
    <cellStyle name="Normal 4 33" xfId="1426"/>
    <cellStyle name="Normal 4 34" xfId="1427"/>
    <cellStyle name="Normal 4 35" xfId="1428"/>
    <cellStyle name="Normal 4 36" xfId="1429"/>
    <cellStyle name="Normal 4 37" xfId="1430"/>
    <cellStyle name="Normal 4 38" xfId="1431"/>
    <cellStyle name="Normal 4 4" xfId="1432"/>
    <cellStyle name="Normal 4 5" xfId="1433"/>
    <cellStyle name="Normal 4 6" xfId="1434"/>
    <cellStyle name="Normal 4 7" xfId="1435"/>
    <cellStyle name="Normal 4 8" xfId="1436"/>
    <cellStyle name="Normal 4 9" xfId="1437"/>
    <cellStyle name="Normal 40" xfId="1438"/>
    <cellStyle name="Normal 40 10" xfId="1439"/>
    <cellStyle name="Normal 40 11" xfId="1440"/>
    <cellStyle name="Normal 40 12" xfId="1441"/>
    <cellStyle name="Normal 40 13" xfId="1442"/>
    <cellStyle name="Normal 40 14" xfId="1443"/>
    <cellStyle name="Normal 40 15" xfId="1444"/>
    <cellStyle name="Normal 40 16" xfId="1445"/>
    <cellStyle name="Normal 40 17" xfId="1446"/>
    <cellStyle name="Normal 40 18" xfId="1447"/>
    <cellStyle name="Normal 40 19" xfId="1448"/>
    <cellStyle name="Normal 40 2" xfId="1449"/>
    <cellStyle name="Normal 40 20" xfId="1450"/>
    <cellStyle name="Normal 40 21" xfId="1451"/>
    <cellStyle name="Normal 40 22" xfId="1452"/>
    <cellStyle name="Normal 40 23" xfId="1453"/>
    <cellStyle name="Normal 40 24" xfId="1454"/>
    <cellStyle name="Normal 40 25" xfId="1455"/>
    <cellStyle name="Normal 40 26" xfId="1456"/>
    <cellStyle name="Normal 40 27" xfId="1457"/>
    <cellStyle name="Normal 40 28" xfId="1458"/>
    <cellStyle name="Normal 40 29" xfId="1459"/>
    <cellStyle name="Normal 40 3" xfId="1460"/>
    <cellStyle name="Normal 40 30" xfId="1461"/>
    <cellStyle name="Normal 40 31" xfId="1462"/>
    <cellStyle name="Normal 40 32" xfId="1463"/>
    <cellStyle name="Normal 40 33" xfId="1464"/>
    <cellStyle name="Normal 40 34" xfId="1465"/>
    <cellStyle name="Normal 40 35" xfId="1466"/>
    <cellStyle name="Normal 40 36" xfId="1467"/>
    <cellStyle name="Normal 40 4" xfId="1468"/>
    <cellStyle name="Normal 40 5" xfId="1469"/>
    <cellStyle name="Normal 40 6" xfId="1470"/>
    <cellStyle name="Normal 40 7" xfId="1471"/>
    <cellStyle name="Normal 40 8" xfId="1472"/>
    <cellStyle name="Normal 40 9" xfId="1473"/>
    <cellStyle name="Normal 41" xfId="1474"/>
    <cellStyle name="Normal 41 10" xfId="1475"/>
    <cellStyle name="Normal 41 11" xfId="1476"/>
    <cellStyle name="Normal 41 12" xfId="1477"/>
    <cellStyle name="Normal 41 13" xfId="1478"/>
    <cellStyle name="Normal 41 14" xfId="1479"/>
    <cellStyle name="Normal 41 15" xfId="1480"/>
    <cellStyle name="Normal 41 16" xfId="1481"/>
    <cellStyle name="Normal 41 17" xfId="1482"/>
    <cellStyle name="Normal 41 18" xfId="1483"/>
    <cellStyle name="Normal 41 19" xfId="1484"/>
    <cellStyle name="Normal 41 2" xfId="1485"/>
    <cellStyle name="Normal 41 20" xfId="1486"/>
    <cellStyle name="Normal 41 21" xfId="1487"/>
    <cellStyle name="Normal 41 22" xfId="1488"/>
    <cellStyle name="Normal 41 23" xfId="1489"/>
    <cellStyle name="Normal 41 24" xfId="1490"/>
    <cellStyle name="Normal 41 25" xfId="1491"/>
    <cellStyle name="Normal 41 26" xfId="1492"/>
    <cellStyle name="Normal 41 27" xfId="1493"/>
    <cellStyle name="Normal 41 28" xfId="1494"/>
    <cellStyle name="Normal 41 29" xfId="1495"/>
    <cellStyle name="Normal 41 3" xfId="1496"/>
    <cellStyle name="Normal 41 30" xfId="1497"/>
    <cellStyle name="Normal 41 31" xfId="1498"/>
    <cellStyle name="Normal 41 32" xfId="1499"/>
    <cellStyle name="Normal 41 33" xfId="1500"/>
    <cellStyle name="Normal 41 34" xfId="1501"/>
    <cellStyle name="Normal 41 35" xfId="1502"/>
    <cellStyle name="Normal 41 36" xfId="1503"/>
    <cellStyle name="Normal 41 4" xfId="1504"/>
    <cellStyle name="Normal 41 5" xfId="1505"/>
    <cellStyle name="Normal 41 6" xfId="1506"/>
    <cellStyle name="Normal 41 7" xfId="1507"/>
    <cellStyle name="Normal 41 8" xfId="1508"/>
    <cellStyle name="Normal 41 9" xfId="1509"/>
    <cellStyle name="Normal 42" xfId="1510"/>
    <cellStyle name="Normal 42 10" xfId="1511"/>
    <cellStyle name="Normal 42 11" xfId="1512"/>
    <cellStyle name="Normal 42 12" xfId="1513"/>
    <cellStyle name="Normal 42 13" xfId="1514"/>
    <cellStyle name="Normal 42 14" xfId="1515"/>
    <cellStyle name="Normal 42 15" xfId="1516"/>
    <cellStyle name="Normal 42 16" xfId="1517"/>
    <cellStyle name="Normal 42 17" xfId="1518"/>
    <cellStyle name="Normal 42 18" xfId="1519"/>
    <cellStyle name="Normal 42 19" xfId="1520"/>
    <cellStyle name="Normal 42 2" xfId="1521"/>
    <cellStyle name="Normal 42 20" xfId="1522"/>
    <cellStyle name="Normal 42 21" xfId="1523"/>
    <cellStyle name="Normal 42 22" xfId="1524"/>
    <cellStyle name="Normal 42 23" xfId="1525"/>
    <cellStyle name="Normal 42 24" xfId="1526"/>
    <cellStyle name="Normal 42 25" xfId="1527"/>
    <cellStyle name="Normal 42 26" xfId="1528"/>
    <cellStyle name="Normal 42 27" xfId="1529"/>
    <cellStyle name="Normal 42 28" xfId="1530"/>
    <cellStyle name="Normal 42 29" xfId="1531"/>
    <cellStyle name="Normal 42 3" xfId="1532"/>
    <cellStyle name="Normal 42 30" xfId="1533"/>
    <cellStyle name="Normal 42 31" xfId="1534"/>
    <cellStyle name="Normal 42 32" xfId="1535"/>
    <cellStyle name="Normal 42 33" xfId="1536"/>
    <cellStyle name="Normal 42 34" xfId="1537"/>
    <cellStyle name="Normal 42 35" xfId="1538"/>
    <cellStyle name="Normal 42 36" xfId="1539"/>
    <cellStyle name="Normal 42 4" xfId="1540"/>
    <cellStyle name="Normal 42 5" xfId="1541"/>
    <cellStyle name="Normal 42 6" xfId="1542"/>
    <cellStyle name="Normal 42 7" xfId="1543"/>
    <cellStyle name="Normal 42 8" xfId="1544"/>
    <cellStyle name="Normal 42 9" xfId="1545"/>
    <cellStyle name="Normal 43" xfId="1546"/>
    <cellStyle name="Normal 43 10" xfId="1547"/>
    <cellStyle name="Normal 43 11" xfId="1548"/>
    <cellStyle name="Normal 43 12" xfId="1549"/>
    <cellStyle name="Normal 43 13" xfId="1550"/>
    <cellStyle name="Normal 43 14" xfId="1551"/>
    <cellStyle name="Normal 43 15" xfId="1552"/>
    <cellStyle name="Normal 43 16" xfId="1553"/>
    <cellStyle name="Normal 43 17" xfId="1554"/>
    <cellStyle name="Normal 43 18" xfId="1555"/>
    <cellStyle name="Normal 43 19" xfId="1556"/>
    <cellStyle name="Normal 43 2" xfId="1557"/>
    <cellStyle name="Normal 43 20" xfId="1558"/>
    <cellStyle name="Normal 43 21" xfId="1559"/>
    <cellStyle name="Normal 43 22" xfId="1560"/>
    <cellStyle name="Normal 43 23" xfId="1561"/>
    <cellStyle name="Normal 43 24" xfId="1562"/>
    <cellStyle name="Normal 43 25" xfId="1563"/>
    <cellStyle name="Normal 43 26" xfId="1564"/>
    <cellStyle name="Normal 43 27" xfId="1565"/>
    <cellStyle name="Normal 43 28" xfId="1566"/>
    <cellStyle name="Normal 43 29" xfId="1567"/>
    <cellStyle name="Normal 43 3" xfId="1568"/>
    <cellStyle name="Normal 43 30" xfId="1569"/>
    <cellStyle name="Normal 43 31" xfId="1570"/>
    <cellStyle name="Normal 43 32" xfId="1571"/>
    <cellStyle name="Normal 43 33" xfId="1572"/>
    <cellStyle name="Normal 43 34" xfId="1573"/>
    <cellStyle name="Normal 43 35" xfId="1574"/>
    <cellStyle name="Normal 43 36" xfId="1575"/>
    <cellStyle name="Normal 43 4" xfId="1576"/>
    <cellStyle name="Normal 43 5" xfId="1577"/>
    <cellStyle name="Normal 43 6" xfId="1578"/>
    <cellStyle name="Normal 43 7" xfId="1579"/>
    <cellStyle name="Normal 43 8" xfId="1580"/>
    <cellStyle name="Normal 43 9" xfId="1581"/>
    <cellStyle name="Normal 44" xfId="1582"/>
    <cellStyle name="Normal 44 10" xfId="1583"/>
    <cellStyle name="Normal 44 11" xfId="1584"/>
    <cellStyle name="Normal 44 12" xfId="1585"/>
    <cellStyle name="Normal 44 13" xfId="1586"/>
    <cellStyle name="Normal 44 14" xfId="1587"/>
    <cellStyle name="Normal 44 15" xfId="1588"/>
    <cellStyle name="Normal 44 16" xfId="1589"/>
    <cellStyle name="Normal 44 17" xfId="1590"/>
    <cellStyle name="Normal 44 18" xfId="1591"/>
    <cellStyle name="Normal 44 19" xfId="1592"/>
    <cellStyle name="Normal 44 2" xfId="1593"/>
    <cellStyle name="Normal 44 20" xfId="1594"/>
    <cellStyle name="Normal 44 21" xfId="1595"/>
    <cellStyle name="Normal 44 22" xfId="1596"/>
    <cellStyle name="Normal 44 23" xfId="1597"/>
    <cellStyle name="Normal 44 24" xfId="1598"/>
    <cellStyle name="Normal 44 25" xfId="1599"/>
    <cellStyle name="Normal 44 26" xfId="1600"/>
    <cellStyle name="Normal 44 27" xfId="1601"/>
    <cellStyle name="Normal 44 28" xfId="1602"/>
    <cellStyle name="Normal 44 29" xfId="1603"/>
    <cellStyle name="Normal 44 3" xfId="1604"/>
    <cellStyle name="Normal 44 30" xfId="1605"/>
    <cellStyle name="Normal 44 31" xfId="1606"/>
    <cellStyle name="Normal 44 32" xfId="1607"/>
    <cellStyle name="Normal 44 33" xfId="1608"/>
    <cellStyle name="Normal 44 34" xfId="1609"/>
    <cellStyle name="Normal 44 35" xfId="1610"/>
    <cellStyle name="Normal 44 36" xfId="1611"/>
    <cellStyle name="Normal 44 4" xfId="1612"/>
    <cellStyle name="Normal 44 5" xfId="1613"/>
    <cellStyle name="Normal 44 6" xfId="1614"/>
    <cellStyle name="Normal 44 7" xfId="1615"/>
    <cellStyle name="Normal 44 8" xfId="1616"/>
    <cellStyle name="Normal 44 9" xfId="1617"/>
    <cellStyle name="Normal 45" xfId="1618"/>
    <cellStyle name="Normal 45 10" xfId="1619"/>
    <cellStyle name="Normal 45 11" xfId="1620"/>
    <cellStyle name="Normal 45 12" xfId="1621"/>
    <cellStyle name="Normal 45 13" xfId="1622"/>
    <cellStyle name="Normal 45 14" xfId="1623"/>
    <cellStyle name="Normal 45 15" xfId="1624"/>
    <cellStyle name="Normal 45 16" xfId="1625"/>
    <cellStyle name="Normal 45 17" xfId="1626"/>
    <cellStyle name="Normal 45 18" xfId="1627"/>
    <cellStyle name="Normal 45 19" xfId="1628"/>
    <cellStyle name="Normal 45 2" xfId="1629"/>
    <cellStyle name="Normal 45 20" xfId="1630"/>
    <cellStyle name="Normal 45 21" xfId="1631"/>
    <cellStyle name="Normal 45 22" xfId="1632"/>
    <cellStyle name="Normal 45 23" xfId="1633"/>
    <cellStyle name="Normal 45 24" xfId="1634"/>
    <cellStyle name="Normal 45 25" xfId="1635"/>
    <cellStyle name="Normal 45 26" xfId="1636"/>
    <cellStyle name="Normal 45 27" xfId="1637"/>
    <cellStyle name="Normal 45 28" xfId="1638"/>
    <cellStyle name="Normal 45 29" xfId="1639"/>
    <cellStyle name="Normal 45 3" xfId="1640"/>
    <cellStyle name="Normal 45 30" xfId="1641"/>
    <cellStyle name="Normal 45 31" xfId="1642"/>
    <cellStyle name="Normal 45 32" xfId="1643"/>
    <cellStyle name="Normal 45 33" xfId="1644"/>
    <cellStyle name="Normal 45 34" xfId="1645"/>
    <cellStyle name="Normal 45 35" xfId="1646"/>
    <cellStyle name="Normal 45 36" xfId="1647"/>
    <cellStyle name="Normal 45 4" xfId="1648"/>
    <cellStyle name="Normal 45 5" xfId="1649"/>
    <cellStyle name="Normal 45 6" xfId="1650"/>
    <cellStyle name="Normal 45 7" xfId="1651"/>
    <cellStyle name="Normal 45 8" xfId="1652"/>
    <cellStyle name="Normal 45 9" xfId="1653"/>
    <cellStyle name="Normal 46" xfId="1654"/>
    <cellStyle name="Normal 46 10" xfId="1655"/>
    <cellStyle name="Normal 46 11" xfId="1656"/>
    <cellStyle name="Normal 46 12" xfId="1657"/>
    <cellStyle name="Normal 46 13" xfId="1658"/>
    <cellStyle name="Normal 46 14" xfId="1659"/>
    <cellStyle name="Normal 46 15" xfId="1660"/>
    <cellStyle name="Normal 46 16" xfId="1661"/>
    <cellStyle name="Normal 46 17" xfId="1662"/>
    <cellStyle name="Normal 46 18" xfId="1663"/>
    <cellStyle name="Normal 46 19" xfId="1664"/>
    <cellStyle name="Normal 46 2" xfId="1665"/>
    <cellStyle name="Normal 46 20" xfId="1666"/>
    <cellStyle name="Normal 46 21" xfId="1667"/>
    <cellStyle name="Normal 46 22" xfId="1668"/>
    <cellStyle name="Normal 46 23" xfId="1669"/>
    <cellStyle name="Normal 46 24" xfId="1670"/>
    <cellStyle name="Normal 46 25" xfId="1671"/>
    <cellStyle name="Normal 46 26" xfId="1672"/>
    <cellStyle name="Normal 46 27" xfId="1673"/>
    <cellStyle name="Normal 46 28" xfId="1674"/>
    <cellStyle name="Normal 46 29" xfId="1675"/>
    <cellStyle name="Normal 46 3" xfId="1676"/>
    <cellStyle name="Normal 46 30" xfId="1677"/>
    <cellStyle name="Normal 46 31" xfId="1678"/>
    <cellStyle name="Normal 46 32" xfId="1679"/>
    <cellStyle name="Normal 46 33" xfId="1680"/>
    <cellStyle name="Normal 46 34" xfId="1681"/>
    <cellStyle name="Normal 46 35" xfId="1682"/>
    <cellStyle name="Normal 46 36" xfId="1683"/>
    <cellStyle name="Normal 46 4" xfId="1684"/>
    <cellStyle name="Normal 46 5" xfId="1685"/>
    <cellStyle name="Normal 46 6" xfId="1686"/>
    <cellStyle name="Normal 46 7" xfId="1687"/>
    <cellStyle name="Normal 46 8" xfId="1688"/>
    <cellStyle name="Normal 46 9" xfId="1689"/>
    <cellStyle name="Normal 47" xfId="1690"/>
    <cellStyle name="Normal 47 10" xfId="1691"/>
    <cellStyle name="Normal 47 11" xfId="1692"/>
    <cellStyle name="Normal 47 12" xfId="1693"/>
    <cellStyle name="Normal 47 13" xfId="1694"/>
    <cellStyle name="Normal 47 14" xfId="1695"/>
    <cellStyle name="Normal 47 15" xfId="1696"/>
    <cellStyle name="Normal 47 16" xfId="1697"/>
    <cellStyle name="Normal 47 17" xfId="1698"/>
    <cellStyle name="Normal 47 18" xfId="1699"/>
    <cellStyle name="Normal 47 19" xfId="1700"/>
    <cellStyle name="Normal 47 2" xfId="1701"/>
    <cellStyle name="Normal 47 20" xfId="1702"/>
    <cellStyle name="Normal 47 21" xfId="1703"/>
    <cellStyle name="Normal 47 22" xfId="1704"/>
    <cellStyle name="Normal 47 23" xfId="1705"/>
    <cellStyle name="Normal 47 24" xfId="1706"/>
    <cellStyle name="Normal 47 25" xfId="1707"/>
    <cellStyle name="Normal 47 26" xfId="1708"/>
    <cellStyle name="Normal 47 27" xfId="1709"/>
    <cellStyle name="Normal 47 28" xfId="1710"/>
    <cellStyle name="Normal 47 29" xfId="1711"/>
    <cellStyle name="Normal 47 3" xfId="1712"/>
    <cellStyle name="Normal 47 30" xfId="1713"/>
    <cellStyle name="Normal 47 31" xfId="1714"/>
    <cellStyle name="Normal 47 32" xfId="1715"/>
    <cellStyle name="Normal 47 33" xfId="1716"/>
    <cellStyle name="Normal 47 34" xfId="1717"/>
    <cellStyle name="Normal 47 35" xfId="1718"/>
    <cellStyle name="Normal 47 36" xfId="1719"/>
    <cellStyle name="Normal 47 4" xfId="1720"/>
    <cellStyle name="Normal 47 5" xfId="1721"/>
    <cellStyle name="Normal 47 6" xfId="1722"/>
    <cellStyle name="Normal 47 7" xfId="1723"/>
    <cellStyle name="Normal 47 8" xfId="1724"/>
    <cellStyle name="Normal 47 9" xfId="1725"/>
    <cellStyle name="Normal 48" xfId="1726"/>
    <cellStyle name="Normal 48 10" xfId="1727"/>
    <cellStyle name="Normal 48 11" xfId="1728"/>
    <cellStyle name="Normal 48 12" xfId="1729"/>
    <cellStyle name="Normal 48 13" xfId="1730"/>
    <cellStyle name="Normal 48 14" xfId="1731"/>
    <cellStyle name="Normal 48 15" xfId="1732"/>
    <cellStyle name="Normal 48 16" xfId="1733"/>
    <cellStyle name="Normal 48 17" xfId="1734"/>
    <cellStyle name="Normal 48 18" xfId="1735"/>
    <cellStyle name="Normal 48 19" xfId="1736"/>
    <cellStyle name="Normal 48 2" xfId="1737"/>
    <cellStyle name="Normal 48 20" xfId="1738"/>
    <cellStyle name="Normal 48 21" xfId="1739"/>
    <cellStyle name="Normal 48 22" xfId="1740"/>
    <cellStyle name="Normal 48 23" xfId="1741"/>
    <cellStyle name="Normal 48 24" xfId="1742"/>
    <cellStyle name="Normal 48 25" xfId="1743"/>
    <cellStyle name="Normal 48 26" xfId="1744"/>
    <cellStyle name="Normal 48 27" xfId="1745"/>
    <cellStyle name="Normal 48 28" xfId="1746"/>
    <cellStyle name="Normal 48 29" xfId="1747"/>
    <cellStyle name="Normal 48 3" xfId="1748"/>
    <cellStyle name="Normal 48 30" xfId="1749"/>
    <cellStyle name="Normal 48 31" xfId="1750"/>
    <cellStyle name="Normal 48 32" xfId="1751"/>
    <cellStyle name="Normal 48 33" xfId="1752"/>
    <cellStyle name="Normal 48 34" xfId="1753"/>
    <cellStyle name="Normal 48 35" xfId="1754"/>
    <cellStyle name="Normal 48 36" xfId="1755"/>
    <cellStyle name="Normal 48 4" xfId="1756"/>
    <cellStyle name="Normal 48 5" xfId="1757"/>
    <cellStyle name="Normal 48 6" xfId="1758"/>
    <cellStyle name="Normal 48 7" xfId="1759"/>
    <cellStyle name="Normal 48 8" xfId="1760"/>
    <cellStyle name="Normal 48 9" xfId="1761"/>
    <cellStyle name="Normal 49" xfId="1762"/>
    <cellStyle name="Normal 49 10" xfId="1763"/>
    <cellStyle name="Normal 49 11" xfId="1764"/>
    <cellStyle name="Normal 49 12" xfId="1765"/>
    <cellStyle name="Normal 49 13" xfId="1766"/>
    <cellStyle name="Normal 49 14" xfId="1767"/>
    <cellStyle name="Normal 49 15" xfId="1768"/>
    <cellStyle name="Normal 49 16" xfId="1769"/>
    <cellStyle name="Normal 49 17" xfId="1770"/>
    <cellStyle name="Normal 49 18" xfId="1771"/>
    <cellStyle name="Normal 49 19" xfId="1772"/>
    <cellStyle name="Normal 49 2" xfId="1773"/>
    <cellStyle name="Normal 49 20" xfId="1774"/>
    <cellStyle name="Normal 49 21" xfId="1775"/>
    <cellStyle name="Normal 49 22" xfId="1776"/>
    <cellStyle name="Normal 49 23" xfId="1777"/>
    <cellStyle name="Normal 49 24" xfId="1778"/>
    <cellStyle name="Normal 49 25" xfId="1779"/>
    <cellStyle name="Normal 49 26" xfId="1780"/>
    <cellStyle name="Normal 49 27" xfId="1781"/>
    <cellStyle name="Normal 49 28" xfId="1782"/>
    <cellStyle name="Normal 49 29" xfId="1783"/>
    <cellStyle name="Normal 49 3" xfId="1784"/>
    <cellStyle name="Normal 49 30" xfId="1785"/>
    <cellStyle name="Normal 49 31" xfId="1786"/>
    <cellStyle name="Normal 49 32" xfId="1787"/>
    <cellStyle name="Normal 49 33" xfId="1788"/>
    <cellStyle name="Normal 49 34" xfId="1789"/>
    <cellStyle name="Normal 49 35" xfId="1790"/>
    <cellStyle name="Normal 49 36" xfId="1791"/>
    <cellStyle name="Normal 49 4" xfId="1792"/>
    <cellStyle name="Normal 49 5" xfId="1793"/>
    <cellStyle name="Normal 49 6" xfId="1794"/>
    <cellStyle name="Normal 49 7" xfId="1795"/>
    <cellStyle name="Normal 49 8" xfId="1796"/>
    <cellStyle name="Normal 49 9" xfId="1797"/>
    <cellStyle name="Normal 5" xfId="1798"/>
    <cellStyle name="Normal 5 10" xfId="1799"/>
    <cellStyle name="Normal 5 11" xfId="1800"/>
    <cellStyle name="Normal 5 12" xfId="1801"/>
    <cellStyle name="Normal 5 13" xfId="1802"/>
    <cellStyle name="Normal 5 14" xfId="1803"/>
    <cellStyle name="Normal 5 15" xfId="1804"/>
    <cellStyle name="Normal 5 16" xfId="1805"/>
    <cellStyle name="Normal 5 17" xfId="1806"/>
    <cellStyle name="Normal 5 18" xfId="1807"/>
    <cellStyle name="Normal 5 19" xfId="1808"/>
    <cellStyle name="Normal 5 2" xfId="1809"/>
    <cellStyle name="Normal 5 20" xfId="1810"/>
    <cellStyle name="Normal 5 21" xfId="1811"/>
    <cellStyle name="Normal 5 22" xfId="1812"/>
    <cellStyle name="Normal 5 23" xfId="1813"/>
    <cellStyle name="Normal 5 24" xfId="1814"/>
    <cellStyle name="Normal 5 25" xfId="1815"/>
    <cellStyle name="Normal 5 26" xfId="1816"/>
    <cellStyle name="Normal 5 27" xfId="1817"/>
    <cellStyle name="Normal 5 28" xfId="1818"/>
    <cellStyle name="Normal 5 29" xfId="1819"/>
    <cellStyle name="Normal 5 3" xfId="1820"/>
    <cellStyle name="Normal 5 30" xfId="1821"/>
    <cellStyle name="Normal 5 31" xfId="1822"/>
    <cellStyle name="Normal 5 32" xfId="1823"/>
    <cellStyle name="Normal 5 33" xfId="1824"/>
    <cellStyle name="Normal 5 34" xfId="1825"/>
    <cellStyle name="Normal 5 35" xfId="1826"/>
    <cellStyle name="Normal 5 36" xfId="1827"/>
    <cellStyle name="Normal 5 37" xfId="1828"/>
    <cellStyle name="Normal 5 38" xfId="1829"/>
    <cellStyle name="Normal 5 4" xfId="1830"/>
    <cellStyle name="Normal 5 5" xfId="1831"/>
    <cellStyle name="Normal 5 6" xfId="1832"/>
    <cellStyle name="Normal 5 7" xfId="1833"/>
    <cellStyle name="Normal 5 8" xfId="1834"/>
    <cellStyle name="Normal 5 9" xfId="1835"/>
    <cellStyle name="Normal 50" xfId="1836"/>
    <cellStyle name="Normal 50 10" xfId="1837"/>
    <cellStyle name="Normal 50 11" xfId="1838"/>
    <cellStyle name="Normal 50 12" xfId="1839"/>
    <cellStyle name="Normal 50 13" xfId="1840"/>
    <cellStyle name="Normal 50 14" xfId="1841"/>
    <cellStyle name="Normal 50 15" xfId="1842"/>
    <cellStyle name="Normal 50 16" xfId="1843"/>
    <cellStyle name="Normal 50 17" xfId="1844"/>
    <cellStyle name="Normal 50 18" xfId="1845"/>
    <cellStyle name="Normal 50 19" xfId="1846"/>
    <cellStyle name="Normal 50 2" xfId="1847"/>
    <cellStyle name="Normal 50 20" xfId="1848"/>
    <cellStyle name="Normal 50 21" xfId="1849"/>
    <cellStyle name="Normal 50 22" xfId="1850"/>
    <cellStyle name="Normal 50 23" xfId="1851"/>
    <cellStyle name="Normal 50 24" xfId="1852"/>
    <cellStyle name="Normal 50 25" xfId="1853"/>
    <cellStyle name="Normal 50 26" xfId="1854"/>
    <cellStyle name="Normal 50 27" xfId="1855"/>
    <cellStyle name="Normal 50 28" xfId="1856"/>
    <cellStyle name="Normal 50 29" xfId="1857"/>
    <cellStyle name="Normal 50 3" xfId="1858"/>
    <cellStyle name="Normal 50 30" xfId="1859"/>
    <cellStyle name="Normal 50 31" xfId="1860"/>
    <cellStyle name="Normal 50 32" xfId="1861"/>
    <cellStyle name="Normal 50 33" xfId="1862"/>
    <cellStyle name="Normal 50 34" xfId="1863"/>
    <cellStyle name="Normal 50 35" xfId="1864"/>
    <cellStyle name="Normal 50 36" xfId="1865"/>
    <cellStyle name="Normal 50 4" xfId="1866"/>
    <cellStyle name="Normal 50 5" xfId="1867"/>
    <cellStyle name="Normal 50 6" xfId="1868"/>
    <cellStyle name="Normal 50 7" xfId="1869"/>
    <cellStyle name="Normal 50 8" xfId="1870"/>
    <cellStyle name="Normal 50 9" xfId="1871"/>
    <cellStyle name="Normal 51" xfId="1872"/>
    <cellStyle name="Normal 51 10" xfId="1873"/>
    <cellStyle name="Normal 51 11" xfId="1874"/>
    <cellStyle name="Normal 51 12" xfId="1875"/>
    <cellStyle name="Normal 51 13" xfId="1876"/>
    <cellStyle name="Normal 51 14" xfId="1877"/>
    <cellStyle name="Normal 51 15" xfId="1878"/>
    <cellStyle name="Normal 51 16" xfId="1879"/>
    <cellStyle name="Normal 51 17" xfId="1880"/>
    <cellStyle name="Normal 51 18" xfId="1881"/>
    <cellStyle name="Normal 51 19" xfId="1882"/>
    <cellStyle name="Normal 51 2" xfId="1883"/>
    <cellStyle name="Normal 51 20" xfId="1884"/>
    <cellStyle name="Normal 51 21" xfId="1885"/>
    <cellStyle name="Normal 51 22" xfId="1886"/>
    <cellStyle name="Normal 51 23" xfId="1887"/>
    <cellStyle name="Normal 51 24" xfId="1888"/>
    <cellStyle name="Normal 51 25" xfId="1889"/>
    <cellStyle name="Normal 51 26" xfId="1890"/>
    <cellStyle name="Normal 51 27" xfId="1891"/>
    <cellStyle name="Normal 51 28" xfId="1892"/>
    <cellStyle name="Normal 51 29" xfId="1893"/>
    <cellStyle name="Normal 51 3" xfId="1894"/>
    <cellStyle name="Normal 51 30" xfId="1895"/>
    <cellStyle name="Normal 51 31" xfId="1896"/>
    <cellStyle name="Normal 51 32" xfId="1897"/>
    <cellStyle name="Normal 51 33" xfId="1898"/>
    <cellStyle name="Normal 51 34" xfId="1899"/>
    <cellStyle name="Normal 51 35" xfId="1900"/>
    <cellStyle name="Normal 51 36" xfId="1901"/>
    <cellStyle name="Normal 51 4" xfId="1902"/>
    <cellStyle name="Normal 51 5" xfId="1903"/>
    <cellStyle name="Normal 51 6" xfId="1904"/>
    <cellStyle name="Normal 51 7" xfId="1905"/>
    <cellStyle name="Normal 51 8" xfId="1906"/>
    <cellStyle name="Normal 51 9" xfId="1907"/>
    <cellStyle name="Normal 52" xfId="1908"/>
    <cellStyle name="Normal 52 10" xfId="1909"/>
    <cellStyle name="Normal 52 11" xfId="1910"/>
    <cellStyle name="Normal 52 12" xfId="1911"/>
    <cellStyle name="Normal 52 13" xfId="1912"/>
    <cellStyle name="Normal 52 14" xfId="1913"/>
    <cellStyle name="Normal 52 15" xfId="1914"/>
    <cellStyle name="Normal 52 16" xfId="1915"/>
    <cellStyle name="Normal 52 17" xfId="1916"/>
    <cellStyle name="Normal 52 18" xfId="1917"/>
    <cellStyle name="Normal 52 19" xfId="1918"/>
    <cellStyle name="Normal 52 2" xfId="1919"/>
    <cellStyle name="Normal 52 20" xfId="1920"/>
    <cellStyle name="Normal 52 21" xfId="1921"/>
    <cellStyle name="Normal 52 22" xfId="1922"/>
    <cellStyle name="Normal 52 23" xfId="1923"/>
    <cellStyle name="Normal 52 24" xfId="1924"/>
    <cellStyle name="Normal 52 25" xfId="1925"/>
    <cellStyle name="Normal 52 26" xfId="1926"/>
    <cellStyle name="Normal 52 27" xfId="1927"/>
    <cellStyle name="Normal 52 28" xfId="1928"/>
    <cellStyle name="Normal 52 29" xfId="1929"/>
    <cellStyle name="Normal 52 3" xfId="1930"/>
    <cellStyle name="Normal 52 30" xfId="1931"/>
    <cellStyle name="Normal 52 31" xfId="1932"/>
    <cellStyle name="Normal 52 32" xfId="1933"/>
    <cellStyle name="Normal 52 33" xfId="1934"/>
    <cellStyle name="Normal 52 34" xfId="1935"/>
    <cellStyle name="Normal 52 35" xfId="1936"/>
    <cellStyle name="Normal 52 36" xfId="1937"/>
    <cellStyle name="Normal 52 4" xfId="1938"/>
    <cellStyle name="Normal 52 5" xfId="1939"/>
    <cellStyle name="Normal 52 6" xfId="1940"/>
    <cellStyle name="Normal 52 7" xfId="1941"/>
    <cellStyle name="Normal 52 8" xfId="1942"/>
    <cellStyle name="Normal 52 9" xfId="1943"/>
    <cellStyle name="Normal 53" xfId="1944"/>
    <cellStyle name="Normal 54" xfId="1945"/>
    <cellStyle name="Normal 55" xfId="1946"/>
    <cellStyle name="Normal 56" xfId="1947"/>
    <cellStyle name="Normal 57" xfId="1948"/>
    <cellStyle name="Normal 58" xfId="1949"/>
    <cellStyle name="Normal 59" xfId="1950"/>
    <cellStyle name="Normal 6" xfId="1951"/>
    <cellStyle name="Normal 6 10" xfId="1952"/>
    <cellStyle name="Normal 6 11" xfId="1953"/>
    <cellStyle name="Normal 6 12" xfId="1954"/>
    <cellStyle name="Normal 6 13" xfId="1955"/>
    <cellStyle name="Normal 6 14" xfId="1956"/>
    <cellStyle name="Normal 6 15" xfId="1957"/>
    <cellStyle name="Normal 6 16" xfId="1958"/>
    <cellStyle name="Normal 6 17" xfId="1959"/>
    <cellStyle name="Normal 6 18" xfId="1960"/>
    <cellStyle name="Normal 6 19" xfId="1961"/>
    <cellStyle name="Normal 6 2" xfId="1962"/>
    <cellStyle name="Normal 6 20" xfId="1963"/>
    <cellStyle name="Normal 6 21" xfId="1964"/>
    <cellStyle name="Normal 6 22" xfId="1965"/>
    <cellStyle name="Normal 6 23" xfId="1966"/>
    <cellStyle name="Normal 6 24" xfId="1967"/>
    <cellStyle name="Normal 6 25" xfId="1968"/>
    <cellStyle name="Normal 6 26" xfId="1969"/>
    <cellStyle name="Normal 6 27" xfId="1970"/>
    <cellStyle name="Normal 6 28" xfId="1971"/>
    <cellStyle name="Normal 6 29" xfId="1972"/>
    <cellStyle name="Normal 6 3" xfId="1973"/>
    <cellStyle name="Normal 6 30" xfId="1974"/>
    <cellStyle name="Normal 6 31" xfId="1975"/>
    <cellStyle name="Normal 6 32" xfId="1976"/>
    <cellStyle name="Normal 6 33" xfId="1977"/>
    <cellStyle name="Normal 6 34" xfId="1978"/>
    <cellStyle name="Normal 6 35" xfId="1979"/>
    <cellStyle name="Normal 6 36" xfId="1980"/>
    <cellStyle name="Normal 6 37" xfId="1981"/>
    <cellStyle name="Normal 6 38" xfId="1982"/>
    <cellStyle name="Normal 6 4" xfId="1983"/>
    <cellStyle name="Normal 6 5" xfId="1984"/>
    <cellStyle name="Normal 6 6" xfId="1985"/>
    <cellStyle name="Normal 6 7" xfId="1986"/>
    <cellStyle name="Normal 6 8" xfId="1987"/>
    <cellStyle name="Normal 6 9" xfId="1988"/>
    <cellStyle name="Normal 60" xfId="1989"/>
    <cellStyle name="Normal 61" xfId="1990"/>
    <cellStyle name="Normal 62" xfId="1991"/>
    <cellStyle name="Normal 63" xfId="1992"/>
    <cellStyle name="Normal 64" xfId="1993"/>
    <cellStyle name="Normal 65" xfId="1994"/>
    <cellStyle name="Normal 66" xfId="1995"/>
    <cellStyle name="Normal 67" xfId="1996"/>
    <cellStyle name="Normal 68" xfId="1997"/>
    <cellStyle name="Normal 69" xfId="1998"/>
    <cellStyle name="Normal 7" xfId="1999"/>
    <cellStyle name="Normal 70" xfId="2000"/>
    <cellStyle name="Normal 71" xfId="2001"/>
    <cellStyle name="Normal 72" xfId="2002"/>
    <cellStyle name="Normal 73" xfId="2003"/>
    <cellStyle name="Normal 74" xfId="2004"/>
    <cellStyle name="Normal 75" xfId="2005"/>
    <cellStyle name="Normal 76" xfId="2006"/>
    <cellStyle name="Normal 77" xfId="2007"/>
    <cellStyle name="Normal 78" xfId="2008"/>
    <cellStyle name="Normal 79" xfId="2009"/>
    <cellStyle name="Normal 8" xfId="2010"/>
    <cellStyle name="Normal 8 2" xfId="2011"/>
    <cellStyle name="Normal 8 2 10" xfId="2012"/>
    <cellStyle name="Normal 8 2 11" xfId="2013"/>
    <cellStyle name="Normal 8 2 12" xfId="2014"/>
    <cellStyle name="Normal 8 2 13" xfId="2015"/>
    <cellStyle name="Normal 8 2 14" xfId="2016"/>
    <cellStyle name="Normal 8 2 15" xfId="2017"/>
    <cellStyle name="Normal 8 2 16" xfId="2018"/>
    <cellStyle name="Normal 8 2 17" xfId="2019"/>
    <cellStyle name="Normal 8 2 18" xfId="2020"/>
    <cellStyle name="Normal 8 2 19" xfId="2021"/>
    <cellStyle name="Normal 8 2 2" xfId="2022"/>
    <cellStyle name="Normal 8 2 20" xfId="2023"/>
    <cellStyle name="Normal 8 2 21" xfId="2024"/>
    <cellStyle name="Normal 8 2 22" xfId="2025"/>
    <cellStyle name="Normal 8 2 23" xfId="2026"/>
    <cellStyle name="Normal 8 2 24" xfId="2027"/>
    <cellStyle name="Normal 8 2 25" xfId="2028"/>
    <cellStyle name="Normal 8 2 26" xfId="2029"/>
    <cellStyle name="Normal 8 2 27" xfId="2030"/>
    <cellStyle name="Normal 8 2 28" xfId="2031"/>
    <cellStyle name="Normal 8 2 29" xfId="2032"/>
    <cellStyle name="Normal 8 2 3" xfId="2033"/>
    <cellStyle name="Normal 8 2 30" xfId="2034"/>
    <cellStyle name="Normal 8 2 31" xfId="2035"/>
    <cellStyle name="Normal 8 2 32" xfId="2036"/>
    <cellStyle name="Normal 8 2 33" xfId="2037"/>
    <cellStyle name="Normal 8 2 34" xfId="2038"/>
    <cellStyle name="Normal 8 2 35" xfId="2039"/>
    <cellStyle name="Normal 8 2 36" xfId="2040"/>
    <cellStyle name="Normal 8 2 37" xfId="2041"/>
    <cellStyle name="Normal 8 2 4" xfId="2042"/>
    <cellStyle name="Normal 8 2 5" xfId="2043"/>
    <cellStyle name="Normal 8 2 6" xfId="2044"/>
    <cellStyle name="Normal 8 2 7" xfId="2045"/>
    <cellStyle name="Normal 8 2 8" xfId="2046"/>
    <cellStyle name="Normal 8 2 9" xfId="2047"/>
    <cellStyle name="Normal 8 3" xfId="2048"/>
    <cellStyle name="Normal 8 3 10" xfId="2049"/>
    <cellStyle name="Normal 8 3 11" xfId="2050"/>
    <cellStyle name="Normal 8 3 12" xfId="2051"/>
    <cellStyle name="Normal 8 3 13" xfId="2052"/>
    <cellStyle name="Normal 8 3 14" xfId="2053"/>
    <cellStyle name="Normal 8 3 15" xfId="2054"/>
    <cellStyle name="Normal 8 3 16" xfId="2055"/>
    <cellStyle name="Normal 8 3 17" xfId="2056"/>
    <cellStyle name="Normal 8 3 18" xfId="2057"/>
    <cellStyle name="Normal 8 3 19" xfId="2058"/>
    <cellStyle name="Normal 8 3 2" xfId="2059"/>
    <cellStyle name="Normal 8 3 20" xfId="2060"/>
    <cellStyle name="Normal 8 3 21" xfId="2061"/>
    <cellStyle name="Normal 8 3 22" xfId="2062"/>
    <cellStyle name="Normal 8 3 23" xfId="2063"/>
    <cellStyle name="Normal 8 3 24" xfId="2064"/>
    <cellStyle name="Normal 8 3 25" xfId="2065"/>
    <cellStyle name="Normal 8 3 26" xfId="2066"/>
    <cellStyle name="Normal 8 3 27" xfId="2067"/>
    <cellStyle name="Normal 8 3 28" xfId="2068"/>
    <cellStyle name="Normal 8 3 29" xfId="2069"/>
    <cellStyle name="Normal 8 3 3" xfId="2070"/>
    <cellStyle name="Normal 8 3 30" xfId="2071"/>
    <cellStyle name="Normal 8 3 31" xfId="2072"/>
    <cellStyle name="Normal 8 3 32" xfId="2073"/>
    <cellStyle name="Normal 8 3 33" xfId="2074"/>
    <cellStyle name="Normal 8 3 34" xfId="2075"/>
    <cellStyle name="Normal 8 3 35" xfId="2076"/>
    <cellStyle name="Normal 8 3 36" xfId="2077"/>
    <cellStyle name="Normal 8 3 37" xfId="2078"/>
    <cellStyle name="Normal 8 3 4" xfId="2079"/>
    <cellStyle name="Normal 8 3 5" xfId="2080"/>
    <cellStyle name="Normal 8 3 6" xfId="2081"/>
    <cellStyle name="Normal 8 3 7" xfId="2082"/>
    <cellStyle name="Normal 8 3 8" xfId="2083"/>
    <cellStyle name="Normal 8 3 9" xfId="2084"/>
    <cellStyle name="Normal 8 4" xfId="2085"/>
    <cellStyle name="Normal 80" xfId="2086"/>
    <cellStyle name="Normal 81" xfId="2087"/>
    <cellStyle name="Normal 82" xfId="2088"/>
    <cellStyle name="Normal 83" xfId="2089"/>
    <cellStyle name="Normal 84" xfId="2090"/>
    <cellStyle name="Normal 85" xfId="2091"/>
    <cellStyle name="Normal 86" xfId="2092"/>
    <cellStyle name="Normal 87" xfId="2093"/>
    <cellStyle name="Normal 88" xfId="2094"/>
    <cellStyle name="Normal 89" xfId="2095"/>
    <cellStyle name="Normal 9" xfId="2096"/>
    <cellStyle name="Normal 90" xfId="2097"/>
    <cellStyle name="Normal 91" xfId="2098"/>
    <cellStyle name="Normal 92" xfId="2099"/>
    <cellStyle name="Normal 93" xfId="2100"/>
    <cellStyle name="Normal 94" xfId="2101"/>
    <cellStyle name="Normal 95" xfId="2102"/>
    <cellStyle name="Normal 96" xfId="2103"/>
    <cellStyle name="Normal 97" xfId="2104"/>
    <cellStyle name="Normal 98" xfId="2105"/>
    <cellStyle name="Normal 99" xfId="2106"/>
    <cellStyle name="Normal_PR.124-q1'53T2" xfId="2107"/>
    <cellStyle name="Percent [2]" xfId="2108"/>
    <cellStyle name="Percent [2] 2" xfId="2109"/>
    <cellStyle name="Percent 10" xfId="2110"/>
    <cellStyle name="Percent 10 10" xfId="2111"/>
    <cellStyle name="Percent 10 11" xfId="2112"/>
    <cellStyle name="Percent 10 12" xfId="2113"/>
    <cellStyle name="Percent 10 13" xfId="2114"/>
    <cellStyle name="Percent 10 14" xfId="2115"/>
    <cellStyle name="Percent 10 15" xfId="2116"/>
    <cellStyle name="Percent 10 16" xfId="2117"/>
    <cellStyle name="Percent 10 17" xfId="2118"/>
    <cellStyle name="Percent 10 18" xfId="2119"/>
    <cellStyle name="Percent 10 19" xfId="2120"/>
    <cellStyle name="Percent 10 2" xfId="2121"/>
    <cellStyle name="Percent 10 20" xfId="2122"/>
    <cellStyle name="Percent 10 21" xfId="2123"/>
    <cellStyle name="Percent 10 22" xfId="2124"/>
    <cellStyle name="Percent 10 23" xfId="2125"/>
    <cellStyle name="Percent 10 24" xfId="2126"/>
    <cellStyle name="Percent 10 25" xfId="2127"/>
    <cellStyle name="Percent 10 26" xfId="2128"/>
    <cellStyle name="Percent 10 27" xfId="2129"/>
    <cellStyle name="Percent 10 28" xfId="2130"/>
    <cellStyle name="Percent 10 29" xfId="2131"/>
    <cellStyle name="Percent 10 3" xfId="2132"/>
    <cellStyle name="Percent 10 30" xfId="2133"/>
    <cellStyle name="Percent 10 31" xfId="2134"/>
    <cellStyle name="Percent 10 32" xfId="2135"/>
    <cellStyle name="Percent 10 33" xfId="2136"/>
    <cellStyle name="Percent 10 34" xfId="2137"/>
    <cellStyle name="Percent 10 35" xfId="2138"/>
    <cellStyle name="Percent 10 36" xfId="2139"/>
    <cellStyle name="Percent 10 37" xfId="2140"/>
    <cellStyle name="Percent 10 4" xfId="2141"/>
    <cellStyle name="Percent 10 5" xfId="2142"/>
    <cellStyle name="Percent 10 6" xfId="2143"/>
    <cellStyle name="Percent 10 7" xfId="2144"/>
    <cellStyle name="Percent 10 8" xfId="2145"/>
    <cellStyle name="Percent 10 9" xfId="2146"/>
    <cellStyle name="Percent 11" xfId="2147"/>
    <cellStyle name="Percent 11 10" xfId="2148"/>
    <cellStyle name="Percent 11 11" xfId="2149"/>
    <cellStyle name="Percent 11 12" xfId="2150"/>
    <cellStyle name="Percent 11 13" xfId="2151"/>
    <cellStyle name="Percent 11 14" xfId="2152"/>
    <cellStyle name="Percent 11 15" xfId="2153"/>
    <cellStyle name="Percent 11 16" xfId="2154"/>
    <cellStyle name="Percent 11 17" xfId="2155"/>
    <cellStyle name="Percent 11 18" xfId="2156"/>
    <cellStyle name="Percent 11 19" xfId="2157"/>
    <cellStyle name="Percent 11 2" xfId="2158"/>
    <cellStyle name="Percent 11 20" xfId="2159"/>
    <cellStyle name="Percent 11 21" xfId="2160"/>
    <cellStyle name="Percent 11 22" xfId="2161"/>
    <cellStyle name="Percent 11 23" xfId="2162"/>
    <cellStyle name="Percent 11 24" xfId="2163"/>
    <cellStyle name="Percent 11 25" xfId="2164"/>
    <cellStyle name="Percent 11 26" xfId="2165"/>
    <cellStyle name="Percent 11 27" xfId="2166"/>
    <cellStyle name="Percent 11 28" xfId="2167"/>
    <cellStyle name="Percent 11 29" xfId="2168"/>
    <cellStyle name="Percent 11 3" xfId="2169"/>
    <cellStyle name="Percent 11 30" xfId="2170"/>
    <cellStyle name="Percent 11 31" xfId="2171"/>
    <cellStyle name="Percent 11 32" xfId="2172"/>
    <cellStyle name="Percent 11 33" xfId="2173"/>
    <cellStyle name="Percent 11 34" xfId="2174"/>
    <cellStyle name="Percent 11 35" xfId="2175"/>
    <cellStyle name="Percent 11 36" xfId="2176"/>
    <cellStyle name="Percent 11 37" xfId="2177"/>
    <cellStyle name="Percent 11 4" xfId="2178"/>
    <cellStyle name="Percent 11 5" xfId="2179"/>
    <cellStyle name="Percent 11 6" xfId="2180"/>
    <cellStyle name="Percent 11 7" xfId="2181"/>
    <cellStyle name="Percent 11 8" xfId="2182"/>
    <cellStyle name="Percent 11 9" xfId="2183"/>
    <cellStyle name="Percent 12" xfId="2184"/>
    <cellStyle name="Percent 12 10" xfId="2185"/>
    <cellStyle name="Percent 12 11" xfId="2186"/>
    <cellStyle name="Percent 12 12" xfId="2187"/>
    <cellStyle name="Percent 12 13" xfId="2188"/>
    <cellStyle name="Percent 12 14" xfId="2189"/>
    <cellStyle name="Percent 12 15" xfId="2190"/>
    <cellStyle name="Percent 12 16" xfId="2191"/>
    <cellStyle name="Percent 12 17" xfId="2192"/>
    <cellStyle name="Percent 12 18" xfId="2193"/>
    <cellStyle name="Percent 12 19" xfId="2194"/>
    <cellStyle name="Percent 12 2" xfId="2195"/>
    <cellStyle name="Percent 12 20" xfId="2196"/>
    <cellStyle name="Percent 12 21" xfId="2197"/>
    <cellStyle name="Percent 12 22" xfId="2198"/>
    <cellStyle name="Percent 12 23" xfId="2199"/>
    <cellStyle name="Percent 12 24" xfId="2200"/>
    <cellStyle name="Percent 12 25" xfId="2201"/>
    <cellStyle name="Percent 12 26" xfId="2202"/>
    <cellStyle name="Percent 12 27" xfId="2203"/>
    <cellStyle name="Percent 12 28" xfId="2204"/>
    <cellStyle name="Percent 12 29" xfId="2205"/>
    <cellStyle name="Percent 12 3" xfId="2206"/>
    <cellStyle name="Percent 12 30" xfId="2207"/>
    <cellStyle name="Percent 12 31" xfId="2208"/>
    <cellStyle name="Percent 12 32" xfId="2209"/>
    <cellStyle name="Percent 12 33" xfId="2210"/>
    <cellStyle name="Percent 12 34" xfId="2211"/>
    <cellStyle name="Percent 12 35" xfId="2212"/>
    <cellStyle name="Percent 12 36" xfId="2213"/>
    <cellStyle name="Percent 12 37" xfId="2214"/>
    <cellStyle name="Percent 12 4" xfId="2215"/>
    <cellStyle name="Percent 12 5" xfId="2216"/>
    <cellStyle name="Percent 12 6" xfId="2217"/>
    <cellStyle name="Percent 12 7" xfId="2218"/>
    <cellStyle name="Percent 12 8" xfId="2219"/>
    <cellStyle name="Percent 12 9" xfId="2220"/>
    <cellStyle name="Percent 13" xfId="2221"/>
    <cellStyle name="Percent 13 10" xfId="2222"/>
    <cellStyle name="Percent 13 11" xfId="2223"/>
    <cellStyle name="Percent 13 12" xfId="2224"/>
    <cellStyle name="Percent 13 13" xfId="2225"/>
    <cellStyle name="Percent 13 14" xfId="2226"/>
    <cellStyle name="Percent 13 15" xfId="2227"/>
    <cellStyle name="Percent 13 16" xfId="2228"/>
    <cellStyle name="Percent 13 17" xfId="2229"/>
    <cellStyle name="Percent 13 18" xfId="2230"/>
    <cellStyle name="Percent 13 19" xfId="2231"/>
    <cellStyle name="Percent 13 2" xfId="2232"/>
    <cellStyle name="Percent 13 20" xfId="2233"/>
    <cellStyle name="Percent 13 21" xfId="2234"/>
    <cellStyle name="Percent 13 22" xfId="2235"/>
    <cellStyle name="Percent 13 23" xfId="2236"/>
    <cellStyle name="Percent 13 24" xfId="2237"/>
    <cellStyle name="Percent 13 25" xfId="2238"/>
    <cellStyle name="Percent 13 26" xfId="2239"/>
    <cellStyle name="Percent 13 27" xfId="2240"/>
    <cellStyle name="Percent 13 28" xfId="2241"/>
    <cellStyle name="Percent 13 29" xfId="2242"/>
    <cellStyle name="Percent 13 3" xfId="2243"/>
    <cellStyle name="Percent 13 30" xfId="2244"/>
    <cellStyle name="Percent 13 31" xfId="2245"/>
    <cellStyle name="Percent 13 32" xfId="2246"/>
    <cellStyle name="Percent 13 33" xfId="2247"/>
    <cellStyle name="Percent 13 34" xfId="2248"/>
    <cellStyle name="Percent 13 35" xfId="2249"/>
    <cellStyle name="Percent 13 36" xfId="2250"/>
    <cellStyle name="Percent 13 37" xfId="2251"/>
    <cellStyle name="Percent 13 4" xfId="2252"/>
    <cellStyle name="Percent 13 5" xfId="2253"/>
    <cellStyle name="Percent 13 6" xfId="2254"/>
    <cellStyle name="Percent 13 7" xfId="2255"/>
    <cellStyle name="Percent 13 8" xfId="2256"/>
    <cellStyle name="Percent 13 9" xfId="2257"/>
    <cellStyle name="Percent 14" xfId="2258"/>
    <cellStyle name="Percent 14 10" xfId="2259"/>
    <cellStyle name="Percent 14 11" xfId="2260"/>
    <cellStyle name="Percent 14 12" xfId="2261"/>
    <cellStyle name="Percent 14 13" xfId="2262"/>
    <cellStyle name="Percent 14 14" xfId="2263"/>
    <cellStyle name="Percent 14 15" xfId="2264"/>
    <cellStyle name="Percent 14 16" xfId="2265"/>
    <cellStyle name="Percent 14 17" xfId="2266"/>
    <cellStyle name="Percent 14 18" xfId="2267"/>
    <cellStyle name="Percent 14 19" xfId="2268"/>
    <cellStyle name="Percent 14 2" xfId="2269"/>
    <cellStyle name="Percent 14 20" xfId="2270"/>
    <cellStyle name="Percent 14 21" xfId="2271"/>
    <cellStyle name="Percent 14 22" xfId="2272"/>
    <cellStyle name="Percent 14 23" xfId="2273"/>
    <cellStyle name="Percent 14 24" xfId="2274"/>
    <cellStyle name="Percent 14 25" xfId="2275"/>
    <cellStyle name="Percent 14 26" xfId="2276"/>
    <cellStyle name="Percent 14 27" xfId="2277"/>
    <cellStyle name="Percent 14 28" xfId="2278"/>
    <cellStyle name="Percent 14 29" xfId="2279"/>
    <cellStyle name="Percent 14 3" xfId="2280"/>
    <cellStyle name="Percent 14 30" xfId="2281"/>
    <cellStyle name="Percent 14 31" xfId="2282"/>
    <cellStyle name="Percent 14 32" xfId="2283"/>
    <cellStyle name="Percent 14 33" xfId="2284"/>
    <cellStyle name="Percent 14 34" xfId="2285"/>
    <cellStyle name="Percent 14 35" xfId="2286"/>
    <cellStyle name="Percent 14 36" xfId="2287"/>
    <cellStyle name="Percent 14 37" xfId="2288"/>
    <cellStyle name="Percent 14 4" xfId="2289"/>
    <cellStyle name="Percent 14 5" xfId="2290"/>
    <cellStyle name="Percent 14 6" xfId="2291"/>
    <cellStyle name="Percent 14 7" xfId="2292"/>
    <cellStyle name="Percent 14 8" xfId="2293"/>
    <cellStyle name="Percent 14 9" xfId="2294"/>
    <cellStyle name="Percent 15" xfId="2295"/>
    <cellStyle name="Percent 15 10" xfId="2296"/>
    <cellStyle name="Percent 15 11" xfId="2297"/>
    <cellStyle name="Percent 15 12" xfId="2298"/>
    <cellStyle name="Percent 15 13" xfId="2299"/>
    <cellStyle name="Percent 15 14" xfId="2300"/>
    <cellStyle name="Percent 15 15" xfId="2301"/>
    <cellStyle name="Percent 15 16" xfId="2302"/>
    <cellStyle name="Percent 15 17" xfId="2303"/>
    <cellStyle name="Percent 15 18" xfId="2304"/>
    <cellStyle name="Percent 15 19" xfId="2305"/>
    <cellStyle name="Percent 15 2" xfId="2306"/>
    <cellStyle name="Percent 15 20" xfId="2307"/>
    <cellStyle name="Percent 15 21" xfId="2308"/>
    <cellStyle name="Percent 15 22" xfId="2309"/>
    <cellStyle name="Percent 15 23" xfId="2310"/>
    <cellStyle name="Percent 15 24" xfId="2311"/>
    <cellStyle name="Percent 15 25" xfId="2312"/>
    <cellStyle name="Percent 15 26" xfId="2313"/>
    <cellStyle name="Percent 15 27" xfId="2314"/>
    <cellStyle name="Percent 15 28" xfId="2315"/>
    <cellStyle name="Percent 15 29" xfId="2316"/>
    <cellStyle name="Percent 15 3" xfId="2317"/>
    <cellStyle name="Percent 15 30" xfId="2318"/>
    <cellStyle name="Percent 15 31" xfId="2319"/>
    <cellStyle name="Percent 15 32" xfId="2320"/>
    <cellStyle name="Percent 15 33" xfId="2321"/>
    <cellStyle name="Percent 15 34" xfId="2322"/>
    <cellStyle name="Percent 15 35" xfId="2323"/>
    <cellStyle name="Percent 15 36" xfId="2324"/>
    <cellStyle name="Percent 15 37" xfId="2325"/>
    <cellStyle name="Percent 15 4" xfId="2326"/>
    <cellStyle name="Percent 15 5" xfId="2327"/>
    <cellStyle name="Percent 15 6" xfId="2328"/>
    <cellStyle name="Percent 15 7" xfId="2329"/>
    <cellStyle name="Percent 15 8" xfId="2330"/>
    <cellStyle name="Percent 15 9" xfId="2331"/>
    <cellStyle name="Percent 16" xfId="2332"/>
    <cellStyle name="Percent 16 10" xfId="2333"/>
    <cellStyle name="Percent 16 11" xfId="2334"/>
    <cellStyle name="Percent 16 12" xfId="2335"/>
    <cellStyle name="Percent 16 13" xfId="2336"/>
    <cellStyle name="Percent 16 14" xfId="2337"/>
    <cellStyle name="Percent 16 15" xfId="2338"/>
    <cellStyle name="Percent 16 16" xfId="2339"/>
    <cellStyle name="Percent 16 17" xfId="2340"/>
    <cellStyle name="Percent 16 18" xfId="2341"/>
    <cellStyle name="Percent 16 19" xfId="2342"/>
    <cellStyle name="Percent 16 2" xfId="2343"/>
    <cellStyle name="Percent 16 20" xfId="2344"/>
    <cellStyle name="Percent 16 21" xfId="2345"/>
    <cellStyle name="Percent 16 22" xfId="2346"/>
    <cellStyle name="Percent 16 23" xfId="2347"/>
    <cellStyle name="Percent 16 24" xfId="2348"/>
    <cellStyle name="Percent 16 25" xfId="2349"/>
    <cellStyle name="Percent 16 26" xfId="2350"/>
    <cellStyle name="Percent 16 27" xfId="2351"/>
    <cellStyle name="Percent 16 28" xfId="2352"/>
    <cellStyle name="Percent 16 29" xfId="2353"/>
    <cellStyle name="Percent 16 3" xfId="2354"/>
    <cellStyle name="Percent 16 30" xfId="2355"/>
    <cellStyle name="Percent 16 31" xfId="2356"/>
    <cellStyle name="Percent 16 32" xfId="2357"/>
    <cellStyle name="Percent 16 33" xfId="2358"/>
    <cellStyle name="Percent 16 34" xfId="2359"/>
    <cellStyle name="Percent 16 35" xfId="2360"/>
    <cellStyle name="Percent 16 36" xfId="2361"/>
    <cellStyle name="Percent 16 37" xfId="2362"/>
    <cellStyle name="Percent 16 4" xfId="2363"/>
    <cellStyle name="Percent 16 5" xfId="2364"/>
    <cellStyle name="Percent 16 6" xfId="2365"/>
    <cellStyle name="Percent 16 7" xfId="2366"/>
    <cellStyle name="Percent 16 8" xfId="2367"/>
    <cellStyle name="Percent 16 9" xfId="2368"/>
    <cellStyle name="Percent 17" xfId="2369"/>
    <cellStyle name="Percent 17 10" xfId="2370"/>
    <cellStyle name="Percent 17 11" xfId="2371"/>
    <cellStyle name="Percent 17 12" xfId="2372"/>
    <cellStyle name="Percent 17 13" xfId="2373"/>
    <cellStyle name="Percent 17 14" xfId="2374"/>
    <cellStyle name="Percent 17 15" xfId="2375"/>
    <cellStyle name="Percent 17 16" xfId="2376"/>
    <cellStyle name="Percent 17 17" xfId="2377"/>
    <cellStyle name="Percent 17 18" xfId="2378"/>
    <cellStyle name="Percent 17 19" xfId="2379"/>
    <cellStyle name="Percent 17 2" xfId="2380"/>
    <cellStyle name="Percent 17 20" xfId="2381"/>
    <cellStyle name="Percent 17 21" xfId="2382"/>
    <cellStyle name="Percent 17 22" xfId="2383"/>
    <cellStyle name="Percent 17 23" xfId="2384"/>
    <cellStyle name="Percent 17 24" xfId="2385"/>
    <cellStyle name="Percent 17 25" xfId="2386"/>
    <cellStyle name="Percent 17 26" xfId="2387"/>
    <cellStyle name="Percent 17 27" xfId="2388"/>
    <cellStyle name="Percent 17 28" xfId="2389"/>
    <cellStyle name="Percent 17 29" xfId="2390"/>
    <cellStyle name="Percent 17 3" xfId="2391"/>
    <cellStyle name="Percent 17 30" xfId="2392"/>
    <cellStyle name="Percent 17 31" xfId="2393"/>
    <cellStyle name="Percent 17 32" xfId="2394"/>
    <cellStyle name="Percent 17 33" xfId="2395"/>
    <cellStyle name="Percent 17 34" xfId="2396"/>
    <cellStyle name="Percent 17 35" xfId="2397"/>
    <cellStyle name="Percent 17 36" xfId="2398"/>
    <cellStyle name="Percent 17 37" xfId="2399"/>
    <cellStyle name="Percent 17 4" xfId="2400"/>
    <cellStyle name="Percent 17 5" xfId="2401"/>
    <cellStyle name="Percent 17 6" xfId="2402"/>
    <cellStyle name="Percent 17 7" xfId="2403"/>
    <cellStyle name="Percent 17 8" xfId="2404"/>
    <cellStyle name="Percent 17 9" xfId="2405"/>
    <cellStyle name="Percent 18" xfId="2406"/>
    <cellStyle name="Percent 18 10" xfId="2407"/>
    <cellStyle name="Percent 18 11" xfId="2408"/>
    <cellStyle name="Percent 18 12" xfId="2409"/>
    <cellStyle name="Percent 18 13" xfId="2410"/>
    <cellStyle name="Percent 18 14" xfId="2411"/>
    <cellStyle name="Percent 18 15" xfId="2412"/>
    <cellStyle name="Percent 18 16" xfId="2413"/>
    <cellStyle name="Percent 18 17" xfId="2414"/>
    <cellStyle name="Percent 18 18" xfId="2415"/>
    <cellStyle name="Percent 18 19" xfId="2416"/>
    <cellStyle name="Percent 18 2" xfId="2417"/>
    <cellStyle name="Percent 18 20" xfId="2418"/>
    <cellStyle name="Percent 18 21" xfId="2419"/>
    <cellStyle name="Percent 18 22" xfId="2420"/>
    <cellStyle name="Percent 18 23" xfId="2421"/>
    <cellStyle name="Percent 18 24" xfId="2422"/>
    <cellStyle name="Percent 18 25" xfId="2423"/>
    <cellStyle name="Percent 18 26" xfId="2424"/>
    <cellStyle name="Percent 18 27" xfId="2425"/>
    <cellStyle name="Percent 18 28" xfId="2426"/>
    <cellStyle name="Percent 18 29" xfId="2427"/>
    <cellStyle name="Percent 18 3" xfId="2428"/>
    <cellStyle name="Percent 18 30" xfId="2429"/>
    <cellStyle name="Percent 18 31" xfId="2430"/>
    <cellStyle name="Percent 18 32" xfId="2431"/>
    <cellStyle name="Percent 18 33" xfId="2432"/>
    <cellStyle name="Percent 18 34" xfId="2433"/>
    <cellStyle name="Percent 18 35" xfId="2434"/>
    <cellStyle name="Percent 18 36" xfId="2435"/>
    <cellStyle name="Percent 18 37" xfId="2436"/>
    <cellStyle name="Percent 18 4" xfId="2437"/>
    <cellStyle name="Percent 18 5" xfId="2438"/>
    <cellStyle name="Percent 18 6" xfId="2439"/>
    <cellStyle name="Percent 18 7" xfId="2440"/>
    <cellStyle name="Percent 18 8" xfId="2441"/>
    <cellStyle name="Percent 18 9" xfId="2442"/>
    <cellStyle name="Percent 19" xfId="2443"/>
    <cellStyle name="Percent 19 10" xfId="2444"/>
    <cellStyle name="Percent 19 11" xfId="2445"/>
    <cellStyle name="Percent 19 12" xfId="2446"/>
    <cellStyle name="Percent 19 13" xfId="2447"/>
    <cellStyle name="Percent 19 14" xfId="2448"/>
    <cellStyle name="Percent 19 15" xfId="2449"/>
    <cellStyle name="Percent 19 16" xfId="2450"/>
    <cellStyle name="Percent 19 17" xfId="2451"/>
    <cellStyle name="Percent 19 18" xfId="2452"/>
    <cellStyle name="Percent 19 19" xfId="2453"/>
    <cellStyle name="Percent 19 2" xfId="2454"/>
    <cellStyle name="Percent 19 20" xfId="2455"/>
    <cellStyle name="Percent 19 21" xfId="2456"/>
    <cellStyle name="Percent 19 22" xfId="2457"/>
    <cellStyle name="Percent 19 23" xfId="2458"/>
    <cellStyle name="Percent 19 24" xfId="2459"/>
    <cellStyle name="Percent 19 25" xfId="2460"/>
    <cellStyle name="Percent 19 26" xfId="2461"/>
    <cellStyle name="Percent 19 27" xfId="2462"/>
    <cellStyle name="Percent 19 28" xfId="2463"/>
    <cellStyle name="Percent 19 29" xfId="2464"/>
    <cellStyle name="Percent 19 3" xfId="2465"/>
    <cellStyle name="Percent 19 30" xfId="2466"/>
    <cellStyle name="Percent 19 31" xfId="2467"/>
    <cellStyle name="Percent 19 32" xfId="2468"/>
    <cellStyle name="Percent 19 33" xfId="2469"/>
    <cellStyle name="Percent 19 34" xfId="2470"/>
    <cellStyle name="Percent 19 35" xfId="2471"/>
    <cellStyle name="Percent 19 36" xfId="2472"/>
    <cellStyle name="Percent 19 37" xfId="2473"/>
    <cellStyle name="Percent 19 4" xfId="2474"/>
    <cellStyle name="Percent 19 5" xfId="2475"/>
    <cellStyle name="Percent 19 6" xfId="2476"/>
    <cellStyle name="Percent 19 7" xfId="2477"/>
    <cellStyle name="Percent 19 8" xfId="2478"/>
    <cellStyle name="Percent 19 9" xfId="2479"/>
    <cellStyle name="Percent 2" xfId="2480"/>
    <cellStyle name="Percent 2 10" xfId="2481"/>
    <cellStyle name="Percent 2 11" xfId="2482"/>
    <cellStyle name="Percent 2 12" xfId="2483"/>
    <cellStyle name="Percent 2 13" xfId="2484"/>
    <cellStyle name="Percent 2 14" xfId="2485"/>
    <cellStyle name="Percent 2 15" xfId="2486"/>
    <cellStyle name="Percent 2 16" xfId="2487"/>
    <cellStyle name="Percent 2 17" xfId="2488"/>
    <cellStyle name="Percent 2 18" xfId="2489"/>
    <cellStyle name="Percent 2 19" xfId="2490"/>
    <cellStyle name="Percent 2 2" xfId="2491"/>
    <cellStyle name="Percent 2 20" xfId="2492"/>
    <cellStyle name="Percent 2 21" xfId="2493"/>
    <cellStyle name="Percent 2 22" xfId="2494"/>
    <cellStyle name="Percent 2 23" xfId="2495"/>
    <cellStyle name="Percent 2 24" xfId="2496"/>
    <cellStyle name="Percent 2 25" xfId="2497"/>
    <cellStyle name="Percent 2 26" xfId="2498"/>
    <cellStyle name="Percent 2 27" xfId="2499"/>
    <cellStyle name="Percent 2 28" xfId="2500"/>
    <cellStyle name="Percent 2 29" xfId="2501"/>
    <cellStyle name="Percent 2 3" xfId="2502"/>
    <cellStyle name="Percent 2 30" xfId="2503"/>
    <cellStyle name="Percent 2 31" xfId="2504"/>
    <cellStyle name="Percent 2 32" xfId="2505"/>
    <cellStyle name="Percent 2 33" xfId="2506"/>
    <cellStyle name="Percent 2 34" xfId="2507"/>
    <cellStyle name="Percent 2 35" xfId="2508"/>
    <cellStyle name="Percent 2 36" xfId="2509"/>
    <cellStyle name="Percent 2 37" xfId="2510"/>
    <cellStyle name="Percent 2 38" xfId="2511"/>
    <cellStyle name="Percent 2 39" xfId="2512"/>
    <cellStyle name="Percent 2 4" xfId="2513"/>
    <cellStyle name="Percent 2 5" xfId="2514"/>
    <cellStyle name="Percent 2 6" xfId="2515"/>
    <cellStyle name="Percent 2 7" xfId="2516"/>
    <cellStyle name="Percent 2 8" xfId="2517"/>
    <cellStyle name="Percent 2 9" xfId="2518"/>
    <cellStyle name="Percent 20" xfId="2519"/>
    <cellStyle name="Percent 20 10" xfId="2520"/>
    <cellStyle name="Percent 20 11" xfId="2521"/>
    <cellStyle name="Percent 20 12" xfId="2522"/>
    <cellStyle name="Percent 20 13" xfId="2523"/>
    <cellStyle name="Percent 20 14" xfId="2524"/>
    <cellStyle name="Percent 20 15" xfId="2525"/>
    <cellStyle name="Percent 20 16" xfId="2526"/>
    <cellStyle name="Percent 20 17" xfId="2527"/>
    <cellStyle name="Percent 20 18" xfId="2528"/>
    <cellStyle name="Percent 20 19" xfId="2529"/>
    <cellStyle name="Percent 20 2" xfId="2530"/>
    <cellStyle name="Percent 20 20" xfId="2531"/>
    <cellStyle name="Percent 20 21" xfId="2532"/>
    <cellStyle name="Percent 20 22" xfId="2533"/>
    <cellStyle name="Percent 20 23" xfId="2534"/>
    <cellStyle name="Percent 20 24" xfId="2535"/>
    <cellStyle name="Percent 20 25" xfId="2536"/>
    <cellStyle name="Percent 20 26" xfId="2537"/>
    <cellStyle name="Percent 20 27" xfId="2538"/>
    <cellStyle name="Percent 20 28" xfId="2539"/>
    <cellStyle name="Percent 20 29" xfId="2540"/>
    <cellStyle name="Percent 20 3" xfId="2541"/>
    <cellStyle name="Percent 20 30" xfId="2542"/>
    <cellStyle name="Percent 20 31" xfId="2543"/>
    <cellStyle name="Percent 20 32" xfId="2544"/>
    <cellStyle name="Percent 20 33" xfId="2545"/>
    <cellStyle name="Percent 20 34" xfId="2546"/>
    <cellStyle name="Percent 20 35" xfId="2547"/>
    <cellStyle name="Percent 20 36" xfId="2548"/>
    <cellStyle name="Percent 20 37" xfId="2549"/>
    <cellStyle name="Percent 20 4" xfId="2550"/>
    <cellStyle name="Percent 20 5" xfId="2551"/>
    <cellStyle name="Percent 20 6" xfId="2552"/>
    <cellStyle name="Percent 20 7" xfId="2553"/>
    <cellStyle name="Percent 20 8" xfId="2554"/>
    <cellStyle name="Percent 20 9" xfId="2555"/>
    <cellStyle name="Percent 21" xfId="2556"/>
    <cellStyle name="Percent 21 10" xfId="2557"/>
    <cellStyle name="Percent 21 11" xfId="2558"/>
    <cellStyle name="Percent 21 12" xfId="2559"/>
    <cellStyle name="Percent 21 13" xfId="2560"/>
    <cellStyle name="Percent 21 14" xfId="2561"/>
    <cellStyle name="Percent 21 15" xfId="2562"/>
    <cellStyle name="Percent 21 16" xfId="2563"/>
    <cellStyle name="Percent 21 17" xfId="2564"/>
    <cellStyle name="Percent 21 18" xfId="2565"/>
    <cellStyle name="Percent 21 19" xfId="2566"/>
    <cellStyle name="Percent 21 2" xfId="2567"/>
    <cellStyle name="Percent 21 20" xfId="2568"/>
    <cellStyle name="Percent 21 21" xfId="2569"/>
    <cellStyle name="Percent 21 22" xfId="2570"/>
    <cellStyle name="Percent 21 23" xfId="2571"/>
    <cellStyle name="Percent 21 24" xfId="2572"/>
    <cellStyle name="Percent 21 25" xfId="2573"/>
    <cellStyle name="Percent 21 26" xfId="2574"/>
    <cellStyle name="Percent 21 27" xfId="2575"/>
    <cellStyle name="Percent 21 28" xfId="2576"/>
    <cellStyle name="Percent 21 29" xfId="2577"/>
    <cellStyle name="Percent 21 3" xfId="2578"/>
    <cellStyle name="Percent 21 30" xfId="2579"/>
    <cellStyle name="Percent 21 31" xfId="2580"/>
    <cellStyle name="Percent 21 32" xfId="2581"/>
    <cellStyle name="Percent 21 33" xfId="2582"/>
    <cellStyle name="Percent 21 34" xfId="2583"/>
    <cellStyle name="Percent 21 35" xfId="2584"/>
    <cellStyle name="Percent 21 36" xfId="2585"/>
    <cellStyle name="Percent 21 37" xfId="2586"/>
    <cellStyle name="Percent 21 4" xfId="2587"/>
    <cellStyle name="Percent 21 5" xfId="2588"/>
    <cellStyle name="Percent 21 6" xfId="2589"/>
    <cellStyle name="Percent 21 7" xfId="2590"/>
    <cellStyle name="Percent 21 8" xfId="2591"/>
    <cellStyle name="Percent 21 9" xfId="2592"/>
    <cellStyle name="Percent 22" xfId="2593"/>
    <cellStyle name="Percent 22 10" xfId="2594"/>
    <cellStyle name="Percent 22 11" xfId="2595"/>
    <cellStyle name="Percent 22 12" xfId="2596"/>
    <cellStyle name="Percent 22 13" xfId="2597"/>
    <cellStyle name="Percent 22 14" xfId="2598"/>
    <cellStyle name="Percent 22 15" xfId="2599"/>
    <cellStyle name="Percent 22 16" xfId="2600"/>
    <cellStyle name="Percent 22 17" xfId="2601"/>
    <cellStyle name="Percent 22 18" xfId="2602"/>
    <cellStyle name="Percent 22 19" xfId="2603"/>
    <cellStyle name="Percent 22 2" xfId="2604"/>
    <cellStyle name="Percent 22 20" xfId="2605"/>
    <cellStyle name="Percent 22 21" xfId="2606"/>
    <cellStyle name="Percent 22 22" xfId="2607"/>
    <cellStyle name="Percent 22 23" xfId="2608"/>
    <cellStyle name="Percent 22 24" xfId="2609"/>
    <cellStyle name="Percent 22 25" xfId="2610"/>
    <cellStyle name="Percent 22 26" xfId="2611"/>
    <cellStyle name="Percent 22 27" xfId="2612"/>
    <cellStyle name="Percent 22 28" xfId="2613"/>
    <cellStyle name="Percent 22 29" xfId="2614"/>
    <cellStyle name="Percent 22 3" xfId="2615"/>
    <cellStyle name="Percent 22 30" xfId="2616"/>
    <cellStyle name="Percent 22 31" xfId="2617"/>
    <cellStyle name="Percent 22 32" xfId="2618"/>
    <cellStyle name="Percent 22 33" xfId="2619"/>
    <cellStyle name="Percent 22 34" xfId="2620"/>
    <cellStyle name="Percent 22 35" xfId="2621"/>
    <cellStyle name="Percent 22 36" xfId="2622"/>
    <cellStyle name="Percent 22 37" xfId="2623"/>
    <cellStyle name="Percent 22 4" xfId="2624"/>
    <cellStyle name="Percent 22 5" xfId="2625"/>
    <cellStyle name="Percent 22 6" xfId="2626"/>
    <cellStyle name="Percent 22 7" xfId="2627"/>
    <cellStyle name="Percent 22 8" xfId="2628"/>
    <cellStyle name="Percent 22 9" xfId="2629"/>
    <cellStyle name="Percent 23" xfId="2630"/>
    <cellStyle name="Percent 23 10" xfId="2631"/>
    <cellStyle name="Percent 23 11" xfId="2632"/>
    <cellStyle name="Percent 23 12" xfId="2633"/>
    <cellStyle name="Percent 23 13" xfId="2634"/>
    <cellStyle name="Percent 23 14" xfId="2635"/>
    <cellStyle name="Percent 23 15" xfId="2636"/>
    <cellStyle name="Percent 23 16" xfId="2637"/>
    <cellStyle name="Percent 23 17" xfId="2638"/>
    <cellStyle name="Percent 23 18" xfId="2639"/>
    <cellStyle name="Percent 23 19" xfId="2640"/>
    <cellStyle name="Percent 23 2" xfId="2641"/>
    <cellStyle name="Percent 23 20" xfId="2642"/>
    <cellStyle name="Percent 23 21" xfId="2643"/>
    <cellStyle name="Percent 23 22" xfId="2644"/>
    <cellStyle name="Percent 23 23" xfId="2645"/>
    <cellStyle name="Percent 23 24" xfId="2646"/>
    <cellStyle name="Percent 23 25" xfId="2647"/>
    <cellStyle name="Percent 23 26" xfId="2648"/>
    <cellStyle name="Percent 23 27" xfId="2649"/>
    <cellStyle name="Percent 23 28" xfId="2650"/>
    <cellStyle name="Percent 23 29" xfId="2651"/>
    <cellStyle name="Percent 23 3" xfId="2652"/>
    <cellStyle name="Percent 23 30" xfId="2653"/>
    <cellStyle name="Percent 23 31" xfId="2654"/>
    <cellStyle name="Percent 23 32" xfId="2655"/>
    <cellStyle name="Percent 23 33" xfId="2656"/>
    <cellStyle name="Percent 23 34" xfId="2657"/>
    <cellStyle name="Percent 23 35" xfId="2658"/>
    <cellStyle name="Percent 23 36" xfId="2659"/>
    <cellStyle name="Percent 23 37" xfId="2660"/>
    <cellStyle name="Percent 23 4" xfId="2661"/>
    <cellStyle name="Percent 23 5" xfId="2662"/>
    <cellStyle name="Percent 23 6" xfId="2663"/>
    <cellStyle name="Percent 23 7" xfId="2664"/>
    <cellStyle name="Percent 23 8" xfId="2665"/>
    <cellStyle name="Percent 23 9" xfId="2666"/>
    <cellStyle name="Percent 24" xfId="2667"/>
    <cellStyle name="Percent 24 10" xfId="2668"/>
    <cellStyle name="Percent 24 11" xfId="2669"/>
    <cellStyle name="Percent 24 12" xfId="2670"/>
    <cellStyle name="Percent 24 13" xfId="2671"/>
    <cellStyle name="Percent 24 14" xfId="2672"/>
    <cellStyle name="Percent 24 15" xfId="2673"/>
    <cellStyle name="Percent 24 16" xfId="2674"/>
    <cellStyle name="Percent 24 17" xfId="2675"/>
    <cellStyle name="Percent 24 18" xfId="2676"/>
    <cellStyle name="Percent 24 19" xfId="2677"/>
    <cellStyle name="Percent 24 2" xfId="2678"/>
    <cellStyle name="Percent 24 20" xfId="2679"/>
    <cellStyle name="Percent 24 21" xfId="2680"/>
    <cellStyle name="Percent 24 22" xfId="2681"/>
    <cellStyle name="Percent 24 23" xfId="2682"/>
    <cellStyle name="Percent 24 24" xfId="2683"/>
    <cellStyle name="Percent 24 25" xfId="2684"/>
    <cellStyle name="Percent 24 26" xfId="2685"/>
    <cellStyle name="Percent 24 27" xfId="2686"/>
    <cellStyle name="Percent 24 28" xfId="2687"/>
    <cellStyle name="Percent 24 29" xfId="2688"/>
    <cellStyle name="Percent 24 3" xfId="2689"/>
    <cellStyle name="Percent 24 30" xfId="2690"/>
    <cellStyle name="Percent 24 31" xfId="2691"/>
    <cellStyle name="Percent 24 32" xfId="2692"/>
    <cellStyle name="Percent 24 33" xfId="2693"/>
    <cellStyle name="Percent 24 34" xfId="2694"/>
    <cellStyle name="Percent 24 35" xfId="2695"/>
    <cellStyle name="Percent 24 36" xfId="2696"/>
    <cellStyle name="Percent 24 37" xfId="2697"/>
    <cellStyle name="Percent 24 4" xfId="2698"/>
    <cellStyle name="Percent 24 5" xfId="2699"/>
    <cellStyle name="Percent 24 6" xfId="2700"/>
    <cellStyle name="Percent 24 7" xfId="2701"/>
    <cellStyle name="Percent 24 8" xfId="2702"/>
    <cellStyle name="Percent 24 9" xfId="2703"/>
    <cellStyle name="Percent 25" xfId="2704"/>
    <cellStyle name="Percent 25 10" xfId="2705"/>
    <cellStyle name="Percent 25 11" xfId="2706"/>
    <cellStyle name="Percent 25 12" xfId="2707"/>
    <cellStyle name="Percent 25 13" xfId="2708"/>
    <cellStyle name="Percent 25 14" xfId="2709"/>
    <cellStyle name="Percent 25 15" xfId="2710"/>
    <cellStyle name="Percent 25 16" xfId="2711"/>
    <cellStyle name="Percent 25 17" xfId="2712"/>
    <cellStyle name="Percent 25 18" xfId="2713"/>
    <cellStyle name="Percent 25 19" xfId="2714"/>
    <cellStyle name="Percent 25 2" xfId="2715"/>
    <cellStyle name="Percent 25 20" xfId="2716"/>
    <cellStyle name="Percent 25 21" xfId="2717"/>
    <cellStyle name="Percent 25 22" xfId="2718"/>
    <cellStyle name="Percent 25 23" xfId="2719"/>
    <cellStyle name="Percent 25 24" xfId="2720"/>
    <cellStyle name="Percent 25 25" xfId="2721"/>
    <cellStyle name="Percent 25 26" xfId="2722"/>
    <cellStyle name="Percent 25 27" xfId="2723"/>
    <cellStyle name="Percent 25 28" xfId="2724"/>
    <cellStyle name="Percent 25 29" xfId="2725"/>
    <cellStyle name="Percent 25 3" xfId="2726"/>
    <cellStyle name="Percent 25 30" xfId="2727"/>
    <cellStyle name="Percent 25 31" xfId="2728"/>
    <cellStyle name="Percent 25 32" xfId="2729"/>
    <cellStyle name="Percent 25 33" xfId="2730"/>
    <cellStyle name="Percent 25 34" xfId="2731"/>
    <cellStyle name="Percent 25 35" xfId="2732"/>
    <cellStyle name="Percent 25 36" xfId="2733"/>
    <cellStyle name="Percent 25 37" xfId="2734"/>
    <cellStyle name="Percent 25 4" xfId="2735"/>
    <cellStyle name="Percent 25 5" xfId="2736"/>
    <cellStyle name="Percent 25 6" xfId="2737"/>
    <cellStyle name="Percent 25 7" xfId="2738"/>
    <cellStyle name="Percent 25 8" xfId="2739"/>
    <cellStyle name="Percent 25 9" xfId="2740"/>
    <cellStyle name="Percent 26" xfId="2741"/>
    <cellStyle name="Percent 26 10" xfId="2742"/>
    <cellStyle name="Percent 26 11" xfId="2743"/>
    <cellStyle name="Percent 26 12" xfId="2744"/>
    <cellStyle name="Percent 26 13" xfId="2745"/>
    <cellStyle name="Percent 26 14" xfId="2746"/>
    <cellStyle name="Percent 26 15" xfId="2747"/>
    <cellStyle name="Percent 26 16" xfId="2748"/>
    <cellStyle name="Percent 26 17" xfId="2749"/>
    <cellStyle name="Percent 26 18" xfId="2750"/>
    <cellStyle name="Percent 26 19" xfId="2751"/>
    <cellStyle name="Percent 26 2" xfId="2752"/>
    <cellStyle name="Percent 26 20" xfId="2753"/>
    <cellStyle name="Percent 26 21" xfId="2754"/>
    <cellStyle name="Percent 26 22" xfId="2755"/>
    <cellStyle name="Percent 26 23" xfId="2756"/>
    <cellStyle name="Percent 26 24" xfId="2757"/>
    <cellStyle name="Percent 26 25" xfId="2758"/>
    <cellStyle name="Percent 26 26" xfId="2759"/>
    <cellStyle name="Percent 26 27" xfId="2760"/>
    <cellStyle name="Percent 26 28" xfId="2761"/>
    <cellStyle name="Percent 26 29" xfId="2762"/>
    <cellStyle name="Percent 26 3" xfId="2763"/>
    <cellStyle name="Percent 26 30" xfId="2764"/>
    <cellStyle name="Percent 26 31" xfId="2765"/>
    <cellStyle name="Percent 26 32" xfId="2766"/>
    <cellStyle name="Percent 26 33" xfId="2767"/>
    <cellStyle name="Percent 26 34" xfId="2768"/>
    <cellStyle name="Percent 26 35" xfId="2769"/>
    <cellStyle name="Percent 26 36" xfId="2770"/>
    <cellStyle name="Percent 26 37" xfId="2771"/>
    <cellStyle name="Percent 26 4" xfId="2772"/>
    <cellStyle name="Percent 26 5" xfId="2773"/>
    <cellStyle name="Percent 26 6" xfId="2774"/>
    <cellStyle name="Percent 26 7" xfId="2775"/>
    <cellStyle name="Percent 26 8" xfId="2776"/>
    <cellStyle name="Percent 26 9" xfId="2777"/>
    <cellStyle name="Percent 27" xfId="2778"/>
    <cellStyle name="Percent 27 10" xfId="2779"/>
    <cellStyle name="Percent 27 11" xfId="2780"/>
    <cellStyle name="Percent 27 12" xfId="2781"/>
    <cellStyle name="Percent 27 13" xfId="2782"/>
    <cellStyle name="Percent 27 14" xfId="2783"/>
    <cellStyle name="Percent 27 15" xfId="2784"/>
    <cellStyle name="Percent 27 16" xfId="2785"/>
    <cellStyle name="Percent 27 17" xfId="2786"/>
    <cellStyle name="Percent 27 18" xfId="2787"/>
    <cellStyle name="Percent 27 19" xfId="2788"/>
    <cellStyle name="Percent 27 2" xfId="2789"/>
    <cellStyle name="Percent 27 20" xfId="2790"/>
    <cellStyle name="Percent 27 21" xfId="2791"/>
    <cellStyle name="Percent 27 22" xfId="2792"/>
    <cellStyle name="Percent 27 23" xfId="2793"/>
    <cellStyle name="Percent 27 24" xfId="2794"/>
    <cellStyle name="Percent 27 25" xfId="2795"/>
    <cellStyle name="Percent 27 26" xfId="2796"/>
    <cellStyle name="Percent 27 27" xfId="2797"/>
    <cellStyle name="Percent 27 28" xfId="2798"/>
    <cellStyle name="Percent 27 29" xfId="2799"/>
    <cellStyle name="Percent 27 3" xfId="2800"/>
    <cellStyle name="Percent 27 30" xfId="2801"/>
    <cellStyle name="Percent 27 31" xfId="2802"/>
    <cellStyle name="Percent 27 32" xfId="2803"/>
    <cellStyle name="Percent 27 33" xfId="2804"/>
    <cellStyle name="Percent 27 34" xfId="2805"/>
    <cellStyle name="Percent 27 35" xfId="2806"/>
    <cellStyle name="Percent 27 36" xfId="2807"/>
    <cellStyle name="Percent 27 37" xfId="2808"/>
    <cellStyle name="Percent 27 4" xfId="2809"/>
    <cellStyle name="Percent 27 5" xfId="2810"/>
    <cellStyle name="Percent 27 6" xfId="2811"/>
    <cellStyle name="Percent 27 7" xfId="2812"/>
    <cellStyle name="Percent 27 8" xfId="2813"/>
    <cellStyle name="Percent 27 9" xfId="2814"/>
    <cellStyle name="Percent 28" xfId="2815"/>
    <cellStyle name="Percent 28 10" xfId="2816"/>
    <cellStyle name="Percent 28 11" xfId="2817"/>
    <cellStyle name="Percent 28 12" xfId="2818"/>
    <cellStyle name="Percent 28 13" xfId="2819"/>
    <cellStyle name="Percent 28 14" xfId="2820"/>
    <cellStyle name="Percent 28 15" xfId="2821"/>
    <cellStyle name="Percent 28 16" xfId="2822"/>
    <cellStyle name="Percent 28 17" xfId="2823"/>
    <cellStyle name="Percent 28 18" xfId="2824"/>
    <cellStyle name="Percent 28 19" xfId="2825"/>
    <cellStyle name="Percent 28 2" xfId="2826"/>
    <cellStyle name="Percent 28 20" xfId="2827"/>
    <cellStyle name="Percent 28 21" xfId="2828"/>
    <cellStyle name="Percent 28 22" xfId="2829"/>
    <cellStyle name="Percent 28 23" xfId="2830"/>
    <cellStyle name="Percent 28 24" xfId="2831"/>
    <cellStyle name="Percent 28 25" xfId="2832"/>
    <cellStyle name="Percent 28 26" xfId="2833"/>
    <cellStyle name="Percent 28 27" xfId="2834"/>
    <cellStyle name="Percent 28 28" xfId="2835"/>
    <cellStyle name="Percent 28 29" xfId="2836"/>
    <cellStyle name="Percent 28 3" xfId="2837"/>
    <cellStyle name="Percent 28 30" xfId="2838"/>
    <cellStyle name="Percent 28 31" xfId="2839"/>
    <cellStyle name="Percent 28 32" xfId="2840"/>
    <cellStyle name="Percent 28 33" xfId="2841"/>
    <cellStyle name="Percent 28 34" xfId="2842"/>
    <cellStyle name="Percent 28 35" xfId="2843"/>
    <cellStyle name="Percent 28 36" xfId="2844"/>
    <cellStyle name="Percent 28 37" xfId="2845"/>
    <cellStyle name="Percent 28 4" xfId="2846"/>
    <cellStyle name="Percent 28 5" xfId="2847"/>
    <cellStyle name="Percent 28 6" xfId="2848"/>
    <cellStyle name="Percent 28 7" xfId="2849"/>
    <cellStyle name="Percent 28 8" xfId="2850"/>
    <cellStyle name="Percent 28 9" xfId="2851"/>
    <cellStyle name="Percent 29" xfId="2852"/>
    <cellStyle name="Percent 3" xfId="2853"/>
    <cellStyle name="Percent 3 10" xfId="2854"/>
    <cellStyle name="Percent 3 11" xfId="2855"/>
    <cellStyle name="Percent 3 12" xfId="2856"/>
    <cellStyle name="Percent 3 13" xfId="2857"/>
    <cellStyle name="Percent 3 14" xfId="2858"/>
    <cellStyle name="Percent 3 15" xfId="2859"/>
    <cellStyle name="Percent 3 16" xfId="2860"/>
    <cellStyle name="Percent 3 17" xfId="2861"/>
    <cellStyle name="Percent 3 18" xfId="2862"/>
    <cellStyle name="Percent 3 19" xfId="2863"/>
    <cellStyle name="Percent 3 2" xfId="2864"/>
    <cellStyle name="Percent 3 20" xfId="2865"/>
    <cellStyle name="Percent 3 21" xfId="2866"/>
    <cellStyle name="Percent 3 22" xfId="2867"/>
    <cellStyle name="Percent 3 23" xfId="2868"/>
    <cellStyle name="Percent 3 24" xfId="2869"/>
    <cellStyle name="Percent 3 25" xfId="2870"/>
    <cellStyle name="Percent 3 26" xfId="2871"/>
    <cellStyle name="Percent 3 27" xfId="2872"/>
    <cellStyle name="Percent 3 28" xfId="2873"/>
    <cellStyle name="Percent 3 29" xfId="2874"/>
    <cellStyle name="Percent 3 3" xfId="2875"/>
    <cellStyle name="Percent 3 30" xfId="2876"/>
    <cellStyle name="Percent 3 31" xfId="2877"/>
    <cellStyle name="Percent 3 32" xfId="2878"/>
    <cellStyle name="Percent 3 33" xfId="2879"/>
    <cellStyle name="Percent 3 34" xfId="2880"/>
    <cellStyle name="Percent 3 35" xfId="2881"/>
    <cellStyle name="Percent 3 36" xfId="2882"/>
    <cellStyle name="Percent 3 37" xfId="2883"/>
    <cellStyle name="Percent 3 4" xfId="2884"/>
    <cellStyle name="Percent 3 5" xfId="2885"/>
    <cellStyle name="Percent 3 6" xfId="2886"/>
    <cellStyle name="Percent 3 7" xfId="2887"/>
    <cellStyle name="Percent 3 8" xfId="2888"/>
    <cellStyle name="Percent 3 9" xfId="2889"/>
    <cellStyle name="Percent 30" xfId="2890"/>
    <cellStyle name="Percent 31" xfId="2891"/>
    <cellStyle name="Percent 32" xfId="2892"/>
    <cellStyle name="Percent 33" xfId="2893"/>
    <cellStyle name="Percent 34" xfId="2894"/>
    <cellStyle name="Percent 35" xfId="2895"/>
    <cellStyle name="Percent 36" xfId="2896"/>
    <cellStyle name="Percent 37" xfId="2897"/>
    <cellStyle name="Percent 38" xfId="2898"/>
    <cellStyle name="Percent 39" xfId="2899"/>
    <cellStyle name="Percent 4" xfId="2900"/>
    <cellStyle name="Percent 4 10" xfId="2901"/>
    <cellStyle name="Percent 4 11" xfId="2902"/>
    <cellStyle name="Percent 4 12" xfId="2903"/>
    <cellStyle name="Percent 4 13" xfId="2904"/>
    <cellStyle name="Percent 4 14" xfId="2905"/>
    <cellStyle name="Percent 4 15" xfId="2906"/>
    <cellStyle name="Percent 4 16" xfId="2907"/>
    <cellStyle name="Percent 4 17" xfId="2908"/>
    <cellStyle name="Percent 4 18" xfId="2909"/>
    <cellStyle name="Percent 4 19" xfId="2910"/>
    <cellStyle name="Percent 4 2" xfId="2911"/>
    <cellStyle name="Percent 4 20" xfId="2912"/>
    <cellStyle name="Percent 4 21" xfId="2913"/>
    <cellStyle name="Percent 4 22" xfId="2914"/>
    <cellStyle name="Percent 4 23" xfId="2915"/>
    <cellStyle name="Percent 4 24" xfId="2916"/>
    <cellStyle name="Percent 4 25" xfId="2917"/>
    <cellStyle name="Percent 4 26" xfId="2918"/>
    <cellStyle name="Percent 4 27" xfId="2919"/>
    <cellStyle name="Percent 4 28" xfId="2920"/>
    <cellStyle name="Percent 4 29" xfId="2921"/>
    <cellStyle name="Percent 4 3" xfId="2922"/>
    <cellStyle name="Percent 4 30" xfId="2923"/>
    <cellStyle name="Percent 4 31" xfId="2924"/>
    <cellStyle name="Percent 4 32" xfId="2925"/>
    <cellStyle name="Percent 4 33" xfId="2926"/>
    <cellStyle name="Percent 4 34" xfId="2927"/>
    <cellStyle name="Percent 4 35" xfId="2928"/>
    <cellStyle name="Percent 4 36" xfId="2929"/>
    <cellStyle name="Percent 4 37" xfId="2930"/>
    <cellStyle name="Percent 4 4" xfId="2931"/>
    <cellStyle name="Percent 4 5" xfId="2932"/>
    <cellStyle name="Percent 4 6" xfId="2933"/>
    <cellStyle name="Percent 4 7" xfId="2934"/>
    <cellStyle name="Percent 4 8" xfId="2935"/>
    <cellStyle name="Percent 4 9" xfId="2936"/>
    <cellStyle name="Percent 40" xfId="2937"/>
    <cellStyle name="Percent 41" xfId="2938"/>
    <cellStyle name="Percent 42" xfId="2939"/>
    <cellStyle name="Percent 43" xfId="2940"/>
    <cellStyle name="Percent 44" xfId="2941"/>
    <cellStyle name="Percent 45" xfId="2942"/>
    <cellStyle name="Percent 46" xfId="2943"/>
    <cellStyle name="Percent 47" xfId="2944"/>
    <cellStyle name="Percent 48" xfId="2945"/>
    <cellStyle name="Percent 49" xfId="2946"/>
    <cellStyle name="Percent 5" xfId="2947"/>
    <cellStyle name="Percent 5 10" xfId="2948"/>
    <cellStyle name="Percent 5 11" xfId="2949"/>
    <cellStyle name="Percent 5 12" xfId="2950"/>
    <cellStyle name="Percent 5 13" xfId="2951"/>
    <cellStyle name="Percent 5 14" xfId="2952"/>
    <cellStyle name="Percent 5 15" xfId="2953"/>
    <cellStyle name="Percent 5 16" xfId="2954"/>
    <cellStyle name="Percent 5 17" xfId="2955"/>
    <cellStyle name="Percent 5 18" xfId="2956"/>
    <cellStyle name="Percent 5 19" xfId="2957"/>
    <cellStyle name="Percent 5 2" xfId="2958"/>
    <cellStyle name="Percent 5 20" xfId="2959"/>
    <cellStyle name="Percent 5 21" xfId="2960"/>
    <cellStyle name="Percent 5 22" xfId="2961"/>
    <cellStyle name="Percent 5 23" xfId="2962"/>
    <cellStyle name="Percent 5 24" xfId="2963"/>
    <cellStyle name="Percent 5 25" xfId="2964"/>
    <cellStyle name="Percent 5 26" xfId="2965"/>
    <cellStyle name="Percent 5 27" xfId="2966"/>
    <cellStyle name="Percent 5 28" xfId="2967"/>
    <cellStyle name="Percent 5 29" xfId="2968"/>
    <cellStyle name="Percent 5 3" xfId="2969"/>
    <cellStyle name="Percent 5 30" xfId="2970"/>
    <cellStyle name="Percent 5 31" xfId="2971"/>
    <cellStyle name="Percent 5 32" xfId="2972"/>
    <cellStyle name="Percent 5 33" xfId="2973"/>
    <cellStyle name="Percent 5 34" xfId="2974"/>
    <cellStyle name="Percent 5 35" xfId="2975"/>
    <cellStyle name="Percent 5 36" xfId="2976"/>
    <cellStyle name="Percent 5 37" xfId="2977"/>
    <cellStyle name="Percent 5 4" xfId="2978"/>
    <cellStyle name="Percent 5 5" xfId="2979"/>
    <cellStyle name="Percent 5 6" xfId="2980"/>
    <cellStyle name="Percent 5 7" xfId="2981"/>
    <cellStyle name="Percent 5 8" xfId="2982"/>
    <cellStyle name="Percent 5 9" xfId="2983"/>
    <cellStyle name="Percent 50" xfId="2984"/>
    <cellStyle name="Percent 51" xfId="2985"/>
    <cellStyle name="Percent 52" xfId="2986"/>
    <cellStyle name="Percent 53" xfId="2987"/>
    <cellStyle name="Percent 54" xfId="2988"/>
    <cellStyle name="Percent 55" xfId="2989"/>
    <cellStyle name="Percent 56" xfId="2990"/>
    <cellStyle name="Percent 57" xfId="2991"/>
    <cellStyle name="Percent 58" xfId="2992"/>
    <cellStyle name="Percent 59" xfId="2993"/>
    <cellStyle name="Percent 6" xfId="2994"/>
    <cellStyle name="Percent 6 10" xfId="2995"/>
    <cellStyle name="Percent 6 11" xfId="2996"/>
    <cellStyle name="Percent 6 12" xfId="2997"/>
    <cellStyle name="Percent 6 13" xfId="2998"/>
    <cellStyle name="Percent 6 14" xfId="2999"/>
    <cellStyle name="Percent 6 15" xfId="3000"/>
    <cellStyle name="Percent 6 16" xfId="3001"/>
    <cellStyle name="Percent 6 17" xfId="3002"/>
    <cellStyle name="Percent 6 18" xfId="3003"/>
    <cellStyle name="Percent 6 19" xfId="3004"/>
    <cellStyle name="Percent 6 2" xfId="3005"/>
    <cellStyle name="Percent 6 20" xfId="3006"/>
    <cellStyle name="Percent 6 21" xfId="3007"/>
    <cellStyle name="Percent 6 22" xfId="3008"/>
    <cellStyle name="Percent 6 23" xfId="3009"/>
    <cellStyle name="Percent 6 24" xfId="3010"/>
    <cellStyle name="Percent 6 25" xfId="3011"/>
    <cellStyle name="Percent 6 26" xfId="3012"/>
    <cellStyle name="Percent 6 27" xfId="3013"/>
    <cellStyle name="Percent 6 28" xfId="3014"/>
    <cellStyle name="Percent 6 29" xfId="3015"/>
    <cellStyle name="Percent 6 3" xfId="3016"/>
    <cellStyle name="Percent 6 30" xfId="3017"/>
    <cellStyle name="Percent 6 31" xfId="3018"/>
    <cellStyle name="Percent 6 32" xfId="3019"/>
    <cellStyle name="Percent 6 33" xfId="3020"/>
    <cellStyle name="Percent 6 34" xfId="3021"/>
    <cellStyle name="Percent 6 35" xfId="3022"/>
    <cellStyle name="Percent 6 36" xfId="3023"/>
    <cellStyle name="Percent 6 37" xfId="3024"/>
    <cellStyle name="Percent 6 4" xfId="3025"/>
    <cellStyle name="Percent 6 5" xfId="3026"/>
    <cellStyle name="Percent 6 6" xfId="3027"/>
    <cellStyle name="Percent 6 7" xfId="3028"/>
    <cellStyle name="Percent 6 8" xfId="3029"/>
    <cellStyle name="Percent 6 9" xfId="3030"/>
    <cellStyle name="Percent 60" xfId="3031"/>
    <cellStyle name="Percent 61" xfId="3032"/>
    <cellStyle name="Percent 62" xfId="3033"/>
    <cellStyle name="Percent 63" xfId="3034"/>
    <cellStyle name="Percent 64" xfId="3035"/>
    <cellStyle name="Percent 65" xfId="3036"/>
    <cellStyle name="Percent 66" xfId="3037"/>
    <cellStyle name="Percent 67" xfId="3038"/>
    <cellStyle name="Percent 68" xfId="3039"/>
    <cellStyle name="Percent 69" xfId="3040"/>
    <cellStyle name="Percent 7" xfId="3041"/>
    <cellStyle name="Percent 7 10" xfId="3042"/>
    <cellStyle name="Percent 7 11" xfId="3043"/>
    <cellStyle name="Percent 7 12" xfId="3044"/>
    <cellStyle name="Percent 7 13" xfId="3045"/>
    <cellStyle name="Percent 7 14" xfId="3046"/>
    <cellStyle name="Percent 7 15" xfId="3047"/>
    <cellStyle name="Percent 7 16" xfId="3048"/>
    <cellStyle name="Percent 7 17" xfId="3049"/>
    <cellStyle name="Percent 7 18" xfId="3050"/>
    <cellStyle name="Percent 7 19" xfId="3051"/>
    <cellStyle name="Percent 7 2" xfId="3052"/>
    <cellStyle name="Percent 7 20" xfId="3053"/>
    <cellStyle name="Percent 7 21" xfId="3054"/>
    <cellStyle name="Percent 7 22" xfId="3055"/>
    <cellStyle name="Percent 7 23" xfId="3056"/>
    <cellStyle name="Percent 7 24" xfId="3057"/>
    <cellStyle name="Percent 7 25" xfId="3058"/>
    <cellStyle name="Percent 7 26" xfId="3059"/>
    <cellStyle name="Percent 7 27" xfId="3060"/>
    <cellStyle name="Percent 7 28" xfId="3061"/>
    <cellStyle name="Percent 7 29" xfId="3062"/>
    <cellStyle name="Percent 7 3" xfId="3063"/>
    <cellStyle name="Percent 7 30" xfId="3064"/>
    <cellStyle name="Percent 7 31" xfId="3065"/>
    <cellStyle name="Percent 7 32" xfId="3066"/>
    <cellStyle name="Percent 7 33" xfId="3067"/>
    <cellStyle name="Percent 7 34" xfId="3068"/>
    <cellStyle name="Percent 7 35" xfId="3069"/>
    <cellStyle name="Percent 7 36" xfId="3070"/>
    <cellStyle name="Percent 7 37" xfId="3071"/>
    <cellStyle name="Percent 7 4" xfId="3072"/>
    <cellStyle name="Percent 7 5" xfId="3073"/>
    <cellStyle name="Percent 7 6" xfId="3074"/>
    <cellStyle name="Percent 7 7" xfId="3075"/>
    <cellStyle name="Percent 7 8" xfId="3076"/>
    <cellStyle name="Percent 7 9" xfId="3077"/>
    <cellStyle name="Percent 70" xfId="3078"/>
    <cellStyle name="Percent 71" xfId="3079"/>
    <cellStyle name="Percent 72" xfId="3080"/>
    <cellStyle name="Percent 73" xfId="3081"/>
    <cellStyle name="Percent 74" xfId="3082"/>
    <cellStyle name="Percent 75" xfId="3083"/>
    <cellStyle name="Percent 76" xfId="3084"/>
    <cellStyle name="Percent 77" xfId="3085"/>
    <cellStyle name="Percent 78" xfId="3086"/>
    <cellStyle name="Percent 79" xfId="3087"/>
    <cellStyle name="Percent 8" xfId="3088"/>
    <cellStyle name="Percent 8 10" xfId="3089"/>
    <cellStyle name="Percent 8 11" xfId="3090"/>
    <cellStyle name="Percent 8 12" xfId="3091"/>
    <cellStyle name="Percent 8 13" xfId="3092"/>
    <cellStyle name="Percent 8 14" xfId="3093"/>
    <cellStyle name="Percent 8 15" xfId="3094"/>
    <cellStyle name="Percent 8 16" xfId="3095"/>
    <cellStyle name="Percent 8 17" xfId="3096"/>
    <cellStyle name="Percent 8 18" xfId="3097"/>
    <cellStyle name="Percent 8 19" xfId="3098"/>
    <cellStyle name="Percent 8 2" xfId="3099"/>
    <cellStyle name="Percent 8 20" xfId="3100"/>
    <cellStyle name="Percent 8 21" xfId="3101"/>
    <cellStyle name="Percent 8 22" xfId="3102"/>
    <cellStyle name="Percent 8 23" xfId="3103"/>
    <cellStyle name="Percent 8 24" xfId="3104"/>
    <cellStyle name="Percent 8 25" xfId="3105"/>
    <cellStyle name="Percent 8 26" xfId="3106"/>
    <cellStyle name="Percent 8 27" xfId="3107"/>
    <cellStyle name="Percent 8 28" xfId="3108"/>
    <cellStyle name="Percent 8 29" xfId="3109"/>
    <cellStyle name="Percent 8 3" xfId="3110"/>
    <cellStyle name="Percent 8 30" xfId="3111"/>
    <cellStyle name="Percent 8 31" xfId="3112"/>
    <cellStyle name="Percent 8 32" xfId="3113"/>
    <cellStyle name="Percent 8 33" xfId="3114"/>
    <cellStyle name="Percent 8 34" xfId="3115"/>
    <cellStyle name="Percent 8 35" xfId="3116"/>
    <cellStyle name="Percent 8 36" xfId="3117"/>
    <cellStyle name="Percent 8 37" xfId="3118"/>
    <cellStyle name="Percent 8 4" xfId="3119"/>
    <cellStyle name="Percent 8 5" xfId="3120"/>
    <cellStyle name="Percent 8 6" xfId="3121"/>
    <cellStyle name="Percent 8 7" xfId="3122"/>
    <cellStyle name="Percent 8 8" xfId="3123"/>
    <cellStyle name="Percent 8 9" xfId="3124"/>
    <cellStyle name="Percent 80" xfId="3125"/>
    <cellStyle name="Percent 81" xfId="3126"/>
    <cellStyle name="Percent 82" xfId="3127"/>
    <cellStyle name="Percent 83" xfId="3128"/>
    <cellStyle name="Percent 84" xfId="3129"/>
    <cellStyle name="Percent 85" xfId="3130"/>
    <cellStyle name="Percent 86" xfId="3131"/>
    <cellStyle name="Percent 87" xfId="3132"/>
    <cellStyle name="Percent 88" xfId="3133"/>
    <cellStyle name="Percent 89" xfId="3134"/>
    <cellStyle name="Percent 9" xfId="3135"/>
    <cellStyle name="Percent 9 10" xfId="3136"/>
    <cellStyle name="Percent 9 11" xfId="3137"/>
    <cellStyle name="Percent 9 12" xfId="3138"/>
    <cellStyle name="Percent 9 13" xfId="3139"/>
    <cellStyle name="Percent 9 14" xfId="3140"/>
    <cellStyle name="Percent 9 15" xfId="3141"/>
    <cellStyle name="Percent 9 16" xfId="3142"/>
    <cellStyle name="Percent 9 17" xfId="3143"/>
    <cellStyle name="Percent 9 18" xfId="3144"/>
    <cellStyle name="Percent 9 19" xfId="3145"/>
    <cellStyle name="Percent 9 2" xfId="3146"/>
    <cellStyle name="Percent 9 20" xfId="3147"/>
    <cellStyle name="Percent 9 21" xfId="3148"/>
    <cellStyle name="Percent 9 22" xfId="3149"/>
    <cellStyle name="Percent 9 23" xfId="3150"/>
    <cellStyle name="Percent 9 24" xfId="3151"/>
    <cellStyle name="Percent 9 25" xfId="3152"/>
    <cellStyle name="Percent 9 26" xfId="3153"/>
    <cellStyle name="Percent 9 27" xfId="3154"/>
    <cellStyle name="Percent 9 28" xfId="3155"/>
    <cellStyle name="Percent 9 29" xfId="3156"/>
    <cellStyle name="Percent 9 3" xfId="3157"/>
    <cellStyle name="Percent 9 30" xfId="3158"/>
    <cellStyle name="Percent 9 31" xfId="3159"/>
    <cellStyle name="Percent 9 32" xfId="3160"/>
    <cellStyle name="Percent 9 33" xfId="3161"/>
    <cellStyle name="Percent 9 34" xfId="3162"/>
    <cellStyle name="Percent 9 35" xfId="3163"/>
    <cellStyle name="Percent 9 36" xfId="3164"/>
    <cellStyle name="Percent 9 37" xfId="3165"/>
    <cellStyle name="Percent 9 4" xfId="3166"/>
    <cellStyle name="Percent 9 5" xfId="3167"/>
    <cellStyle name="Percent 9 6" xfId="3168"/>
    <cellStyle name="Percent 9 7" xfId="3169"/>
    <cellStyle name="Percent 9 8" xfId="3170"/>
    <cellStyle name="Percent 9 9" xfId="3171"/>
    <cellStyle name="Percent 90" xfId="3172"/>
    <cellStyle name="Percent 91" xfId="3173"/>
    <cellStyle name="Percent 92" xfId="3174"/>
    <cellStyle name="Quantity" xfId="3175"/>
    <cellStyle name="Quantity 2" xfId="3176"/>
    <cellStyle name="เครื่องหมายจุลภาค 11" xfId="3177"/>
    <cellStyle name="เครื่องหมายจุลภาค 13" xfId="3178"/>
    <cellStyle name="เครื่องหมายจุลภาค 15" xfId="3179"/>
    <cellStyle name="เครื่องหมายจุลภาค 18" xfId="3180"/>
    <cellStyle name="เครื่องหมายจุลภาค 19" xfId="3181"/>
    <cellStyle name="เครื่องหมายจุลภาค 2 10" xfId="3182"/>
    <cellStyle name="เครื่องหมายจุลภาค 2 11" xfId="3183"/>
    <cellStyle name="เครื่องหมายจุลภาค 2 12" xfId="3184"/>
    <cellStyle name="เครื่องหมายจุลภาค 2 13" xfId="3185"/>
    <cellStyle name="เครื่องหมายจุลภาค 2 14" xfId="3186"/>
    <cellStyle name="เครื่องหมายจุลภาค 2 15" xfId="3187"/>
    <cellStyle name="เครื่องหมายจุลภาค 2 16" xfId="3188"/>
    <cellStyle name="เครื่องหมายจุลภาค 2 17" xfId="3189"/>
    <cellStyle name="เครื่องหมายจุลภาค 2 18" xfId="3190"/>
    <cellStyle name="เครื่องหมายจุลภาค 2 19" xfId="3191"/>
    <cellStyle name="เครื่องหมายจุลภาค 2 2" xfId="3192"/>
    <cellStyle name="เครื่องหมายจุลภาค 2 2 2" xfId="3193"/>
    <cellStyle name="เครื่องหมายจุลภาค 2 2 2 2" xfId="3194"/>
    <cellStyle name="เครื่องหมายจุลภาค 2 2 2 3" xfId="3195"/>
    <cellStyle name="เครื่องหมายจุลภาค 2 2 2 4" xfId="3196"/>
    <cellStyle name="เครื่องหมายจุลภาค 2 2 2 5" xfId="3197"/>
    <cellStyle name="เครื่องหมายจุลภาค 2 2 2 6" xfId="3198"/>
    <cellStyle name="เครื่องหมายจุลภาค 2 2 3" xfId="3199"/>
    <cellStyle name="เครื่องหมายจุลภาค 2 2 4" xfId="3200"/>
    <cellStyle name="เครื่องหมายจุลภาค 2 2 5" xfId="3201"/>
    <cellStyle name="เครื่องหมายจุลภาค 2 2 6" xfId="3202"/>
    <cellStyle name="เครื่องหมายจุลภาค 2 20" xfId="3203"/>
    <cellStyle name="เครื่องหมายจุลภาค 2 21" xfId="3204"/>
    <cellStyle name="เครื่องหมายจุลภาค 2 22" xfId="3205"/>
    <cellStyle name="เครื่องหมายจุลภาค 2 23" xfId="3206"/>
    <cellStyle name="เครื่องหมายจุลภาค 2 24" xfId="3207"/>
    <cellStyle name="เครื่องหมายจุลภาค 2 25" xfId="3208"/>
    <cellStyle name="เครื่องหมายจุลภาค 2 26" xfId="3209"/>
    <cellStyle name="เครื่องหมายจุลภาค 2 27" xfId="3210"/>
    <cellStyle name="เครื่องหมายจุลภาค 2 28" xfId="3211"/>
    <cellStyle name="เครื่องหมายจุลภาค 2 29" xfId="3212"/>
    <cellStyle name="เครื่องหมายจุลภาค 2 3" xfId="3213"/>
    <cellStyle name="เครื่องหมายจุลภาค 2 3 10" xfId="3214"/>
    <cellStyle name="เครื่องหมายจุลภาค 2 3 11" xfId="3215"/>
    <cellStyle name="เครื่องหมายจุลภาค 2 3 12" xfId="3216"/>
    <cellStyle name="เครื่องหมายจุลภาค 2 3 13" xfId="3217"/>
    <cellStyle name="เครื่องหมายจุลภาค 2 3 14" xfId="3218"/>
    <cellStyle name="เครื่องหมายจุลภาค 2 3 15" xfId="3219"/>
    <cellStyle name="เครื่องหมายจุลภาค 2 3 16" xfId="3220"/>
    <cellStyle name="เครื่องหมายจุลภาค 2 3 17" xfId="3221"/>
    <cellStyle name="เครื่องหมายจุลภาค 2 3 18" xfId="3222"/>
    <cellStyle name="เครื่องหมายจุลภาค 2 3 19" xfId="3223"/>
    <cellStyle name="เครื่องหมายจุลภาค 2 3 2" xfId="3224"/>
    <cellStyle name="เครื่องหมายจุลภาค 2 3 20" xfId="3225"/>
    <cellStyle name="เครื่องหมายจุลภาค 2 3 21" xfId="3226"/>
    <cellStyle name="เครื่องหมายจุลภาค 2 3 22" xfId="3227"/>
    <cellStyle name="เครื่องหมายจุลภาค 2 3 23" xfId="3228"/>
    <cellStyle name="เครื่องหมายจุลภาค 2 3 24" xfId="3229"/>
    <cellStyle name="เครื่องหมายจุลภาค 2 3 25" xfId="3230"/>
    <cellStyle name="เครื่องหมายจุลภาค 2 3 26" xfId="3231"/>
    <cellStyle name="เครื่องหมายจุลภาค 2 3 27" xfId="3232"/>
    <cellStyle name="เครื่องหมายจุลภาค 2 3 28" xfId="3233"/>
    <cellStyle name="เครื่องหมายจุลภาค 2 3 29" xfId="3234"/>
    <cellStyle name="เครื่องหมายจุลภาค 2 3 3" xfId="3235"/>
    <cellStyle name="เครื่องหมายจุลภาค 2 3 30" xfId="3236"/>
    <cellStyle name="เครื่องหมายจุลภาค 2 3 31" xfId="3237"/>
    <cellStyle name="เครื่องหมายจุลภาค 2 3 32" xfId="3238"/>
    <cellStyle name="เครื่องหมายจุลภาค 2 3 33" xfId="3239"/>
    <cellStyle name="เครื่องหมายจุลภาค 2 3 34" xfId="3240"/>
    <cellStyle name="เครื่องหมายจุลภาค 2 3 35" xfId="3241"/>
    <cellStyle name="เครื่องหมายจุลภาค 2 3 36" xfId="3242"/>
    <cellStyle name="เครื่องหมายจุลภาค 2 3 37" xfId="3243"/>
    <cellStyle name="เครื่องหมายจุลภาค 2 3 4" xfId="3244"/>
    <cellStyle name="เครื่องหมายจุลภาค 2 3 5" xfId="3245"/>
    <cellStyle name="เครื่องหมายจุลภาค 2 3 6" xfId="3246"/>
    <cellStyle name="เครื่องหมายจุลภาค 2 3 7" xfId="3247"/>
    <cellStyle name="เครื่องหมายจุลภาค 2 3 8" xfId="3248"/>
    <cellStyle name="เครื่องหมายจุลภาค 2 3 9" xfId="3249"/>
    <cellStyle name="เครื่องหมายจุลภาค 2 30" xfId="3250"/>
    <cellStyle name="เครื่องหมายจุลภาค 2 31" xfId="3251"/>
    <cellStyle name="เครื่องหมายจุลภาค 2 32" xfId="3252"/>
    <cellStyle name="เครื่องหมายจุลภาค 2 33" xfId="3253"/>
    <cellStyle name="เครื่องหมายจุลภาค 2 34" xfId="3254"/>
    <cellStyle name="เครื่องหมายจุลภาค 2 35" xfId="3255"/>
    <cellStyle name="เครื่องหมายจุลภาค 2 36" xfId="3256"/>
    <cellStyle name="เครื่องหมายจุลภาค 2 37" xfId="3257"/>
    <cellStyle name="เครื่องหมายจุลภาค 2 38" xfId="3258"/>
    <cellStyle name="เครื่องหมายจุลภาค 2 39" xfId="3259"/>
    <cellStyle name="เครื่องหมายจุลภาค 2 4" xfId="3260"/>
    <cellStyle name="เครื่องหมายจุลภาค 2 40" xfId="3261"/>
    <cellStyle name="เครื่องหมายจุลภาค 2 41" xfId="3262"/>
    <cellStyle name="เครื่องหมายจุลภาค 2 42" xfId="3263"/>
    <cellStyle name="เครื่องหมายจุลภาค 2 43" xfId="3264"/>
    <cellStyle name="เครื่องหมายจุลภาค 2 44" xfId="3265"/>
    <cellStyle name="เครื่องหมายจุลภาค 2 45" xfId="3266"/>
    <cellStyle name="เครื่องหมายจุลภาค 2 46" xfId="3267"/>
    <cellStyle name="เครื่องหมายจุลภาค 2 47" xfId="3268"/>
    <cellStyle name="เครื่องหมายจุลภาค 2 48" xfId="3269"/>
    <cellStyle name="เครื่องหมายจุลภาค 2 49" xfId="3270"/>
    <cellStyle name="เครื่องหมายจุลภาค 2 5" xfId="3271"/>
    <cellStyle name="เครื่องหมายจุลภาค 2 50" xfId="3272"/>
    <cellStyle name="เครื่องหมายจุลภาค 2 51" xfId="3273"/>
    <cellStyle name="เครื่องหมายจุลภาค 2 52" xfId="3274"/>
    <cellStyle name="เครื่องหมายจุลภาค 2 6" xfId="3275"/>
    <cellStyle name="เครื่องหมายจุลภาค 2 7" xfId="3276"/>
    <cellStyle name="เครื่องหมายจุลภาค 2 8" xfId="3277"/>
    <cellStyle name="เครื่องหมายจุลภาค 2 9" xfId="3278"/>
    <cellStyle name="เครื่องหมายจุลภาค 3 2" xfId="3279"/>
    <cellStyle name="เครื่องหมายจุลภาค 3 2 2" xfId="3280"/>
    <cellStyle name="เครื่องหมายจุลภาค 3 2 2 10" xfId="3281"/>
    <cellStyle name="เครื่องหมายจุลภาค 3 2 2 11" xfId="3282"/>
    <cellStyle name="เครื่องหมายจุลภาค 3 2 2 12" xfId="3283"/>
    <cellStyle name="เครื่องหมายจุลภาค 3 2 2 13" xfId="3284"/>
    <cellStyle name="เครื่องหมายจุลภาค 3 2 2 14" xfId="3285"/>
    <cellStyle name="เครื่องหมายจุลภาค 3 2 2 15" xfId="3286"/>
    <cellStyle name="เครื่องหมายจุลภาค 3 2 2 16" xfId="3287"/>
    <cellStyle name="เครื่องหมายจุลภาค 3 2 2 17" xfId="3288"/>
    <cellStyle name="เครื่องหมายจุลภาค 3 2 2 18" xfId="3289"/>
    <cellStyle name="เครื่องหมายจุลภาค 3 2 2 19" xfId="3290"/>
    <cellStyle name="เครื่องหมายจุลภาค 3 2 2 2" xfId="3291"/>
    <cellStyle name="เครื่องหมายจุลภาค 3 2 2 20" xfId="3292"/>
    <cellStyle name="เครื่องหมายจุลภาค 3 2 2 21" xfId="3293"/>
    <cellStyle name="เครื่องหมายจุลภาค 3 2 2 22" xfId="3294"/>
    <cellStyle name="เครื่องหมายจุลภาค 3 2 2 23" xfId="3295"/>
    <cellStyle name="เครื่องหมายจุลภาค 3 2 2 24" xfId="3296"/>
    <cellStyle name="เครื่องหมายจุลภาค 3 2 2 25" xfId="3297"/>
    <cellStyle name="เครื่องหมายจุลภาค 3 2 2 26" xfId="3298"/>
    <cellStyle name="เครื่องหมายจุลภาค 3 2 2 27" xfId="3299"/>
    <cellStyle name="เครื่องหมายจุลภาค 3 2 2 28" xfId="3300"/>
    <cellStyle name="เครื่องหมายจุลภาค 3 2 2 29" xfId="3301"/>
    <cellStyle name="เครื่องหมายจุลภาค 3 2 2 3" xfId="3302"/>
    <cellStyle name="เครื่องหมายจุลภาค 3 2 2 30" xfId="3303"/>
    <cellStyle name="เครื่องหมายจุลภาค 3 2 2 31" xfId="3304"/>
    <cellStyle name="เครื่องหมายจุลภาค 3 2 2 32" xfId="3305"/>
    <cellStyle name="เครื่องหมายจุลภาค 3 2 2 33" xfId="3306"/>
    <cellStyle name="เครื่องหมายจุลภาค 3 2 2 34" xfId="3307"/>
    <cellStyle name="เครื่องหมายจุลภาค 3 2 2 35" xfId="3308"/>
    <cellStyle name="เครื่องหมายจุลภาค 3 2 2 36" xfId="3309"/>
    <cellStyle name="เครื่องหมายจุลภาค 3 2 2 37" xfId="3310"/>
    <cellStyle name="เครื่องหมายจุลภาค 3 2 2 38" xfId="3311"/>
    <cellStyle name="เครื่องหมายจุลภาค 3 2 2 4" xfId="3312"/>
    <cellStyle name="เครื่องหมายจุลภาค 3 2 2 5" xfId="3313"/>
    <cellStyle name="เครื่องหมายจุลภาค 3 2 2 6" xfId="3314"/>
    <cellStyle name="เครื่องหมายจุลภาค 3 2 2 7" xfId="3315"/>
    <cellStyle name="เครื่องหมายจุลภาค 3 2 2 8" xfId="3316"/>
    <cellStyle name="เครื่องหมายจุลภาค 3 2 2 9" xfId="3317"/>
    <cellStyle name="เครื่องหมายจุลภาค 3 3" xfId="3318"/>
    <cellStyle name="เครื่องหมายจุลภาค 4" xfId="3319"/>
    <cellStyle name="เครื่องหมายจุลภาค 4 2" xfId="3320"/>
    <cellStyle name="เครื่องหมายจุลภาค 4 2 2" xfId="3321"/>
    <cellStyle name="เครื่องหมายจุลภาค 4 3" xfId="3322"/>
    <cellStyle name="เครื่องหมายจุลภาค 5 2" xfId="3323"/>
    <cellStyle name="เครื่องหมายจุลภาค 7" xfId="3324"/>
    <cellStyle name="เครื่องหมายจุลภาค 8" xfId="3325"/>
    <cellStyle name="เครื่องหมายจุลภาค 8 2" xfId="3326"/>
    <cellStyle name="ปกติ 2" xfId="3370"/>
    <cellStyle name="ปกติ 2 2" xfId="3327"/>
    <cellStyle name="ปกติ 2 2 2" xfId="3328"/>
    <cellStyle name="ปกติ 2 2 2 2" xfId="3329"/>
    <cellStyle name="ปกติ 2 2 2 3" xfId="3330"/>
    <cellStyle name="ปกติ 2 2 2 4" xfId="3331"/>
    <cellStyle name="ปกติ 2 2 2 5" xfId="3332"/>
    <cellStyle name="ปกติ 2 2 2 6" xfId="3333"/>
    <cellStyle name="ปกติ 2 2 3" xfId="3334"/>
    <cellStyle name="ปกติ 2 2 4" xfId="3335"/>
    <cellStyle name="ปกติ 2 2 5" xfId="3336"/>
    <cellStyle name="ปกติ 2 2 6" xfId="3337"/>
    <cellStyle name="ปกติ 2 3" xfId="3338"/>
    <cellStyle name="ปกติ 2 4" xfId="3339"/>
    <cellStyle name="ปกติ 2 5" xfId="3340"/>
    <cellStyle name="ปกติ 2 6" xfId="3341"/>
    <cellStyle name="ปกติ 2 7" xfId="3342"/>
    <cellStyle name="ปกติ 2 8" xfId="3343"/>
    <cellStyle name="ปกติ 3 2" xfId="3344"/>
    <cellStyle name="ปกติ 3 2 2" xfId="3345"/>
    <cellStyle name="ปกติ 3 2_MATI-q1'56T2" xfId="3346"/>
    <cellStyle name="ปกติ 3 3" xfId="3347"/>
    <cellStyle name="ปกติ 3 4" xfId="3348"/>
    <cellStyle name="ปกติ 5 2" xfId="3349"/>
    <cellStyle name="ปกติ 5 2 2" xfId="3350"/>
    <cellStyle name="ปกติ 5 2 3" xfId="3351"/>
    <cellStyle name="ปกติ 5 2 4" xfId="3352"/>
    <cellStyle name="ปกติ 5 2 5" xfId="3353"/>
    <cellStyle name="ปกติ 5 2 6" xfId="3354"/>
    <cellStyle name="ปกติ 5 2_MATI-q1'56T2" xfId="3355"/>
    <cellStyle name="ปกติ 5 3" xfId="3356"/>
    <cellStyle name="ปกติ 5 4" xfId="3357"/>
    <cellStyle name="ปกติ 5 5" xfId="3358"/>
    <cellStyle name="ปกติ 5 6" xfId="3359"/>
    <cellStyle name="ปกติ 8 2" xfId="3360"/>
    <cellStyle name="ปกติ 8 2 2" xfId="3361"/>
    <cellStyle name="ปกติ 8 2 3" xfId="3362"/>
    <cellStyle name="ปกติ 8 2 4" xfId="3363"/>
    <cellStyle name="ปกติ 8 2 5" xfId="3364"/>
    <cellStyle name="ปกติ 8 2 6" xfId="3365"/>
    <cellStyle name="ปกติ 8 3" xfId="3366"/>
    <cellStyle name="ปกติ 8 4" xfId="3367"/>
    <cellStyle name="ปกติ 8 5" xfId="3368"/>
    <cellStyle name="ปกติ 8 6" xfId="336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view="pageBreakPreview" zoomScaleNormal="100" zoomScaleSheetLayoutView="6" workbookViewId="0">
      <selection activeCell="D3" sqref="D3"/>
    </sheetView>
  </sheetViews>
  <sheetFormatPr defaultColWidth="9" defaultRowHeight="21.75"/>
  <sheetData/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2"/>
  <sheetViews>
    <sheetView tabSelected="1" view="pageBreakPreview" zoomScaleNormal="100" zoomScaleSheetLayoutView="100" workbookViewId="0"/>
  </sheetViews>
  <sheetFormatPr defaultColWidth="11.42578125" defaultRowHeight="23.25"/>
  <cols>
    <col min="1" max="3" width="3" style="149" customWidth="1"/>
    <col min="4" max="4" width="43.85546875" style="149" customWidth="1"/>
    <col min="5" max="5" width="10.140625" style="149" customWidth="1"/>
    <col min="6" max="6" width="16.7109375" style="41" customWidth="1"/>
    <col min="7" max="7" width="16.140625" style="149" customWidth="1"/>
    <col min="8" max="8" width="16.7109375" style="41" customWidth="1"/>
    <col min="9" max="9" width="16.140625" style="149" customWidth="1"/>
    <col min="10" max="10" width="16.42578125" style="149" customWidth="1"/>
    <col min="11" max="11" width="15.5703125" style="149" customWidth="1"/>
    <col min="12" max="16384" width="11.42578125" style="149"/>
  </cols>
  <sheetData>
    <row r="1" spans="1:10" ht="29.25">
      <c r="I1" s="177">
        <v>2</v>
      </c>
    </row>
    <row r="2" spans="1:10">
      <c r="A2" s="210" t="s">
        <v>0</v>
      </c>
      <c r="B2" s="210"/>
      <c r="C2" s="210"/>
      <c r="D2" s="210"/>
      <c r="E2" s="210"/>
      <c r="F2" s="210"/>
      <c r="G2" s="210"/>
      <c r="H2" s="210"/>
      <c r="I2" s="210"/>
    </row>
    <row r="3" spans="1:10">
      <c r="A3" s="210" t="s">
        <v>148</v>
      </c>
      <c r="B3" s="210"/>
      <c r="C3" s="210"/>
      <c r="D3" s="210"/>
      <c r="E3" s="210"/>
      <c r="F3" s="210"/>
      <c r="G3" s="210"/>
      <c r="H3" s="210"/>
      <c r="I3" s="210"/>
    </row>
    <row r="4" spans="1:10">
      <c r="A4" s="210" t="s">
        <v>154</v>
      </c>
      <c r="B4" s="210"/>
      <c r="C4" s="210"/>
      <c r="D4" s="210"/>
      <c r="E4" s="210"/>
      <c r="F4" s="210"/>
      <c r="G4" s="210"/>
      <c r="H4" s="210"/>
      <c r="I4" s="210"/>
    </row>
    <row r="5" spans="1:10">
      <c r="A5" s="179"/>
      <c r="B5" s="179"/>
      <c r="C5" s="179"/>
      <c r="D5" s="179"/>
      <c r="E5" s="180"/>
      <c r="F5" s="180"/>
      <c r="G5" s="180"/>
      <c r="H5" s="178"/>
      <c r="I5" s="181" t="s">
        <v>55</v>
      </c>
    </row>
    <row r="6" spans="1:10">
      <c r="A6" s="182"/>
      <c r="B6" s="182"/>
      <c r="C6" s="182"/>
      <c r="D6" s="182"/>
      <c r="E6" s="183"/>
      <c r="F6" s="211" t="s">
        <v>128</v>
      </c>
      <c r="G6" s="211"/>
      <c r="H6" s="209" t="s">
        <v>127</v>
      </c>
      <c r="I6" s="209"/>
    </row>
    <row r="7" spans="1:10" s="185" customFormat="1">
      <c r="A7" s="184"/>
      <c r="B7" s="184"/>
      <c r="C7" s="184"/>
      <c r="D7" s="184"/>
      <c r="E7" s="184" t="s">
        <v>29</v>
      </c>
      <c r="F7" s="42" t="s">
        <v>155</v>
      </c>
      <c r="G7" s="42" t="s">
        <v>134</v>
      </c>
      <c r="H7" s="42" t="s">
        <v>155</v>
      </c>
      <c r="I7" s="42" t="s">
        <v>134</v>
      </c>
    </row>
    <row r="8" spans="1:10" s="187" customFormat="1">
      <c r="A8" s="186"/>
      <c r="B8" s="186"/>
      <c r="C8" s="186"/>
      <c r="D8" s="186"/>
      <c r="E8" s="186"/>
      <c r="F8" s="111" t="s">
        <v>16</v>
      </c>
      <c r="G8" s="112" t="s">
        <v>56</v>
      </c>
      <c r="H8" s="111" t="s">
        <v>16</v>
      </c>
      <c r="I8" s="112" t="s">
        <v>56</v>
      </c>
    </row>
    <row r="9" spans="1:10" s="187" customFormat="1">
      <c r="A9" s="186"/>
      <c r="B9" s="186"/>
      <c r="C9" s="186"/>
      <c r="D9" s="186"/>
      <c r="E9" s="186"/>
      <c r="F9" s="111" t="s">
        <v>17</v>
      </c>
      <c r="G9" s="22" t="s">
        <v>136</v>
      </c>
      <c r="H9" s="126" t="s">
        <v>17</v>
      </c>
      <c r="I9" s="112" t="s">
        <v>136</v>
      </c>
    </row>
    <row r="10" spans="1:10">
      <c r="A10" s="19" t="s">
        <v>31</v>
      </c>
      <c r="B10" s="188"/>
      <c r="C10" s="188"/>
      <c r="E10" s="189"/>
      <c r="G10" s="41"/>
      <c r="I10" s="41"/>
    </row>
    <row r="11" spans="1:10">
      <c r="A11" s="19" t="s">
        <v>2</v>
      </c>
      <c r="E11" s="189"/>
      <c r="G11" s="41"/>
      <c r="I11" s="41"/>
      <c r="J11" s="190"/>
    </row>
    <row r="12" spans="1:10">
      <c r="A12" s="149" t="s">
        <v>32</v>
      </c>
      <c r="E12" s="185"/>
      <c r="F12" s="43">
        <v>86486</v>
      </c>
      <c r="G12" s="43">
        <v>86760</v>
      </c>
      <c r="H12" s="43">
        <v>55364</v>
      </c>
      <c r="I12" s="43">
        <v>55374</v>
      </c>
      <c r="J12" s="191"/>
    </row>
    <row r="13" spans="1:10">
      <c r="A13" s="149" t="s">
        <v>140</v>
      </c>
      <c r="E13" s="192" t="s">
        <v>116</v>
      </c>
      <c r="F13" s="43">
        <v>186873</v>
      </c>
      <c r="G13" s="43">
        <v>146378</v>
      </c>
      <c r="H13" s="43">
        <v>144157</v>
      </c>
      <c r="I13" s="43">
        <v>106480</v>
      </c>
      <c r="J13" s="190"/>
    </row>
    <row r="14" spans="1:10">
      <c r="A14" s="149" t="s">
        <v>64</v>
      </c>
      <c r="E14" s="193">
        <v>6</v>
      </c>
      <c r="F14" s="43">
        <v>27681</v>
      </c>
      <c r="G14" s="43">
        <v>34839</v>
      </c>
      <c r="H14" s="43">
        <v>3314</v>
      </c>
      <c r="I14" s="43">
        <v>8688</v>
      </c>
      <c r="J14" s="191"/>
    </row>
    <row r="15" spans="1:10">
      <c r="A15" s="149" t="s">
        <v>80</v>
      </c>
      <c r="E15" s="193">
        <v>7</v>
      </c>
      <c r="F15" s="43">
        <v>624877</v>
      </c>
      <c r="G15" s="43">
        <v>613928</v>
      </c>
      <c r="H15" s="43">
        <v>497877</v>
      </c>
      <c r="I15" s="43">
        <v>463669</v>
      </c>
      <c r="J15" s="190"/>
    </row>
    <row r="16" spans="1:10">
      <c r="A16" s="149" t="s">
        <v>137</v>
      </c>
      <c r="E16" s="193"/>
      <c r="F16" s="194">
        <v>13509</v>
      </c>
      <c r="G16" s="43">
        <v>18655</v>
      </c>
      <c r="H16" s="43">
        <v>12424</v>
      </c>
      <c r="I16" s="43">
        <v>17462</v>
      </c>
      <c r="J16" s="190"/>
    </row>
    <row r="17" spans="1:11">
      <c r="A17" s="149" t="s">
        <v>51</v>
      </c>
      <c r="E17" s="193"/>
      <c r="F17" s="43">
        <v>943</v>
      </c>
      <c r="G17" s="43">
        <v>1166</v>
      </c>
      <c r="H17" s="43">
        <v>894</v>
      </c>
      <c r="I17" s="43">
        <v>980</v>
      </c>
      <c r="J17" s="190"/>
    </row>
    <row r="18" spans="1:11">
      <c r="A18" s="149" t="s">
        <v>33</v>
      </c>
      <c r="B18" s="195"/>
      <c r="C18" s="195"/>
      <c r="E18" s="196"/>
      <c r="F18" s="44">
        <f>SUM(F12:F17)</f>
        <v>940369</v>
      </c>
      <c r="G18" s="44">
        <f>SUM(G12:G17)</f>
        <v>901726</v>
      </c>
      <c r="H18" s="44">
        <f>SUM(H12:H17)</f>
        <v>714030</v>
      </c>
      <c r="I18" s="44">
        <f>SUM(I12:I17)</f>
        <v>652653</v>
      </c>
    </row>
    <row r="19" spans="1:11">
      <c r="A19" s="19" t="s">
        <v>12</v>
      </c>
      <c r="E19" s="185"/>
      <c r="F19" s="43"/>
      <c r="G19" s="43"/>
      <c r="H19" s="43"/>
      <c r="I19" s="43"/>
    </row>
    <row r="20" spans="1:11">
      <c r="A20" s="149" t="s">
        <v>79</v>
      </c>
      <c r="E20" s="185">
        <v>8</v>
      </c>
      <c r="F20" s="43">
        <v>489732</v>
      </c>
      <c r="G20" s="48">
        <v>576046</v>
      </c>
      <c r="H20" s="43">
        <v>408455</v>
      </c>
      <c r="I20" s="48">
        <v>474781</v>
      </c>
    </row>
    <row r="21" spans="1:11">
      <c r="A21" s="149" t="s">
        <v>34</v>
      </c>
      <c r="E21" s="193">
        <v>9</v>
      </c>
      <c r="F21" s="43">
        <v>0</v>
      </c>
      <c r="G21" s="43">
        <v>0</v>
      </c>
      <c r="H21" s="43">
        <v>264994</v>
      </c>
      <c r="I21" s="43">
        <v>264994</v>
      </c>
    </row>
    <row r="22" spans="1:11">
      <c r="A22" s="149" t="s">
        <v>73</v>
      </c>
      <c r="E22" s="193">
        <v>10</v>
      </c>
      <c r="F22" s="43">
        <v>22901</v>
      </c>
      <c r="G22" s="43">
        <v>22901</v>
      </c>
      <c r="H22" s="43">
        <v>1437</v>
      </c>
      <c r="I22" s="43">
        <v>1437</v>
      </c>
      <c r="J22" s="48"/>
    </row>
    <row r="23" spans="1:11">
      <c r="A23" s="149" t="s">
        <v>65</v>
      </c>
      <c r="E23" s="193">
        <v>11</v>
      </c>
      <c r="F23" s="43">
        <v>301302</v>
      </c>
      <c r="G23" s="43">
        <v>297432</v>
      </c>
      <c r="H23" s="43">
        <v>172128</v>
      </c>
      <c r="I23" s="43">
        <v>162007</v>
      </c>
      <c r="J23" s="41"/>
    </row>
    <row r="24" spans="1:11">
      <c r="A24" s="149" t="s">
        <v>77</v>
      </c>
      <c r="E24" s="193">
        <v>12</v>
      </c>
      <c r="F24" s="43">
        <v>16469</v>
      </c>
      <c r="G24" s="43">
        <v>19321</v>
      </c>
      <c r="H24" s="43">
        <v>8732</v>
      </c>
      <c r="I24" s="43">
        <v>9539</v>
      </c>
      <c r="J24" s="41"/>
    </row>
    <row r="25" spans="1:11">
      <c r="A25" s="149" t="s">
        <v>66</v>
      </c>
      <c r="E25" s="193">
        <v>13</v>
      </c>
      <c r="F25" s="43">
        <v>3038</v>
      </c>
      <c r="G25" s="43">
        <v>2830</v>
      </c>
      <c r="H25" s="43">
        <v>2498</v>
      </c>
      <c r="I25" s="43">
        <v>2227</v>
      </c>
      <c r="J25" s="197"/>
    </row>
    <row r="26" spans="1:11">
      <c r="A26" s="149" t="s">
        <v>61</v>
      </c>
      <c r="E26" s="193"/>
      <c r="F26" s="43">
        <v>59888</v>
      </c>
      <c r="G26" s="43">
        <v>62094</v>
      </c>
      <c r="H26" s="43">
        <v>39190</v>
      </c>
      <c r="I26" s="43">
        <v>39972</v>
      </c>
    </row>
    <row r="27" spans="1:11">
      <c r="A27" s="149" t="s">
        <v>36</v>
      </c>
      <c r="E27" s="193"/>
      <c r="F27" s="43">
        <v>11530</v>
      </c>
      <c r="G27" s="43">
        <v>10265</v>
      </c>
      <c r="H27" s="43">
        <v>10173</v>
      </c>
      <c r="I27" s="43">
        <v>9972</v>
      </c>
      <c r="J27" s="198"/>
      <c r="K27" s="197"/>
    </row>
    <row r="28" spans="1:11" s="195" customFormat="1">
      <c r="A28" s="149" t="s">
        <v>35</v>
      </c>
      <c r="E28" s="199"/>
      <c r="F28" s="45">
        <f>SUM(F20:F27)</f>
        <v>904860</v>
      </c>
      <c r="G28" s="45">
        <f>SUM(G20:G27)</f>
        <v>990889</v>
      </c>
      <c r="H28" s="45">
        <f>SUM(H20:H27)</f>
        <v>907607</v>
      </c>
      <c r="I28" s="45">
        <f>SUM(I20:I27)</f>
        <v>964929</v>
      </c>
    </row>
    <row r="29" spans="1:11" s="195" customFormat="1" ht="24" thickBot="1">
      <c r="A29" s="149" t="s">
        <v>111</v>
      </c>
      <c r="E29" s="199"/>
      <c r="F29" s="46">
        <f>+F28+F18</f>
        <v>1845229</v>
      </c>
      <c r="G29" s="46">
        <f>+G28+G18</f>
        <v>1892615</v>
      </c>
      <c r="H29" s="46">
        <f>+H28+H18</f>
        <v>1621637</v>
      </c>
      <c r="I29" s="46">
        <f>+I28+I18</f>
        <v>1617582</v>
      </c>
    </row>
    <row r="30" spans="1:11" ht="24" thickTop="1">
      <c r="E30" s="199"/>
      <c r="F30" s="123"/>
      <c r="G30" s="200"/>
      <c r="H30" s="123"/>
      <c r="I30" s="123"/>
    </row>
    <row r="31" spans="1:11">
      <c r="A31" s="199"/>
      <c r="B31" s="199"/>
      <c r="C31" s="199"/>
      <c r="D31" s="199"/>
      <c r="E31" s="199"/>
      <c r="G31" s="199"/>
      <c r="H31" s="47"/>
      <c r="I31" s="188"/>
    </row>
    <row r="32" spans="1:11">
      <c r="A32" s="199"/>
      <c r="B32" s="199"/>
      <c r="C32" s="199"/>
      <c r="D32" s="199"/>
      <c r="E32" s="199"/>
      <c r="G32" s="199"/>
      <c r="H32" s="47"/>
      <c r="I32" s="188"/>
    </row>
    <row r="33" spans="1:9">
      <c r="A33" s="199"/>
      <c r="B33" s="199"/>
      <c r="C33" s="199"/>
      <c r="D33" s="199"/>
      <c r="E33" s="189"/>
      <c r="G33" s="199"/>
      <c r="I33" s="199"/>
    </row>
    <row r="34" spans="1:9">
      <c r="A34" s="199"/>
      <c r="B34" s="199"/>
      <c r="C34" s="199"/>
      <c r="D34" s="199"/>
      <c r="E34" s="189"/>
      <c r="G34" s="199"/>
      <c r="I34" s="199"/>
    </row>
    <row r="35" spans="1:9">
      <c r="A35" s="199"/>
      <c r="B35" s="199"/>
      <c r="C35" s="199"/>
      <c r="D35" s="199"/>
      <c r="E35" s="189"/>
      <c r="G35" s="199"/>
      <c r="I35" s="199"/>
    </row>
    <row r="36" spans="1:9">
      <c r="A36" s="199"/>
      <c r="B36" s="199"/>
      <c r="C36" s="199"/>
      <c r="D36" s="199"/>
      <c r="E36" s="189"/>
      <c r="G36" s="199"/>
      <c r="I36" s="199"/>
    </row>
    <row r="37" spans="1:9">
      <c r="A37" s="199"/>
      <c r="B37" s="199"/>
      <c r="C37" s="199"/>
      <c r="D37" s="199"/>
      <c r="E37" s="189"/>
      <c r="G37" s="199"/>
      <c r="I37" s="199"/>
    </row>
    <row r="38" spans="1:9">
      <c r="A38" s="199"/>
      <c r="B38" s="199"/>
      <c r="C38" s="199"/>
      <c r="D38" s="199"/>
      <c r="E38" s="189"/>
      <c r="G38" s="199"/>
      <c r="I38" s="199"/>
    </row>
    <row r="39" spans="1:9">
      <c r="A39" s="199"/>
      <c r="B39" s="199"/>
      <c r="C39" s="199"/>
      <c r="D39" s="199"/>
      <c r="E39" s="189"/>
      <c r="G39" s="199"/>
      <c r="I39" s="199"/>
    </row>
    <row r="40" spans="1:9">
      <c r="A40" s="199"/>
      <c r="B40" s="199"/>
      <c r="C40" s="199"/>
      <c r="D40" s="199"/>
      <c r="E40" s="189"/>
      <c r="G40" s="199"/>
      <c r="I40" s="199"/>
    </row>
    <row r="41" spans="1:9">
      <c r="A41" s="199"/>
      <c r="B41" s="199"/>
      <c r="C41" s="199"/>
      <c r="D41" s="199"/>
      <c r="E41" s="189"/>
      <c r="G41" s="199"/>
      <c r="I41" s="199"/>
    </row>
    <row r="42" spans="1:9">
      <c r="A42" s="199"/>
      <c r="B42" s="199"/>
      <c r="C42" s="199"/>
      <c r="D42" s="199"/>
      <c r="E42" s="189"/>
      <c r="G42" s="199"/>
      <c r="I42" s="199"/>
    </row>
    <row r="43" spans="1:9">
      <c r="A43" s="199"/>
      <c r="B43" s="199"/>
      <c r="C43" s="199"/>
      <c r="D43" s="199"/>
      <c r="E43" s="189"/>
      <c r="G43" s="199"/>
      <c r="I43" s="199"/>
    </row>
    <row r="44" spans="1:9">
      <c r="A44" s="199"/>
      <c r="B44" s="199"/>
      <c r="C44" s="199"/>
      <c r="D44" s="199"/>
      <c r="E44" s="189"/>
      <c r="G44" s="199"/>
      <c r="I44" s="199"/>
    </row>
    <row r="45" spans="1:9">
      <c r="A45" s="199"/>
      <c r="B45" s="199"/>
      <c r="C45" s="199"/>
      <c r="D45" s="199"/>
      <c r="E45" s="189"/>
      <c r="G45" s="199"/>
      <c r="I45" s="199"/>
    </row>
    <row r="46" spans="1:9" ht="18.75" customHeight="1">
      <c r="A46" s="199"/>
      <c r="B46" s="199"/>
      <c r="C46" s="199"/>
      <c r="D46" s="199"/>
      <c r="E46" s="189"/>
      <c r="G46" s="199"/>
      <c r="I46" s="199"/>
    </row>
    <row r="47" spans="1:9" ht="26.25" customHeight="1">
      <c r="A47" s="149" t="s">
        <v>57</v>
      </c>
      <c r="F47" s="149"/>
      <c r="H47" s="149"/>
    </row>
    <row r="48" spans="1:9" ht="29.25">
      <c r="I48" s="177">
        <v>3</v>
      </c>
    </row>
    <row r="49" spans="1:9">
      <c r="A49" s="210" t="s">
        <v>0</v>
      </c>
      <c r="B49" s="210"/>
      <c r="C49" s="210"/>
      <c r="D49" s="210"/>
      <c r="E49" s="210"/>
      <c r="F49" s="210"/>
      <c r="G49" s="210"/>
      <c r="H49" s="210"/>
      <c r="I49" s="210"/>
    </row>
    <row r="50" spans="1:9">
      <c r="A50" s="210" t="s">
        <v>148</v>
      </c>
      <c r="B50" s="210"/>
      <c r="C50" s="210"/>
      <c r="D50" s="210"/>
      <c r="E50" s="210"/>
      <c r="F50" s="210"/>
      <c r="G50" s="210"/>
      <c r="H50" s="210"/>
      <c r="I50" s="210"/>
    </row>
    <row r="51" spans="1:9">
      <c r="A51" s="210" t="str">
        <f>+A4</f>
        <v>ณ วันที่ 30 กันยายน 2567</v>
      </c>
      <c r="B51" s="210"/>
      <c r="C51" s="210"/>
      <c r="D51" s="210"/>
      <c r="E51" s="210"/>
      <c r="F51" s="210"/>
      <c r="G51" s="210"/>
      <c r="H51" s="210"/>
      <c r="I51" s="210"/>
    </row>
    <row r="52" spans="1:9">
      <c r="A52" s="179"/>
      <c r="B52" s="179"/>
      <c r="C52" s="179"/>
      <c r="D52" s="179"/>
      <c r="E52" s="180"/>
      <c r="F52" s="180"/>
      <c r="G52" s="180"/>
      <c r="H52" s="178"/>
      <c r="I52" s="181" t="s">
        <v>55</v>
      </c>
    </row>
    <row r="53" spans="1:9">
      <c r="A53" s="182"/>
      <c r="B53" s="182"/>
      <c r="C53" s="182"/>
      <c r="D53" s="182"/>
      <c r="E53" s="183"/>
      <c r="F53" s="211" t="s">
        <v>128</v>
      </c>
      <c r="G53" s="211"/>
      <c r="H53" s="209" t="s">
        <v>127</v>
      </c>
      <c r="I53" s="209"/>
    </row>
    <row r="54" spans="1:9" s="185" customFormat="1">
      <c r="A54" s="184"/>
      <c r="B54" s="184"/>
      <c r="C54" s="184"/>
      <c r="D54" s="184"/>
      <c r="E54" s="184" t="s">
        <v>29</v>
      </c>
      <c r="F54" s="42" t="s">
        <v>155</v>
      </c>
      <c r="G54" s="42" t="s">
        <v>134</v>
      </c>
      <c r="H54" s="42" t="s">
        <v>155</v>
      </c>
      <c r="I54" s="42" t="s">
        <v>134</v>
      </c>
    </row>
    <row r="55" spans="1:9" s="187" customFormat="1">
      <c r="A55" s="186"/>
      <c r="B55" s="186"/>
      <c r="C55" s="186"/>
      <c r="D55" s="186"/>
      <c r="E55" s="186"/>
      <c r="F55" s="126" t="s">
        <v>16</v>
      </c>
      <c r="G55" s="114" t="s">
        <v>56</v>
      </c>
      <c r="H55" s="126" t="s">
        <v>16</v>
      </c>
      <c r="I55" s="114" t="s">
        <v>56</v>
      </c>
    </row>
    <row r="56" spans="1:9" s="187" customFormat="1">
      <c r="A56" s="186"/>
      <c r="B56" s="186"/>
      <c r="C56" s="186"/>
      <c r="D56" s="186"/>
      <c r="E56" s="186"/>
      <c r="F56" s="126" t="s">
        <v>17</v>
      </c>
      <c r="G56" s="22" t="s">
        <v>136</v>
      </c>
      <c r="H56" s="126" t="s">
        <v>17</v>
      </c>
      <c r="I56" s="114" t="s">
        <v>136</v>
      </c>
    </row>
    <row r="57" spans="1:9">
      <c r="A57" s="19" t="s">
        <v>37</v>
      </c>
      <c r="E57" s="189"/>
      <c r="G57" s="41"/>
      <c r="H57" s="149"/>
    </row>
    <row r="58" spans="1:9">
      <c r="A58" s="19" t="s">
        <v>3</v>
      </c>
      <c r="E58" s="189"/>
      <c r="G58" s="48"/>
      <c r="H58" s="201"/>
      <c r="I58" s="201"/>
    </row>
    <row r="59" spans="1:9">
      <c r="A59" s="149" t="s">
        <v>138</v>
      </c>
      <c r="E59" s="192" t="s">
        <v>117</v>
      </c>
      <c r="F59" s="43">
        <v>61706</v>
      </c>
      <c r="G59" s="43">
        <v>58393</v>
      </c>
      <c r="H59" s="43">
        <v>56815</v>
      </c>
      <c r="I59" s="43">
        <v>49152</v>
      </c>
    </row>
    <row r="60" spans="1:9">
      <c r="A60" s="149" t="s">
        <v>139</v>
      </c>
      <c r="E60" s="185">
        <v>15</v>
      </c>
      <c r="F60" s="43">
        <v>5544</v>
      </c>
      <c r="G60" s="43">
        <v>4207</v>
      </c>
      <c r="H60" s="43">
        <v>2789</v>
      </c>
      <c r="I60" s="43">
        <v>2583</v>
      </c>
    </row>
    <row r="61" spans="1:9">
      <c r="A61" s="149" t="s">
        <v>141</v>
      </c>
      <c r="E61" s="185">
        <v>16</v>
      </c>
      <c r="F61" s="43">
        <v>17315</v>
      </c>
      <c r="G61" s="43">
        <v>31541</v>
      </c>
      <c r="H61" s="43">
        <v>14053</v>
      </c>
      <c r="I61" s="43">
        <v>25851</v>
      </c>
    </row>
    <row r="62" spans="1:9">
      <c r="A62" s="149" t="s">
        <v>58</v>
      </c>
      <c r="E62" s="185"/>
      <c r="F62" s="43">
        <v>50</v>
      </c>
      <c r="G62" s="43">
        <v>50</v>
      </c>
      <c r="H62" s="43">
        <v>0</v>
      </c>
      <c r="I62" s="43">
        <v>0</v>
      </c>
    </row>
    <row r="63" spans="1:9" s="195" customFormat="1">
      <c r="A63" s="149" t="s">
        <v>38</v>
      </c>
      <c r="F63" s="44">
        <f>SUM(F59:F62)</f>
        <v>84615</v>
      </c>
      <c r="G63" s="44">
        <f>SUM(G59:G62)</f>
        <v>94191</v>
      </c>
      <c r="H63" s="44">
        <f>SUM(H59:H62)</f>
        <v>73657</v>
      </c>
      <c r="I63" s="44">
        <f>SUM(I59:I62)</f>
        <v>77586</v>
      </c>
    </row>
    <row r="64" spans="1:9">
      <c r="A64" s="19" t="s">
        <v>13</v>
      </c>
      <c r="F64" s="43"/>
      <c r="G64" s="43"/>
      <c r="H64" s="43"/>
      <c r="I64" s="43"/>
    </row>
    <row r="65" spans="1:9">
      <c r="A65" s="149" t="s">
        <v>78</v>
      </c>
      <c r="E65" s="185">
        <v>15</v>
      </c>
      <c r="F65" s="43">
        <v>11869</v>
      </c>
      <c r="G65" s="43">
        <v>15963</v>
      </c>
      <c r="H65" s="43">
        <v>6425</v>
      </c>
      <c r="I65" s="43">
        <v>7366</v>
      </c>
    </row>
    <row r="66" spans="1:9">
      <c r="A66" s="149" t="s">
        <v>142</v>
      </c>
      <c r="E66" s="185">
        <v>16</v>
      </c>
      <c r="F66" s="43">
        <v>240861</v>
      </c>
      <c r="G66" s="43">
        <v>236946</v>
      </c>
      <c r="H66" s="43">
        <v>159276</v>
      </c>
      <c r="I66" s="43">
        <v>150573</v>
      </c>
    </row>
    <row r="67" spans="1:9">
      <c r="A67" s="149" t="s">
        <v>39</v>
      </c>
      <c r="F67" s="43">
        <v>1115</v>
      </c>
      <c r="G67" s="43">
        <v>1253</v>
      </c>
      <c r="H67" s="48">
        <v>0</v>
      </c>
      <c r="I67" s="48">
        <v>0</v>
      </c>
    </row>
    <row r="68" spans="1:9" s="195" customFormat="1">
      <c r="A68" s="149" t="s">
        <v>40</v>
      </c>
      <c r="F68" s="44">
        <f>SUM(F65:F67)</f>
        <v>253845</v>
      </c>
      <c r="G68" s="44">
        <f>SUM(G65:G67)</f>
        <v>254162</v>
      </c>
      <c r="H68" s="44">
        <f>SUM(H65:H67)</f>
        <v>165701</v>
      </c>
      <c r="I68" s="44">
        <f>SUM(I65:I67)</f>
        <v>157939</v>
      </c>
    </row>
    <row r="69" spans="1:9" s="195" customFormat="1">
      <c r="A69" s="149" t="s">
        <v>120</v>
      </c>
      <c r="F69" s="44">
        <f>+F68+F63</f>
        <v>338460</v>
      </c>
      <c r="G69" s="44">
        <f>+G68+G63</f>
        <v>348353</v>
      </c>
      <c r="H69" s="44">
        <f>+H68+H63</f>
        <v>239358</v>
      </c>
      <c r="I69" s="44">
        <f>+I68+I63</f>
        <v>235525</v>
      </c>
    </row>
    <row r="70" spans="1:9">
      <c r="A70" s="19" t="s">
        <v>4</v>
      </c>
      <c r="E70" s="199"/>
      <c r="F70" s="49"/>
      <c r="G70" s="49"/>
      <c r="H70" s="49"/>
      <c r="I70" s="49"/>
    </row>
    <row r="71" spans="1:9">
      <c r="A71" s="149" t="s">
        <v>41</v>
      </c>
      <c r="E71" s="185"/>
      <c r="G71" s="49"/>
      <c r="I71" s="49"/>
    </row>
    <row r="72" spans="1:9">
      <c r="A72" s="149" t="s">
        <v>42</v>
      </c>
      <c r="E72" s="189"/>
      <c r="G72" s="49"/>
      <c r="I72" s="49"/>
    </row>
    <row r="73" spans="1:9">
      <c r="B73" s="149" t="s">
        <v>43</v>
      </c>
      <c r="E73" s="189"/>
      <c r="F73" s="50">
        <v>225349</v>
      </c>
      <c r="G73" s="50">
        <v>225349</v>
      </c>
      <c r="H73" s="50">
        <v>225349</v>
      </c>
      <c r="I73" s="50">
        <v>225349</v>
      </c>
    </row>
    <row r="74" spans="1:9">
      <c r="A74" s="149" t="s">
        <v>44</v>
      </c>
      <c r="E74" s="189"/>
      <c r="F74" s="43"/>
      <c r="G74" s="43"/>
      <c r="H74" s="43"/>
      <c r="I74" s="43"/>
    </row>
    <row r="75" spans="1:9">
      <c r="B75" s="149" t="s">
        <v>45</v>
      </c>
      <c r="E75" s="189"/>
      <c r="F75" s="43">
        <v>185349</v>
      </c>
      <c r="G75" s="43">
        <v>185349</v>
      </c>
      <c r="H75" s="43">
        <v>185349</v>
      </c>
      <c r="I75" s="43">
        <v>185349</v>
      </c>
    </row>
    <row r="76" spans="1:9">
      <c r="A76" s="149" t="s">
        <v>46</v>
      </c>
      <c r="E76" s="189"/>
      <c r="F76" s="43">
        <v>585000</v>
      </c>
      <c r="G76" s="43">
        <v>585000</v>
      </c>
      <c r="H76" s="43">
        <v>585000</v>
      </c>
      <c r="I76" s="43">
        <v>585000</v>
      </c>
    </row>
    <row r="77" spans="1:9">
      <c r="A77" s="149" t="s">
        <v>5</v>
      </c>
      <c r="E77" s="189"/>
      <c r="F77" s="43"/>
      <c r="G77" s="43"/>
      <c r="H77" s="43"/>
      <c r="I77" s="43"/>
    </row>
    <row r="78" spans="1:9">
      <c r="B78" s="149" t="s">
        <v>47</v>
      </c>
      <c r="E78" s="189"/>
      <c r="F78" s="43"/>
      <c r="G78" s="43"/>
      <c r="H78" s="43"/>
      <c r="I78" s="43"/>
    </row>
    <row r="79" spans="1:9">
      <c r="A79" s="149" t="s">
        <v>48</v>
      </c>
      <c r="E79" s="189"/>
      <c r="F79" s="43">
        <v>44000</v>
      </c>
      <c r="G79" s="43">
        <v>44000</v>
      </c>
      <c r="H79" s="43">
        <v>44000</v>
      </c>
      <c r="I79" s="43">
        <v>44000</v>
      </c>
    </row>
    <row r="80" spans="1:9">
      <c r="B80" s="149" t="s">
        <v>11</v>
      </c>
      <c r="E80" s="189"/>
      <c r="F80" s="43">
        <f>+'6'!F23</f>
        <v>723536</v>
      </c>
      <c r="G80" s="43">
        <f>+'6'!F18</f>
        <v>761572</v>
      </c>
      <c r="H80" s="43">
        <f>+'7'!F23</f>
        <v>594917</v>
      </c>
      <c r="I80" s="43">
        <f>+'7'!F18</f>
        <v>595234</v>
      </c>
    </row>
    <row r="81" spans="1:10">
      <c r="A81" s="4" t="s">
        <v>96</v>
      </c>
      <c r="F81" s="52">
        <f>+'6'!I23</f>
        <v>-31116</v>
      </c>
      <c r="G81" s="52">
        <f>+'6'!I18</f>
        <v>-31659</v>
      </c>
      <c r="H81" s="52">
        <f>+'7'!I23</f>
        <v>-26987</v>
      </c>
      <c r="I81" s="52">
        <f>+'7'!I18</f>
        <v>-27526</v>
      </c>
    </row>
    <row r="82" spans="1:10" s="195" customFormat="1">
      <c r="A82" s="149" t="s">
        <v>49</v>
      </c>
      <c r="E82" s="189"/>
      <c r="F82" s="43">
        <f>SUM(F75:F81)</f>
        <v>1506769</v>
      </c>
      <c r="G82" s="43">
        <f>SUM(G75:G81)</f>
        <v>1544262</v>
      </c>
      <c r="H82" s="43">
        <f>SUM(H75:H81)</f>
        <v>1382279</v>
      </c>
      <c r="I82" s="43">
        <f>SUM(I75:I81)</f>
        <v>1382057</v>
      </c>
    </row>
    <row r="83" spans="1:10" s="195" customFormat="1" ht="24" thickBot="1">
      <c r="A83" s="149" t="s">
        <v>121</v>
      </c>
      <c r="E83" s="189"/>
      <c r="F83" s="46">
        <f>+F69+F82</f>
        <v>1845229</v>
      </c>
      <c r="G83" s="46">
        <f>+G69+G82</f>
        <v>1892615</v>
      </c>
      <c r="H83" s="46">
        <f>+H69+H82</f>
        <v>1621637</v>
      </c>
      <c r="I83" s="46">
        <f>+I69+I82</f>
        <v>1617582</v>
      </c>
    </row>
    <row r="84" spans="1:10" s="202" customFormat="1" ht="24" thickTop="1">
      <c r="D84" s="203"/>
      <c r="E84" s="204"/>
      <c r="F84" s="202" t="s">
        <v>166</v>
      </c>
    </row>
    <row r="85" spans="1:10" s="202" customFormat="1">
      <c r="D85" s="203"/>
      <c r="E85" s="204"/>
    </row>
    <row r="86" spans="1:10" s="202" customFormat="1">
      <c r="D86" s="203"/>
      <c r="E86" s="204"/>
    </row>
    <row r="87" spans="1:10" s="202" customFormat="1">
      <c r="D87" s="203"/>
      <c r="E87" s="204" t="s">
        <v>110</v>
      </c>
    </row>
    <row r="88" spans="1:10" s="202" customFormat="1">
      <c r="D88" s="203"/>
      <c r="E88" s="204"/>
    </row>
    <row r="89" spans="1:10" s="202" customFormat="1">
      <c r="D89" s="203"/>
      <c r="E89" s="204"/>
    </row>
    <row r="90" spans="1:10" s="202" customFormat="1">
      <c r="E90" s="204"/>
    </row>
    <row r="91" spans="1:10" s="202" customFormat="1">
      <c r="E91" s="204"/>
    </row>
    <row r="92" spans="1:10" s="202" customFormat="1">
      <c r="E92" s="204"/>
    </row>
    <row r="93" spans="1:10" s="202" customFormat="1">
      <c r="E93" s="204"/>
    </row>
    <row r="94" spans="1:10">
      <c r="A94" s="149" t="s">
        <v>57</v>
      </c>
      <c r="E94" s="205"/>
      <c r="F94" s="149"/>
      <c r="H94" s="149"/>
      <c r="J94" s="203"/>
    </row>
    <row r="95" spans="1:10">
      <c r="F95" s="55">
        <f>+F83-F29</f>
        <v>0</v>
      </c>
      <c r="G95" s="55">
        <f>+G83-G29</f>
        <v>0</v>
      </c>
      <c r="H95" s="55">
        <f>+H83-H29</f>
        <v>0</v>
      </c>
      <c r="I95" s="55">
        <f>+I83-I29</f>
        <v>0</v>
      </c>
    </row>
    <row r="96" spans="1:10">
      <c r="A96" s="195"/>
      <c r="B96" s="195"/>
      <c r="C96" s="195"/>
      <c r="D96" s="195"/>
      <c r="E96" s="188"/>
      <c r="F96" s="55"/>
      <c r="G96" s="55"/>
      <c r="H96" s="58"/>
      <c r="I96" s="206"/>
    </row>
    <row r="97" spans="1:9" s="195" customFormat="1">
      <c r="A97" s="149"/>
      <c r="B97" s="149"/>
      <c r="C97" s="149"/>
      <c r="D97" s="41"/>
      <c r="E97" s="41"/>
      <c r="F97" s="57"/>
      <c r="G97" s="57"/>
      <c r="H97" s="57"/>
      <c r="I97" s="57"/>
    </row>
    <row r="98" spans="1:9" s="195" customFormat="1">
      <c r="A98" s="149"/>
      <c r="B98" s="149"/>
      <c r="C98" s="149"/>
      <c r="D98" s="4"/>
      <c r="E98" s="207"/>
      <c r="F98" s="49"/>
      <c r="G98" s="207"/>
      <c r="H98" s="49"/>
      <c r="I98" s="207"/>
    </row>
    <row r="99" spans="1:9" s="195" customFormat="1">
      <c r="A99" s="149"/>
      <c r="B99" s="149"/>
      <c r="C99" s="149"/>
      <c r="D99" s="149"/>
      <c r="E99" s="207"/>
      <c r="F99" s="124"/>
      <c r="G99" s="124"/>
      <c r="H99" s="124"/>
      <c r="I99" s="124"/>
    </row>
    <row r="100" spans="1:9" s="195" customFormat="1">
      <c r="A100" s="149"/>
      <c r="B100" s="149"/>
      <c r="C100" s="149"/>
      <c r="D100" s="149"/>
      <c r="E100" s="207"/>
      <c r="F100" s="49"/>
      <c r="G100" s="207"/>
      <c r="H100" s="49"/>
      <c r="I100" s="149"/>
    </row>
    <row r="101" spans="1:9" s="195" customFormat="1">
      <c r="A101" s="149"/>
      <c r="B101" s="149"/>
      <c r="C101" s="149"/>
      <c r="D101" s="149"/>
      <c r="E101" s="207"/>
      <c r="F101" s="49"/>
      <c r="G101" s="207"/>
      <c r="H101" s="49"/>
      <c r="I101" s="149"/>
    </row>
    <row r="102" spans="1:9">
      <c r="E102" s="207"/>
      <c r="F102" s="49"/>
      <c r="G102" s="207"/>
      <c r="H102" s="49"/>
    </row>
    <row r="103" spans="1:9">
      <c r="E103" s="207"/>
      <c r="F103" s="49"/>
      <c r="G103" s="207"/>
      <c r="H103" s="49"/>
    </row>
    <row r="104" spans="1:9">
      <c r="E104" s="207"/>
      <c r="F104" s="49"/>
      <c r="G104" s="207"/>
      <c r="H104" s="49"/>
    </row>
    <row r="105" spans="1:9">
      <c r="E105" s="207"/>
      <c r="F105" s="49"/>
      <c r="G105" s="207"/>
      <c r="H105" s="49"/>
    </row>
    <row r="106" spans="1:9">
      <c r="E106" s="207"/>
      <c r="F106" s="49"/>
      <c r="G106" s="207"/>
      <c r="H106" s="49"/>
    </row>
    <row r="107" spans="1:9">
      <c r="F107" s="49"/>
      <c r="H107" s="49"/>
    </row>
    <row r="108" spans="1:9">
      <c r="F108" s="49"/>
      <c r="H108" s="49"/>
    </row>
    <row r="109" spans="1:9">
      <c r="F109" s="49"/>
      <c r="H109" s="49"/>
    </row>
    <row r="110" spans="1:9">
      <c r="F110" s="49"/>
      <c r="H110" s="49"/>
    </row>
    <row r="111" spans="1:9">
      <c r="F111" s="49"/>
      <c r="H111" s="49"/>
    </row>
    <row r="112" spans="1:9">
      <c r="F112" s="49"/>
      <c r="H112" s="49"/>
    </row>
    <row r="113" spans="6:8">
      <c r="F113" s="49"/>
      <c r="H113" s="49"/>
    </row>
    <row r="114" spans="6:8">
      <c r="F114" s="49"/>
      <c r="H114" s="49"/>
    </row>
    <row r="115" spans="6:8">
      <c r="F115" s="49"/>
    </row>
    <row r="116" spans="6:8">
      <c r="F116" s="49"/>
    </row>
    <row r="117" spans="6:8">
      <c r="F117" s="49"/>
    </row>
    <row r="118" spans="6:8">
      <c r="F118" s="49"/>
    </row>
    <row r="119" spans="6:8">
      <c r="F119" s="49"/>
    </row>
    <row r="120" spans="6:8">
      <c r="F120" s="49"/>
    </row>
    <row r="121" spans="6:8">
      <c r="F121" s="49"/>
    </row>
    <row r="122" spans="6:8">
      <c r="F122" s="49"/>
    </row>
  </sheetData>
  <mergeCells count="10">
    <mergeCell ref="H53:I53"/>
    <mergeCell ref="A2:I2"/>
    <mergeCell ref="A3:I3"/>
    <mergeCell ref="A49:I49"/>
    <mergeCell ref="A50:I50"/>
    <mergeCell ref="H6:I6"/>
    <mergeCell ref="A4:I4"/>
    <mergeCell ref="A51:I51"/>
    <mergeCell ref="F6:G6"/>
    <mergeCell ref="F53:G53"/>
  </mergeCells>
  <phoneticPr fontId="27" type="noConversion"/>
  <pageMargins left="0.90551181102362199" right="0.43307086614173201" top="0.511811023622047" bottom="0.59055118110236204" header="0.118110236220472" footer="0.118110236220472"/>
  <pageSetup paperSize="9" scale="74" firstPageNumber="3" fitToHeight="0" orientation="portrait" blackAndWhite="1" useFirstPageNumber="1" r:id="rId1"/>
  <headerFooter alignWithMargins="0"/>
  <rowBreaks count="1" manualBreakCount="1">
    <brk id="4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70"/>
  <sheetViews>
    <sheetView view="pageBreakPreview" zoomScaleNormal="80" zoomScaleSheetLayoutView="100" workbookViewId="0"/>
  </sheetViews>
  <sheetFormatPr defaultColWidth="11.42578125" defaultRowHeight="23.25"/>
  <cols>
    <col min="1" max="1" width="1.5703125" style="4" customWidth="1"/>
    <col min="2" max="2" width="1.85546875" style="4" customWidth="1"/>
    <col min="3" max="3" width="45.42578125" style="4" customWidth="1"/>
    <col min="4" max="4" width="9.7109375" style="132" customWidth="1"/>
    <col min="5" max="8" width="14.7109375" style="4" customWidth="1"/>
    <col min="9" max="9" width="11.42578125" style="134" customWidth="1"/>
    <col min="10" max="10" width="11.85546875" style="134" bestFit="1" customWidth="1"/>
    <col min="11" max="16384" width="11.42578125" style="4"/>
  </cols>
  <sheetData>
    <row r="1" spans="1:11" ht="26.25">
      <c r="H1" s="133">
        <v>4</v>
      </c>
    </row>
    <row r="2" spans="1:11">
      <c r="A2" s="212" t="s">
        <v>0</v>
      </c>
      <c r="B2" s="212"/>
      <c r="C2" s="212"/>
      <c r="D2" s="212"/>
      <c r="E2" s="212"/>
      <c r="F2" s="212"/>
      <c r="G2" s="212"/>
      <c r="H2" s="212"/>
    </row>
    <row r="3" spans="1:11">
      <c r="A3" s="212" t="s">
        <v>20</v>
      </c>
      <c r="B3" s="212"/>
      <c r="C3" s="212"/>
      <c r="D3" s="212"/>
      <c r="E3" s="212"/>
      <c r="F3" s="212"/>
      <c r="G3" s="212"/>
      <c r="H3" s="212"/>
    </row>
    <row r="4" spans="1:11">
      <c r="A4" s="212" t="s">
        <v>156</v>
      </c>
      <c r="B4" s="212"/>
      <c r="C4" s="212"/>
      <c r="D4" s="212"/>
      <c r="E4" s="212"/>
      <c r="F4" s="212"/>
      <c r="G4" s="212"/>
      <c r="H4" s="212"/>
    </row>
    <row r="5" spans="1:11">
      <c r="A5" s="7"/>
      <c r="B5" s="7"/>
      <c r="C5" s="7"/>
      <c r="D5" s="7"/>
      <c r="E5" s="7"/>
      <c r="F5" s="7"/>
      <c r="G5" s="7"/>
      <c r="H5" s="24" t="s">
        <v>55</v>
      </c>
    </row>
    <row r="6" spans="1:11" s="19" customFormat="1">
      <c r="A6" s="135"/>
      <c r="B6" s="135"/>
      <c r="C6" s="135"/>
      <c r="D6" s="136"/>
      <c r="E6" s="213" t="s">
        <v>1</v>
      </c>
      <c r="F6" s="213"/>
      <c r="G6" s="213" t="s">
        <v>21</v>
      </c>
      <c r="H6" s="213"/>
      <c r="I6" s="137"/>
      <c r="J6" s="137"/>
    </row>
    <row r="7" spans="1:11" s="19" customFormat="1">
      <c r="A7" s="21"/>
      <c r="B7" s="21"/>
      <c r="C7" s="21"/>
      <c r="D7" s="13"/>
      <c r="E7" s="18">
        <v>2567</v>
      </c>
      <c r="F7" s="18">
        <v>2566</v>
      </c>
      <c r="G7" s="18">
        <v>2567</v>
      </c>
      <c r="H7" s="18">
        <v>2566</v>
      </c>
      <c r="I7" s="137"/>
      <c r="J7" s="137"/>
    </row>
    <row r="8" spans="1:11" s="141" customFormat="1">
      <c r="A8" s="40"/>
      <c r="B8" s="40"/>
      <c r="C8" s="40"/>
      <c r="D8" s="138"/>
      <c r="E8" s="39"/>
      <c r="F8" s="22" t="s">
        <v>136</v>
      </c>
      <c r="G8" s="22"/>
      <c r="H8" s="22"/>
      <c r="I8" s="139"/>
      <c r="J8" s="140"/>
    </row>
    <row r="9" spans="1:11">
      <c r="A9" s="6" t="s">
        <v>22</v>
      </c>
      <c r="B9" s="6"/>
      <c r="C9" s="6"/>
      <c r="D9" s="28"/>
      <c r="E9" s="30">
        <v>136655</v>
      </c>
      <c r="F9" s="30">
        <v>184671</v>
      </c>
      <c r="G9" s="30">
        <v>96517</v>
      </c>
      <c r="H9" s="30">
        <v>134636</v>
      </c>
      <c r="J9" s="142"/>
      <c r="K9" s="143"/>
    </row>
    <row r="10" spans="1:11">
      <c r="A10" s="6" t="s">
        <v>23</v>
      </c>
      <c r="B10" s="6"/>
      <c r="C10" s="6"/>
      <c r="D10" s="29"/>
      <c r="E10" s="31">
        <v>-109425</v>
      </c>
      <c r="F10" s="31">
        <v>-121441</v>
      </c>
      <c r="G10" s="34">
        <v>-86252</v>
      </c>
      <c r="H10" s="34">
        <v>-93499</v>
      </c>
      <c r="I10" s="3"/>
      <c r="J10" s="142"/>
      <c r="K10" s="143"/>
    </row>
    <row r="11" spans="1:11">
      <c r="A11" s="6" t="s">
        <v>24</v>
      </c>
      <c r="B11" s="6"/>
      <c r="C11" s="6"/>
      <c r="D11" s="29"/>
      <c r="E11" s="35">
        <f>SUM(E9:E10)</f>
        <v>27230</v>
      </c>
      <c r="F11" s="35">
        <f>SUM(F9:F10)</f>
        <v>63230</v>
      </c>
      <c r="G11" s="30">
        <f>SUM(G9:G10)</f>
        <v>10265</v>
      </c>
      <c r="H11" s="30">
        <f>SUM(H9:H10)</f>
        <v>41137</v>
      </c>
      <c r="J11" s="142"/>
      <c r="K11" s="143"/>
    </row>
    <row r="12" spans="1:11">
      <c r="A12" s="6" t="s">
        <v>14</v>
      </c>
      <c r="B12" s="6"/>
      <c r="C12" s="6"/>
      <c r="D12" s="29"/>
      <c r="E12" s="30">
        <v>8238</v>
      </c>
      <c r="F12" s="30">
        <v>7260</v>
      </c>
      <c r="G12" s="30">
        <v>6942</v>
      </c>
      <c r="H12" s="30">
        <v>6668</v>
      </c>
      <c r="J12" s="142"/>
      <c r="K12" s="143"/>
    </row>
    <row r="13" spans="1:11">
      <c r="A13" s="6" t="s">
        <v>103</v>
      </c>
      <c r="B13" s="6"/>
      <c r="C13" s="6"/>
      <c r="D13" s="29"/>
      <c r="E13" s="30">
        <v>576</v>
      </c>
      <c r="F13" s="30">
        <v>454</v>
      </c>
      <c r="G13" s="30">
        <v>576</v>
      </c>
      <c r="H13" s="30">
        <v>455</v>
      </c>
      <c r="J13" s="142"/>
      <c r="K13" s="143"/>
    </row>
    <row r="14" spans="1:11">
      <c r="A14" s="6" t="s">
        <v>106</v>
      </c>
      <c r="B14" s="6"/>
      <c r="C14" s="6"/>
      <c r="D14" s="29"/>
      <c r="E14" s="31">
        <v>-6489</v>
      </c>
      <c r="F14" s="31">
        <v>-7393</v>
      </c>
      <c r="G14" s="31">
        <v>-432</v>
      </c>
      <c r="H14" s="31">
        <v>-993</v>
      </c>
      <c r="I14" s="142"/>
      <c r="J14" s="142"/>
      <c r="K14" s="143"/>
    </row>
    <row r="15" spans="1:11">
      <c r="A15" s="6" t="s">
        <v>15</v>
      </c>
      <c r="B15" s="6"/>
      <c r="C15" s="6"/>
      <c r="D15" s="29"/>
      <c r="E15" s="31">
        <v>-46978</v>
      </c>
      <c r="F15" s="31">
        <v>-44606</v>
      </c>
      <c r="G15" s="34">
        <v>-33851</v>
      </c>
      <c r="H15" s="34">
        <v>-30351</v>
      </c>
      <c r="I15" s="142"/>
      <c r="J15" s="142"/>
      <c r="K15" s="143"/>
    </row>
    <row r="16" spans="1:11">
      <c r="A16" s="6" t="s">
        <v>162</v>
      </c>
      <c r="B16" s="6"/>
      <c r="C16" s="6"/>
      <c r="D16" s="29"/>
      <c r="E16" s="122">
        <f>SUM(E11:E15)</f>
        <v>-17423</v>
      </c>
      <c r="F16" s="35">
        <f>SUM(F11:F15)</f>
        <v>18945</v>
      </c>
      <c r="G16" s="122">
        <f>SUM(G11:G15)</f>
        <v>-16500</v>
      </c>
      <c r="H16" s="30">
        <f>SUM(H11:H15)</f>
        <v>16916</v>
      </c>
      <c r="J16" s="142"/>
      <c r="K16" s="143"/>
    </row>
    <row r="17" spans="1:11">
      <c r="A17" s="2" t="s">
        <v>18</v>
      </c>
      <c r="B17" s="2"/>
      <c r="C17" s="2"/>
      <c r="D17" s="29"/>
      <c r="E17" s="34">
        <v>-127</v>
      </c>
      <c r="F17" s="34">
        <v>-132</v>
      </c>
      <c r="G17" s="34">
        <v>-79</v>
      </c>
      <c r="H17" s="34">
        <v>-67</v>
      </c>
      <c r="J17" s="142"/>
      <c r="K17" s="143"/>
    </row>
    <row r="18" spans="1:11">
      <c r="A18" s="6" t="s">
        <v>163</v>
      </c>
      <c r="B18" s="6"/>
      <c r="C18" s="6"/>
      <c r="D18" s="22"/>
      <c r="E18" s="122">
        <f>SUM(E16:E17)</f>
        <v>-17550</v>
      </c>
      <c r="F18" s="30">
        <f>SUM(F16:F17)</f>
        <v>18813</v>
      </c>
      <c r="G18" s="122">
        <f>SUM(G16:G17)</f>
        <v>-16579</v>
      </c>
      <c r="H18" s="30">
        <f>SUM(H16:H17)</f>
        <v>16849</v>
      </c>
      <c r="J18" s="142"/>
      <c r="K18" s="143"/>
    </row>
    <row r="19" spans="1:11">
      <c r="A19" s="3" t="s">
        <v>161</v>
      </c>
      <c r="B19" s="3"/>
      <c r="C19" s="3"/>
      <c r="D19" s="28"/>
      <c r="E19" s="30">
        <v>3292</v>
      </c>
      <c r="F19" s="34">
        <v>-3718</v>
      </c>
      <c r="G19" s="30">
        <v>3444</v>
      </c>
      <c r="H19" s="34">
        <v>-3349</v>
      </c>
      <c r="J19" s="142"/>
      <c r="K19" s="143"/>
    </row>
    <row r="20" spans="1:11" s="19" customFormat="1">
      <c r="A20" s="3" t="s">
        <v>164</v>
      </c>
      <c r="B20" s="3"/>
      <c r="C20" s="3"/>
      <c r="D20" s="22"/>
      <c r="E20" s="69">
        <f>SUM(E18:E19)</f>
        <v>-14258</v>
      </c>
      <c r="F20" s="71">
        <f>SUM(F18:F19)</f>
        <v>15095</v>
      </c>
      <c r="G20" s="69">
        <f>SUM(G18:G19)</f>
        <v>-13135</v>
      </c>
      <c r="H20" s="69">
        <f>SUM(H18:H19)</f>
        <v>13500</v>
      </c>
      <c r="I20" s="116"/>
      <c r="J20" s="142"/>
      <c r="K20" s="143"/>
    </row>
    <row r="21" spans="1:11" s="19" customFormat="1">
      <c r="A21" s="3" t="s">
        <v>74</v>
      </c>
      <c r="B21" s="3"/>
      <c r="C21" s="3"/>
      <c r="D21" s="28"/>
      <c r="E21" s="144"/>
      <c r="F21" s="144"/>
      <c r="G21" s="144"/>
      <c r="H21" s="144"/>
      <c r="I21" s="137"/>
      <c r="J21" s="137"/>
    </row>
    <row r="22" spans="1:11" s="19" customFormat="1">
      <c r="A22" s="3" t="s">
        <v>82</v>
      </c>
      <c r="C22" s="3"/>
      <c r="D22" s="28"/>
      <c r="E22" s="145"/>
      <c r="F22" s="145"/>
      <c r="I22" s="137"/>
      <c r="J22" s="137"/>
    </row>
    <row r="23" spans="1:11" s="19" customFormat="1">
      <c r="B23" s="3" t="s">
        <v>171</v>
      </c>
      <c r="D23" s="28"/>
      <c r="I23" s="137"/>
      <c r="J23" s="137"/>
    </row>
    <row r="24" spans="1:11" s="19" customFormat="1">
      <c r="A24" s="3"/>
      <c r="B24" s="3"/>
      <c r="C24" s="3" t="s">
        <v>124</v>
      </c>
      <c r="D24" s="28"/>
      <c r="E24" s="53">
        <v>12034</v>
      </c>
      <c r="F24" s="53">
        <v>7892</v>
      </c>
      <c r="G24" s="53">
        <v>12029</v>
      </c>
      <c r="H24" s="53">
        <v>7913</v>
      </c>
      <c r="I24" s="137"/>
      <c r="J24" s="146"/>
      <c r="K24" s="51"/>
    </row>
    <row r="25" spans="1:11" s="19" customFormat="1">
      <c r="B25" s="3" t="s">
        <v>75</v>
      </c>
      <c r="C25" s="3"/>
      <c r="D25" s="28"/>
      <c r="E25" s="52">
        <v>-2407</v>
      </c>
      <c r="F25" s="52">
        <v>-1578</v>
      </c>
      <c r="G25" s="52">
        <v>-2406</v>
      </c>
      <c r="H25" s="52">
        <v>-1583</v>
      </c>
      <c r="I25" s="146"/>
      <c r="J25" s="146"/>
      <c r="K25" s="51"/>
    </row>
    <row r="26" spans="1:11" s="19" customFormat="1">
      <c r="A26" s="6" t="s">
        <v>76</v>
      </c>
      <c r="B26" s="6"/>
      <c r="C26" s="3"/>
      <c r="D26" s="28"/>
      <c r="E26" s="71">
        <f>SUM(E24:E25)</f>
        <v>9627</v>
      </c>
      <c r="F26" s="71">
        <f>SUM(F24:F25)</f>
        <v>6314</v>
      </c>
      <c r="G26" s="71">
        <f>SUM(G24:G25)</f>
        <v>9623</v>
      </c>
      <c r="H26" s="53">
        <f>SUM(H24:H25)</f>
        <v>6330</v>
      </c>
      <c r="I26" s="146"/>
      <c r="J26" s="146"/>
    </row>
    <row r="27" spans="1:11" s="19" customFormat="1" ht="24" thickBot="1">
      <c r="A27" s="6" t="s">
        <v>54</v>
      </c>
      <c r="B27" s="6"/>
      <c r="C27" s="3"/>
      <c r="E27" s="70">
        <f>+E20+E26</f>
        <v>-4631</v>
      </c>
      <c r="F27" s="113">
        <f>+F20+F26</f>
        <v>21409</v>
      </c>
      <c r="G27" s="70">
        <f>+G20+G26</f>
        <v>-3512</v>
      </c>
      <c r="H27" s="72">
        <f>+H20+H26</f>
        <v>19830</v>
      </c>
      <c r="I27" s="147"/>
      <c r="J27" s="146"/>
    </row>
    <row r="28" spans="1:11" ht="24" thickTop="1">
      <c r="A28" s="3"/>
      <c r="B28" s="3"/>
      <c r="C28" s="3"/>
      <c r="D28" s="28"/>
      <c r="E28" s="27"/>
      <c r="F28" s="26"/>
      <c r="G28" s="26"/>
      <c r="H28" s="26"/>
    </row>
    <row r="29" spans="1:11">
      <c r="A29" s="3" t="s">
        <v>165</v>
      </c>
      <c r="B29" s="3"/>
      <c r="C29" s="3"/>
      <c r="D29" s="28"/>
      <c r="E29" s="131">
        <f>+E20/'2-3'!F75</f>
        <v>-7.6925152010531489E-2</v>
      </c>
      <c r="F29" s="32">
        <f>+F20/'2-3'!G75</f>
        <v>8.1440957329146635E-2</v>
      </c>
      <c r="G29" s="131">
        <f>+G20/'2-3'!H75</f>
        <v>-7.0866311660704936E-2</v>
      </c>
      <c r="H29" s="32">
        <f>+H20/'2-3'!I75</f>
        <v>7.2835569655083116E-2</v>
      </c>
    </row>
    <row r="30" spans="1:11">
      <c r="A30" s="3"/>
      <c r="B30" s="3"/>
      <c r="C30" s="3"/>
      <c r="D30" s="28"/>
      <c r="E30" s="36"/>
      <c r="F30" s="36"/>
      <c r="G30" s="36"/>
      <c r="H30" s="27"/>
    </row>
    <row r="31" spans="1:11">
      <c r="A31" s="6"/>
      <c r="B31" s="6"/>
      <c r="D31" s="148"/>
      <c r="E31" s="6"/>
      <c r="F31" s="6"/>
      <c r="G31" s="6"/>
      <c r="H31" s="6"/>
    </row>
    <row r="32" spans="1:11">
      <c r="A32" s="6"/>
      <c r="B32" s="6"/>
      <c r="C32" s="6"/>
      <c r="D32" s="148"/>
      <c r="E32" s="6"/>
      <c r="F32" s="6"/>
      <c r="G32" s="19" t="s">
        <v>16</v>
      </c>
      <c r="H32" s="6"/>
    </row>
    <row r="33" spans="1:10">
      <c r="A33" s="6"/>
      <c r="B33" s="6"/>
      <c r="C33" s="6"/>
      <c r="D33" s="148"/>
      <c r="E33" s="6"/>
      <c r="F33" s="6"/>
      <c r="G33" s="19" t="s">
        <v>17</v>
      </c>
      <c r="H33" s="6"/>
    </row>
    <row r="34" spans="1:10">
      <c r="A34" s="6"/>
      <c r="B34" s="6"/>
      <c r="C34" s="6"/>
      <c r="D34" s="148"/>
      <c r="E34" s="6"/>
      <c r="F34" s="6"/>
      <c r="G34" s="19"/>
      <c r="H34" s="6"/>
    </row>
    <row r="35" spans="1:10">
      <c r="A35" s="6"/>
      <c r="B35" s="6"/>
      <c r="C35" s="6"/>
      <c r="D35" s="148"/>
      <c r="E35" s="6"/>
      <c r="F35" s="6"/>
      <c r="G35" s="19"/>
      <c r="H35" s="6"/>
    </row>
    <row r="36" spans="1:10">
      <c r="A36" s="6"/>
      <c r="B36" s="6"/>
      <c r="C36" s="6"/>
      <c r="D36" s="148"/>
      <c r="E36" s="6"/>
      <c r="F36" s="6"/>
      <c r="G36" s="19"/>
      <c r="H36" s="6"/>
    </row>
    <row r="37" spans="1:10">
      <c r="A37" s="6"/>
      <c r="B37" s="6"/>
      <c r="C37" s="6"/>
      <c r="D37" s="148"/>
      <c r="E37" s="6"/>
      <c r="F37" s="6"/>
      <c r="G37" s="19"/>
      <c r="H37" s="6"/>
    </row>
    <row r="38" spans="1:10">
      <c r="A38" s="6"/>
      <c r="B38" s="6"/>
      <c r="C38" s="6"/>
      <c r="D38" s="148"/>
      <c r="E38" s="6"/>
      <c r="F38" s="6"/>
      <c r="G38" s="19"/>
      <c r="H38" s="6"/>
    </row>
    <row r="39" spans="1:10">
      <c r="A39" s="6"/>
      <c r="B39" s="6"/>
      <c r="C39" s="6"/>
      <c r="D39" s="148"/>
      <c r="E39" s="6"/>
      <c r="F39" s="6"/>
      <c r="G39" s="19"/>
      <c r="H39" s="6"/>
    </row>
    <row r="40" spans="1:10">
      <c r="A40" s="6"/>
      <c r="B40" s="6"/>
      <c r="C40" s="6"/>
      <c r="D40" s="148"/>
      <c r="E40" s="6"/>
      <c r="F40" s="6"/>
      <c r="G40" s="19"/>
      <c r="H40" s="6"/>
    </row>
    <row r="41" spans="1:10">
      <c r="A41" s="6"/>
      <c r="B41" s="6"/>
      <c r="C41" s="6"/>
      <c r="D41" s="148"/>
      <c r="E41" s="6"/>
      <c r="F41" s="6"/>
      <c r="G41" s="19"/>
      <c r="H41" s="6"/>
    </row>
    <row r="42" spans="1:10" ht="18.75" customHeight="1">
      <c r="A42" s="6"/>
      <c r="B42" s="6"/>
      <c r="C42" s="6"/>
      <c r="D42" s="148"/>
      <c r="E42" s="6"/>
      <c r="F42" s="6"/>
      <c r="G42" s="19"/>
      <c r="H42" s="6"/>
    </row>
    <row r="43" spans="1:10">
      <c r="A43" s="149" t="s">
        <v>57</v>
      </c>
      <c r="B43" s="6"/>
      <c r="C43" s="6"/>
      <c r="D43" s="148"/>
      <c r="E43" s="6"/>
      <c r="F43" s="6"/>
      <c r="G43" s="19"/>
      <c r="H43" s="6"/>
    </row>
    <row r="44" spans="1:10">
      <c r="C44" s="6"/>
      <c r="D44" s="148"/>
      <c r="E44" s="6"/>
      <c r="F44" s="6"/>
      <c r="G44" s="19"/>
      <c r="H44" s="6"/>
    </row>
    <row r="45" spans="1:10" s="3" customFormat="1">
      <c r="I45" s="134"/>
      <c r="J45" s="134"/>
    </row>
    <row r="46" spans="1:10">
      <c r="D46" s="150"/>
      <c r="E46" s="151"/>
      <c r="F46" s="151"/>
      <c r="G46" s="151"/>
    </row>
    <row r="47" spans="1:10">
      <c r="A47" s="6"/>
      <c r="B47" s="6"/>
      <c r="C47" s="6"/>
      <c r="D47" s="148"/>
      <c r="E47" s="6"/>
      <c r="F47" s="6"/>
      <c r="G47" s="6"/>
      <c r="H47" s="6"/>
    </row>
    <row r="48" spans="1:10">
      <c r="A48" s="152"/>
      <c r="B48" s="152"/>
      <c r="C48" s="152"/>
      <c r="D48" s="153"/>
      <c r="E48" s="152"/>
      <c r="F48" s="152"/>
      <c r="G48" s="154"/>
      <c r="H48" s="152"/>
    </row>
    <row r="49" spans="4:10">
      <c r="D49" s="150"/>
      <c r="E49" s="151"/>
      <c r="F49" s="151"/>
      <c r="G49" s="151"/>
    </row>
    <row r="50" spans="4:10">
      <c r="D50" s="150"/>
      <c r="E50" s="151"/>
      <c r="F50" s="151"/>
      <c r="G50" s="151"/>
    </row>
    <row r="51" spans="4:10">
      <c r="D51" s="150"/>
      <c r="E51" s="151"/>
      <c r="F51" s="151"/>
      <c r="G51" s="151"/>
    </row>
    <row r="52" spans="4:10">
      <c r="D52" s="150"/>
      <c r="E52" s="151"/>
      <c r="F52" s="151"/>
      <c r="G52" s="151"/>
    </row>
    <row r="53" spans="4:10">
      <c r="D53" s="150"/>
      <c r="E53" s="151"/>
      <c r="F53" s="151"/>
      <c r="G53" s="151"/>
    </row>
    <row r="54" spans="4:10">
      <c r="D54" s="150"/>
      <c r="E54" s="151"/>
      <c r="F54" s="151"/>
      <c r="G54" s="151"/>
    </row>
    <row r="55" spans="4:10">
      <c r="D55" s="150"/>
      <c r="E55" s="151"/>
      <c r="F55" s="151"/>
      <c r="G55" s="151"/>
    </row>
    <row r="63" spans="4:10">
      <c r="I63" s="137"/>
      <c r="J63" s="137"/>
    </row>
    <row r="70" spans="9:10">
      <c r="I70" s="137"/>
      <c r="J70" s="137"/>
    </row>
  </sheetData>
  <mergeCells count="5">
    <mergeCell ref="A2:H2"/>
    <mergeCell ref="A3:H3"/>
    <mergeCell ref="A4:H4"/>
    <mergeCell ref="E6:F6"/>
    <mergeCell ref="G6:H6"/>
  </mergeCells>
  <phoneticPr fontId="27" type="noConversion"/>
  <pageMargins left="0.90551181102362199" right="0.511811023622047" top="0.511811023622047" bottom="0.59055118110236204" header="0.118110236220472" footer="0.118110236220472"/>
  <pageSetup paperSize="9" scale="81" firstPageNumber="3" orientation="portrait" blackAndWhite="1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0"/>
  <sheetViews>
    <sheetView view="pageBreakPreview" zoomScaleNormal="85" zoomScaleSheetLayoutView="100" workbookViewId="0"/>
  </sheetViews>
  <sheetFormatPr defaultColWidth="11.42578125" defaultRowHeight="23.25"/>
  <cols>
    <col min="1" max="1" width="1.5703125" style="134" customWidth="1"/>
    <col min="2" max="2" width="1.85546875" style="134" customWidth="1"/>
    <col min="3" max="3" width="48" style="134" customWidth="1"/>
    <col min="4" max="4" width="10.140625" style="155" customWidth="1"/>
    <col min="5" max="5" width="14.7109375" style="3" customWidth="1"/>
    <col min="6" max="8" width="14.7109375" style="134" customWidth="1"/>
    <col min="9" max="9" width="3" style="134" customWidth="1"/>
    <col min="10" max="10" width="11.42578125" style="120"/>
    <col min="11" max="251" width="11.42578125" style="134"/>
    <col min="252" max="252" width="1.5703125" style="134" customWidth="1"/>
    <col min="253" max="253" width="1.85546875" style="134" customWidth="1"/>
    <col min="254" max="254" width="49.5703125" style="134" customWidth="1"/>
    <col min="255" max="255" width="9.5703125" style="134" customWidth="1"/>
    <col min="256" max="259" width="12.85546875" style="134" customWidth="1"/>
    <col min="260" max="260" width="3" style="134" customWidth="1"/>
    <col min="261" max="263" width="11.42578125" style="134"/>
    <col min="264" max="264" width="12.140625" style="134" bestFit="1" customWidth="1"/>
    <col min="265" max="507" width="11.42578125" style="134"/>
    <col min="508" max="508" width="1.5703125" style="134" customWidth="1"/>
    <col min="509" max="509" width="1.85546875" style="134" customWidth="1"/>
    <col min="510" max="510" width="49.5703125" style="134" customWidth="1"/>
    <col min="511" max="511" width="9.5703125" style="134" customWidth="1"/>
    <col min="512" max="515" width="12.85546875" style="134" customWidth="1"/>
    <col min="516" max="516" width="3" style="134" customWidth="1"/>
    <col min="517" max="519" width="11.42578125" style="134"/>
    <col min="520" max="520" width="12.140625" style="134" bestFit="1" customWidth="1"/>
    <col min="521" max="763" width="11.42578125" style="134"/>
    <col min="764" max="764" width="1.5703125" style="134" customWidth="1"/>
    <col min="765" max="765" width="1.85546875" style="134" customWidth="1"/>
    <col min="766" max="766" width="49.5703125" style="134" customWidth="1"/>
    <col min="767" max="767" width="9.5703125" style="134" customWidth="1"/>
    <col min="768" max="771" width="12.85546875" style="134" customWidth="1"/>
    <col min="772" max="772" width="3" style="134" customWidth="1"/>
    <col min="773" max="775" width="11.42578125" style="134"/>
    <col min="776" max="776" width="12.140625" style="134" bestFit="1" customWidth="1"/>
    <col min="777" max="1019" width="11.42578125" style="134"/>
    <col min="1020" max="1020" width="1.5703125" style="134" customWidth="1"/>
    <col min="1021" max="1021" width="1.85546875" style="134" customWidth="1"/>
    <col min="1022" max="1022" width="49.5703125" style="134" customWidth="1"/>
    <col min="1023" max="1023" width="9.5703125" style="134" customWidth="1"/>
    <col min="1024" max="1027" width="12.85546875" style="134" customWidth="1"/>
    <col min="1028" max="1028" width="3" style="134" customWidth="1"/>
    <col min="1029" max="1031" width="11.42578125" style="134"/>
    <col min="1032" max="1032" width="12.140625" style="134" bestFit="1" customWidth="1"/>
    <col min="1033" max="1275" width="11.42578125" style="134"/>
    <col min="1276" max="1276" width="1.5703125" style="134" customWidth="1"/>
    <col min="1277" max="1277" width="1.85546875" style="134" customWidth="1"/>
    <col min="1278" max="1278" width="49.5703125" style="134" customWidth="1"/>
    <col min="1279" max="1279" width="9.5703125" style="134" customWidth="1"/>
    <col min="1280" max="1283" width="12.85546875" style="134" customWidth="1"/>
    <col min="1284" max="1284" width="3" style="134" customWidth="1"/>
    <col min="1285" max="1287" width="11.42578125" style="134"/>
    <col min="1288" max="1288" width="12.140625" style="134" bestFit="1" customWidth="1"/>
    <col min="1289" max="1531" width="11.42578125" style="134"/>
    <col min="1532" max="1532" width="1.5703125" style="134" customWidth="1"/>
    <col min="1533" max="1533" width="1.85546875" style="134" customWidth="1"/>
    <col min="1534" max="1534" width="49.5703125" style="134" customWidth="1"/>
    <col min="1535" max="1535" width="9.5703125" style="134" customWidth="1"/>
    <col min="1536" max="1539" width="12.85546875" style="134" customWidth="1"/>
    <col min="1540" max="1540" width="3" style="134" customWidth="1"/>
    <col min="1541" max="1543" width="11.42578125" style="134"/>
    <col min="1544" max="1544" width="12.140625" style="134" bestFit="1" customWidth="1"/>
    <col min="1545" max="1787" width="11.42578125" style="134"/>
    <col min="1788" max="1788" width="1.5703125" style="134" customWidth="1"/>
    <col min="1789" max="1789" width="1.85546875" style="134" customWidth="1"/>
    <col min="1790" max="1790" width="49.5703125" style="134" customWidth="1"/>
    <col min="1791" max="1791" width="9.5703125" style="134" customWidth="1"/>
    <col min="1792" max="1795" width="12.85546875" style="134" customWidth="1"/>
    <col min="1796" max="1796" width="3" style="134" customWidth="1"/>
    <col min="1797" max="1799" width="11.42578125" style="134"/>
    <col min="1800" max="1800" width="12.140625" style="134" bestFit="1" customWidth="1"/>
    <col min="1801" max="2043" width="11.42578125" style="134"/>
    <col min="2044" max="2044" width="1.5703125" style="134" customWidth="1"/>
    <col min="2045" max="2045" width="1.85546875" style="134" customWidth="1"/>
    <col min="2046" max="2046" width="49.5703125" style="134" customWidth="1"/>
    <col min="2047" max="2047" width="9.5703125" style="134" customWidth="1"/>
    <col min="2048" max="2051" width="12.85546875" style="134" customWidth="1"/>
    <col min="2052" max="2052" width="3" style="134" customWidth="1"/>
    <col min="2053" max="2055" width="11.42578125" style="134"/>
    <col min="2056" max="2056" width="12.140625" style="134" bestFit="1" customWidth="1"/>
    <col min="2057" max="2299" width="11.42578125" style="134"/>
    <col min="2300" max="2300" width="1.5703125" style="134" customWidth="1"/>
    <col min="2301" max="2301" width="1.85546875" style="134" customWidth="1"/>
    <col min="2302" max="2302" width="49.5703125" style="134" customWidth="1"/>
    <col min="2303" max="2303" width="9.5703125" style="134" customWidth="1"/>
    <col min="2304" max="2307" width="12.85546875" style="134" customWidth="1"/>
    <col min="2308" max="2308" width="3" style="134" customWidth="1"/>
    <col min="2309" max="2311" width="11.42578125" style="134"/>
    <col min="2312" max="2312" width="12.140625" style="134" bestFit="1" customWidth="1"/>
    <col min="2313" max="2555" width="11.42578125" style="134"/>
    <col min="2556" max="2556" width="1.5703125" style="134" customWidth="1"/>
    <col min="2557" max="2557" width="1.85546875" style="134" customWidth="1"/>
    <col min="2558" max="2558" width="49.5703125" style="134" customWidth="1"/>
    <col min="2559" max="2559" width="9.5703125" style="134" customWidth="1"/>
    <col min="2560" max="2563" width="12.85546875" style="134" customWidth="1"/>
    <col min="2564" max="2564" width="3" style="134" customWidth="1"/>
    <col min="2565" max="2567" width="11.42578125" style="134"/>
    <col min="2568" max="2568" width="12.140625" style="134" bestFit="1" customWidth="1"/>
    <col min="2569" max="2811" width="11.42578125" style="134"/>
    <col min="2812" max="2812" width="1.5703125" style="134" customWidth="1"/>
    <col min="2813" max="2813" width="1.85546875" style="134" customWidth="1"/>
    <col min="2814" max="2814" width="49.5703125" style="134" customWidth="1"/>
    <col min="2815" max="2815" width="9.5703125" style="134" customWidth="1"/>
    <col min="2816" max="2819" width="12.85546875" style="134" customWidth="1"/>
    <col min="2820" max="2820" width="3" style="134" customWidth="1"/>
    <col min="2821" max="2823" width="11.42578125" style="134"/>
    <col min="2824" max="2824" width="12.140625" style="134" bestFit="1" customWidth="1"/>
    <col min="2825" max="3067" width="11.42578125" style="134"/>
    <col min="3068" max="3068" width="1.5703125" style="134" customWidth="1"/>
    <col min="3069" max="3069" width="1.85546875" style="134" customWidth="1"/>
    <col min="3070" max="3070" width="49.5703125" style="134" customWidth="1"/>
    <col min="3071" max="3071" width="9.5703125" style="134" customWidth="1"/>
    <col min="3072" max="3075" width="12.85546875" style="134" customWidth="1"/>
    <col min="3076" max="3076" width="3" style="134" customWidth="1"/>
    <col min="3077" max="3079" width="11.42578125" style="134"/>
    <col min="3080" max="3080" width="12.140625" style="134" bestFit="1" customWidth="1"/>
    <col min="3081" max="3323" width="11.42578125" style="134"/>
    <col min="3324" max="3324" width="1.5703125" style="134" customWidth="1"/>
    <col min="3325" max="3325" width="1.85546875" style="134" customWidth="1"/>
    <col min="3326" max="3326" width="49.5703125" style="134" customWidth="1"/>
    <col min="3327" max="3327" width="9.5703125" style="134" customWidth="1"/>
    <col min="3328" max="3331" width="12.85546875" style="134" customWidth="1"/>
    <col min="3332" max="3332" width="3" style="134" customWidth="1"/>
    <col min="3333" max="3335" width="11.42578125" style="134"/>
    <col min="3336" max="3336" width="12.140625" style="134" bestFit="1" customWidth="1"/>
    <col min="3337" max="3579" width="11.42578125" style="134"/>
    <col min="3580" max="3580" width="1.5703125" style="134" customWidth="1"/>
    <col min="3581" max="3581" width="1.85546875" style="134" customWidth="1"/>
    <col min="3582" max="3582" width="49.5703125" style="134" customWidth="1"/>
    <col min="3583" max="3583" width="9.5703125" style="134" customWidth="1"/>
    <col min="3584" max="3587" width="12.85546875" style="134" customWidth="1"/>
    <col min="3588" max="3588" width="3" style="134" customWidth="1"/>
    <col min="3589" max="3591" width="11.42578125" style="134"/>
    <col min="3592" max="3592" width="12.140625" style="134" bestFit="1" customWidth="1"/>
    <col min="3593" max="3835" width="11.42578125" style="134"/>
    <col min="3836" max="3836" width="1.5703125" style="134" customWidth="1"/>
    <col min="3837" max="3837" width="1.85546875" style="134" customWidth="1"/>
    <col min="3838" max="3838" width="49.5703125" style="134" customWidth="1"/>
    <col min="3839" max="3839" width="9.5703125" style="134" customWidth="1"/>
    <col min="3840" max="3843" width="12.85546875" style="134" customWidth="1"/>
    <col min="3844" max="3844" width="3" style="134" customWidth="1"/>
    <col min="3845" max="3847" width="11.42578125" style="134"/>
    <col min="3848" max="3848" width="12.140625" style="134" bestFit="1" customWidth="1"/>
    <col min="3849" max="4091" width="11.42578125" style="134"/>
    <col min="4092" max="4092" width="1.5703125" style="134" customWidth="1"/>
    <col min="4093" max="4093" width="1.85546875" style="134" customWidth="1"/>
    <col min="4094" max="4094" width="49.5703125" style="134" customWidth="1"/>
    <col min="4095" max="4095" width="9.5703125" style="134" customWidth="1"/>
    <col min="4096" max="4099" width="12.85546875" style="134" customWidth="1"/>
    <col min="4100" max="4100" width="3" style="134" customWidth="1"/>
    <col min="4101" max="4103" width="11.42578125" style="134"/>
    <col min="4104" max="4104" width="12.140625" style="134" bestFit="1" customWidth="1"/>
    <col min="4105" max="4347" width="11.42578125" style="134"/>
    <col min="4348" max="4348" width="1.5703125" style="134" customWidth="1"/>
    <col min="4349" max="4349" width="1.85546875" style="134" customWidth="1"/>
    <col min="4350" max="4350" width="49.5703125" style="134" customWidth="1"/>
    <col min="4351" max="4351" width="9.5703125" style="134" customWidth="1"/>
    <col min="4352" max="4355" width="12.85546875" style="134" customWidth="1"/>
    <col min="4356" max="4356" width="3" style="134" customWidth="1"/>
    <col min="4357" max="4359" width="11.42578125" style="134"/>
    <col min="4360" max="4360" width="12.140625" style="134" bestFit="1" customWidth="1"/>
    <col min="4361" max="4603" width="11.42578125" style="134"/>
    <col min="4604" max="4604" width="1.5703125" style="134" customWidth="1"/>
    <col min="4605" max="4605" width="1.85546875" style="134" customWidth="1"/>
    <col min="4606" max="4606" width="49.5703125" style="134" customWidth="1"/>
    <col min="4607" max="4607" width="9.5703125" style="134" customWidth="1"/>
    <col min="4608" max="4611" width="12.85546875" style="134" customWidth="1"/>
    <col min="4612" max="4612" width="3" style="134" customWidth="1"/>
    <col min="4613" max="4615" width="11.42578125" style="134"/>
    <col min="4616" max="4616" width="12.140625" style="134" bestFit="1" customWidth="1"/>
    <col min="4617" max="4859" width="11.42578125" style="134"/>
    <col min="4860" max="4860" width="1.5703125" style="134" customWidth="1"/>
    <col min="4861" max="4861" width="1.85546875" style="134" customWidth="1"/>
    <col min="4862" max="4862" width="49.5703125" style="134" customWidth="1"/>
    <col min="4863" max="4863" width="9.5703125" style="134" customWidth="1"/>
    <col min="4864" max="4867" width="12.85546875" style="134" customWidth="1"/>
    <col min="4868" max="4868" width="3" style="134" customWidth="1"/>
    <col min="4869" max="4871" width="11.42578125" style="134"/>
    <col min="4872" max="4872" width="12.140625" style="134" bestFit="1" customWidth="1"/>
    <col min="4873" max="5115" width="11.42578125" style="134"/>
    <col min="5116" max="5116" width="1.5703125" style="134" customWidth="1"/>
    <col min="5117" max="5117" width="1.85546875" style="134" customWidth="1"/>
    <col min="5118" max="5118" width="49.5703125" style="134" customWidth="1"/>
    <col min="5119" max="5119" width="9.5703125" style="134" customWidth="1"/>
    <col min="5120" max="5123" width="12.85546875" style="134" customWidth="1"/>
    <col min="5124" max="5124" width="3" style="134" customWidth="1"/>
    <col min="5125" max="5127" width="11.42578125" style="134"/>
    <col min="5128" max="5128" width="12.140625" style="134" bestFit="1" customWidth="1"/>
    <col min="5129" max="5371" width="11.42578125" style="134"/>
    <col min="5372" max="5372" width="1.5703125" style="134" customWidth="1"/>
    <col min="5373" max="5373" width="1.85546875" style="134" customWidth="1"/>
    <col min="5374" max="5374" width="49.5703125" style="134" customWidth="1"/>
    <col min="5375" max="5375" width="9.5703125" style="134" customWidth="1"/>
    <col min="5376" max="5379" width="12.85546875" style="134" customWidth="1"/>
    <col min="5380" max="5380" width="3" style="134" customWidth="1"/>
    <col min="5381" max="5383" width="11.42578125" style="134"/>
    <col min="5384" max="5384" width="12.140625" style="134" bestFit="1" customWidth="1"/>
    <col min="5385" max="5627" width="11.42578125" style="134"/>
    <col min="5628" max="5628" width="1.5703125" style="134" customWidth="1"/>
    <col min="5629" max="5629" width="1.85546875" style="134" customWidth="1"/>
    <col min="5630" max="5630" width="49.5703125" style="134" customWidth="1"/>
    <col min="5631" max="5631" width="9.5703125" style="134" customWidth="1"/>
    <col min="5632" max="5635" width="12.85546875" style="134" customWidth="1"/>
    <col min="5636" max="5636" width="3" style="134" customWidth="1"/>
    <col min="5637" max="5639" width="11.42578125" style="134"/>
    <col min="5640" max="5640" width="12.140625" style="134" bestFit="1" customWidth="1"/>
    <col min="5641" max="5883" width="11.42578125" style="134"/>
    <col min="5884" max="5884" width="1.5703125" style="134" customWidth="1"/>
    <col min="5885" max="5885" width="1.85546875" style="134" customWidth="1"/>
    <col min="5886" max="5886" width="49.5703125" style="134" customWidth="1"/>
    <col min="5887" max="5887" width="9.5703125" style="134" customWidth="1"/>
    <col min="5888" max="5891" width="12.85546875" style="134" customWidth="1"/>
    <col min="5892" max="5892" width="3" style="134" customWidth="1"/>
    <col min="5893" max="5895" width="11.42578125" style="134"/>
    <col min="5896" max="5896" width="12.140625" style="134" bestFit="1" customWidth="1"/>
    <col min="5897" max="6139" width="11.42578125" style="134"/>
    <col min="6140" max="6140" width="1.5703125" style="134" customWidth="1"/>
    <col min="6141" max="6141" width="1.85546875" style="134" customWidth="1"/>
    <col min="6142" max="6142" width="49.5703125" style="134" customWidth="1"/>
    <col min="6143" max="6143" width="9.5703125" style="134" customWidth="1"/>
    <col min="6144" max="6147" width="12.85546875" style="134" customWidth="1"/>
    <col min="6148" max="6148" width="3" style="134" customWidth="1"/>
    <col min="6149" max="6151" width="11.42578125" style="134"/>
    <col min="6152" max="6152" width="12.140625" style="134" bestFit="1" customWidth="1"/>
    <col min="6153" max="6395" width="11.42578125" style="134"/>
    <col min="6396" max="6396" width="1.5703125" style="134" customWidth="1"/>
    <col min="6397" max="6397" width="1.85546875" style="134" customWidth="1"/>
    <col min="6398" max="6398" width="49.5703125" style="134" customWidth="1"/>
    <col min="6399" max="6399" width="9.5703125" style="134" customWidth="1"/>
    <col min="6400" max="6403" width="12.85546875" style="134" customWidth="1"/>
    <col min="6404" max="6404" width="3" style="134" customWidth="1"/>
    <col min="6405" max="6407" width="11.42578125" style="134"/>
    <col min="6408" max="6408" width="12.140625" style="134" bestFit="1" customWidth="1"/>
    <col min="6409" max="6651" width="11.42578125" style="134"/>
    <col min="6652" max="6652" width="1.5703125" style="134" customWidth="1"/>
    <col min="6653" max="6653" width="1.85546875" style="134" customWidth="1"/>
    <col min="6654" max="6654" width="49.5703125" style="134" customWidth="1"/>
    <col min="6655" max="6655" width="9.5703125" style="134" customWidth="1"/>
    <col min="6656" max="6659" width="12.85546875" style="134" customWidth="1"/>
    <col min="6660" max="6660" width="3" style="134" customWidth="1"/>
    <col min="6661" max="6663" width="11.42578125" style="134"/>
    <col min="6664" max="6664" width="12.140625" style="134" bestFit="1" customWidth="1"/>
    <col min="6665" max="6907" width="11.42578125" style="134"/>
    <col min="6908" max="6908" width="1.5703125" style="134" customWidth="1"/>
    <col min="6909" max="6909" width="1.85546875" style="134" customWidth="1"/>
    <col min="6910" max="6910" width="49.5703125" style="134" customWidth="1"/>
    <col min="6911" max="6911" width="9.5703125" style="134" customWidth="1"/>
    <col min="6912" max="6915" width="12.85546875" style="134" customWidth="1"/>
    <col min="6916" max="6916" width="3" style="134" customWidth="1"/>
    <col min="6917" max="6919" width="11.42578125" style="134"/>
    <col min="6920" max="6920" width="12.140625" style="134" bestFit="1" customWidth="1"/>
    <col min="6921" max="7163" width="11.42578125" style="134"/>
    <col min="7164" max="7164" width="1.5703125" style="134" customWidth="1"/>
    <col min="7165" max="7165" width="1.85546875" style="134" customWidth="1"/>
    <col min="7166" max="7166" width="49.5703125" style="134" customWidth="1"/>
    <col min="7167" max="7167" width="9.5703125" style="134" customWidth="1"/>
    <col min="7168" max="7171" width="12.85546875" style="134" customWidth="1"/>
    <col min="7172" max="7172" width="3" style="134" customWidth="1"/>
    <col min="7173" max="7175" width="11.42578125" style="134"/>
    <col min="7176" max="7176" width="12.140625" style="134" bestFit="1" customWidth="1"/>
    <col min="7177" max="7419" width="11.42578125" style="134"/>
    <col min="7420" max="7420" width="1.5703125" style="134" customWidth="1"/>
    <col min="7421" max="7421" width="1.85546875" style="134" customWidth="1"/>
    <col min="7422" max="7422" width="49.5703125" style="134" customWidth="1"/>
    <col min="7423" max="7423" width="9.5703125" style="134" customWidth="1"/>
    <col min="7424" max="7427" width="12.85546875" style="134" customWidth="1"/>
    <col min="7428" max="7428" width="3" style="134" customWidth="1"/>
    <col min="7429" max="7431" width="11.42578125" style="134"/>
    <col min="7432" max="7432" width="12.140625" style="134" bestFit="1" customWidth="1"/>
    <col min="7433" max="7675" width="11.42578125" style="134"/>
    <col min="7676" max="7676" width="1.5703125" style="134" customWidth="1"/>
    <col min="7677" max="7677" width="1.85546875" style="134" customWidth="1"/>
    <col min="7678" max="7678" width="49.5703125" style="134" customWidth="1"/>
    <col min="7679" max="7679" width="9.5703125" style="134" customWidth="1"/>
    <col min="7680" max="7683" width="12.85546875" style="134" customWidth="1"/>
    <col min="7684" max="7684" width="3" style="134" customWidth="1"/>
    <col min="7685" max="7687" width="11.42578125" style="134"/>
    <col min="7688" max="7688" width="12.140625" style="134" bestFit="1" customWidth="1"/>
    <col min="7689" max="7931" width="11.42578125" style="134"/>
    <col min="7932" max="7932" width="1.5703125" style="134" customWidth="1"/>
    <col min="7933" max="7933" width="1.85546875" style="134" customWidth="1"/>
    <col min="7934" max="7934" width="49.5703125" style="134" customWidth="1"/>
    <col min="7935" max="7935" width="9.5703125" style="134" customWidth="1"/>
    <col min="7936" max="7939" width="12.85546875" style="134" customWidth="1"/>
    <col min="7940" max="7940" width="3" style="134" customWidth="1"/>
    <col min="7941" max="7943" width="11.42578125" style="134"/>
    <col min="7944" max="7944" width="12.140625" style="134" bestFit="1" customWidth="1"/>
    <col min="7945" max="8187" width="11.42578125" style="134"/>
    <col min="8188" max="8188" width="1.5703125" style="134" customWidth="1"/>
    <col min="8189" max="8189" width="1.85546875" style="134" customWidth="1"/>
    <col min="8190" max="8190" width="49.5703125" style="134" customWidth="1"/>
    <col min="8191" max="8191" width="9.5703125" style="134" customWidth="1"/>
    <col min="8192" max="8195" width="12.85546875" style="134" customWidth="1"/>
    <col min="8196" max="8196" width="3" style="134" customWidth="1"/>
    <col min="8197" max="8199" width="11.42578125" style="134"/>
    <col min="8200" max="8200" width="12.140625" style="134" bestFit="1" customWidth="1"/>
    <col min="8201" max="8443" width="11.42578125" style="134"/>
    <col min="8444" max="8444" width="1.5703125" style="134" customWidth="1"/>
    <col min="8445" max="8445" width="1.85546875" style="134" customWidth="1"/>
    <col min="8446" max="8446" width="49.5703125" style="134" customWidth="1"/>
    <col min="8447" max="8447" width="9.5703125" style="134" customWidth="1"/>
    <col min="8448" max="8451" width="12.85546875" style="134" customWidth="1"/>
    <col min="8452" max="8452" width="3" style="134" customWidth="1"/>
    <col min="8453" max="8455" width="11.42578125" style="134"/>
    <col min="8456" max="8456" width="12.140625" style="134" bestFit="1" customWidth="1"/>
    <col min="8457" max="8699" width="11.42578125" style="134"/>
    <col min="8700" max="8700" width="1.5703125" style="134" customWidth="1"/>
    <col min="8701" max="8701" width="1.85546875" style="134" customWidth="1"/>
    <col min="8702" max="8702" width="49.5703125" style="134" customWidth="1"/>
    <col min="8703" max="8703" width="9.5703125" style="134" customWidth="1"/>
    <col min="8704" max="8707" width="12.85546875" style="134" customWidth="1"/>
    <col min="8708" max="8708" width="3" style="134" customWidth="1"/>
    <col min="8709" max="8711" width="11.42578125" style="134"/>
    <col min="8712" max="8712" width="12.140625" style="134" bestFit="1" customWidth="1"/>
    <col min="8713" max="8955" width="11.42578125" style="134"/>
    <col min="8956" max="8956" width="1.5703125" style="134" customWidth="1"/>
    <col min="8957" max="8957" width="1.85546875" style="134" customWidth="1"/>
    <col min="8958" max="8958" width="49.5703125" style="134" customWidth="1"/>
    <col min="8959" max="8959" width="9.5703125" style="134" customWidth="1"/>
    <col min="8960" max="8963" width="12.85546875" style="134" customWidth="1"/>
    <col min="8964" max="8964" width="3" style="134" customWidth="1"/>
    <col min="8965" max="8967" width="11.42578125" style="134"/>
    <col min="8968" max="8968" width="12.140625" style="134" bestFit="1" customWidth="1"/>
    <col min="8969" max="9211" width="11.42578125" style="134"/>
    <col min="9212" max="9212" width="1.5703125" style="134" customWidth="1"/>
    <col min="9213" max="9213" width="1.85546875" style="134" customWidth="1"/>
    <col min="9214" max="9214" width="49.5703125" style="134" customWidth="1"/>
    <col min="9215" max="9215" width="9.5703125" style="134" customWidth="1"/>
    <col min="9216" max="9219" width="12.85546875" style="134" customWidth="1"/>
    <col min="9220" max="9220" width="3" style="134" customWidth="1"/>
    <col min="9221" max="9223" width="11.42578125" style="134"/>
    <col min="9224" max="9224" width="12.140625" style="134" bestFit="1" customWidth="1"/>
    <col min="9225" max="9467" width="11.42578125" style="134"/>
    <col min="9468" max="9468" width="1.5703125" style="134" customWidth="1"/>
    <col min="9469" max="9469" width="1.85546875" style="134" customWidth="1"/>
    <col min="9470" max="9470" width="49.5703125" style="134" customWidth="1"/>
    <col min="9471" max="9471" width="9.5703125" style="134" customWidth="1"/>
    <col min="9472" max="9475" width="12.85546875" style="134" customWidth="1"/>
    <col min="9476" max="9476" width="3" style="134" customWidth="1"/>
    <col min="9477" max="9479" width="11.42578125" style="134"/>
    <col min="9480" max="9480" width="12.140625" style="134" bestFit="1" customWidth="1"/>
    <col min="9481" max="9723" width="11.42578125" style="134"/>
    <col min="9724" max="9724" width="1.5703125" style="134" customWidth="1"/>
    <col min="9725" max="9725" width="1.85546875" style="134" customWidth="1"/>
    <col min="9726" max="9726" width="49.5703125" style="134" customWidth="1"/>
    <col min="9727" max="9727" width="9.5703125" style="134" customWidth="1"/>
    <col min="9728" max="9731" width="12.85546875" style="134" customWidth="1"/>
    <col min="9732" max="9732" width="3" style="134" customWidth="1"/>
    <col min="9733" max="9735" width="11.42578125" style="134"/>
    <col min="9736" max="9736" width="12.140625" style="134" bestFit="1" customWidth="1"/>
    <col min="9737" max="9979" width="11.42578125" style="134"/>
    <col min="9980" max="9980" width="1.5703125" style="134" customWidth="1"/>
    <col min="9981" max="9981" width="1.85546875" style="134" customWidth="1"/>
    <col min="9982" max="9982" width="49.5703125" style="134" customWidth="1"/>
    <col min="9983" max="9983" width="9.5703125" style="134" customWidth="1"/>
    <col min="9984" max="9987" width="12.85546875" style="134" customWidth="1"/>
    <col min="9988" max="9988" width="3" style="134" customWidth="1"/>
    <col min="9989" max="9991" width="11.42578125" style="134"/>
    <col min="9992" max="9992" width="12.140625" style="134" bestFit="1" customWidth="1"/>
    <col min="9993" max="10235" width="11.42578125" style="134"/>
    <col min="10236" max="10236" width="1.5703125" style="134" customWidth="1"/>
    <col min="10237" max="10237" width="1.85546875" style="134" customWidth="1"/>
    <col min="10238" max="10238" width="49.5703125" style="134" customWidth="1"/>
    <col min="10239" max="10239" width="9.5703125" style="134" customWidth="1"/>
    <col min="10240" max="10243" width="12.85546875" style="134" customWidth="1"/>
    <col min="10244" max="10244" width="3" style="134" customWidth="1"/>
    <col min="10245" max="10247" width="11.42578125" style="134"/>
    <col min="10248" max="10248" width="12.140625" style="134" bestFit="1" customWidth="1"/>
    <col min="10249" max="10491" width="11.42578125" style="134"/>
    <col min="10492" max="10492" width="1.5703125" style="134" customWidth="1"/>
    <col min="10493" max="10493" width="1.85546875" style="134" customWidth="1"/>
    <col min="10494" max="10494" width="49.5703125" style="134" customWidth="1"/>
    <col min="10495" max="10495" width="9.5703125" style="134" customWidth="1"/>
    <col min="10496" max="10499" width="12.85546875" style="134" customWidth="1"/>
    <col min="10500" max="10500" width="3" style="134" customWidth="1"/>
    <col min="10501" max="10503" width="11.42578125" style="134"/>
    <col min="10504" max="10504" width="12.140625" style="134" bestFit="1" customWidth="1"/>
    <col min="10505" max="10747" width="11.42578125" style="134"/>
    <col min="10748" max="10748" width="1.5703125" style="134" customWidth="1"/>
    <col min="10749" max="10749" width="1.85546875" style="134" customWidth="1"/>
    <col min="10750" max="10750" width="49.5703125" style="134" customWidth="1"/>
    <col min="10751" max="10751" width="9.5703125" style="134" customWidth="1"/>
    <col min="10752" max="10755" width="12.85546875" style="134" customWidth="1"/>
    <col min="10756" max="10756" width="3" style="134" customWidth="1"/>
    <col min="10757" max="10759" width="11.42578125" style="134"/>
    <col min="10760" max="10760" width="12.140625" style="134" bestFit="1" customWidth="1"/>
    <col min="10761" max="11003" width="11.42578125" style="134"/>
    <col min="11004" max="11004" width="1.5703125" style="134" customWidth="1"/>
    <col min="11005" max="11005" width="1.85546875" style="134" customWidth="1"/>
    <col min="11006" max="11006" width="49.5703125" style="134" customWidth="1"/>
    <col min="11007" max="11007" width="9.5703125" style="134" customWidth="1"/>
    <col min="11008" max="11011" width="12.85546875" style="134" customWidth="1"/>
    <col min="11012" max="11012" width="3" style="134" customWidth="1"/>
    <col min="11013" max="11015" width="11.42578125" style="134"/>
    <col min="11016" max="11016" width="12.140625" style="134" bestFit="1" customWidth="1"/>
    <col min="11017" max="11259" width="11.42578125" style="134"/>
    <col min="11260" max="11260" width="1.5703125" style="134" customWidth="1"/>
    <col min="11261" max="11261" width="1.85546875" style="134" customWidth="1"/>
    <col min="11262" max="11262" width="49.5703125" style="134" customWidth="1"/>
    <col min="11263" max="11263" width="9.5703125" style="134" customWidth="1"/>
    <col min="11264" max="11267" width="12.85546875" style="134" customWidth="1"/>
    <col min="11268" max="11268" width="3" style="134" customWidth="1"/>
    <col min="11269" max="11271" width="11.42578125" style="134"/>
    <col min="11272" max="11272" width="12.140625" style="134" bestFit="1" customWidth="1"/>
    <col min="11273" max="11515" width="11.42578125" style="134"/>
    <col min="11516" max="11516" width="1.5703125" style="134" customWidth="1"/>
    <col min="11517" max="11517" width="1.85546875" style="134" customWidth="1"/>
    <col min="11518" max="11518" width="49.5703125" style="134" customWidth="1"/>
    <col min="11519" max="11519" width="9.5703125" style="134" customWidth="1"/>
    <col min="11520" max="11523" width="12.85546875" style="134" customWidth="1"/>
    <col min="11524" max="11524" width="3" style="134" customWidth="1"/>
    <col min="11525" max="11527" width="11.42578125" style="134"/>
    <col min="11528" max="11528" width="12.140625" style="134" bestFit="1" customWidth="1"/>
    <col min="11529" max="11771" width="11.42578125" style="134"/>
    <col min="11772" max="11772" width="1.5703125" style="134" customWidth="1"/>
    <col min="11773" max="11773" width="1.85546875" style="134" customWidth="1"/>
    <col min="11774" max="11774" width="49.5703125" style="134" customWidth="1"/>
    <col min="11775" max="11775" width="9.5703125" style="134" customWidth="1"/>
    <col min="11776" max="11779" width="12.85546875" style="134" customWidth="1"/>
    <col min="11780" max="11780" width="3" style="134" customWidth="1"/>
    <col min="11781" max="11783" width="11.42578125" style="134"/>
    <col min="11784" max="11784" width="12.140625" style="134" bestFit="1" customWidth="1"/>
    <col min="11785" max="12027" width="11.42578125" style="134"/>
    <col min="12028" max="12028" width="1.5703125" style="134" customWidth="1"/>
    <col min="12029" max="12029" width="1.85546875" style="134" customWidth="1"/>
    <col min="12030" max="12030" width="49.5703125" style="134" customWidth="1"/>
    <col min="12031" max="12031" width="9.5703125" style="134" customWidth="1"/>
    <col min="12032" max="12035" width="12.85546875" style="134" customWidth="1"/>
    <col min="12036" max="12036" width="3" style="134" customWidth="1"/>
    <col min="12037" max="12039" width="11.42578125" style="134"/>
    <col min="12040" max="12040" width="12.140625" style="134" bestFit="1" customWidth="1"/>
    <col min="12041" max="12283" width="11.42578125" style="134"/>
    <col min="12284" max="12284" width="1.5703125" style="134" customWidth="1"/>
    <col min="12285" max="12285" width="1.85546875" style="134" customWidth="1"/>
    <col min="12286" max="12286" width="49.5703125" style="134" customWidth="1"/>
    <col min="12287" max="12287" width="9.5703125" style="134" customWidth="1"/>
    <col min="12288" max="12291" width="12.85546875" style="134" customWidth="1"/>
    <col min="12292" max="12292" width="3" style="134" customWidth="1"/>
    <col min="12293" max="12295" width="11.42578125" style="134"/>
    <col min="12296" max="12296" width="12.140625" style="134" bestFit="1" customWidth="1"/>
    <col min="12297" max="12539" width="11.42578125" style="134"/>
    <col min="12540" max="12540" width="1.5703125" style="134" customWidth="1"/>
    <col min="12541" max="12541" width="1.85546875" style="134" customWidth="1"/>
    <col min="12542" max="12542" width="49.5703125" style="134" customWidth="1"/>
    <col min="12543" max="12543" width="9.5703125" style="134" customWidth="1"/>
    <col min="12544" max="12547" width="12.85546875" style="134" customWidth="1"/>
    <col min="12548" max="12548" width="3" style="134" customWidth="1"/>
    <col min="12549" max="12551" width="11.42578125" style="134"/>
    <col min="12552" max="12552" width="12.140625" style="134" bestFit="1" customWidth="1"/>
    <col min="12553" max="12795" width="11.42578125" style="134"/>
    <col min="12796" max="12796" width="1.5703125" style="134" customWidth="1"/>
    <col min="12797" max="12797" width="1.85546875" style="134" customWidth="1"/>
    <col min="12798" max="12798" width="49.5703125" style="134" customWidth="1"/>
    <col min="12799" max="12799" width="9.5703125" style="134" customWidth="1"/>
    <col min="12800" max="12803" width="12.85546875" style="134" customWidth="1"/>
    <col min="12804" max="12804" width="3" style="134" customWidth="1"/>
    <col min="12805" max="12807" width="11.42578125" style="134"/>
    <col min="12808" max="12808" width="12.140625" style="134" bestFit="1" customWidth="1"/>
    <col min="12809" max="13051" width="11.42578125" style="134"/>
    <col min="13052" max="13052" width="1.5703125" style="134" customWidth="1"/>
    <col min="13053" max="13053" width="1.85546875" style="134" customWidth="1"/>
    <col min="13054" max="13054" width="49.5703125" style="134" customWidth="1"/>
    <col min="13055" max="13055" width="9.5703125" style="134" customWidth="1"/>
    <col min="13056" max="13059" width="12.85546875" style="134" customWidth="1"/>
    <col min="13060" max="13060" width="3" style="134" customWidth="1"/>
    <col min="13061" max="13063" width="11.42578125" style="134"/>
    <col min="13064" max="13064" width="12.140625" style="134" bestFit="1" customWidth="1"/>
    <col min="13065" max="13307" width="11.42578125" style="134"/>
    <col min="13308" max="13308" width="1.5703125" style="134" customWidth="1"/>
    <col min="13309" max="13309" width="1.85546875" style="134" customWidth="1"/>
    <col min="13310" max="13310" width="49.5703125" style="134" customWidth="1"/>
    <col min="13311" max="13311" width="9.5703125" style="134" customWidth="1"/>
    <col min="13312" max="13315" width="12.85546875" style="134" customWidth="1"/>
    <col min="13316" max="13316" width="3" style="134" customWidth="1"/>
    <col min="13317" max="13319" width="11.42578125" style="134"/>
    <col min="13320" max="13320" width="12.140625" style="134" bestFit="1" customWidth="1"/>
    <col min="13321" max="13563" width="11.42578125" style="134"/>
    <col min="13564" max="13564" width="1.5703125" style="134" customWidth="1"/>
    <col min="13565" max="13565" width="1.85546875" style="134" customWidth="1"/>
    <col min="13566" max="13566" width="49.5703125" style="134" customWidth="1"/>
    <col min="13567" max="13567" width="9.5703125" style="134" customWidth="1"/>
    <col min="13568" max="13571" width="12.85546875" style="134" customWidth="1"/>
    <col min="13572" max="13572" width="3" style="134" customWidth="1"/>
    <col min="13573" max="13575" width="11.42578125" style="134"/>
    <col min="13576" max="13576" width="12.140625" style="134" bestFit="1" customWidth="1"/>
    <col min="13577" max="13819" width="11.42578125" style="134"/>
    <col min="13820" max="13820" width="1.5703125" style="134" customWidth="1"/>
    <col min="13821" max="13821" width="1.85546875" style="134" customWidth="1"/>
    <col min="13822" max="13822" width="49.5703125" style="134" customWidth="1"/>
    <col min="13823" max="13823" width="9.5703125" style="134" customWidth="1"/>
    <col min="13824" max="13827" width="12.85546875" style="134" customWidth="1"/>
    <col min="13828" max="13828" width="3" style="134" customWidth="1"/>
    <col min="13829" max="13831" width="11.42578125" style="134"/>
    <col min="13832" max="13832" width="12.140625" style="134" bestFit="1" customWidth="1"/>
    <col min="13833" max="14075" width="11.42578125" style="134"/>
    <col min="14076" max="14076" width="1.5703125" style="134" customWidth="1"/>
    <col min="14077" max="14077" width="1.85546875" style="134" customWidth="1"/>
    <col min="14078" max="14078" width="49.5703125" style="134" customWidth="1"/>
    <col min="14079" max="14079" width="9.5703125" style="134" customWidth="1"/>
    <col min="14080" max="14083" width="12.85546875" style="134" customWidth="1"/>
    <col min="14084" max="14084" width="3" style="134" customWidth="1"/>
    <col min="14085" max="14087" width="11.42578125" style="134"/>
    <col min="14088" max="14088" width="12.140625" style="134" bestFit="1" customWidth="1"/>
    <col min="14089" max="14331" width="11.42578125" style="134"/>
    <col min="14332" max="14332" width="1.5703125" style="134" customWidth="1"/>
    <col min="14333" max="14333" width="1.85546875" style="134" customWidth="1"/>
    <col min="14334" max="14334" width="49.5703125" style="134" customWidth="1"/>
    <col min="14335" max="14335" width="9.5703125" style="134" customWidth="1"/>
    <col min="14336" max="14339" width="12.85546875" style="134" customWidth="1"/>
    <col min="14340" max="14340" width="3" style="134" customWidth="1"/>
    <col min="14341" max="14343" width="11.42578125" style="134"/>
    <col min="14344" max="14344" width="12.140625" style="134" bestFit="1" customWidth="1"/>
    <col min="14345" max="14587" width="11.42578125" style="134"/>
    <col min="14588" max="14588" width="1.5703125" style="134" customWidth="1"/>
    <col min="14589" max="14589" width="1.85546875" style="134" customWidth="1"/>
    <col min="14590" max="14590" width="49.5703125" style="134" customWidth="1"/>
    <col min="14591" max="14591" width="9.5703125" style="134" customWidth="1"/>
    <col min="14592" max="14595" width="12.85546875" style="134" customWidth="1"/>
    <col min="14596" max="14596" width="3" style="134" customWidth="1"/>
    <col min="14597" max="14599" width="11.42578125" style="134"/>
    <col min="14600" max="14600" width="12.140625" style="134" bestFit="1" customWidth="1"/>
    <col min="14601" max="14843" width="11.42578125" style="134"/>
    <col min="14844" max="14844" width="1.5703125" style="134" customWidth="1"/>
    <col min="14845" max="14845" width="1.85546875" style="134" customWidth="1"/>
    <col min="14846" max="14846" width="49.5703125" style="134" customWidth="1"/>
    <col min="14847" max="14847" width="9.5703125" style="134" customWidth="1"/>
    <col min="14848" max="14851" width="12.85546875" style="134" customWidth="1"/>
    <col min="14852" max="14852" width="3" style="134" customWidth="1"/>
    <col min="14853" max="14855" width="11.42578125" style="134"/>
    <col min="14856" max="14856" width="12.140625" style="134" bestFit="1" customWidth="1"/>
    <col min="14857" max="15099" width="11.42578125" style="134"/>
    <col min="15100" max="15100" width="1.5703125" style="134" customWidth="1"/>
    <col min="15101" max="15101" width="1.85546875" style="134" customWidth="1"/>
    <col min="15102" max="15102" width="49.5703125" style="134" customWidth="1"/>
    <col min="15103" max="15103" width="9.5703125" style="134" customWidth="1"/>
    <col min="15104" max="15107" width="12.85546875" style="134" customWidth="1"/>
    <col min="15108" max="15108" width="3" style="134" customWidth="1"/>
    <col min="15109" max="15111" width="11.42578125" style="134"/>
    <col min="15112" max="15112" width="12.140625" style="134" bestFit="1" customWidth="1"/>
    <col min="15113" max="15355" width="11.42578125" style="134"/>
    <col min="15356" max="15356" width="1.5703125" style="134" customWidth="1"/>
    <col min="15357" max="15357" width="1.85546875" style="134" customWidth="1"/>
    <col min="15358" max="15358" width="49.5703125" style="134" customWidth="1"/>
    <col min="15359" max="15359" width="9.5703125" style="134" customWidth="1"/>
    <col min="15360" max="15363" width="12.85546875" style="134" customWidth="1"/>
    <col min="15364" max="15364" width="3" style="134" customWidth="1"/>
    <col min="15365" max="15367" width="11.42578125" style="134"/>
    <col min="15368" max="15368" width="12.140625" style="134" bestFit="1" customWidth="1"/>
    <col min="15369" max="15611" width="11.42578125" style="134"/>
    <col min="15612" max="15612" width="1.5703125" style="134" customWidth="1"/>
    <col min="15613" max="15613" width="1.85546875" style="134" customWidth="1"/>
    <col min="15614" max="15614" width="49.5703125" style="134" customWidth="1"/>
    <col min="15615" max="15615" width="9.5703125" style="134" customWidth="1"/>
    <col min="15616" max="15619" width="12.85546875" style="134" customWidth="1"/>
    <col min="15620" max="15620" width="3" style="134" customWidth="1"/>
    <col min="15621" max="15623" width="11.42578125" style="134"/>
    <col min="15624" max="15624" width="12.140625" style="134" bestFit="1" customWidth="1"/>
    <col min="15625" max="15867" width="11.42578125" style="134"/>
    <col min="15868" max="15868" width="1.5703125" style="134" customWidth="1"/>
    <col min="15869" max="15869" width="1.85546875" style="134" customWidth="1"/>
    <col min="15870" max="15870" width="49.5703125" style="134" customWidth="1"/>
    <col min="15871" max="15871" width="9.5703125" style="134" customWidth="1"/>
    <col min="15872" max="15875" width="12.85546875" style="134" customWidth="1"/>
    <col min="15876" max="15876" width="3" style="134" customWidth="1"/>
    <col min="15877" max="15879" width="11.42578125" style="134"/>
    <col min="15880" max="15880" width="12.140625" style="134" bestFit="1" customWidth="1"/>
    <col min="15881" max="16123" width="11.42578125" style="134"/>
    <col min="16124" max="16124" width="1.5703125" style="134" customWidth="1"/>
    <col min="16125" max="16125" width="1.85546875" style="134" customWidth="1"/>
    <col min="16126" max="16126" width="49.5703125" style="134" customWidth="1"/>
    <col min="16127" max="16127" width="9.5703125" style="134" customWidth="1"/>
    <col min="16128" max="16131" width="12.85546875" style="134" customWidth="1"/>
    <col min="16132" max="16132" width="3" style="134" customWidth="1"/>
    <col min="16133" max="16135" width="11.42578125" style="134"/>
    <col min="16136" max="16136" width="12.140625" style="134" bestFit="1" customWidth="1"/>
    <col min="16137" max="16384" width="11.42578125" style="134"/>
  </cols>
  <sheetData>
    <row r="1" spans="1:10" ht="26.25">
      <c r="H1" s="156">
        <v>5</v>
      </c>
      <c r="I1" s="156"/>
    </row>
    <row r="2" spans="1:10">
      <c r="A2" s="214" t="s">
        <v>0</v>
      </c>
      <c r="B2" s="214"/>
      <c r="C2" s="214"/>
      <c r="D2" s="214"/>
      <c r="E2" s="214"/>
      <c r="F2" s="214"/>
      <c r="G2" s="214"/>
      <c r="H2" s="214"/>
      <c r="I2" s="157"/>
    </row>
    <row r="3" spans="1:10">
      <c r="A3" s="214" t="s">
        <v>20</v>
      </c>
      <c r="B3" s="214"/>
      <c r="C3" s="214"/>
      <c r="D3" s="214"/>
      <c r="E3" s="214"/>
      <c r="F3" s="214"/>
      <c r="G3" s="214"/>
      <c r="H3" s="214"/>
      <c r="I3" s="157"/>
    </row>
    <row r="4" spans="1:10">
      <c r="A4" s="214" t="s">
        <v>158</v>
      </c>
      <c r="B4" s="214"/>
      <c r="C4" s="214"/>
      <c r="D4" s="214"/>
      <c r="E4" s="214"/>
      <c r="F4" s="214"/>
      <c r="G4" s="214"/>
      <c r="H4" s="214"/>
      <c r="I4" s="157"/>
    </row>
    <row r="5" spans="1:10">
      <c r="A5" s="157"/>
      <c r="B5" s="157"/>
      <c r="C5" s="157"/>
      <c r="D5" s="157"/>
      <c r="E5" s="114"/>
      <c r="F5" s="157"/>
      <c r="G5" s="157"/>
      <c r="H5" s="158" t="s">
        <v>55</v>
      </c>
      <c r="I5" s="158"/>
    </row>
    <row r="6" spans="1:10" s="137" customFormat="1">
      <c r="A6" s="159"/>
      <c r="B6" s="159"/>
      <c r="C6" s="159"/>
      <c r="D6" s="160"/>
      <c r="E6" s="215" t="s">
        <v>1</v>
      </c>
      <c r="F6" s="215"/>
      <c r="G6" s="215" t="s">
        <v>21</v>
      </c>
      <c r="H6" s="215"/>
      <c r="I6" s="157"/>
      <c r="J6" s="161"/>
    </row>
    <row r="7" spans="1:10" s="137" customFormat="1">
      <c r="A7" s="162"/>
      <c r="B7" s="162"/>
      <c r="C7" s="162"/>
      <c r="D7" s="163" t="s">
        <v>29</v>
      </c>
      <c r="E7" s="164">
        <v>2567</v>
      </c>
      <c r="F7" s="164">
        <v>2566</v>
      </c>
      <c r="G7" s="164">
        <v>2567</v>
      </c>
      <c r="H7" s="164">
        <v>2566</v>
      </c>
      <c r="I7" s="165"/>
      <c r="J7" s="161"/>
    </row>
    <row r="8" spans="1:10" s="140" customFormat="1">
      <c r="A8" s="166"/>
      <c r="B8" s="166"/>
      <c r="C8" s="166"/>
      <c r="D8" s="167"/>
      <c r="E8" s="168"/>
      <c r="F8" s="22" t="s">
        <v>136</v>
      </c>
      <c r="G8" s="168"/>
      <c r="H8" s="22"/>
      <c r="I8" s="139"/>
      <c r="J8" s="115"/>
    </row>
    <row r="9" spans="1:10">
      <c r="A9" s="169" t="s">
        <v>22</v>
      </c>
      <c r="B9" s="169"/>
      <c r="C9" s="169"/>
      <c r="D9" s="170"/>
      <c r="E9" s="30">
        <v>488245</v>
      </c>
      <c r="F9" s="30">
        <v>549977</v>
      </c>
      <c r="G9" s="30">
        <v>359655</v>
      </c>
      <c r="H9" s="30">
        <v>382073</v>
      </c>
      <c r="I9" s="30"/>
    </row>
    <row r="10" spans="1:10">
      <c r="A10" s="169" t="s">
        <v>23</v>
      </c>
      <c r="B10" s="169"/>
      <c r="C10" s="169"/>
      <c r="D10" s="171"/>
      <c r="E10" s="31">
        <v>-341975</v>
      </c>
      <c r="F10" s="31">
        <v>-362928</v>
      </c>
      <c r="G10" s="34">
        <v>-271406</v>
      </c>
      <c r="H10" s="34">
        <v>-276569</v>
      </c>
      <c r="I10" s="31"/>
    </row>
    <row r="11" spans="1:10">
      <c r="A11" s="169" t="s">
        <v>24</v>
      </c>
      <c r="B11" s="169"/>
      <c r="C11" s="169"/>
      <c r="D11" s="171"/>
      <c r="E11" s="35">
        <f>SUM(E9:E10)</f>
        <v>146270</v>
      </c>
      <c r="F11" s="35">
        <f>SUM(F9:F10)</f>
        <v>187049</v>
      </c>
      <c r="G11" s="30">
        <f>SUM(G9:G10)</f>
        <v>88249</v>
      </c>
      <c r="H11" s="30">
        <f>SUM(H9:H10)</f>
        <v>105504</v>
      </c>
      <c r="I11" s="30"/>
    </row>
    <row r="12" spans="1:10">
      <c r="A12" s="169" t="s">
        <v>14</v>
      </c>
      <c r="B12" s="169"/>
      <c r="C12" s="169"/>
      <c r="D12" s="171"/>
      <c r="E12" s="30">
        <v>25415</v>
      </c>
      <c r="F12" s="30">
        <v>27134</v>
      </c>
      <c r="G12" s="30">
        <v>21038</v>
      </c>
      <c r="H12" s="30">
        <v>18537</v>
      </c>
      <c r="I12" s="30"/>
    </row>
    <row r="13" spans="1:10">
      <c r="A13" s="169" t="s">
        <v>103</v>
      </c>
      <c r="B13" s="169"/>
      <c r="C13" s="169"/>
      <c r="D13" s="171"/>
      <c r="E13" s="30">
        <v>1985</v>
      </c>
      <c r="F13" s="30">
        <v>2165</v>
      </c>
      <c r="G13" s="30">
        <v>39484</v>
      </c>
      <c r="H13" s="30">
        <v>52165</v>
      </c>
      <c r="I13" s="30"/>
    </row>
    <row r="14" spans="1:10">
      <c r="A14" s="169" t="s">
        <v>106</v>
      </c>
      <c r="B14" s="169"/>
      <c r="C14" s="169"/>
      <c r="D14" s="171"/>
      <c r="E14" s="31">
        <v>-24184</v>
      </c>
      <c r="F14" s="31">
        <v>-25476</v>
      </c>
      <c r="G14" s="31">
        <v>-4198</v>
      </c>
      <c r="H14" s="31">
        <v>-3101</v>
      </c>
      <c r="I14" s="31"/>
    </row>
    <row r="15" spans="1:10">
      <c r="A15" s="169" t="s">
        <v>15</v>
      </c>
      <c r="B15" s="169"/>
      <c r="C15" s="169"/>
      <c r="D15" s="171"/>
      <c r="E15" s="34">
        <v>-137736</v>
      </c>
      <c r="F15" s="34">
        <v>-141386</v>
      </c>
      <c r="G15" s="31">
        <v>-96685</v>
      </c>
      <c r="H15" s="31">
        <v>-96093</v>
      </c>
      <c r="I15" s="31"/>
    </row>
    <row r="16" spans="1:10">
      <c r="A16" s="169" t="s">
        <v>122</v>
      </c>
      <c r="B16" s="169"/>
      <c r="C16" s="169"/>
      <c r="D16" s="171"/>
      <c r="E16" s="30">
        <f>SUM(E11:E15)</f>
        <v>11750</v>
      </c>
      <c r="F16" s="30">
        <f>SUM(F11:F15)</f>
        <v>49486</v>
      </c>
      <c r="G16" s="35">
        <f>SUM(G11:G15)</f>
        <v>47888</v>
      </c>
      <c r="H16" s="35">
        <f>SUM(H11:H15)</f>
        <v>77012</v>
      </c>
      <c r="I16" s="31"/>
    </row>
    <row r="17" spans="1:10">
      <c r="A17" s="2" t="s">
        <v>18</v>
      </c>
      <c r="B17" s="2"/>
      <c r="C17" s="2"/>
      <c r="D17" s="171"/>
      <c r="E17" s="34">
        <v>-391</v>
      </c>
      <c r="F17" s="34">
        <v>-371</v>
      </c>
      <c r="G17" s="34">
        <v>-234</v>
      </c>
      <c r="H17" s="34">
        <v>-179</v>
      </c>
      <c r="I17" s="31"/>
    </row>
    <row r="18" spans="1:10">
      <c r="A18" s="169" t="s">
        <v>123</v>
      </c>
      <c r="B18" s="169"/>
      <c r="C18" s="169"/>
      <c r="D18" s="168"/>
      <c r="E18" s="30">
        <f>SUM(E16:E17)</f>
        <v>11359</v>
      </c>
      <c r="F18" s="30">
        <f>SUM(F16:F17)</f>
        <v>49115</v>
      </c>
      <c r="G18" s="30">
        <f>SUM(G16:G17)</f>
        <v>47654</v>
      </c>
      <c r="H18" s="30">
        <f>SUM(H16:H17)</f>
        <v>76833</v>
      </c>
      <c r="I18" s="31"/>
    </row>
    <row r="19" spans="1:10">
      <c r="A19" s="3" t="s">
        <v>107</v>
      </c>
      <c r="B19" s="3"/>
      <c r="C19" s="3"/>
      <c r="D19" s="170"/>
      <c r="E19" s="31">
        <v>-3058</v>
      </c>
      <c r="F19" s="31">
        <v>-11026</v>
      </c>
      <c r="G19" s="31">
        <v>-1634</v>
      </c>
      <c r="H19" s="31">
        <v>-6528</v>
      </c>
      <c r="I19" s="30"/>
    </row>
    <row r="20" spans="1:10" s="137" customFormat="1">
      <c r="A20" s="3" t="s">
        <v>101</v>
      </c>
      <c r="B20" s="3"/>
      <c r="C20" s="3"/>
      <c r="D20" s="168"/>
      <c r="E20" s="71">
        <f>SUM(E18:E19)</f>
        <v>8301</v>
      </c>
      <c r="F20" s="71">
        <f>SUM(F18:F19)</f>
        <v>38089</v>
      </c>
      <c r="G20" s="71">
        <f>SUM(G18:G19)</f>
        <v>46020</v>
      </c>
      <c r="H20" s="71">
        <f>SUM(H18:H19)</f>
        <v>70305</v>
      </c>
      <c r="I20" s="31"/>
      <c r="J20" s="120"/>
    </row>
    <row r="21" spans="1:10" s="137" customFormat="1">
      <c r="A21" s="3" t="s">
        <v>74</v>
      </c>
      <c r="B21" s="3"/>
      <c r="C21" s="3"/>
      <c r="D21" s="170"/>
      <c r="E21" s="116"/>
      <c r="F21" s="116"/>
      <c r="J21" s="161"/>
    </row>
    <row r="22" spans="1:10" s="137" customFormat="1">
      <c r="A22" s="3" t="s">
        <v>82</v>
      </c>
      <c r="B22" s="3"/>
      <c r="C22" s="3"/>
      <c r="D22" s="170"/>
      <c r="E22" s="116"/>
      <c r="F22" s="116"/>
      <c r="J22" s="161"/>
    </row>
    <row r="23" spans="1:10" s="137" customFormat="1">
      <c r="B23" s="3" t="s">
        <v>150</v>
      </c>
      <c r="C23" s="3"/>
      <c r="D23" s="170"/>
      <c r="E23" s="116"/>
      <c r="F23" s="116"/>
      <c r="J23" s="161"/>
    </row>
    <row r="24" spans="1:10" s="137" customFormat="1">
      <c r="C24" s="3" t="s">
        <v>129</v>
      </c>
      <c r="D24" s="170">
        <v>8</v>
      </c>
      <c r="E24" s="53">
        <v>679</v>
      </c>
      <c r="F24" s="31">
        <v>-7316</v>
      </c>
      <c r="G24" s="30">
        <v>674</v>
      </c>
      <c r="H24" s="31">
        <v>-7266</v>
      </c>
      <c r="I24" s="31"/>
      <c r="J24" s="120"/>
    </row>
    <row r="25" spans="1:10" s="137" customFormat="1">
      <c r="B25" s="3" t="s">
        <v>75</v>
      </c>
      <c r="D25" s="170"/>
      <c r="E25" s="52">
        <v>-136</v>
      </c>
      <c r="F25" s="52">
        <v>1463</v>
      </c>
      <c r="G25" s="52">
        <v>-135</v>
      </c>
      <c r="H25" s="30">
        <v>1453</v>
      </c>
      <c r="I25" s="30"/>
      <c r="J25" s="120"/>
    </row>
    <row r="26" spans="1:10" s="137" customFormat="1">
      <c r="A26" s="3" t="s">
        <v>76</v>
      </c>
      <c r="B26" s="3"/>
      <c r="C26" s="3"/>
      <c r="D26" s="170"/>
      <c r="E26" s="117">
        <f>SUM(E24:E25)</f>
        <v>543</v>
      </c>
      <c r="F26" s="121">
        <f>SUM(F24:F25)</f>
        <v>-5853</v>
      </c>
      <c r="G26" s="117">
        <f>SUM(G24:G25)</f>
        <v>539</v>
      </c>
      <c r="H26" s="121">
        <f>SUM(H24:H25)</f>
        <v>-5813</v>
      </c>
      <c r="I26" s="31"/>
      <c r="J26" s="120"/>
    </row>
    <row r="27" spans="1:10" s="137" customFormat="1" ht="24" thickBot="1">
      <c r="A27" s="3" t="s">
        <v>54</v>
      </c>
      <c r="B27" s="3"/>
      <c r="C27" s="3"/>
      <c r="D27" s="170"/>
      <c r="E27" s="118">
        <f>+E20+E26</f>
        <v>8844</v>
      </c>
      <c r="F27" s="113">
        <f>+F20+F26</f>
        <v>32236</v>
      </c>
      <c r="G27" s="72">
        <f>+G20+G26</f>
        <v>46559</v>
      </c>
      <c r="H27" s="72">
        <f>+H20+H26</f>
        <v>64492</v>
      </c>
      <c r="I27" s="31"/>
      <c r="J27" s="161"/>
    </row>
    <row r="28" spans="1:10" ht="24" thickTop="1">
      <c r="A28" s="3"/>
      <c r="B28" s="3"/>
      <c r="C28" s="3"/>
      <c r="D28" s="170"/>
      <c r="E28" s="27"/>
      <c r="F28" s="27"/>
      <c r="G28" s="26"/>
      <c r="H28" s="26"/>
      <c r="I28" s="26"/>
    </row>
    <row r="29" spans="1:10">
      <c r="A29" s="3" t="s">
        <v>125</v>
      </c>
      <c r="B29" s="3"/>
      <c r="C29" s="3"/>
      <c r="D29" s="170"/>
      <c r="E29" s="32">
        <f>+E20/E46</f>
        <v>4.4785782496803331E-2</v>
      </c>
      <c r="F29" s="32">
        <f>+F20/F46</f>
        <v>0.20549881574758969</v>
      </c>
      <c r="G29" s="32">
        <f>+G20/G46</f>
        <v>0.24828836411310554</v>
      </c>
      <c r="H29" s="32">
        <f>+H20/H46</f>
        <v>0.3793114610815273</v>
      </c>
      <c r="I29" s="36"/>
    </row>
    <row r="30" spans="1:10">
      <c r="A30" s="3"/>
      <c r="B30" s="3"/>
      <c r="C30" s="3"/>
      <c r="D30" s="172"/>
      <c r="I30" s="36"/>
    </row>
    <row r="31" spans="1:10">
      <c r="A31" s="3"/>
      <c r="B31" s="3"/>
      <c r="C31" s="3"/>
      <c r="D31" s="173"/>
      <c r="E31" s="32"/>
      <c r="F31" s="36"/>
      <c r="G31" s="36"/>
      <c r="H31" s="27"/>
      <c r="I31" s="27"/>
    </row>
    <row r="32" spans="1:10">
      <c r="A32" s="169"/>
      <c r="B32" s="169"/>
      <c r="C32" s="169"/>
      <c r="D32" s="173"/>
      <c r="F32" s="169"/>
      <c r="G32" s="137" t="s">
        <v>16</v>
      </c>
      <c r="H32" s="169"/>
      <c r="I32" s="169"/>
    </row>
    <row r="33" spans="1:10">
      <c r="A33" s="169"/>
      <c r="B33" s="169"/>
      <c r="C33" s="169"/>
      <c r="D33" s="173"/>
      <c r="F33" s="169"/>
      <c r="G33" s="137" t="s">
        <v>17</v>
      </c>
      <c r="H33" s="169"/>
      <c r="I33" s="169"/>
    </row>
    <row r="34" spans="1:10">
      <c r="A34" s="169"/>
      <c r="B34" s="169"/>
      <c r="C34" s="169"/>
      <c r="D34" s="173"/>
      <c r="F34" s="169"/>
      <c r="G34" s="137"/>
      <c r="H34" s="169"/>
      <c r="I34" s="169"/>
    </row>
    <row r="35" spans="1:10">
      <c r="A35" s="169"/>
      <c r="B35" s="169"/>
      <c r="C35" s="169"/>
      <c r="D35" s="173"/>
      <c r="F35" s="169"/>
      <c r="G35" s="137"/>
      <c r="H35" s="169"/>
      <c r="I35" s="169"/>
    </row>
    <row r="36" spans="1:10">
      <c r="A36" s="169"/>
      <c r="B36" s="169"/>
      <c r="C36" s="169"/>
      <c r="D36" s="173"/>
      <c r="F36" s="169"/>
      <c r="G36" s="137"/>
      <c r="H36" s="169"/>
      <c r="I36" s="169"/>
    </row>
    <row r="37" spans="1:10">
      <c r="A37" s="169"/>
      <c r="B37" s="169"/>
      <c r="C37" s="169"/>
      <c r="D37" s="173"/>
      <c r="F37" s="169"/>
      <c r="G37" s="137"/>
      <c r="H37" s="169"/>
      <c r="I37" s="169"/>
    </row>
    <row r="38" spans="1:10">
      <c r="A38" s="169"/>
      <c r="B38" s="169"/>
      <c r="C38" s="169"/>
      <c r="D38" s="173"/>
      <c r="F38" s="169"/>
      <c r="G38" s="137"/>
      <c r="H38" s="169"/>
      <c r="I38" s="169"/>
    </row>
    <row r="39" spans="1:10">
      <c r="A39" s="169"/>
      <c r="B39" s="169"/>
      <c r="C39" s="169"/>
      <c r="D39" s="173"/>
      <c r="F39" s="169"/>
      <c r="G39" s="137"/>
      <c r="H39" s="169"/>
      <c r="I39" s="169"/>
    </row>
    <row r="40" spans="1:10">
      <c r="A40" s="169"/>
      <c r="B40" s="169"/>
      <c r="C40" s="169"/>
      <c r="D40" s="173"/>
      <c r="F40" s="169"/>
      <c r="G40" s="137"/>
      <c r="H40" s="169"/>
      <c r="I40" s="169"/>
    </row>
    <row r="41" spans="1:10">
      <c r="A41" s="169"/>
      <c r="B41" s="169"/>
      <c r="C41" s="169"/>
      <c r="D41" s="173"/>
      <c r="F41" s="169"/>
      <c r="G41" s="137"/>
      <c r="H41" s="169"/>
      <c r="I41" s="169"/>
    </row>
    <row r="42" spans="1:10">
      <c r="A42" s="169"/>
      <c r="B42" s="169"/>
      <c r="C42" s="169"/>
      <c r="D42" s="173"/>
      <c r="F42" s="169"/>
      <c r="G42" s="137"/>
      <c r="H42" s="169"/>
      <c r="I42" s="169"/>
    </row>
    <row r="43" spans="1:10">
      <c r="A43" s="169"/>
      <c r="B43" s="169"/>
      <c r="C43" s="169"/>
      <c r="D43" s="173"/>
      <c r="F43" s="169"/>
      <c r="G43" s="137"/>
      <c r="H43" s="169"/>
      <c r="I43" s="169"/>
    </row>
    <row r="44" spans="1:10">
      <c r="A44" s="174" t="s">
        <v>57</v>
      </c>
      <c r="C44" s="169"/>
      <c r="D44" s="173"/>
      <c r="F44" s="169"/>
      <c r="G44" s="137"/>
      <c r="H44" s="169"/>
      <c r="I44" s="169"/>
    </row>
    <row r="45" spans="1:10">
      <c r="A45" s="169"/>
      <c r="B45" s="169"/>
      <c r="C45" s="169"/>
      <c r="D45" s="173"/>
      <c r="F45" s="169"/>
      <c r="G45" s="137"/>
      <c r="H45" s="169"/>
      <c r="I45" s="169"/>
    </row>
    <row r="46" spans="1:10" s="3" customFormat="1">
      <c r="E46" s="119">
        <v>185349</v>
      </c>
      <c r="F46" s="119">
        <v>185349</v>
      </c>
      <c r="G46" s="119">
        <v>185349</v>
      </c>
      <c r="H46" s="119">
        <v>185349</v>
      </c>
      <c r="I46" s="169"/>
      <c r="J46" s="120"/>
    </row>
    <row r="47" spans="1:10">
      <c r="D47" s="175"/>
      <c r="F47" s="176"/>
      <c r="G47" s="176"/>
      <c r="I47" s="169"/>
    </row>
    <row r="48" spans="1:10">
      <c r="D48" s="173"/>
      <c r="F48" s="176"/>
      <c r="G48" s="176"/>
      <c r="I48" s="169"/>
    </row>
    <row r="49" spans="6:7">
      <c r="F49" s="176"/>
      <c r="G49" s="176"/>
    </row>
    <row r="50" spans="6:7">
      <c r="F50" s="176"/>
      <c r="G50" s="176"/>
    </row>
  </sheetData>
  <mergeCells count="5">
    <mergeCell ref="A2:H2"/>
    <mergeCell ref="A3:H3"/>
    <mergeCell ref="A4:H4"/>
    <mergeCell ref="E6:F6"/>
    <mergeCell ref="G6:H6"/>
  </mergeCells>
  <pageMargins left="0.90551181102362199" right="0.43307086614173201" top="0.511811023622047" bottom="0.59055118110236204" header="0.118110236220472" footer="0.118110236220472"/>
  <pageSetup paperSize="9" scale="79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M88"/>
  <sheetViews>
    <sheetView view="pageBreakPreview" zoomScaleNormal="55" zoomScaleSheetLayoutView="100" zoomScalePageLayoutView="40" workbookViewId="0">
      <selection sqref="A1:J1"/>
    </sheetView>
  </sheetViews>
  <sheetFormatPr defaultColWidth="11.42578125" defaultRowHeight="24.75" customHeight="1"/>
  <cols>
    <col min="1" max="1" width="36.140625" style="6" customWidth="1"/>
    <col min="2" max="2" width="10.7109375" style="6" bestFit="1" customWidth="1"/>
    <col min="3" max="3" width="14.42578125" style="6" customWidth="1"/>
    <col min="4" max="4" width="16.140625" style="6" customWidth="1"/>
    <col min="5" max="6" width="15" style="6" customWidth="1"/>
    <col min="7" max="8" width="23.140625" style="6" customWidth="1"/>
    <col min="9" max="9" width="17.140625" style="6" customWidth="1"/>
    <col min="10" max="10" width="15.85546875" style="6" customWidth="1"/>
    <col min="11" max="11" width="4.140625" style="6" customWidth="1"/>
    <col min="12" max="12" width="13.5703125" style="6" bestFit="1" customWidth="1"/>
    <col min="13" max="13" width="12.140625" style="6" bestFit="1" customWidth="1"/>
    <col min="14" max="16384" width="11.42578125" style="6"/>
  </cols>
  <sheetData>
    <row r="1" spans="1:12" ht="23.25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</row>
    <row r="2" spans="1:12" ht="23.25">
      <c r="A2" s="212" t="s">
        <v>143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12" ht="23.25">
      <c r="A3" s="212" t="str">
        <f>+'5(9M)'!A4:H4</f>
        <v>สำหรับงวดเก้าเดือนสิ้นสุดวันที่ 30 กันยายน 2567</v>
      </c>
      <c r="B3" s="212"/>
      <c r="C3" s="212"/>
      <c r="D3" s="212"/>
      <c r="E3" s="212"/>
      <c r="F3" s="212"/>
      <c r="G3" s="212"/>
      <c r="H3" s="212"/>
      <c r="I3" s="212"/>
      <c r="J3" s="212"/>
    </row>
    <row r="4" spans="1:12" ht="23.25">
      <c r="A4" s="7"/>
      <c r="B4" s="7"/>
      <c r="C4" s="7"/>
      <c r="D4" s="7"/>
      <c r="E4" s="7"/>
      <c r="F4" s="7"/>
      <c r="G4" s="7"/>
      <c r="H4" s="7"/>
      <c r="I4" s="7"/>
      <c r="J4" s="24" t="s">
        <v>55</v>
      </c>
    </row>
    <row r="5" spans="1:12" s="11" customFormat="1" ht="23.25">
      <c r="A5" s="9"/>
      <c r="B5" s="10"/>
      <c r="C5" s="10"/>
      <c r="D5" s="10"/>
      <c r="E5" s="213"/>
      <c r="F5" s="213"/>
      <c r="G5" s="217" t="s">
        <v>96</v>
      </c>
      <c r="H5" s="217"/>
      <c r="I5" s="217"/>
      <c r="J5" s="10"/>
    </row>
    <row r="6" spans="1:12" s="11" customFormat="1" ht="23.25">
      <c r="B6" s="7"/>
      <c r="C6" s="7"/>
      <c r="D6" s="7"/>
      <c r="E6" s="216" t="s">
        <v>5</v>
      </c>
      <c r="F6" s="216"/>
      <c r="G6" s="217" t="s">
        <v>74</v>
      </c>
      <c r="H6" s="217"/>
      <c r="I6" s="10" t="s">
        <v>9</v>
      </c>
      <c r="J6" s="7"/>
    </row>
    <row r="7" spans="1:12" s="11" customFormat="1" ht="23.25">
      <c r="C7" s="7" t="s">
        <v>25</v>
      </c>
      <c r="D7" s="7"/>
      <c r="E7" s="7" t="s">
        <v>47</v>
      </c>
      <c r="F7" s="7" t="s">
        <v>98</v>
      </c>
      <c r="G7" s="7" t="s">
        <v>86</v>
      </c>
      <c r="H7" s="7" t="s">
        <v>113</v>
      </c>
      <c r="I7" s="7" t="s">
        <v>91</v>
      </c>
      <c r="J7" s="7" t="s">
        <v>9</v>
      </c>
    </row>
    <row r="8" spans="1:12" s="11" customFormat="1" ht="23.25">
      <c r="C8" s="7" t="s">
        <v>87</v>
      </c>
      <c r="D8" s="7" t="s">
        <v>10</v>
      </c>
      <c r="E8" s="7" t="s">
        <v>90</v>
      </c>
      <c r="F8" s="7" t="s">
        <v>99</v>
      </c>
      <c r="G8" s="7" t="s">
        <v>95</v>
      </c>
      <c r="H8" s="7" t="s">
        <v>114</v>
      </c>
      <c r="I8" s="7" t="s">
        <v>92</v>
      </c>
      <c r="J8" s="7" t="s">
        <v>97</v>
      </c>
    </row>
    <row r="9" spans="1:12" s="11" customFormat="1" ht="23.25">
      <c r="A9" s="12"/>
      <c r="B9" s="13" t="s">
        <v>29</v>
      </c>
      <c r="C9" s="13" t="s">
        <v>88</v>
      </c>
      <c r="D9" s="13" t="s">
        <v>28</v>
      </c>
      <c r="E9" s="13" t="s">
        <v>89</v>
      </c>
      <c r="F9" s="13"/>
      <c r="G9" s="13" t="s">
        <v>94</v>
      </c>
      <c r="H9" s="13" t="s">
        <v>115</v>
      </c>
      <c r="I9" s="13" t="s">
        <v>93</v>
      </c>
      <c r="J9" s="13" t="s">
        <v>93</v>
      </c>
    </row>
    <row r="10" spans="1:12" ht="23.25">
      <c r="A10" s="11"/>
      <c r="B10" s="28"/>
      <c r="C10" s="22"/>
      <c r="D10" s="22"/>
      <c r="E10" s="22"/>
      <c r="F10" s="22"/>
      <c r="G10" s="22"/>
      <c r="H10" s="22"/>
      <c r="I10" s="22"/>
      <c r="J10" s="22"/>
    </row>
    <row r="11" spans="1:12" s="14" customFormat="1" ht="23.25">
      <c r="A11" s="6" t="s">
        <v>112</v>
      </c>
      <c r="B11" s="28"/>
      <c r="C11" s="23">
        <v>185349</v>
      </c>
      <c r="D11" s="23">
        <v>585000</v>
      </c>
      <c r="E11" s="23">
        <v>44000</v>
      </c>
      <c r="F11" s="23">
        <v>777352</v>
      </c>
      <c r="G11" s="54">
        <v>-7917</v>
      </c>
      <c r="H11" s="104">
        <v>-16113</v>
      </c>
      <c r="I11" s="104">
        <f>SUM(G11)+H11</f>
        <v>-24030</v>
      </c>
      <c r="J11" s="104">
        <f t="shared" ref="J11:J15" si="0">SUM(C11:H11)</f>
        <v>1567671</v>
      </c>
      <c r="K11" s="23"/>
    </row>
    <row r="12" spans="1:12" s="14" customFormat="1" ht="23.25">
      <c r="A12" s="6" t="s">
        <v>101</v>
      </c>
      <c r="B12" s="28"/>
      <c r="C12" s="23">
        <v>0</v>
      </c>
      <c r="D12" s="23">
        <v>0</v>
      </c>
      <c r="E12" s="23">
        <v>0</v>
      </c>
      <c r="F12" s="23">
        <f>+'5(9M)'!F20</f>
        <v>38089</v>
      </c>
      <c r="G12" s="23">
        <v>0</v>
      </c>
      <c r="H12" s="107">
        <v>0</v>
      </c>
      <c r="I12" s="104">
        <f>SUM(G12)+H12</f>
        <v>0</v>
      </c>
      <c r="J12" s="104">
        <f t="shared" si="0"/>
        <v>38089</v>
      </c>
    </row>
    <row r="13" spans="1:12" ht="23.25">
      <c r="A13" s="6" t="s">
        <v>67</v>
      </c>
      <c r="B13" s="28"/>
      <c r="C13" s="33">
        <v>0</v>
      </c>
      <c r="D13" s="33">
        <v>0</v>
      </c>
      <c r="E13" s="33">
        <v>0</v>
      </c>
      <c r="F13" s="20">
        <v>0</v>
      </c>
      <c r="G13" s="127">
        <f>+'5(9M)'!F26</f>
        <v>-5853</v>
      </c>
      <c r="H13" s="108">
        <v>0</v>
      </c>
      <c r="I13" s="109">
        <f>SUM(G13)+H13</f>
        <v>-5853</v>
      </c>
      <c r="J13" s="109">
        <f t="shared" si="0"/>
        <v>-5853</v>
      </c>
    </row>
    <row r="14" spans="1:12" ht="23.25">
      <c r="A14" s="6" t="s">
        <v>54</v>
      </c>
      <c r="B14" s="28"/>
      <c r="C14" s="32">
        <f t="shared" ref="C14:H14" si="1">SUM(C12:C13)</f>
        <v>0</v>
      </c>
      <c r="D14" s="32">
        <f t="shared" si="1"/>
        <v>0</v>
      </c>
      <c r="E14" s="32">
        <f t="shared" si="1"/>
        <v>0</v>
      </c>
      <c r="F14" s="23">
        <f t="shared" si="1"/>
        <v>38089</v>
      </c>
      <c r="G14" s="105">
        <f t="shared" si="1"/>
        <v>-5853</v>
      </c>
      <c r="H14" s="32">
        <f t="shared" si="1"/>
        <v>0</v>
      </c>
      <c r="I14" s="104">
        <f>SUM(G14)+H14</f>
        <v>-5853</v>
      </c>
      <c r="J14" s="104">
        <f t="shared" si="0"/>
        <v>32236</v>
      </c>
    </row>
    <row r="15" spans="1:12" ht="23.25">
      <c r="A15" s="6" t="s">
        <v>130</v>
      </c>
      <c r="B15" s="28">
        <v>17</v>
      </c>
      <c r="C15" s="32">
        <v>0</v>
      </c>
      <c r="D15" s="32">
        <v>0</v>
      </c>
      <c r="E15" s="32">
        <v>0</v>
      </c>
      <c r="F15" s="54">
        <v>-46337</v>
      </c>
      <c r="G15" s="53">
        <v>0</v>
      </c>
      <c r="H15" s="53">
        <v>0</v>
      </c>
      <c r="I15" s="53">
        <v>0</v>
      </c>
      <c r="J15" s="52">
        <f t="shared" si="0"/>
        <v>-46337</v>
      </c>
    </row>
    <row r="16" spans="1:12" s="11" customFormat="1" ht="24" thickBot="1">
      <c r="A16" s="6" t="s">
        <v>159</v>
      </c>
      <c r="B16" s="28"/>
      <c r="C16" s="37">
        <f>+C11+C14</f>
        <v>185349</v>
      </c>
      <c r="D16" s="37">
        <f t="shared" ref="D16" si="2">+D11+D14</f>
        <v>585000</v>
      </c>
      <c r="E16" s="37">
        <f>SUM(E11:E15)</f>
        <v>44000</v>
      </c>
      <c r="F16" s="128">
        <f>+F11+F14+F15</f>
        <v>769104</v>
      </c>
      <c r="G16" s="128">
        <f>+G11+G14</f>
        <v>-13770</v>
      </c>
      <c r="H16" s="128">
        <f>+H11+H14</f>
        <v>-16113</v>
      </c>
      <c r="I16" s="129">
        <f>SUM(G16)+H16</f>
        <v>-29883</v>
      </c>
      <c r="J16" s="129">
        <f>SUM(C16:H16)</f>
        <v>1553570</v>
      </c>
      <c r="L16" s="56"/>
    </row>
    <row r="17" spans="1:13" s="11" customFormat="1" ht="24" thickTop="1">
      <c r="A17" s="6"/>
      <c r="B17" s="28"/>
      <c r="C17" s="15"/>
      <c r="D17" s="15"/>
      <c r="E17" s="15"/>
      <c r="F17" s="15"/>
      <c r="G17" s="15"/>
      <c r="H17" s="15"/>
      <c r="I17" s="15"/>
      <c r="J17" s="15"/>
    </row>
    <row r="18" spans="1:13" ht="23.25">
      <c r="A18" s="6" t="s">
        <v>135</v>
      </c>
      <c r="C18" s="23">
        <v>185349</v>
      </c>
      <c r="D18" s="23">
        <v>585000</v>
      </c>
      <c r="E18" s="23">
        <v>44000</v>
      </c>
      <c r="F18" s="23">
        <v>761572</v>
      </c>
      <c r="G18" s="54">
        <v>-15546</v>
      </c>
      <c r="H18" s="54">
        <v>-16113</v>
      </c>
      <c r="I18" s="104">
        <f>SUM(G18:H18)</f>
        <v>-31659</v>
      </c>
      <c r="J18" s="23">
        <f>SUM(C18:H18)</f>
        <v>1544262</v>
      </c>
    </row>
    <row r="19" spans="1:13" s="14" customFormat="1" ht="23.25">
      <c r="A19" s="6" t="s">
        <v>101</v>
      </c>
      <c r="B19" s="28"/>
      <c r="C19" s="23">
        <v>0</v>
      </c>
      <c r="D19" s="23">
        <v>0</v>
      </c>
      <c r="E19" s="23">
        <v>0</v>
      </c>
      <c r="F19" s="23">
        <f>+'5(9M)'!E20</f>
        <v>8301</v>
      </c>
      <c r="G19" s="2">
        <v>0</v>
      </c>
      <c r="H19" s="2">
        <v>0</v>
      </c>
      <c r="I19" s="2">
        <f>SUM(G19)+H19</f>
        <v>0</v>
      </c>
      <c r="J19" s="30">
        <f>SUM(C19:G19)</f>
        <v>8301</v>
      </c>
    </row>
    <row r="20" spans="1:13" s="14" customFormat="1" ht="23.25">
      <c r="A20" s="6" t="s">
        <v>67</v>
      </c>
      <c r="B20" s="28"/>
      <c r="C20" s="20">
        <v>0</v>
      </c>
      <c r="D20" s="33">
        <v>0</v>
      </c>
      <c r="E20" s="33">
        <v>0</v>
      </c>
      <c r="F20" s="20">
        <v>0</v>
      </c>
      <c r="G20" s="109">
        <f>+'5(9M)'!E26</f>
        <v>543</v>
      </c>
      <c r="H20" s="33">
        <v>0</v>
      </c>
      <c r="I20" s="109">
        <f>SUM(G20)+H20</f>
        <v>543</v>
      </c>
      <c r="J20" s="109">
        <f>SUM(C20:G20)</f>
        <v>543</v>
      </c>
      <c r="L20" s="14" t="s">
        <v>110</v>
      </c>
    </row>
    <row r="21" spans="1:13" ht="23.25">
      <c r="A21" s="6" t="s">
        <v>54</v>
      </c>
      <c r="B21" s="28"/>
      <c r="C21" s="32">
        <f>SUM(C19:C20)</f>
        <v>0</v>
      </c>
      <c r="D21" s="32">
        <f>SUM(D19:D20)</f>
        <v>0</v>
      </c>
      <c r="E21" s="32">
        <f>SUM(E19:E20)</f>
        <v>0</v>
      </c>
      <c r="F21" s="23">
        <f>SUM(F19:F20)</f>
        <v>8301</v>
      </c>
      <c r="G21" s="104">
        <f>SUM(G19:G20)</f>
        <v>543</v>
      </c>
      <c r="H21" s="32">
        <v>0</v>
      </c>
      <c r="I21" s="104">
        <f>SUM(I19:I20)</f>
        <v>543</v>
      </c>
      <c r="J21" s="104">
        <f>SUM(J19:J20)</f>
        <v>8844</v>
      </c>
    </row>
    <row r="22" spans="1:13" ht="23.25">
      <c r="A22" s="6" t="s">
        <v>130</v>
      </c>
      <c r="B22" s="28">
        <v>17</v>
      </c>
      <c r="C22" s="32">
        <v>0</v>
      </c>
      <c r="D22" s="32">
        <v>0</v>
      </c>
      <c r="E22" s="32">
        <v>0</v>
      </c>
      <c r="F22" s="54">
        <v>-46337</v>
      </c>
      <c r="G22" s="53">
        <v>0</v>
      </c>
      <c r="H22" s="53">
        <v>0</v>
      </c>
      <c r="I22" s="53">
        <v>0</v>
      </c>
      <c r="J22" s="52">
        <f>SUM(C22:H22)</f>
        <v>-46337</v>
      </c>
    </row>
    <row r="23" spans="1:13" s="14" customFormat="1" ht="24" thickBot="1">
      <c r="A23" s="6" t="s">
        <v>157</v>
      </c>
      <c r="B23" s="28"/>
      <c r="C23" s="37">
        <f>+C18+C21</f>
        <v>185349</v>
      </c>
      <c r="D23" s="37">
        <f>+D18+D21</f>
        <v>585000</v>
      </c>
      <c r="E23" s="37">
        <f>+E18+E21</f>
        <v>44000</v>
      </c>
      <c r="F23" s="37">
        <f>+F18+F21+F22</f>
        <v>723536</v>
      </c>
      <c r="G23" s="106">
        <f>+G18+G21</f>
        <v>-15003</v>
      </c>
      <c r="H23" s="106">
        <f>+H18+H21</f>
        <v>-16113</v>
      </c>
      <c r="I23" s="106">
        <f>+I18+I21</f>
        <v>-31116</v>
      </c>
      <c r="J23" s="106">
        <f>+J18+J21+J22</f>
        <v>1506769</v>
      </c>
      <c r="L23" s="14">
        <f>+J23-'2-3'!F82</f>
        <v>0</v>
      </c>
    </row>
    <row r="24" spans="1:13" s="14" customFormat="1" ht="24" customHeight="1" thickTop="1">
      <c r="A24" s="6"/>
      <c r="B24" s="28"/>
      <c r="C24" s="23"/>
      <c r="D24" s="23"/>
      <c r="E24" s="23"/>
      <c r="F24" s="23"/>
      <c r="G24" s="54"/>
      <c r="H24" s="54"/>
      <c r="I24" s="54"/>
      <c r="J24" s="23"/>
    </row>
    <row r="25" spans="1:13" s="14" customFormat="1" ht="23.25">
      <c r="C25" s="5"/>
      <c r="D25" s="5"/>
      <c r="E25" s="5"/>
      <c r="F25" s="5"/>
      <c r="G25" s="5"/>
      <c r="H25" s="5"/>
      <c r="I25" s="5"/>
      <c r="J25" s="5"/>
    </row>
    <row r="26" spans="1:13" s="11" customFormat="1" ht="23.25">
      <c r="A26" s="6"/>
      <c r="B26" s="6"/>
      <c r="C26" s="15"/>
      <c r="D26" s="15"/>
      <c r="E26" s="15"/>
      <c r="F26" s="19"/>
      <c r="I26" s="68" t="s">
        <v>68</v>
      </c>
      <c r="M26" s="56"/>
    </row>
    <row r="27" spans="1:13" s="11" customFormat="1" ht="23.25">
      <c r="C27" s="15"/>
      <c r="D27" s="15"/>
      <c r="E27" s="15"/>
      <c r="F27" s="19"/>
      <c r="I27" s="19" t="s">
        <v>69</v>
      </c>
      <c r="M27" s="56"/>
    </row>
    <row r="28" spans="1:13" s="11" customFormat="1" ht="23.25">
      <c r="C28" s="15"/>
      <c r="D28" s="15"/>
      <c r="E28" s="15"/>
      <c r="F28" s="19"/>
      <c r="I28" s="19"/>
      <c r="M28" s="56"/>
    </row>
    <row r="29" spans="1:13" s="11" customFormat="1" ht="23.25">
      <c r="C29" s="15"/>
      <c r="D29" s="15"/>
      <c r="E29" s="15"/>
      <c r="F29" s="19"/>
      <c r="G29" s="19"/>
      <c r="H29" s="19"/>
      <c r="I29" s="19"/>
      <c r="K29" s="75">
        <v>6</v>
      </c>
    </row>
    <row r="30" spans="1:13" ht="23.25">
      <c r="A30" s="6" t="s">
        <v>57</v>
      </c>
    </row>
    <row r="31" spans="1:13" ht="23.25"/>
    <row r="32" spans="1:13" ht="23.25"/>
    <row r="33" ht="23.25"/>
    <row r="34" ht="23.25"/>
    <row r="35" ht="23.25"/>
    <row r="36" ht="23.25"/>
    <row r="37" ht="23.25"/>
    <row r="38" ht="23.25"/>
    <row r="39" ht="23.25"/>
    <row r="40" ht="23.25"/>
    <row r="41" ht="23.25"/>
    <row r="42" ht="23.25"/>
    <row r="43" ht="23.25"/>
    <row r="44" ht="23.25"/>
    <row r="45" ht="23.25"/>
    <row r="46" ht="23.25"/>
    <row r="47" ht="23.25"/>
    <row r="48" ht="23.25"/>
    <row r="49" ht="23.25"/>
    <row r="50" ht="23.25"/>
    <row r="51" ht="23.25"/>
    <row r="52" ht="23.25"/>
    <row r="53" ht="23.25"/>
    <row r="54" ht="23.25"/>
    <row r="55" ht="23.25"/>
    <row r="56" ht="23.25"/>
    <row r="57" ht="23.25"/>
    <row r="58" ht="23.25"/>
    <row r="59" ht="23.25"/>
    <row r="60" ht="23.25"/>
    <row r="61" ht="23.25"/>
    <row r="62" ht="23.25"/>
    <row r="63" ht="23.25"/>
    <row r="64" ht="23.25"/>
    <row r="65" spans="7:7" ht="23.25"/>
    <row r="66" spans="7:7" ht="23.25">
      <c r="G66" s="6">
        <f>SUM(G63:G65)</f>
        <v>0</v>
      </c>
    </row>
    <row r="67" spans="7:7" ht="23.25"/>
    <row r="68" spans="7:7" ht="23.25"/>
    <row r="69" spans="7:7" ht="23.25"/>
    <row r="78" spans="7:7" ht="24.75" customHeight="1">
      <c r="G78" s="6">
        <f>+'6'!F16</f>
        <v>769104</v>
      </c>
    </row>
    <row r="88" ht="45" customHeight="1"/>
  </sheetData>
  <mergeCells count="7">
    <mergeCell ref="E6:F6"/>
    <mergeCell ref="G6:H6"/>
    <mergeCell ref="E5:F5"/>
    <mergeCell ref="A1:J1"/>
    <mergeCell ref="A2:J2"/>
    <mergeCell ref="A3:J3"/>
    <mergeCell ref="G5:I5"/>
  </mergeCells>
  <phoneticPr fontId="9" type="noConversion"/>
  <pageMargins left="0.90551181102362199" right="0.511811023622047" top="0.90551181102362199" bottom="0.511811023622047" header="0.118110236220472" footer="0.118110236220472"/>
  <pageSetup paperSize="9" scale="74" firstPageNumber="3" orientation="landscape" blackAndWhite="1" useFirstPageNumber="1" r:id="rId1"/>
  <ignoredErrors>
    <ignoredError sqref="I18 H14 J15 J2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8"/>
  <sheetViews>
    <sheetView showRuler="0" view="pageBreakPreview" zoomScaleNormal="55" zoomScaleSheetLayoutView="100" zoomScalePageLayoutView="95" workbookViewId="0">
      <selection sqref="A1:J1"/>
    </sheetView>
  </sheetViews>
  <sheetFormatPr defaultColWidth="11.42578125" defaultRowHeight="23.25"/>
  <cols>
    <col min="1" max="1" width="34.42578125" style="4" customWidth="1"/>
    <col min="2" max="2" width="10.85546875" style="4" bestFit="1" customWidth="1"/>
    <col min="3" max="3" width="14.42578125" style="4" customWidth="1"/>
    <col min="4" max="4" width="16.42578125" style="4" customWidth="1"/>
    <col min="5" max="5" width="15" style="4" customWidth="1"/>
    <col min="6" max="6" width="14.140625" style="4" customWidth="1"/>
    <col min="7" max="7" width="21.140625" style="4" customWidth="1"/>
    <col min="8" max="8" width="20.7109375" style="4" customWidth="1"/>
    <col min="9" max="9" width="15.85546875" style="4" customWidth="1"/>
    <col min="10" max="10" width="13.140625" style="4" customWidth="1"/>
    <col min="11" max="11" width="3.42578125" style="6" customWidth="1"/>
    <col min="12" max="12" width="19.7109375" style="4" customWidth="1"/>
    <col min="13" max="13" width="11.42578125" style="4" customWidth="1"/>
    <col min="14" max="15" width="9.5703125" style="4" bestFit="1" customWidth="1"/>
    <col min="16" max="18" width="11.42578125" style="4" customWidth="1"/>
    <col min="19" max="19" width="9.5703125" style="4" bestFit="1" customWidth="1"/>
    <col min="20" max="22" width="11.42578125" style="4" customWidth="1"/>
    <col min="23" max="23" width="9.5703125" style="4" bestFit="1" customWidth="1"/>
    <col min="24" max="16384" width="11.42578125" style="4"/>
  </cols>
  <sheetData>
    <row r="1" spans="1:11" s="11" customFormat="1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6"/>
    </row>
    <row r="2" spans="1:11" s="11" customFormat="1">
      <c r="A2" s="212" t="s">
        <v>149</v>
      </c>
      <c r="B2" s="212"/>
      <c r="C2" s="212"/>
      <c r="D2" s="212"/>
      <c r="E2" s="212"/>
      <c r="F2" s="212"/>
      <c r="G2" s="212"/>
      <c r="H2" s="212"/>
      <c r="I2" s="212"/>
      <c r="J2" s="212"/>
      <c r="K2" s="6"/>
    </row>
    <row r="3" spans="1:11" s="11" customFormat="1">
      <c r="A3" s="212" t="str">
        <f>+'6'!A3:J3</f>
        <v>สำหรับงวดเก้าเดือนสิ้นสุดวันที่ 30 กันยายน 2567</v>
      </c>
      <c r="B3" s="212"/>
      <c r="C3" s="212"/>
      <c r="D3" s="212"/>
      <c r="E3" s="212"/>
      <c r="F3" s="212"/>
      <c r="G3" s="212"/>
      <c r="H3" s="212"/>
      <c r="I3" s="212"/>
      <c r="J3" s="212"/>
      <c r="K3" s="6"/>
    </row>
    <row r="4" spans="1:11" s="11" customFormat="1">
      <c r="A4" s="8"/>
      <c r="B4" s="8"/>
      <c r="C4" s="21"/>
      <c r="D4" s="21"/>
      <c r="E4" s="21"/>
      <c r="F4" s="21"/>
      <c r="G4" s="21"/>
      <c r="H4" s="21"/>
      <c r="I4" s="21"/>
      <c r="J4" s="25" t="str">
        <f>+'6'!J4</f>
        <v>(หน่วย : พันบาท)</v>
      </c>
      <c r="K4" s="6"/>
    </row>
    <row r="5" spans="1:11" s="6" customFormat="1">
      <c r="A5" s="9"/>
      <c r="B5" s="10"/>
      <c r="C5" s="10"/>
      <c r="D5" s="10"/>
      <c r="E5" s="213"/>
      <c r="F5" s="213"/>
      <c r="G5" s="217" t="s">
        <v>96</v>
      </c>
      <c r="H5" s="217"/>
      <c r="I5" s="217"/>
      <c r="J5" s="10"/>
      <c r="K5" s="11"/>
    </row>
    <row r="6" spans="1:11" s="6" customFormat="1">
      <c r="A6" s="11"/>
      <c r="B6" s="7"/>
      <c r="C6" s="7"/>
      <c r="D6" s="7"/>
      <c r="E6" s="216" t="s">
        <v>5</v>
      </c>
      <c r="F6" s="216"/>
      <c r="G6" s="217" t="s">
        <v>74</v>
      </c>
      <c r="H6" s="217"/>
      <c r="I6" s="10" t="s">
        <v>9</v>
      </c>
      <c r="J6" s="7"/>
      <c r="K6" s="11"/>
    </row>
    <row r="7" spans="1:11" s="6" customFormat="1">
      <c r="A7" s="11"/>
      <c r="B7" s="11"/>
      <c r="C7" s="7" t="s">
        <v>25</v>
      </c>
      <c r="D7" s="7"/>
      <c r="E7" s="7" t="s">
        <v>47</v>
      </c>
      <c r="F7" s="7" t="s">
        <v>98</v>
      </c>
      <c r="G7" s="7" t="s">
        <v>86</v>
      </c>
      <c r="H7" s="7" t="s">
        <v>113</v>
      </c>
      <c r="I7" s="7" t="s">
        <v>91</v>
      </c>
      <c r="J7" s="7" t="s">
        <v>9</v>
      </c>
      <c r="K7" s="11"/>
    </row>
    <row r="8" spans="1:11" s="6" customFormat="1">
      <c r="A8" s="11"/>
      <c r="B8" s="11"/>
      <c r="C8" s="7" t="s">
        <v>87</v>
      </c>
      <c r="D8" s="7" t="s">
        <v>10</v>
      </c>
      <c r="E8" s="7" t="s">
        <v>90</v>
      </c>
      <c r="F8" s="7" t="s">
        <v>99</v>
      </c>
      <c r="G8" s="7" t="s">
        <v>95</v>
      </c>
      <c r="H8" s="7" t="s">
        <v>114</v>
      </c>
      <c r="I8" s="7" t="s">
        <v>92</v>
      </c>
      <c r="J8" s="7" t="s">
        <v>97</v>
      </c>
      <c r="K8" s="11"/>
    </row>
    <row r="9" spans="1:11" s="6" customFormat="1">
      <c r="A9" s="12"/>
      <c r="B9" s="13" t="s">
        <v>29</v>
      </c>
      <c r="C9" s="13" t="s">
        <v>88</v>
      </c>
      <c r="D9" s="13" t="s">
        <v>28</v>
      </c>
      <c r="E9" s="13" t="s">
        <v>89</v>
      </c>
      <c r="F9" s="13"/>
      <c r="G9" s="13" t="s">
        <v>94</v>
      </c>
      <c r="H9" s="13" t="s">
        <v>115</v>
      </c>
      <c r="I9" s="13" t="s">
        <v>93</v>
      </c>
      <c r="J9" s="13" t="s">
        <v>93</v>
      </c>
      <c r="K9" s="11"/>
    </row>
    <row r="10" spans="1:11" s="6" customFormat="1">
      <c r="A10" s="11"/>
      <c r="B10" s="11"/>
      <c r="C10" s="22"/>
      <c r="D10" s="22"/>
      <c r="E10" s="22"/>
      <c r="F10" s="22"/>
      <c r="G10" s="22"/>
      <c r="H10" s="22"/>
      <c r="I10" s="22"/>
      <c r="J10" s="22"/>
    </row>
    <row r="11" spans="1:11" s="14" customFormat="1">
      <c r="A11" s="6" t="s">
        <v>112</v>
      </c>
      <c r="B11" s="6"/>
      <c r="C11" s="23">
        <v>185349</v>
      </c>
      <c r="D11" s="23">
        <v>585000</v>
      </c>
      <c r="E11" s="23">
        <v>44000</v>
      </c>
      <c r="F11" s="23">
        <v>574243</v>
      </c>
      <c r="G11" s="53">
        <v>-7922</v>
      </c>
      <c r="H11" s="53">
        <v>-12021</v>
      </c>
      <c r="I11" s="53">
        <f>+G11+H11</f>
        <v>-19943</v>
      </c>
      <c r="J11" s="53">
        <f>SUM(C11:H11)</f>
        <v>1368649</v>
      </c>
    </row>
    <row r="12" spans="1:11" s="14" customFormat="1">
      <c r="A12" s="6" t="s">
        <v>101</v>
      </c>
      <c r="B12" s="6"/>
      <c r="C12" s="23">
        <v>0</v>
      </c>
      <c r="D12" s="23">
        <v>0</v>
      </c>
      <c r="E12" s="23">
        <v>0</v>
      </c>
      <c r="F12" s="53">
        <f>+'5(9M)'!H20</f>
        <v>70305</v>
      </c>
      <c r="G12" s="2">
        <v>0</v>
      </c>
      <c r="H12" s="2">
        <v>0</v>
      </c>
      <c r="I12" s="2">
        <f>+G12+H12</f>
        <v>0</v>
      </c>
      <c r="J12" s="23">
        <f t="shared" ref="J12" si="0">SUM(C12:H12)</f>
        <v>70305</v>
      </c>
    </row>
    <row r="13" spans="1:11" s="14" customFormat="1">
      <c r="A13" s="6" t="s">
        <v>67</v>
      </c>
      <c r="B13" s="6"/>
      <c r="C13" s="20">
        <v>0</v>
      </c>
      <c r="D13" s="20">
        <v>0</v>
      </c>
      <c r="E13" s="20">
        <v>0</v>
      </c>
      <c r="F13" s="52">
        <v>0</v>
      </c>
      <c r="G13" s="52">
        <f>+'5(9M)'!H26</f>
        <v>-5813</v>
      </c>
      <c r="H13" s="52">
        <v>0</v>
      </c>
      <c r="I13" s="52">
        <f>+G13+H13</f>
        <v>-5813</v>
      </c>
      <c r="J13" s="52">
        <f>SUM(C13:H13)</f>
        <v>-5813</v>
      </c>
      <c r="K13" s="6"/>
    </row>
    <row r="14" spans="1:11" s="6" customFormat="1">
      <c r="A14" s="6" t="s">
        <v>54</v>
      </c>
      <c r="C14" s="32">
        <f t="shared" ref="C14:H14" si="1">SUM(C12:C13)</f>
        <v>0</v>
      </c>
      <c r="D14" s="32">
        <f t="shared" si="1"/>
        <v>0</v>
      </c>
      <c r="E14" s="32">
        <f t="shared" si="1"/>
        <v>0</v>
      </c>
      <c r="F14" s="53">
        <f>SUM(F12:F13)</f>
        <v>70305</v>
      </c>
      <c r="G14" s="122">
        <f>SUM(G12:G13)</f>
        <v>-5813</v>
      </c>
      <c r="H14" s="122">
        <f t="shared" si="1"/>
        <v>0</v>
      </c>
      <c r="I14" s="122">
        <f>+G14+H14</f>
        <v>-5813</v>
      </c>
      <c r="J14" s="122">
        <f>SUM(C14:H14)</f>
        <v>64492</v>
      </c>
    </row>
    <row r="15" spans="1:11" s="6" customFormat="1">
      <c r="A15" s="6" t="s">
        <v>130</v>
      </c>
      <c r="B15" s="28">
        <v>17</v>
      </c>
      <c r="C15" s="32">
        <v>0</v>
      </c>
      <c r="D15" s="32">
        <v>0</v>
      </c>
      <c r="E15" s="32">
        <v>0</v>
      </c>
      <c r="F15" s="54">
        <v>-46337</v>
      </c>
      <c r="G15" s="53">
        <v>0</v>
      </c>
      <c r="H15" s="53">
        <v>0</v>
      </c>
      <c r="I15" s="53">
        <v>0</v>
      </c>
      <c r="J15" s="52">
        <f>SUM(C15:H15)</f>
        <v>-46337</v>
      </c>
    </row>
    <row r="16" spans="1:11" s="6" customFormat="1" ht="24" thickBot="1">
      <c r="A16" s="6" t="s">
        <v>159</v>
      </c>
      <c r="C16" s="37">
        <f>+C11+C14</f>
        <v>185349</v>
      </c>
      <c r="D16" s="37">
        <f>+D11+D14</f>
        <v>585000</v>
      </c>
      <c r="E16" s="37">
        <f>SUM(E11:E15)</f>
        <v>44000</v>
      </c>
      <c r="F16" s="37">
        <f>+F11+F14+F15</f>
        <v>598211</v>
      </c>
      <c r="G16" s="70">
        <f>+G11+G14</f>
        <v>-13735</v>
      </c>
      <c r="H16" s="70">
        <f>+H11+H14+H15</f>
        <v>-12021</v>
      </c>
      <c r="I16" s="70">
        <f>+G16+H16</f>
        <v>-25756</v>
      </c>
      <c r="J16" s="70">
        <f>SUM(C16:H16)</f>
        <v>1386804</v>
      </c>
      <c r="K16" s="11"/>
    </row>
    <row r="17" spans="1:13" s="6" customFormat="1" ht="24" thickTop="1">
      <c r="K17" s="11"/>
    </row>
    <row r="18" spans="1:13" s="6" customFormat="1">
      <c r="A18" s="6" t="s">
        <v>135</v>
      </c>
      <c r="C18" s="23">
        <v>185349</v>
      </c>
      <c r="D18" s="23">
        <v>585000</v>
      </c>
      <c r="E18" s="23">
        <v>44000</v>
      </c>
      <c r="F18" s="23">
        <v>595234</v>
      </c>
      <c r="G18" s="54">
        <v>-15505</v>
      </c>
      <c r="H18" s="53">
        <v>-12021</v>
      </c>
      <c r="I18" s="53">
        <f>+G18+H18</f>
        <v>-27526</v>
      </c>
      <c r="J18" s="53">
        <f>SUM(C18:H18)</f>
        <v>1382057</v>
      </c>
      <c r="L18" s="6">
        <f>+J18-'2-3'!I82</f>
        <v>0</v>
      </c>
    </row>
    <row r="19" spans="1:13" s="6" customFormat="1">
      <c r="A19" s="6" t="s">
        <v>101</v>
      </c>
      <c r="C19" s="23">
        <v>0</v>
      </c>
      <c r="D19" s="23">
        <v>0</v>
      </c>
      <c r="E19" s="23">
        <v>0</v>
      </c>
      <c r="F19" s="53">
        <f>+'5(9M)'!G20</f>
        <v>46020</v>
      </c>
      <c r="G19" s="53">
        <v>0</v>
      </c>
      <c r="H19" s="2">
        <v>0</v>
      </c>
      <c r="I19" s="2">
        <f>+G19+H19</f>
        <v>0</v>
      </c>
      <c r="J19" s="53">
        <f>SUM(C19:G19)</f>
        <v>46020</v>
      </c>
      <c r="K19" s="14"/>
    </row>
    <row r="20" spans="1:13" s="6" customFormat="1">
      <c r="A20" s="6" t="s">
        <v>67</v>
      </c>
      <c r="C20" s="20">
        <v>0</v>
      </c>
      <c r="D20" s="20">
        <v>0</v>
      </c>
      <c r="E20" s="20">
        <v>0</v>
      </c>
      <c r="F20" s="125">
        <v>0</v>
      </c>
      <c r="G20" s="52">
        <f>+'5(9M)'!G26</f>
        <v>539</v>
      </c>
      <c r="H20" s="52">
        <v>0</v>
      </c>
      <c r="I20" s="52">
        <f>+G20+H20</f>
        <v>539</v>
      </c>
      <c r="J20" s="52">
        <f>SUM(C20:G20)</f>
        <v>539</v>
      </c>
      <c r="K20" s="14"/>
      <c r="M20" s="4"/>
    </row>
    <row r="21" spans="1:13" s="6" customFormat="1">
      <c r="A21" s="6" t="s">
        <v>54</v>
      </c>
      <c r="C21" s="32">
        <f t="shared" ref="C21:E21" si="2">SUM(C19:C20)</f>
        <v>0</v>
      </c>
      <c r="D21" s="32">
        <f t="shared" si="2"/>
        <v>0</v>
      </c>
      <c r="E21" s="32">
        <f t="shared" si="2"/>
        <v>0</v>
      </c>
      <c r="F21" s="53">
        <f>SUM(F19:F20)</f>
        <v>46020</v>
      </c>
      <c r="G21" s="53">
        <f>SUM(G19:G20)</f>
        <v>539</v>
      </c>
      <c r="H21" s="122">
        <f>SUM(H19:H20)</f>
        <v>0</v>
      </c>
      <c r="I21" s="122">
        <f>+G21+H21</f>
        <v>539</v>
      </c>
      <c r="J21" s="53">
        <f>SUM(J19:J20)</f>
        <v>46559</v>
      </c>
      <c r="M21" s="4"/>
    </row>
    <row r="22" spans="1:13" s="6" customFormat="1">
      <c r="A22" s="6" t="s">
        <v>130</v>
      </c>
      <c r="B22" s="28">
        <v>17</v>
      </c>
      <c r="C22" s="32">
        <v>0</v>
      </c>
      <c r="D22" s="32">
        <v>0</v>
      </c>
      <c r="E22" s="32">
        <v>0</v>
      </c>
      <c r="F22" s="54">
        <v>-46337</v>
      </c>
      <c r="G22" s="20">
        <v>0</v>
      </c>
      <c r="H22" s="20">
        <v>0</v>
      </c>
      <c r="I22" s="20">
        <v>0</v>
      </c>
      <c r="J22" s="53">
        <f>SUM(C22:H22)</f>
        <v>-46337</v>
      </c>
      <c r="L22" s="11"/>
    </row>
    <row r="23" spans="1:13" s="14" customFormat="1" ht="24" thickBot="1">
      <c r="A23" s="6" t="s">
        <v>157</v>
      </c>
      <c r="B23" s="6"/>
      <c r="C23" s="37">
        <f>+C18+C21</f>
        <v>185349</v>
      </c>
      <c r="D23" s="37">
        <f>+D18+D21</f>
        <v>585000</v>
      </c>
      <c r="E23" s="37">
        <f>+E18+E21</f>
        <v>44000</v>
      </c>
      <c r="F23" s="37">
        <f>+F18+F21+F22</f>
        <v>594917</v>
      </c>
      <c r="G23" s="70">
        <f>+G18+G21</f>
        <v>-14966</v>
      </c>
      <c r="H23" s="70">
        <f>+H18+H21</f>
        <v>-12021</v>
      </c>
      <c r="I23" s="70">
        <f>+G23+H23</f>
        <v>-26987</v>
      </c>
      <c r="J23" s="37">
        <f>+J18+J21+J22</f>
        <v>1382279</v>
      </c>
      <c r="L23" s="14">
        <f>+J23-'2-3'!H82</f>
        <v>0</v>
      </c>
      <c r="M23" s="6"/>
    </row>
    <row r="24" spans="1:13" s="14" customFormat="1" ht="24" thickTop="1">
      <c r="A24" s="6"/>
      <c r="B24" s="6"/>
      <c r="C24" s="23"/>
      <c r="D24" s="23"/>
      <c r="E24" s="23"/>
      <c r="F24" s="23"/>
      <c r="G24" s="54"/>
      <c r="H24" s="54"/>
      <c r="I24" s="54"/>
      <c r="J24" s="23"/>
    </row>
    <row r="25" spans="1:13" s="14" customFormat="1" ht="17.45" customHeight="1">
      <c r="A25" s="6"/>
      <c r="B25" s="6"/>
      <c r="C25" s="1"/>
      <c r="D25" s="1"/>
      <c r="E25" s="1"/>
      <c r="F25" s="1"/>
      <c r="G25" s="1"/>
      <c r="H25" s="1"/>
      <c r="I25" s="1"/>
      <c r="J25" s="1"/>
    </row>
    <row r="26" spans="1:13" s="11" customFormat="1">
      <c r="A26" s="6"/>
      <c r="B26" s="6"/>
      <c r="C26" s="15"/>
      <c r="D26" s="15"/>
      <c r="E26" s="15"/>
      <c r="F26" s="19"/>
      <c r="I26" s="19" t="s">
        <v>68</v>
      </c>
      <c r="J26" s="15"/>
    </row>
    <row r="27" spans="1:13" s="11" customFormat="1">
      <c r="A27" s="6"/>
      <c r="B27" s="6"/>
      <c r="C27" s="15"/>
      <c r="D27" s="15"/>
      <c r="E27" s="15"/>
      <c r="F27" s="19"/>
      <c r="I27" s="19" t="s">
        <v>69</v>
      </c>
      <c r="J27" s="15"/>
    </row>
    <row r="28" spans="1:13" s="11" customFormat="1">
      <c r="A28" s="6" t="s">
        <v>57</v>
      </c>
      <c r="B28" s="6"/>
      <c r="C28" s="15"/>
      <c r="D28" s="15"/>
      <c r="E28" s="15"/>
      <c r="F28" s="19"/>
      <c r="I28" s="19"/>
      <c r="J28" s="38"/>
      <c r="K28" s="76">
        <v>7</v>
      </c>
    </row>
    <row r="29" spans="1:13" s="11" customFormat="1">
      <c r="B29" s="6"/>
      <c r="C29" s="15"/>
      <c r="D29" s="15"/>
      <c r="E29" s="15"/>
      <c r="F29" s="15"/>
      <c r="G29" s="15"/>
      <c r="H29" s="15"/>
      <c r="I29" s="15"/>
    </row>
    <row r="30" spans="1:13" s="14" customFormat="1">
      <c r="C30" s="16"/>
      <c r="D30" s="16"/>
      <c r="E30" s="16"/>
      <c r="F30" s="16"/>
      <c r="G30" s="16"/>
      <c r="H30" s="16"/>
      <c r="I30" s="16"/>
      <c r="J30" s="16"/>
      <c r="K30" s="6"/>
    </row>
    <row r="31" spans="1:13" s="14" customFormat="1">
      <c r="C31" s="16"/>
      <c r="D31" s="16"/>
      <c r="E31" s="16"/>
      <c r="F31" s="16"/>
      <c r="G31" s="16"/>
      <c r="H31" s="16"/>
      <c r="I31" s="16"/>
      <c r="J31" s="16"/>
      <c r="K31" s="6"/>
    </row>
    <row r="32" spans="1:13" s="14" customFormat="1">
      <c r="C32" s="16"/>
      <c r="D32" s="16"/>
      <c r="E32" s="16"/>
      <c r="F32" s="16"/>
      <c r="G32" s="16"/>
      <c r="H32" s="16"/>
      <c r="I32" s="16"/>
      <c r="J32" s="16"/>
      <c r="K32" s="6"/>
    </row>
    <row r="33" spans="3:11" s="14" customFormat="1">
      <c r="C33" s="16"/>
      <c r="D33" s="16"/>
      <c r="E33" s="16"/>
      <c r="F33" s="16"/>
      <c r="G33" s="16"/>
      <c r="H33" s="16"/>
      <c r="I33" s="16"/>
      <c r="J33" s="16"/>
      <c r="K33" s="6"/>
    </row>
    <row r="34" spans="3:11" s="14" customFormat="1">
      <c r="C34" s="16"/>
      <c r="D34" s="16"/>
      <c r="E34" s="16"/>
      <c r="F34" s="16"/>
      <c r="G34" s="16"/>
      <c r="H34" s="16"/>
      <c r="I34" s="16"/>
      <c r="J34" s="16"/>
      <c r="K34" s="6"/>
    </row>
    <row r="35" spans="3:11" s="14" customFormat="1">
      <c r="C35" s="16"/>
      <c r="D35" s="16"/>
      <c r="E35" s="16"/>
      <c r="F35" s="16"/>
      <c r="G35" s="16"/>
      <c r="H35" s="16"/>
      <c r="I35" s="16"/>
      <c r="J35" s="16"/>
      <c r="K35" s="6"/>
    </row>
    <row r="36" spans="3:11" s="14" customFormat="1">
      <c r="C36" s="16"/>
      <c r="D36" s="16"/>
      <c r="E36" s="16"/>
      <c r="F36" s="16"/>
      <c r="G36" s="16"/>
      <c r="H36" s="16"/>
      <c r="I36" s="16"/>
      <c r="J36" s="16"/>
      <c r="K36" s="6"/>
    </row>
    <row r="37" spans="3:11" s="14" customFormat="1">
      <c r="C37" s="16"/>
      <c r="D37" s="16"/>
      <c r="E37" s="16"/>
      <c r="F37" s="16"/>
      <c r="G37" s="16"/>
      <c r="H37" s="16"/>
      <c r="I37" s="16"/>
      <c r="J37" s="16"/>
      <c r="K37" s="6"/>
    </row>
    <row r="38" spans="3:11" s="14" customFormat="1">
      <c r="C38" s="16"/>
      <c r="D38" s="16"/>
      <c r="E38" s="16"/>
      <c r="F38" s="16"/>
      <c r="G38" s="16"/>
      <c r="H38" s="16"/>
      <c r="I38" s="16"/>
      <c r="J38" s="16"/>
      <c r="K38" s="6"/>
    </row>
    <row r="39" spans="3:11" s="14" customFormat="1">
      <c r="C39" s="16"/>
      <c r="D39" s="16"/>
      <c r="E39" s="16"/>
      <c r="F39" s="16"/>
      <c r="G39" s="16"/>
      <c r="H39" s="16"/>
      <c r="I39" s="16"/>
      <c r="J39" s="16"/>
      <c r="K39" s="6"/>
    </row>
    <row r="40" spans="3:11" s="14" customFormat="1">
      <c r="C40" s="16"/>
      <c r="D40" s="16"/>
      <c r="E40" s="16"/>
      <c r="F40" s="16"/>
      <c r="G40" s="16"/>
      <c r="H40" s="16"/>
      <c r="I40" s="16"/>
      <c r="J40" s="16"/>
      <c r="K40" s="6"/>
    </row>
    <row r="41" spans="3:11" s="14" customFormat="1">
      <c r="C41" s="16"/>
      <c r="D41" s="16"/>
      <c r="E41" s="16"/>
      <c r="F41" s="16"/>
      <c r="G41" s="16"/>
      <c r="H41" s="16"/>
      <c r="I41" s="16"/>
      <c r="J41" s="16"/>
      <c r="K41" s="6"/>
    </row>
    <row r="42" spans="3:11" s="14" customFormat="1">
      <c r="C42" s="16"/>
      <c r="D42" s="16"/>
      <c r="E42" s="16"/>
      <c r="F42" s="16"/>
      <c r="G42" s="16"/>
      <c r="H42" s="16"/>
      <c r="I42" s="16"/>
      <c r="J42" s="16"/>
      <c r="K42" s="6"/>
    </row>
    <row r="43" spans="3:11" s="6" customFormat="1">
      <c r="C43" s="17"/>
      <c r="D43" s="17"/>
      <c r="E43" s="17"/>
      <c r="F43" s="17"/>
      <c r="G43" s="17"/>
      <c r="H43" s="17"/>
      <c r="I43" s="17"/>
      <c r="J43" s="17"/>
    </row>
    <row r="44" spans="3:11" s="6" customFormat="1">
      <c r="C44" s="17"/>
      <c r="D44" s="17"/>
      <c r="E44" s="17"/>
      <c r="F44" s="17"/>
      <c r="G44" s="17"/>
      <c r="H44" s="17"/>
      <c r="I44" s="17"/>
      <c r="J44" s="17"/>
    </row>
    <row r="45" spans="3:11" s="6" customFormat="1"/>
    <row r="46" spans="3:11" s="6" customFormat="1"/>
    <row r="47" spans="3:11" s="6" customFormat="1"/>
    <row r="48" spans="3:11" s="6" customFormat="1"/>
    <row r="49" s="6" customFormat="1"/>
    <row r="50" s="6" customFormat="1"/>
    <row r="51" s="6" customFormat="1"/>
    <row r="52" s="6" customFormat="1"/>
    <row r="53" s="6" customFormat="1"/>
    <row r="54" s="6" customFormat="1"/>
    <row r="55" s="6" customFormat="1"/>
    <row r="56" s="6" customFormat="1"/>
    <row r="57" s="6" customFormat="1"/>
    <row r="58" s="6" customFormat="1"/>
    <row r="59" s="6" customFormat="1"/>
    <row r="60" s="6" customFormat="1"/>
    <row r="61" s="6" customFormat="1"/>
    <row r="62" s="6" customFormat="1"/>
    <row r="63" s="6" customFormat="1"/>
    <row r="66" spans="7:7">
      <c r="G66" s="6">
        <f>SUM(G63:G65)</f>
        <v>0</v>
      </c>
    </row>
    <row r="78" spans="7:7">
      <c r="G78" s="4">
        <f>+'6'!F16</f>
        <v>769104</v>
      </c>
    </row>
  </sheetData>
  <mergeCells count="7">
    <mergeCell ref="E6:F6"/>
    <mergeCell ref="G6:H6"/>
    <mergeCell ref="E5:F5"/>
    <mergeCell ref="A1:J1"/>
    <mergeCell ref="A2:J2"/>
    <mergeCell ref="A3:J3"/>
    <mergeCell ref="G5:I5"/>
  </mergeCells>
  <phoneticPr fontId="27" type="noConversion"/>
  <pageMargins left="0.90551181102362199" right="0.43307086614173201" top="0.90551181102362199" bottom="0.511811023622047" header="0.118110236220472" footer="0.118110236220472"/>
  <pageSetup paperSize="9" scale="80" firstPageNumber="3" fitToHeight="0" orientation="landscape" blackAndWhite="1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M99"/>
  <sheetViews>
    <sheetView view="pageBreakPreview" zoomScaleNormal="70" zoomScaleSheetLayoutView="100" workbookViewId="0"/>
  </sheetViews>
  <sheetFormatPr defaultColWidth="11.42578125" defaultRowHeight="21.75"/>
  <cols>
    <col min="1" max="1" width="3.140625" style="59" customWidth="1"/>
    <col min="2" max="2" width="2.140625" style="59" customWidth="1"/>
    <col min="3" max="3" width="3.140625" style="59" customWidth="1"/>
    <col min="4" max="4" width="53.140625" style="59" customWidth="1"/>
    <col min="5" max="5" width="20.140625" style="60" customWidth="1"/>
    <col min="6" max="6" width="12.7109375" style="61" customWidth="1"/>
    <col min="7" max="9" width="12.7109375" style="62" customWidth="1"/>
    <col min="10" max="16384" width="11.42578125" style="59"/>
  </cols>
  <sheetData>
    <row r="1" spans="1:9" ht="26.25">
      <c r="I1" s="66">
        <v>8</v>
      </c>
    </row>
    <row r="2" spans="1:9" ht="23.25">
      <c r="A2" s="212" t="s">
        <v>0</v>
      </c>
      <c r="B2" s="212"/>
      <c r="C2" s="212"/>
      <c r="D2" s="212"/>
      <c r="E2" s="212"/>
      <c r="F2" s="212"/>
      <c r="G2" s="212"/>
      <c r="H2" s="212"/>
      <c r="I2" s="212"/>
    </row>
    <row r="3" spans="1:9" ht="23.25">
      <c r="A3" s="212" t="s">
        <v>6</v>
      </c>
      <c r="B3" s="212"/>
      <c r="C3" s="212"/>
      <c r="D3" s="212"/>
      <c r="E3" s="212"/>
      <c r="F3" s="212"/>
      <c r="G3" s="212"/>
      <c r="H3" s="212"/>
      <c r="I3" s="212"/>
    </row>
    <row r="4" spans="1:9" ht="23.25">
      <c r="A4" s="212" t="str">
        <f>+'7'!A3:J3</f>
        <v>สำหรับงวดเก้าเดือนสิ้นสุดวันที่ 30 กันยายน 2567</v>
      </c>
      <c r="B4" s="212"/>
      <c r="C4" s="212"/>
      <c r="D4" s="212"/>
      <c r="E4" s="212"/>
      <c r="F4" s="212"/>
      <c r="G4" s="212"/>
      <c r="H4" s="212"/>
      <c r="I4" s="212"/>
    </row>
    <row r="5" spans="1:9" ht="23.25">
      <c r="A5" s="13"/>
      <c r="B5" s="13"/>
      <c r="C5" s="13"/>
      <c r="D5" s="13"/>
      <c r="E5" s="13"/>
      <c r="F5" s="13"/>
      <c r="G5" s="13"/>
      <c r="H5" s="13"/>
      <c r="I5" s="25" t="s">
        <v>55</v>
      </c>
    </row>
    <row r="6" spans="1:9" ht="23.25">
      <c r="A6" s="77"/>
      <c r="B6" s="77"/>
      <c r="C6" s="77"/>
      <c r="D6" s="77"/>
      <c r="E6" s="9"/>
      <c r="F6" s="213" t="s">
        <v>1</v>
      </c>
      <c r="G6" s="213"/>
      <c r="H6" s="218" t="s">
        <v>21</v>
      </c>
      <c r="I6" s="218"/>
    </row>
    <row r="7" spans="1:9" s="60" customFormat="1" ht="23.25">
      <c r="A7" s="12"/>
      <c r="B7" s="12"/>
      <c r="C7" s="12"/>
      <c r="D7" s="12"/>
      <c r="E7" s="12"/>
      <c r="F7" s="18">
        <v>2567</v>
      </c>
      <c r="G7" s="18">
        <v>2566</v>
      </c>
      <c r="H7" s="18">
        <v>2567</v>
      </c>
      <c r="I7" s="18">
        <v>2566</v>
      </c>
    </row>
    <row r="8" spans="1:9">
      <c r="F8" s="39"/>
      <c r="G8" s="39"/>
      <c r="H8" s="39"/>
      <c r="I8" s="39"/>
    </row>
    <row r="9" spans="1:9" ht="23.25">
      <c r="A9" s="19" t="s">
        <v>7</v>
      </c>
      <c r="B9" s="4"/>
      <c r="C9" s="4"/>
      <c r="D9" s="4"/>
      <c r="E9" s="29"/>
      <c r="F9" s="78"/>
      <c r="G9" s="79"/>
      <c r="H9" s="79"/>
      <c r="I9" s="79"/>
    </row>
    <row r="10" spans="1:9" ht="23.25">
      <c r="A10" s="4" t="s">
        <v>101</v>
      </c>
      <c r="C10" s="4"/>
      <c r="D10" s="4"/>
      <c r="E10" s="29"/>
      <c r="F10" s="80">
        <f>+'5(9M)'!E20</f>
        <v>8301</v>
      </c>
      <c r="G10" s="80">
        <f>+'5(9M)'!F20</f>
        <v>38089</v>
      </c>
      <c r="H10" s="80">
        <f>+'5(9M)'!G20</f>
        <v>46020</v>
      </c>
      <c r="I10" s="80">
        <f>+'5(9M)'!H20</f>
        <v>70305</v>
      </c>
    </row>
    <row r="11" spans="1:9" ht="23.25">
      <c r="A11" s="4" t="s">
        <v>126</v>
      </c>
      <c r="C11" s="4"/>
      <c r="D11" s="4"/>
      <c r="E11" s="29"/>
      <c r="F11" s="82"/>
      <c r="G11" s="82"/>
      <c r="H11" s="80"/>
      <c r="I11" s="83"/>
    </row>
    <row r="12" spans="1:9" ht="23.25">
      <c r="A12" s="4" t="s">
        <v>167</v>
      </c>
      <c r="B12" s="6"/>
      <c r="E12" s="11"/>
      <c r="F12" s="81">
        <v>-468</v>
      </c>
      <c r="G12" s="81">
        <v>-178</v>
      </c>
      <c r="H12" s="81">
        <v>-50</v>
      </c>
      <c r="I12" s="81">
        <v>-1</v>
      </c>
    </row>
    <row r="13" spans="1:9" ht="23.25">
      <c r="A13" s="4" t="s">
        <v>169</v>
      </c>
      <c r="B13" s="6"/>
      <c r="E13" s="11"/>
      <c r="F13" s="81">
        <v>-475</v>
      </c>
      <c r="G13" s="81">
        <v>-1486</v>
      </c>
      <c r="H13" s="81">
        <v>-40</v>
      </c>
      <c r="I13" s="81">
        <v>-93</v>
      </c>
    </row>
    <row r="14" spans="1:9" ht="23.25">
      <c r="A14" s="4" t="s">
        <v>168</v>
      </c>
      <c r="B14" s="6"/>
      <c r="E14" s="11"/>
      <c r="F14" s="80">
        <v>1333</v>
      </c>
      <c r="G14" s="80">
        <v>1768</v>
      </c>
      <c r="H14" s="80">
        <v>0</v>
      </c>
      <c r="I14" s="84">
        <v>0</v>
      </c>
    </row>
    <row r="15" spans="1:9" ht="23.25">
      <c r="A15" s="4" t="s">
        <v>170</v>
      </c>
      <c r="B15" s="6"/>
      <c r="E15" s="11"/>
      <c r="F15" s="81">
        <v>-54</v>
      </c>
      <c r="G15" s="81">
        <v>-1447</v>
      </c>
      <c r="H15" s="80">
        <v>0</v>
      </c>
      <c r="I15" s="84">
        <v>0</v>
      </c>
    </row>
    <row r="16" spans="1:9" ht="23.25">
      <c r="A16" s="4" t="s">
        <v>131</v>
      </c>
      <c r="B16" s="6"/>
      <c r="E16" s="11"/>
      <c r="F16" s="80">
        <v>0</v>
      </c>
      <c r="G16" s="80">
        <v>6000</v>
      </c>
      <c r="H16" s="80">
        <v>0</v>
      </c>
      <c r="I16" s="80">
        <v>6000</v>
      </c>
    </row>
    <row r="17" spans="1:9" ht="23.25">
      <c r="A17" s="4" t="s">
        <v>83</v>
      </c>
      <c r="B17" s="6"/>
      <c r="E17" s="11"/>
      <c r="F17" s="80">
        <v>12414</v>
      </c>
      <c r="G17" s="80">
        <v>12254</v>
      </c>
      <c r="H17" s="80">
        <v>5921</v>
      </c>
      <c r="I17" s="80">
        <v>6245</v>
      </c>
    </row>
    <row r="18" spans="1:9" ht="23.25">
      <c r="A18" s="4" t="s">
        <v>81</v>
      </c>
      <c r="B18" s="6"/>
      <c r="E18" s="11"/>
      <c r="F18" s="80">
        <v>4136</v>
      </c>
      <c r="G18" s="80">
        <v>4052</v>
      </c>
      <c r="H18" s="80">
        <v>2091</v>
      </c>
      <c r="I18" s="80">
        <v>1989</v>
      </c>
    </row>
    <row r="19" spans="1:9" ht="23.25">
      <c r="A19" s="4" t="s">
        <v>53</v>
      </c>
      <c r="B19" s="6"/>
      <c r="E19" s="11"/>
      <c r="F19" s="80">
        <v>923</v>
      </c>
      <c r="G19" s="80">
        <v>791</v>
      </c>
      <c r="H19" s="80">
        <v>860</v>
      </c>
      <c r="I19" s="80">
        <v>785</v>
      </c>
    </row>
    <row r="20" spans="1:9" ht="23.25">
      <c r="A20" s="4" t="s">
        <v>160</v>
      </c>
      <c r="B20" s="6"/>
      <c r="E20" s="11"/>
      <c r="F20" s="80">
        <v>10</v>
      </c>
      <c r="G20" s="80">
        <v>0</v>
      </c>
      <c r="H20" s="80">
        <v>10</v>
      </c>
      <c r="I20" s="80">
        <v>0</v>
      </c>
    </row>
    <row r="21" spans="1:9" ht="23.25">
      <c r="A21" s="4" t="s">
        <v>151</v>
      </c>
      <c r="B21" s="6"/>
      <c r="E21" s="11"/>
      <c r="F21" s="81">
        <v>-548</v>
      </c>
      <c r="G21" s="81">
        <v>-6184</v>
      </c>
      <c r="H21" s="81">
        <v>-482</v>
      </c>
      <c r="I21" s="81">
        <v>-328</v>
      </c>
    </row>
    <row r="22" spans="1:9" ht="23.25">
      <c r="A22" s="4" t="s">
        <v>132</v>
      </c>
      <c r="B22" s="6"/>
      <c r="E22" s="11"/>
      <c r="F22" s="80">
        <v>247</v>
      </c>
      <c r="G22" s="81">
        <v>-206</v>
      </c>
      <c r="H22" s="80">
        <v>159</v>
      </c>
      <c r="I22" s="81">
        <v>-35</v>
      </c>
    </row>
    <row r="23" spans="1:9" ht="23.25">
      <c r="A23" s="4" t="s">
        <v>62</v>
      </c>
      <c r="B23" s="6"/>
      <c r="E23" s="11"/>
      <c r="F23" s="80">
        <v>14098</v>
      </c>
      <c r="G23" s="80">
        <v>14874</v>
      </c>
      <c r="H23" s="80">
        <v>14817</v>
      </c>
      <c r="I23" s="80">
        <v>13069</v>
      </c>
    </row>
    <row r="24" spans="1:9" ht="23.25">
      <c r="A24" s="4" t="s">
        <v>30</v>
      </c>
      <c r="B24" s="6"/>
      <c r="E24" s="11"/>
      <c r="F24" s="81">
        <v>-18483</v>
      </c>
      <c r="G24" s="81">
        <v>-14297</v>
      </c>
      <c r="H24" s="81">
        <v>-15146</v>
      </c>
      <c r="I24" s="81">
        <v>-12820</v>
      </c>
    </row>
    <row r="25" spans="1:9" ht="23.25">
      <c r="A25" s="4" t="s">
        <v>102</v>
      </c>
      <c r="B25" s="6"/>
      <c r="E25" s="11"/>
      <c r="F25" s="81">
        <v>-1985</v>
      </c>
      <c r="G25" s="81">
        <v>-2165</v>
      </c>
      <c r="H25" s="81">
        <v>-39484</v>
      </c>
      <c r="I25" s="81">
        <v>-52165</v>
      </c>
    </row>
    <row r="26" spans="1:9" ht="23.25">
      <c r="A26" s="4" t="s">
        <v>84</v>
      </c>
      <c r="B26" s="6"/>
      <c r="E26" s="11"/>
      <c r="F26" s="80">
        <v>391</v>
      </c>
      <c r="G26" s="80">
        <v>371</v>
      </c>
      <c r="H26" s="80">
        <v>234</v>
      </c>
      <c r="I26" s="80">
        <v>179</v>
      </c>
    </row>
    <row r="27" spans="1:9" ht="23.25">
      <c r="A27" s="4" t="s">
        <v>107</v>
      </c>
      <c r="B27" s="6"/>
      <c r="E27" s="11"/>
      <c r="F27" s="85">
        <v>3058</v>
      </c>
      <c r="G27" s="85">
        <v>11026</v>
      </c>
      <c r="H27" s="85">
        <v>1634</v>
      </c>
      <c r="I27" s="85">
        <v>6528</v>
      </c>
    </row>
    <row r="28" spans="1:9" ht="23.25">
      <c r="A28" s="4" t="s">
        <v>108</v>
      </c>
      <c r="B28" s="4"/>
      <c r="C28" s="4"/>
      <c r="D28" s="4"/>
      <c r="E28" s="29"/>
      <c r="F28" s="80">
        <f>SUM(F10:F27)</f>
        <v>22898</v>
      </c>
      <c r="G28" s="80">
        <f>SUM(G10:G27)</f>
        <v>63262</v>
      </c>
      <c r="H28" s="80">
        <f>SUM(H10:H27)</f>
        <v>16544</v>
      </c>
      <c r="I28" s="80">
        <f>SUM(I10:I27)</f>
        <v>39658</v>
      </c>
    </row>
    <row r="29" spans="1:9" ht="23.25">
      <c r="A29" s="4" t="s">
        <v>140</v>
      </c>
      <c r="B29" s="4"/>
      <c r="C29" s="4"/>
      <c r="D29" s="4"/>
      <c r="E29" s="29"/>
      <c r="F29" s="81">
        <v>-36003</v>
      </c>
      <c r="G29" s="81">
        <v>-26119</v>
      </c>
      <c r="H29" s="81">
        <v>-30544</v>
      </c>
      <c r="I29" s="81">
        <v>-24470</v>
      </c>
    </row>
    <row r="30" spans="1:9" ht="23.25">
      <c r="A30" s="4" t="s">
        <v>50</v>
      </c>
      <c r="B30" s="4"/>
      <c r="C30" s="4"/>
      <c r="D30" s="4"/>
      <c r="E30" s="29"/>
      <c r="F30" s="80">
        <v>5879</v>
      </c>
      <c r="G30" s="80">
        <v>708</v>
      </c>
      <c r="H30" s="80">
        <v>5374</v>
      </c>
      <c r="I30" s="80">
        <v>2319</v>
      </c>
    </row>
    <row r="31" spans="1:9" ht="23.25">
      <c r="A31" s="4" t="s">
        <v>51</v>
      </c>
      <c r="B31" s="4"/>
      <c r="C31" s="4"/>
      <c r="D31" s="4"/>
      <c r="E31" s="29"/>
      <c r="F31" s="80">
        <v>223</v>
      </c>
      <c r="G31" s="80">
        <v>29</v>
      </c>
      <c r="H31" s="80">
        <v>86</v>
      </c>
      <c r="I31" s="81">
        <v>-2</v>
      </c>
    </row>
    <row r="32" spans="1:9" ht="23.25">
      <c r="A32" s="4" t="s">
        <v>36</v>
      </c>
      <c r="B32" s="4"/>
      <c r="C32" s="4"/>
      <c r="D32" s="4"/>
      <c r="E32" s="29"/>
      <c r="F32" s="81">
        <v>-139</v>
      </c>
      <c r="G32" s="81">
        <v>-186</v>
      </c>
      <c r="H32" s="81">
        <v>-201</v>
      </c>
      <c r="I32" s="81">
        <v>-67</v>
      </c>
    </row>
    <row r="33" spans="1:9" ht="23.25">
      <c r="A33" s="4" t="s">
        <v>138</v>
      </c>
      <c r="B33" s="4"/>
      <c r="C33" s="4"/>
      <c r="E33" s="29"/>
      <c r="F33" s="80">
        <v>3193</v>
      </c>
      <c r="G33" s="80">
        <v>4701</v>
      </c>
      <c r="H33" s="80">
        <v>7543</v>
      </c>
      <c r="I33" s="80">
        <v>2609</v>
      </c>
    </row>
    <row r="34" spans="1:9" ht="23.25">
      <c r="A34" s="4" t="s">
        <v>144</v>
      </c>
      <c r="B34" s="4"/>
      <c r="C34" s="6"/>
      <c r="E34" s="29"/>
      <c r="F34" s="81">
        <v>-24409</v>
      </c>
      <c r="G34" s="81">
        <v>-14520</v>
      </c>
      <c r="H34" s="81">
        <v>-17912</v>
      </c>
      <c r="I34" s="81">
        <v>-9631</v>
      </c>
    </row>
    <row r="35" spans="1:9" ht="23.25">
      <c r="A35" s="4" t="s">
        <v>39</v>
      </c>
      <c r="B35" s="4"/>
      <c r="C35" s="4"/>
      <c r="E35" s="29"/>
      <c r="F35" s="86">
        <v>-138</v>
      </c>
      <c r="G35" s="86">
        <v>-139</v>
      </c>
      <c r="H35" s="85">
        <v>0</v>
      </c>
      <c r="I35" s="85">
        <v>0</v>
      </c>
    </row>
    <row r="36" spans="1:9" ht="23.25">
      <c r="A36" s="4" t="s">
        <v>145</v>
      </c>
      <c r="C36" s="4"/>
      <c r="D36" s="4"/>
      <c r="E36" s="29"/>
      <c r="F36" s="81">
        <f>SUM(F28:F35)</f>
        <v>-28496</v>
      </c>
      <c r="G36" s="80">
        <f>SUM(G28:G35)</f>
        <v>27736</v>
      </c>
      <c r="H36" s="81">
        <f>SUM(H28:H35)</f>
        <v>-19110</v>
      </c>
      <c r="I36" s="80">
        <f>SUM(I28:I35)</f>
        <v>10416</v>
      </c>
    </row>
    <row r="37" spans="1:9" ht="23.25">
      <c r="A37" s="4" t="s">
        <v>146</v>
      </c>
      <c r="B37" s="4"/>
      <c r="C37" s="6"/>
      <c r="E37" s="29"/>
      <c r="F37" s="80">
        <v>3032</v>
      </c>
      <c r="G37" s="81">
        <v>-11757</v>
      </c>
      <c r="H37" s="80">
        <v>4051</v>
      </c>
      <c r="I37" s="81">
        <v>-4873</v>
      </c>
    </row>
    <row r="38" spans="1:9" s="40" customFormat="1" ht="23.25">
      <c r="A38" s="4" t="s">
        <v>147</v>
      </c>
      <c r="B38" s="4"/>
      <c r="C38" s="4"/>
      <c r="D38" s="4"/>
      <c r="E38" s="29"/>
      <c r="F38" s="130">
        <f>SUM(F36:F37)</f>
        <v>-25464</v>
      </c>
      <c r="G38" s="88">
        <f>SUM(G36:G37)</f>
        <v>15979</v>
      </c>
      <c r="H38" s="130">
        <f>SUM(H36:H37)</f>
        <v>-15059</v>
      </c>
      <c r="I38" s="88">
        <f>SUM(I36:I37)</f>
        <v>5543</v>
      </c>
    </row>
    <row r="39" spans="1:9" s="40" customFormat="1" ht="23.25">
      <c r="A39" s="4"/>
      <c r="B39" s="4"/>
      <c r="C39" s="4"/>
      <c r="D39" s="4"/>
      <c r="E39" s="29"/>
      <c r="F39" s="87"/>
      <c r="G39" s="80"/>
      <c r="H39" s="80"/>
      <c r="I39" s="80"/>
    </row>
    <row r="40" spans="1:9" s="40" customFormat="1" ht="23.25">
      <c r="A40" s="4"/>
      <c r="B40" s="4"/>
      <c r="C40" s="4"/>
      <c r="D40" s="4"/>
      <c r="E40" s="29"/>
      <c r="F40" s="81"/>
      <c r="G40" s="81"/>
      <c r="H40" s="19" t="s">
        <v>16</v>
      </c>
      <c r="I40" s="81"/>
    </row>
    <row r="41" spans="1:9" s="40" customFormat="1" ht="23.25">
      <c r="A41" s="4"/>
      <c r="B41" s="4"/>
      <c r="C41" s="4"/>
      <c r="D41" s="4"/>
      <c r="E41" s="29"/>
      <c r="F41" s="81"/>
      <c r="G41" s="81"/>
      <c r="H41" s="19" t="s">
        <v>17</v>
      </c>
      <c r="I41" s="81"/>
    </row>
    <row r="42" spans="1:9" s="40" customFormat="1" ht="23.25">
      <c r="A42" s="4"/>
      <c r="B42" s="4"/>
      <c r="C42" s="4"/>
      <c r="D42" s="4"/>
      <c r="E42" s="29"/>
      <c r="F42" s="81"/>
      <c r="G42" s="81"/>
      <c r="H42" s="19"/>
      <c r="I42" s="81"/>
    </row>
    <row r="43" spans="1:9" s="40" customFormat="1" ht="23.25">
      <c r="A43" s="4"/>
      <c r="B43" s="4"/>
      <c r="C43" s="4"/>
      <c r="D43" s="4"/>
      <c r="E43" s="29"/>
      <c r="F43" s="81"/>
      <c r="G43" s="81"/>
      <c r="H43" s="19"/>
      <c r="I43" s="81"/>
    </row>
    <row r="44" spans="1:9" s="40" customFormat="1" ht="23.25">
      <c r="A44" s="4"/>
      <c r="B44" s="4"/>
      <c r="C44" s="4"/>
      <c r="D44" s="4"/>
      <c r="E44" s="29"/>
      <c r="F44" s="81"/>
      <c r="G44" s="81"/>
      <c r="H44" s="19"/>
      <c r="I44" s="81"/>
    </row>
    <row r="45" spans="1:9" s="40" customFormat="1" ht="23.25">
      <c r="A45" s="4"/>
      <c r="B45" s="4"/>
      <c r="C45" s="4"/>
      <c r="D45" s="4"/>
      <c r="E45" s="29"/>
      <c r="F45" s="81"/>
      <c r="G45" s="81"/>
      <c r="H45" s="19"/>
      <c r="I45" s="81"/>
    </row>
    <row r="46" spans="1:9" s="40" customFormat="1" ht="23.25">
      <c r="A46" s="4"/>
      <c r="B46" s="4"/>
      <c r="C46" s="4"/>
      <c r="D46" s="4"/>
      <c r="E46" s="29"/>
      <c r="F46" s="81"/>
      <c r="G46" s="81"/>
      <c r="H46" s="19"/>
      <c r="I46" s="81"/>
    </row>
    <row r="47" spans="1:9" s="40" customFormat="1" ht="23.25">
      <c r="A47" s="4"/>
      <c r="B47" s="4"/>
      <c r="C47" s="4"/>
      <c r="D47" s="4"/>
      <c r="E47" s="29"/>
      <c r="F47" s="81"/>
      <c r="G47" s="81"/>
      <c r="H47" s="19"/>
      <c r="I47" s="81"/>
    </row>
    <row r="48" spans="1:9" s="40" customFormat="1" ht="23.25">
      <c r="A48" s="4"/>
      <c r="B48" s="4"/>
      <c r="C48" s="4"/>
      <c r="D48" s="4"/>
      <c r="E48" s="29"/>
      <c r="F48" s="81"/>
      <c r="G48" s="81"/>
      <c r="H48" s="19"/>
      <c r="I48" s="81"/>
    </row>
    <row r="49" spans="1:9" ht="23.25">
      <c r="A49" s="6" t="s">
        <v>57</v>
      </c>
      <c r="B49" s="4"/>
      <c r="C49" s="4"/>
      <c r="D49" s="4"/>
      <c r="E49" s="29"/>
      <c r="F49" s="89"/>
      <c r="G49" s="90"/>
      <c r="H49" s="6"/>
      <c r="I49" s="90"/>
    </row>
    <row r="50" spans="1:9" ht="26.25">
      <c r="A50" s="4"/>
      <c r="B50" s="4"/>
      <c r="C50" s="4"/>
      <c r="D50" s="4"/>
      <c r="E50" s="29"/>
      <c r="F50" s="84"/>
      <c r="G50" s="90"/>
      <c r="H50" s="90"/>
      <c r="I50" s="67">
        <v>9</v>
      </c>
    </row>
    <row r="51" spans="1:9" ht="23.25">
      <c r="A51" s="212" t="s">
        <v>0</v>
      </c>
      <c r="B51" s="212"/>
      <c r="C51" s="212"/>
      <c r="D51" s="212"/>
      <c r="E51" s="212"/>
      <c r="F51" s="212"/>
      <c r="G51" s="212"/>
      <c r="H51" s="212"/>
      <c r="I51" s="212"/>
    </row>
    <row r="52" spans="1:9" ht="23.25">
      <c r="A52" s="212" t="s">
        <v>6</v>
      </c>
      <c r="B52" s="212"/>
      <c r="C52" s="212"/>
      <c r="D52" s="212"/>
      <c r="E52" s="212"/>
      <c r="F52" s="212"/>
      <c r="G52" s="212"/>
      <c r="H52" s="212"/>
      <c r="I52" s="212"/>
    </row>
    <row r="53" spans="1:9" ht="23.25">
      <c r="A53" s="212" t="str">
        <f>+A4</f>
        <v>สำหรับงวดเก้าเดือนสิ้นสุดวันที่ 30 กันยายน 2567</v>
      </c>
      <c r="B53" s="212"/>
      <c r="C53" s="212"/>
      <c r="D53" s="212"/>
      <c r="E53" s="212"/>
      <c r="F53" s="212"/>
      <c r="G53" s="212"/>
      <c r="H53" s="212"/>
      <c r="I53" s="212"/>
    </row>
    <row r="54" spans="1:9" ht="23.25">
      <c r="A54" s="13"/>
      <c r="B54" s="13"/>
      <c r="C54" s="13"/>
      <c r="D54" s="13"/>
      <c r="E54" s="13"/>
      <c r="F54" s="13"/>
      <c r="G54" s="13"/>
      <c r="H54" s="13"/>
      <c r="I54" s="25" t="s">
        <v>55</v>
      </c>
    </row>
    <row r="55" spans="1:9" ht="23.25">
      <c r="A55" s="77"/>
      <c r="B55" s="77"/>
      <c r="C55" s="77"/>
      <c r="D55" s="77"/>
      <c r="E55" s="9"/>
      <c r="F55" s="213" t="s">
        <v>1</v>
      </c>
      <c r="G55" s="213"/>
      <c r="H55" s="218" t="s">
        <v>21</v>
      </c>
      <c r="I55" s="218"/>
    </row>
    <row r="56" spans="1:9" s="60" customFormat="1" ht="23.25">
      <c r="A56" s="12"/>
      <c r="B56" s="12"/>
      <c r="C56" s="12"/>
      <c r="D56" s="12"/>
      <c r="E56" s="18"/>
      <c r="F56" s="18">
        <v>2567</v>
      </c>
      <c r="G56" s="18">
        <v>2566</v>
      </c>
      <c r="H56" s="18">
        <v>2567</v>
      </c>
      <c r="I56" s="18">
        <v>2566</v>
      </c>
    </row>
    <row r="57" spans="1:9" s="60" customFormat="1" ht="23.25">
      <c r="A57" s="11"/>
      <c r="B57" s="11"/>
      <c r="C57" s="11"/>
      <c r="D57" s="11"/>
      <c r="E57" s="11"/>
      <c r="F57" s="74"/>
      <c r="G57" s="74"/>
      <c r="H57" s="74"/>
      <c r="I57" s="74"/>
    </row>
    <row r="58" spans="1:9" ht="23.25">
      <c r="A58" s="19" t="s">
        <v>19</v>
      </c>
      <c r="B58" s="4"/>
      <c r="C58" s="4"/>
      <c r="D58" s="6"/>
      <c r="E58" s="11"/>
      <c r="F58" s="91"/>
      <c r="G58" s="92"/>
      <c r="H58" s="91"/>
      <c r="I58" s="83"/>
    </row>
    <row r="59" spans="1:9" ht="23.25">
      <c r="A59" s="4" t="s">
        <v>119</v>
      </c>
      <c r="B59" s="6"/>
      <c r="D59" s="6"/>
      <c r="E59" s="11"/>
      <c r="F59" s="80">
        <v>119051</v>
      </c>
      <c r="G59" s="80">
        <v>125085</v>
      </c>
      <c r="H59" s="80">
        <v>65792</v>
      </c>
      <c r="I59" s="80">
        <v>44311</v>
      </c>
    </row>
    <row r="60" spans="1:9" ht="23.25">
      <c r="A60" s="4" t="s">
        <v>109</v>
      </c>
      <c r="B60" s="6"/>
      <c r="D60" s="6"/>
      <c r="E60" s="11"/>
      <c r="F60" s="81">
        <v>-43007</v>
      </c>
      <c r="G60" s="81">
        <v>-79002</v>
      </c>
      <c r="H60" s="81">
        <v>-33000</v>
      </c>
      <c r="I60" s="81">
        <v>-49000</v>
      </c>
    </row>
    <row r="61" spans="1:9" ht="23.25">
      <c r="A61" s="4" t="s">
        <v>52</v>
      </c>
      <c r="B61" s="6"/>
      <c r="D61" s="6"/>
      <c r="E61" s="11"/>
      <c r="F61" s="80">
        <v>14687</v>
      </c>
      <c r="G61" s="80">
        <v>13562</v>
      </c>
      <c r="H61" s="80">
        <v>7944</v>
      </c>
      <c r="I61" s="80">
        <v>12012</v>
      </c>
    </row>
    <row r="62" spans="1:9" ht="23.25">
      <c r="A62" s="4" t="s">
        <v>104</v>
      </c>
      <c r="B62" s="6"/>
      <c r="D62" s="6"/>
      <c r="E62" s="11"/>
      <c r="F62" s="80">
        <v>1985</v>
      </c>
      <c r="G62" s="80">
        <v>2165</v>
      </c>
      <c r="H62" s="208">
        <v>39484</v>
      </c>
      <c r="I62" s="80">
        <v>52165</v>
      </c>
    </row>
    <row r="63" spans="1:9" ht="23.25">
      <c r="A63" s="4" t="s">
        <v>70</v>
      </c>
      <c r="B63" s="6"/>
      <c r="D63" s="6"/>
      <c r="E63" s="11"/>
      <c r="F63" s="81">
        <v>-16242</v>
      </c>
      <c r="G63" s="81">
        <v>-10515</v>
      </c>
      <c r="H63" s="81">
        <v>-16000</v>
      </c>
      <c r="I63" s="81">
        <v>-8459</v>
      </c>
    </row>
    <row r="64" spans="1:9" ht="23.25">
      <c r="A64" s="4" t="s">
        <v>71</v>
      </c>
      <c r="B64" s="6"/>
      <c r="D64" s="6"/>
      <c r="E64" s="11"/>
      <c r="F64" s="80">
        <v>548</v>
      </c>
      <c r="G64" s="80">
        <v>13185</v>
      </c>
      <c r="H64" s="80">
        <v>482</v>
      </c>
      <c r="I64" s="80">
        <v>328</v>
      </c>
    </row>
    <row r="65" spans="1:13" ht="23.25">
      <c r="A65" s="4" t="s">
        <v>105</v>
      </c>
      <c r="B65" s="6"/>
      <c r="D65" s="6"/>
      <c r="E65" s="11"/>
      <c r="F65" s="81">
        <v>-1131</v>
      </c>
      <c r="G65" s="81">
        <v>-1903</v>
      </c>
      <c r="H65" s="81">
        <v>-1131</v>
      </c>
      <c r="I65" s="81">
        <v>-1903</v>
      </c>
    </row>
    <row r="66" spans="1:13" s="40" customFormat="1" ht="23.25">
      <c r="A66" s="4" t="s">
        <v>133</v>
      </c>
      <c r="B66" s="4"/>
      <c r="C66" s="4"/>
      <c r="D66" s="6"/>
      <c r="E66" s="11"/>
      <c r="F66" s="93">
        <f>SUM(F59:F65)</f>
        <v>75891</v>
      </c>
      <c r="G66" s="93">
        <f>SUM(G59:G65)</f>
        <v>62577</v>
      </c>
      <c r="H66" s="93">
        <f>SUM(H59:H65)</f>
        <v>63571</v>
      </c>
      <c r="I66" s="93">
        <f>SUM(I59:I65)</f>
        <v>49454</v>
      </c>
    </row>
    <row r="67" spans="1:13" s="40" customFormat="1" ht="23.25">
      <c r="A67" s="4"/>
      <c r="B67" s="4"/>
      <c r="C67" s="4"/>
      <c r="D67" s="6"/>
      <c r="E67" s="11"/>
      <c r="F67" s="81"/>
      <c r="G67" s="80"/>
      <c r="H67" s="81"/>
      <c r="I67" s="81"/>
    </row>
    <row r="68" spans="1:13" s="40" customFormat="1" ht="23.25">
      <c r="A68" s="19" t="s">
        <v>8</v>
      </c>
      <c r="B68" s="4"/>
      <c r="C68" s="4"/>
      <c r="D68" s="6"/>
      <c r="E68" s="11"/>
      <c r="F68" s="83"/>
      <c r="G68" s="83"/>
      <c r="H68" s="83"/>
      <c r="I68" s="83"/>
    </row>
    <row r="69" spans="1:13" s="40" customFormat="1" ht="23.25">
      <c r="A69" s="4" t="s">
        <v>100</v>
      </c>
      <c r="B69" s="4"/>
      <c r="D69" s="6"/>
      <c r="E69" s="11"/>
      <c r="F69" s="81">
        <v>-4432</v>
      </c>
      <c r="G69" s="81">
        <v>-4218</v>
      </c>
      <c r="H69" s="81">
        <v>-2253</v>
      </c>
      <c r="I69" s="81">
        <v>-2001</v>
      </c>
    </row>
    <row r="70" spans="1:13" s="40" customFormat="1" ht="23.25">
      <c r="A70" s="4" t="s">
        <v>118</v>
      </c>
      <c r="B70" s="4"/>
      <c r="D70" s="6"/>
      <c r="E70" s="11"/>
      <c r="F70" s="86">
        <v>-46269</v>
      </c>
      <c r="G70" s="86">
        <v>-46290</v>
      </c>
      <c r="H70" s="81">
        <v>-46269</v>
      </c>
      <c r="I70" s="81">
        <v>-46290</v>
      </c>
    </row>
    <row r="71" spans="1:13" s="40" customFormat="1" ht="23.25">
      <c r="A71" s="4" t="s">
        <v>63</v>
      </c>
      <c r="B71" s="6"/>
      <c r="C71" s="6"/>
      <c r="E71" s="11"/>
      <c r="F71" s="93">
        <f>SUM(F69:F70)</f>
        <v>-50701</v>
      </c>
      <c r="G71" s="93">
        <f>SUM(G69:G70)</f>
        <v>-50508</v>
      </c>
      <c r="H71" s="93">
        <f>SUM(H69:H70)</f>
        <v>-48522</v>
      </c>
      <c r="I71" s="93">
        <f>SUM(I69:I70)</f>
        <v>-48291</v>
      </c>
    </row>
    <row r="72" spans="1:13" s="40" customFormat="1" ht="23.25">
      <c r="A72" s="4"/>
      <c r="B72" s="6"/>
      <c r="C72" s="6"/>
      <c r="D72" s="6"/>
      <c r="E72" s="11"/>
      <c r="F72" s="110"/>
      <c r="G72" s="80"/>
      <c r="H72" s="90"/>
      <c r="I72" s="80"/>
    </row>
    <row r="73" spans="1:13" s="40" customFormat="1" ht="23.25">
      <c r="A73" s="4" t="s">
        <v>152</v>
      </c>
      <c r="B73" s="6"/>
      <c r="C73" s="6"/>
      <c r="D73" s="6"/>
      <c r="E73" s="11"/>
      <c r="F73" s="110">
        <f>F71+F66+F38</f>
        <v>-274</v>
      </c>
      <c r="G73" s="110">
        <f>G71+G66+G38</f>
        <v>28048</v>
      </c>
      <c r="H73" s="110">
        <f>H71+H66+H38</f>
        <v>-10</v>
      </c>
      <c r="I73" s="110">
        <f>I71+I66+I38</f>
        <v>6706</v>
      </c>
    </row>
    <row r="74" spans="1:13" s="40" customFormat="1" ht="23.25">
      <c r="A74" s="4" t="s">
        <v>26</v>
      </c>
      <c r="B74" s="6"/>
      <c r="C74" s="6"/>
      <c r="D74" s="6"/>
      <c r="E74" s="11"/>
      <c r="F74" s="80">
        <f>+'2-3'!G12</f>
        <v>86760</v>
      </c>
      <c r="G74" s="80">
        <v>66532</v>
      </c>
      <c r="H74" s="80">
        <f>+'2-3'!I12</f>
        <v>55374</v>
      </c>
      <c r="I74" s="80">
        <v>39215</v>
      </c>
    </row>
    <row r="75" spans="1:13" s="40" customFormat="1" ht="24" thickBot="1">
      <c r="A75" s="4" t="s">
        <v>27</v>
      </c>
      <c r="B75" s="6"/>
      <c r="C75" s="6"/>
      <c r="D75" s="6"/>
      <c r="E75" s="94"/>
      <c r="F75" s="95">
        <f>SUM(F73:F74)</f>
        <v>86486</v>
      </c>
      <c r="G75" s="95">
        <f>SUM(G73:G74)</f>
        <v>94580</v>
      </c>
      <c r="H75" s="95">
        <f>SUM(H73:H74)</f>
        <v>55364</v>
      </c>
      <c r="I75" s="95">
        <f>SUM(I73:I74)</f>
        <v>45921</v>
      </c>
      <c r="J75" s="40">
        <f>+F75-'2-3'!F12</f>
        <v>0</v>
      </c>
      <c r="K75" s="40">
        <f>+G75-94580</f>
        <v>0</v>
      </c>
      <c r="L75" s="40">
        <f>+H75-'2-3'!H12</f>
        <v>0</v>
      </c>
      <c r="M75" s="40">
        <f>+I75-45921</f>
        <v>0</v>
      </c>
    </row>
    <row r="76" spans="1:13" ht="24" thickTop="1">
      <c r="A76" s="4"/>
      <c r="B76" s="4"/>
      <c r="C76" s="4"/>
      <c r="D76" s="4"/>
      <c r="E76" s="29"/>
      <c r="F76" s="96"/>
      <c r="G76" s="97"/>
      <c r="H76" s="97"/>
      <c r="I76" s="97"/>
    </row>
    <row r="77" spans="1:13" ht="23.25">
      <c r="A77" s="98" t="s">
        <v>59</v>
      </c>
      <c r="B77" s="98"/>
      <c r="C77" s="99"/>
      <c r="D77" s="51"/>
      <c r="E77" s="100"/>
      <c r="F77" s="96"/>
      <c r="G77" s="96"/>
      <c r="H77" s="96"/>
      <c r="I77" s="96"/>
    </row>
    <row r="78" spans="1:13" ht="23.25">
      <c r="A78" s="99" t="s">
        <v>60</v>
      </c>
      <c r="C78" s="99"/>
      <c r="D78" s="51"/>
      <c r="E78" s="100"/>
      <c r="F78" s="96"/>
      <c r="G78" s="97"/>
      <c r="H78" s="97"/>
      <c r="I78" s="97"/>
    </row>
    <row r="79" spans="1:13" ht="23.25">
      <c r="A79" s="102" t="s">
        <v>153</v>
      </c>
      <c r="C79" s="99"/>
      <c r="D79" s="51"/>
      <c r="E79" s="100"/>
      <c r="F79" s="80">
        <v>130000</v>
      </c>
      <c r="G79" s="80">
        <v>0</v>
      </c>
      <c r="H79" s="80">
        <v>100000</v>
      </c>
      <c r="I79" s="80">
        <v>0</v>
      </c>
    </row>
    <row r="80" spans="1:13" ht="23.25">
      <c r="A80" s="102" t="s">
        <v>72</v>
      </c>
      <c r="B80" s="99"/>
      <c r="D80" s="51"/>
      <c r="E80" s="100"/>
      <c r="F80" s="80">
        <v>52</v>
      </c>
      <c r="G80" s="80">
        <v>17</v>
      </c>
      <c r="H80" s="80">
        <v>52</v>
      </c>
      <c r="I80" s="80">
        <v>0</v>
      </c>
    </row>
    <row r="81" spans="1:9" ht="23.25">
      <c r="A81" s="102" t="s">
        <v>85</v>
      </c>
      <c r="B81" s="99"/>
      <c r="D81" s="51"/>
      <c r="E81" s="100"/>
      <c r="F81" s="80">
        <v>1284</v>
      </c>
      <c r="G81" s="80">
        <v>18522</v>
      </c>
      <c r="H81" s="80">
        <v>1284</v>
      </c>
      <c r="I81" s="80">
        <v>8805</v>
      </c>
    </row>
    <row r="82" spans="1:9" s="6" customFormat="1" ht="23.25">
      <c r="A82" s="102" t="s">
        <v>172</v>
      </c>
      <c r="B82" s="73"/>
      <c r="C82" s="102"/>
      <c r="E82" s="51"/>
      <c r="F82" s="80">
        <v>679</v>
      </c>
      <c r="G82" s="81">
        <v>-7316</v>
      </c>
      <c r="H82" s="80">
        <v>674</v>
      </c>
      <c r="I82" s="81">
        <v>-7266</v>
      </c>
    </row>
    <row r="83" spans="1:9" s="6" customFormat="1" ht="23.25">
      <c r="A83" s="102" t="s">
        <v>173</v>
      </c>
      <c r="B83" s="102"/>
      <c r="D83" s="73"/>
      <c r="E83" s="51"/>
      <c r="F83" s="81">
        <v>-136</v>
      </c>
      <c r="G83" s="80">
        <v>1463</v>
      </c>
      <c r="H83" s="81">
        <v>-135</v>
      </c>
      <c r="I83" s="80">
        <v>1453</v>
      </c>
    </row>
    <row r="84" spans="1:9" ht="23.25">
      <c r="A84" s="101"/>
      <c r="B84" s="99"/>
      <c r="C84" s="102"/>
      <c r="D84" s="51"/>
      <c r="E84" s="100"/>
      <c r="F84" s="80"/>
      <c r="G84" s="80"/>
      <c r="H84" s="80"/>
      <c r="I84" s="80"/>
    </row>
    <row r="85" spans="1:9" ht="23.25">
      <c r="A85" s="101"/>
      <c r="B85" s="99"/>
      <c r="C85" s="102"/>
      <c r="D85" s="73"/>
      <c r="E85" s="103"/>
      <c r="F85" s="80"/>
      <c r="G85" s="80"/>
      <c r="H85" s="6"/>
      <c r="I85" s="80"/>
    </row>
    <row r="86" spans="1:9" ht="23.25">
      <c r="A86" s="101"/>
      <c r="B86" s="99"/>
      <c r="C86" s="102"/>
      <c r="D86" s="73"/>
      <c r="E86" s="103"/>
      <c r="F86" s="80"/>
      <c r="G86" s="80"/>
      <c r="H86" s="19" t="s">
        <v>16</v>
      </c>
      <c r="I86" s="80"/>
    </row>
    <row r="87" spans="1:9" ht="23.25">
      <c r="A87" s="101"/>
      <c r="B87" s="99"/>
      <c r="C87" s="102"/>
      <c r="D87" s="73"/>
      <c r="E87" s="103"/>
      <c r="F87" s="80"/>
      <c r="G87" s="80"/>
      <c r="H87" s="19" t="s">
        <v>17</v>
      </c>
      <c r="I87" s="80"/>
    </row>
    <row r="88" spans="1:9" ht="23.25">
      <c r="A88" s="101"/>
      <c r="B88" s="99"/>
      <c r="C88" s="102"/>
      <c r="D88" s="73"/>
      <c r="E88" s="103"/>
      <c r="F88" s="80"/>
      <c r="G88" s="80"/>
      <c r="H88" s="19"/>
      <c r="I88" s="80"/>
    </row>
    <row r="89" spans="1:9" ht="23.25">
      <c r="A89" s="101"/>
      <c r="B89" s="99"/>
      <c r="C89" s="102"/>
      <c r="D89" s="73"/>
      <c r="E89" s="103"/>
      <c r="F89" s="80"/>
      <c r="G89" s="80"/>
      <c r="H89" s="19"/>
      <c r="I89" s="80"/>
    </row>
    <row r="90" spans="1:9" ht="23.25">
      <c r="A90" s="101"/>
      <c r="B90" s="99"/>
      <c r="C90" s="102"/>
      <c r="D90" s="73"/>
      <c r="E90" s="103"/>
      <c r="F90" s="80"/>
      <c r="G90" s="80"/>
      <c r="H90" s="19"/>
      <c r="I90" s="80"/>
    </row>
    <row r="91" spans="1:9" ht="23.25">
      <c r="A91" s="101"/>
      <c r="B91" s="99"/>
      <c r="C91" s="102"/>
      <c r="D91" s="73"/>
      <c r="E91" s="103"/>
      <c r="F91" s="80"/>
      <c r="G91" s="80"/>
      <c r="H91" s="19"/>
      <c r="I91" s="80"/>
    </row>
    <row r="92" spans="1:9" ht="23.25">
      <c r="A92" s="101"/>
      <c r="B92" s="99"/>
      <c r="C92" s="102"/>
      <c r="D92" s="73"/>
      <c r="E92" s="103"/>
      <c r="F92" s="80"/>
      <c r="G92" s="80"/>
      <c r="H92" s="19"/>
      <c r="I92" s="80"/>
    </row>
    <row r="93" spans="1:9" ht="23.25">
      <c r="A93" s="101"/>
      <c r="B93" s="99"/>
      <c r="C93" s="102"/>
      <c r="D93" s="73"/>
      <c r="E93" s="103"/>
      <c r="F93" s="80"/>
      <c r="G93" s="80"/>
      <c r="H93" s="19"/>
      <c r="I93" s="80"/>
    </row>
    <row r="94" spans="1:9" ht="23.25">
      <c r="A94" s="101"/>
      <c r="B94" s="99"/>
      <c r="C94" s="102"/>
      <c r="D94" s="73"/>
      <c r="E94" s="103"/>
      <c r="F94" s="80"/>
      <c r="G94" s="80"/>
      <c r="H94" s="19"/>
      <c r="I94" s="80"/>
    </row>
    <row r="95" spans="1:9" ht="23.25">
      <c r="A95" s="101"/>
      <c r="B95" s="99"/>
      <c r="C95" s="102"/>
      <c r="D95" s="73"/>
      <c r="E95" s="103"/>
      <c r="F95" s="80"/>
      <c r="G95" s="80"/>
      <c r="H95" s="19"/>
      <c r="I95" s="80"/>
    </row>
    <row r="96" spans="1:9" ht="23.25">
      <c r="A96" s="101"/>
      <c r="B96" s="99"/>
      <c r="C96" s="102"/>
      <c r="D96" s="73"/>
      <c r="E96" s="103"/>
      <c r="F96" s="80"/>
      <c r="G96" s="80"/>
      <c r="H96" s="19"/>
      <c r="I96" s="80"/>
    </row>
    <row r="97" spans="1:9" ht="12" customHeight="1">
      <c r="A97" s="101"/>
      <c r="B97" s="99"/>
      <c r="C97" s="102"/>
      <c r="D97" s="73"/>
      <c r="E97" s="103"/>
      <c r="F97" s="80"/>
      <c r="G97" s="80"/>
      <c r="H97" s="19"/>
      <c r="I97" s="80"/>
    </row>
    <row r="98" spans="1:9" ht="30.95" customHeight="1">
      <c r="A98" s="6" t="s">
        <v>57</v>
      </c>
      <c r="B98" s="99"/>
      <c r="C98" s="102"/>
      <c r="D98" s="73"/>
      <c r="E98" s="103"/>
      <c r="F98" s="80"/>
      <c r="G98" s="80"/>
      <c r="H98" s="80"/>
      <c r="I98" s="80"/>
    </row>
    <row r="99" spans="1:9">
      <c r="D99" s="40"/>
      <c r="E99" s="63"/>
      <c r="F99" s="64"/>
      <c r="G99" s="65"/>
      <c r="H99" s="65"/>
      <c r="I99" s="65"/>
    </row>
  </sheetData>
  <mergeCells count="10">
    <mergeCell ref="A53:I53"/>
    <mergeCell ref="F55:G55"/>
    <mergeCell ref="A2:I2"/>
    <mergeCell ref="A3:I3"/>
    <mergeCell ref="A4:I4"/>
    <mergeCell ref="F6:G6"/>
    <mergeCell ref="A51:I51"/>
    <mergeCell ref="A52:I52"/>
    <mergeCell ref="H55:I55"/>
    <mergeCell ref="H6:I6"/>
  </mergeCells>
  <phoneticPr fontId="9" type="noConversion"/>
  <pageMargins left="0.90551181102362199" right="0.511811023622047" top="0.511811023622047" bottom="0.59055118110236204" header="0.118110236220472" footer="0.118110236220472"/>
  <pageSetup paperSize="9" scale="71" firstPageNumber="3" fitToHeight="0" orientation="portrait" blackAndWhite="1" useFirstPageNumber="1" r:id="rId1"/>
  <headerFooter alignWithMargins="0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11</vt:i4>
      </vt:variant>
    </vt:vector>
  </HeadingPairs>
  <TitlesOfParts>
    <vt:vector size="17" baseType="lpstr">
      <vt:lpstr>2-3</vt:lpstr>
      <vt:lpstr>4(3M)</vt:lpstr>
      <vt:lpstr>5(9M)</vt:lpstr>
      <vt:lpstr>6</vt:lpstr>
      <vt:lpstr>7</vt:lpstr>
      <vt:lpstr>8-9</vt:lpstr>
      <vt:lpstr>'8-9'!artmimi</vt:lpstr>
      <vt:lpstr>'6'!ddd</vt:lpstr>
      <vt:lpstr>'6'!nn</vt:lpstr>
      <vt:lpstr>'2-3'!Print_Area</vt:lpstr>
      <vt:lpstr>'4(3M)'!Print_Area</vt:lpstr>
      <vt:lpstr>'5(9M)'!Print_Area</vt:lpstr>
      <vt:lpstr>'6'!Print_Area</vt:lpstr>
      <vt:lpstr>'7'!Print_Area</vt:lpstr>
      <vt:lpstr>'8-9'!Print_Area</vt:lpstr>
      <vt:lpstr>'6'!กก</vt:lpstr>
      <vt:lpstr>'8-9'!ส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poonyanuch</cp:lastModifiedBy>
  <cp:lastPrinted>2024-11-12T04:41:23Z</cp:lastPrinted>
  <dcterms:created xsi:type="dcterms:W3CDTF">1998-10-08T09:24:18Z</dcterms:created>
  <dcterms:modified xsi:type="dcterms:W3CDTF">2024-11-12T04:42:00Z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</Properties>
</file>