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4\BOD 5-2024 (13 Nov 2024)\FS\FS-T\"/>
    </mc:Choice>
  </mc:AlternateContent>
  <xr:revisionPtr revIDLastSave="0" documentId="8_{E9D2C41B-DBD7-4F99-927E-FD6BC278333F}" xr6:coauthVersionLast="47" xr6:coauthVersionMax="47" xr10:uidLastSave="{00000000-0000-0000-0000-000000000000}"/>
  <bookViews>
    <workbookView xWindow="-120" yWindow="-120" windowWidth="29040" windowHeight="15720" xr2:uid="{0FF11E95-7A36-453C-9D31-1F2603CD8574}"/>
  </bookViews>
  <sheets>
    <sheet name="BS_T" sheetId="2" r:id="rId1"/>
    <sheet name="Plt&amp;CF_T" sheetId="3" r:id="rId2"/>
    <sheet name="ce (conso)_T" sheetId="4" r:id="rId3"/>
    <sheet name="ce (separate)_T" sheetId="5" r:id="rId4"/>
  </sheets>
  <definedNames>
    <definedName name="_xlnm.Print_Area" localSheetId="0">BS_T!$A$1:$L$74</definedName>
    <definedName name="_xlnm.Print_Area" localSheetId="2">'ce (conso)_T'!$A$1:$V$28</definedName>
    <definedName name="_xlnm.Print_Area" localSheetId="3">'ce (separate)_T'!$A$1:$R$26</definedName>
    <definedName name="_xlnm.Print_Area" localSheetId="1">'Plt&amp;CF_T'!$A$1:$L$222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9" i="3" l="1"/>
  <c r="L214" i="3"/>
  <c r="J214" i="3"/>
  <c r="H214" i="3"/>
  <c r="F214" i="3"/>
  <c r="F197" i="3"/>
  <c r="F171" i="3"/>
  <c r="F169" i="3"/>
  <c r="F168" i="3"/>
  <c r="F152" i="3"/>
  <c r="F149" i="3"/>
  <c r="F144" i="3"/>
  <c r="R25" i="4"/>
  <c r="V25" i="4" s="1"/>
  <c r="T21" i="4"/>
  <c r="N22" i="4"/>
  <c r="J23" i="4" l="1"/>
  <c r="J26" i="4" s="1"/>
  <c r="H23" i="4"/>
  <c r="H26" i="4" s="1"/>
  <c r="F23" i="4"/>
  <c r="F26" i="4" s="1"/>
  <c r="D23" i="4"/>
  <c r="D26" i="4" s="1"/>
  <c r="T23" i="4" l="1"/>
  <c r="T26" i="4" s="1"/>
  <c r="N23" i="4"/>
  <c r="N26" i="4" s="1"/>
  <c r="D18" i="4"/>
  <c r="T16" i="4"/>
  <c r="T18" i="4" s="1"/>
  <c r="R16" i="4"/>
  <c r="R18" i="4" s="1"/>
  <c r="N16" i="4"/>
  <c r="N18" i="4" s="1"/>
  <c r="L16" i="4"/>
  <c r="L18" i="4" s="1"/>
  <c r="J16" i="4"/>
  <c r="J18" i="4" s="1"/>
  <c r="H16" i="4"/>
  <c r="H18" i="4" s="1"/>
  <c r="F16" i="4"/>
  <c r="F18" i="4" s="1"/>
  <c r="D16" i="4"/>
  <c r="J24" i="5"/>
  <c r="H24" i="5"/>
  <c r="F24" i="5"/>
  <c r="D24" i="5"/>
  <c r="J22" i="5"/>
  <c r="H22" i="5"/>
  <c r="F22" i="5"/>
  <c r="D22" i="5"/>
  <c r="J17" i="5"/>
  <c r="H17" i="5"/>
  <c r="F17" i="5"/>
  <c r="D17" i="5"/>
  <c r="N15" i="5"/>
  <c r="N17" i="5" s="1"/>
  <c r="L15" i="5"/>
  <c r="L17" i="5" s="1"/>
  <c r="J15" i="5"/>
  <c r="H15" i="5"/>
  <c r="F15" i="5"/>
  <c r="D15" i="5"/>
  <c r="J219" i="3" l="1"/>
  <c r="J197" i="3"/>
  <c r="J169" i="3"/>
  <c r="J168" i="3"/>
  <c r="J149" i="3"/>
  <c r="J144" i="3"/>
  <c r="J75" i="3" l="1"/>
  <c r="J140" i="3" s="1"/>
  <c r="J132" i="3"/>
  <c r="P20" i="5"/>
  <c r="P23" i="5"/>
  <c r="R23" i="5" s="1"/>
  <c r="P16" i="5"/>
  <c r="N21" i="5"/>
  <c r="N22" i="5" s="1"/>
  <c r="N24" i="5" s="1"/>
  <c r="P21" i="5" l="1"/>
  <c r="P22" i="5" s="1"/>
  <c r="P24" i="5" s="1"/>
  <c r="P19" i="5"/>
  <c r="P12" i="5"/>
  <c r="P14" i="5"/>
  <c r="R14" i="5" s="1"/>
  <c r="P13" i="5"/>
  <c r="R16" i="5"/>
  <c r="P13" i="4"/>
  <c r="V13" i="4"/>
  <c r="P15" i="4"/>
  <c r="P14" i="4"/>
  <c r="P17" i="4"/>
  <c r="O15" i="4"/>
  <c r="Q15" i="4" s="1"/>
  <c r="U15" i="4" s="1"/>
  <c r="O14" i="4"/>
  <c r="Q14" i="4" s="1"/>
  <c r="U14" i="4" s="1"/>
  <c r="O17" i="4"/>
  <c r="Q17" i="4" s="1"/>
  <c r="U17" i="4" s="1"/>
  <c r="O13" i="4"/>
  <c r="Q13" i="4" s="1"/>
  <c r="U13" i="4" s="1"/>
  <c r="H147" i="3"/>
  <c r="H179" i="3" s="1"/>
  <c r="H184" i="3" s="1"/>
  <c r="L197" i="3"/>
  <c r="H197" i="3"/>
  <c r="L147" i="3"/>
  <c r="H114" i="3"/>
  <c r="L94" i="3"/>
  <c r="L95" i="3" s="1"/>
  <c r="J94" i="3"/>
  <c r="J95" i="3" s="1"/>
  <c r="H94" i="3"/>
  <c r="H95" i="3" s="1"/>
  <c r="F94" i="3"/>
  <c r="F95" i="3" s="1"/>
  <c r="L85" i="3"/>
  <c r="J85" i="3"/>
  <c r="H85" i="3"/>
  <c r="F85" i="3"/>
  <c r="L77" i="3"/>
  <c r="J77" i="3"/>
  <c r="H77" i="3"/>
  <c r="F77" i="3"/>
  <c r="H54" i="3"/>
  <c r="L34" i="3"/>
  <c r="L35" i="3" s="1"/>
  <c r="J34" i="3"/>
  <c r="J35" i="3" s="1"/>
  <c r="H34" i="3"/>
  <c r="H35" i="3" s="1"/>
  <c r="F34" i="3"/>
  <c r="F35" i="3" s="1"/>
  <c r="L25" i="3"/>
  <c r="J25" i="3"/>
  <c r="H25" i="3"/>
  <c r="F25" i="3"/>
  <c r="L17" i="3"/>
  <c r="J17" i="3"/>
  <c r="H17" i="3"/>
  <c r="F17" i="3"/>
  <c r="F26" i="3" l="1"/>
  <c r="F28" i="3" s="1"/>
  <c r="F49" i="3" s="1"/>
  <c r="P16" i="4"/>
  <c r="P18" i="4"/>
  <c r="R12" i="5"/>
  <c r="R13" i="5"/>
  <c r="R15" i="5" s="1"/>
  <c r="P15" i="5"/>
  <c r="P17" i="5" s="1"/>
  <c r="J86" i="3"/>
  <c r="J88" i="3" s="1"/>
  <c r="F86" i="3"/>
  <c r="F88" i="3" s="1"/>
  <c r="F109" i="3" s="1"/>
  <c r="J26" i="3"/>
  <c r="J28" i="3" s="1"/>
  <c r="J47" i="3" s="1"/>
  <c r="F47" i="3" s="1"/>
  <c r="L179" i="3"/>
  <c r="L184" i="3" s="1"/>
  <c r="L86" i="3"/>
  <c r="L88" i="3" s="1"/>
  <c r="L107" i="3" s="1"/>
  <c r="H86" i="3"/>
  <c r="H88" i="3" s="1"/>
  <c r="H109" i="3" s="1"/>
  <c r="L26" i="3"/>
  <c r="L28" i="3" s="1"/>
  <c r="L47" i="3" s="1"/>
  <c r="H26" i="3"/>
  <c r="H28" i="3" s="1"/>
  <c r="H49" i="3" s="1"/>
  <c r="F36" i="3" l="1"/>
  <c r="F54" i="3" s="1"/>
  <c r="R17" i="5"/>
  <c r="J107" i="3"/>
  <c r="F107" i="3" s="1"/>
  <c r="L21" i="4" s="1"/>
  <c r="L23" i="4" s="1"/>
  <c r="L26" i="4" s="1"/>
  <c r="L20" i="5"/>
  <c r="L22" i="5" s="1"/>
  <c r="L24" i="5" s="1"/>
  <c r="J129" i="3"/>
  <c r="J147" i="3" s="1"/>
  <c r="J179" i="3" s="1"/>
  <c r="J184" i="3" s="1"/>
  <c r="J216" i="3" s="1"/>
  <c r="J218" i="3" s="1"/>
  <c r="J220" i="3" s="1"/>
  <c r="F129" i="3"/>
  <c r="F147" i="3" s="1"/>
  <c r="F179" i="3" s="1"/>
  <c r="F184" i="3" s="1"/>
  <c r="F216" i="3" s="1"/>
  <c r="J36" i="3"/>
  <c r="J52" i="3" s="1"/>
  <c r="F52" i="3" s="1"/>
  <c r="L96" i="3"/>
  <c r="L112" i="3" s="1"/>
  <c r="H96" i="3"/>
  <c r="L36" i="3"/>
  <c r="L52" i="3" s="1"/>
  <c r="H36" i="3"/>
  <c r="J96" i="3"/>
  <c r="J112" i="3" s="1"/>
  <c r="F112" i="3" s="1"/>
  <c r="F96" i="3"/>
  <c r="F114" i="3" s="1"/>
  <c r="J58" i="2" l="1"/>
  <c r="T27" i="4" l="1"/>
  <c r="N27" i="4"/>
  <c r="J27" i="4"/>
  <c r="H27" i="4"/>
  <c r="F27" i="4"/>
  <c r="D27" i="4"/>
  <c r="L39" i="2" l="1"/>
  <c r="J39" i="2"/>
  <c r="H39" i="2"/>
  <c r="F39" i="2"/>
  <c r="P22" i="4" l="1"/>
  <c r="R22" i="4" s="1"/>
  <c r="V22" i="4" s="1"/>
  <c r="P21" i="4"/>
  <c r="P24" i="4"/>
  <c r="P20" i="4"/>
  <c r="L69" i="2"/>
  <c r="L71" i="2" s="1"/>
  <c r="J69" i="2"/>
  <c r="J71" i="2" s="1"/>
  <c r="F69" i="2"/>
  <c r="H69" i="2"/>
  <c r="H71" i="2" s="1"/>
  <c r="L58" i="2"/>
  <c r="F58" i="2"/>
  <c r="H58" i="2"/>
  <c r="L30" i="2"/>
  <c r="J30" i="2"/>
  <c r="F30" i="2"/>
  <c r="R21" i="4" l="1"/>
  <c r="R23" i="4" s="1"/>
  <c r="P23" i="4"/>
  <c r="R20" i="4"/>
  <c r="F71" i="2"/>
  <c r="L72" i="2"/>
  <c r="L73" i="2" s="1"/>
  <c r="H72" i="2"/>
  <c r="J72" i="2"/>
  <c r="J73" i="2" s="1"/>
  <c r="P26" i="4" l="1"/>
  <c r="P27" i="4" s="1"/>
  <c r="V20" i="4"/>
  <c r="F72" i="2"/>
  <c r="F73" i="2" s="1"/>
  <c r="V17" i="4"/>
  <c r="V15" i="4" l="1"/>
  <c r="R19" i="5" l="1"/>
  <c r="V14" i="4" l="1"/>
  <c r="V16" i="4" s="1"/>
  <c r="V18" i="4" s="1"/>
  <c r="J25" i="5"/>
  <c r="H25" i="5"/>
  <c r="F25" i="5"/>
  <c r="D25" i="5"/>
  <c r="N25" i="5"/>
  <c r="G58" i="2"/>
  <c r="R21" i="5" l="1"/>
  <c r="V21" i="4" l="1"/>
  <c r="V23" i="4" s="1"/>
  <c r="R20" i="5" l="1"/>
  <c r="R22" i="5" s="1"/>
  <c r="R24" i="5" s="1"/>
  <c r="L27" i="4" l="1"/>
  <c r="R24" i="4"/>
  <c r="R26" i="4" s="1"/>
  <c r="L25" i="5"/>
  <c r="R27" i="4" l="1"/>
  <c r="R25" i="5"/>
  <c r="V24" i="4" l="1"/>
  <c r="V26" i="4" s="1"/>
  <c r="V27" i="4" l="1"/>
  <c r="H30" i="2"/>
  <c r="H73" i="2" s="1"/>
  <c r="F218" i="3" l="1"/>
  <c r="F220" i="3" s="1"/>
  <c r="H218" i="3"/>
  <c r="H220" i="3" s="1"/>
  <c r="L216" i="3"/>
  <c r="L218" i="3" s="1"/>
  <c r="L220" i="3" s="1"/>
</calcChain>
</file>

<file path=xl/sharedStrings.xml><?xml version="1.0" encoding="utf-8"?>
<sst xmlns="http://schemas.openxmlformats.org/spreadsheetml/2006/main" count="380" uniqueCount="218">
  <si>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</si>
  <si>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</si>
  <si>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</si>
  <si>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</si>
  <si>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</si>
  <si>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</si>
  <si>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</si>
  <si>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</si>
  <si>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</si>
  <si>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</si>
  <si>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สินทรัพย์อนุพันธ์</t>
  </si>
  <si>
    <t>สินทรัพย์สิทธิการใช้</t>
  </si>
  <si>
    <t>รวมสินทรัพย์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</si>
  <si>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</si>
  <si>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</si>
  <si>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</si>
  <si>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</si>
  <si>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ประมาณการหนี้สิน</t>
  </si>
  <si>
    <t>สำรองผลประโยชน์ระยะยาวของพนักงาน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</si>
  <si>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</si>
  <si>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</si>
  <si>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</si>
  <si>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</si>
  <si>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ส่วนของเจ้าของ</t>
  </si>
  <si>
    <t>ทุนเรือนหุ้น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</si>
  <si>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</si>
  <si>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</si>
  <si>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</si>
  <si>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</si>
  <si>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</si>
  <si>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</si>
  <si>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</si>
  <si>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</si>
  <si>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</si>
  <si>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</si>
  <si>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</si>
  <si>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</si>
  <si>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</si>
  <si>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</si>
  <si>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</si>
  <si>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</si>
  <si>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</si>
  <si>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</si>
  <si>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</si>
  <si>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</si>
  <si>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</si>
  <si>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งบกำไรขาดทุนเบ็ดเสร็จ (ต่อ)</t>
  </si>
  <si>
    <t>ส่วนที่เป็นของผู้ถือหุ้นบริษัทฯ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</si>
  <si>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</si>
  <si>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</si>
  <si>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</si>
  <si>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</si>
  <si>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</si>
  <si>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</si>
  <si>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</si>
  <si>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</si>
  <si>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</si>
  <si>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>เงินสดและรายการเทียบเท่าเงินสดปลายงวด</t>
  </si>
  <si>
    <t>องค์ประกอบอื่น</t>
  </si>
  <si>
    <t>ของส่วนของเจ้าของ</t>
  </si>
  <si>
    <t>ผลต่างจากการแปลงค่า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</si>
  <si>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</si>
  <si>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</si>
  <si>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</si>
  <si>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</si>
  <si>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</si>
  <si>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ส่วนเกิน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</si>
  <si>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</si>
  <si>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</si>
  <si>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</si>
  <si>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</si>
  <si>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ตามกฎหมาย</t>
  </si>
  <si>
    <t>ยังไม่ได้จัดสรร</t>
  </si>
  <si>
    <t>บริษัทฯ</t>
  </si>
  <si>
    <t>เจ้าของ</t>
  </si>
  <si>
    <t>กำไรสำหรับงวด</t>
  </si>
  <si>
    <t>กำไรเบ็ดเสร็จอื่นสำหรับงวด</t>
  </si>
  <si>
    <t xml:space="preserve">กำไรเบ็ดเสร็จรวมสำหรับงวด </t>
  </si>
  <si>
    <t>ภาษีเงินได้ค้างจ่าย</t>
  </si>
  <si>
    <t>กำไรและผลตอบแทนจากเครื่องมือทางการเงิน</t>
  </si>
  <si>
    <t>กำไรก่อนภาษีเงินได้</t>
  </si>
  <si>
    <t xml:space="preserve">   (จ่าย) จากกิจกรรมดำเนินงาน:</t>
  </si>
  <si>
    <t>กำไรเบ็ดเสร็จรวมสำหรับงวด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</si>
  <si>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</si>
  <si>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</si>
  <si>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รายการปรับกระทบยอดกำไรก่อนภาษีเงินได้เป็นเงินสดรับ </t>
  </si>
  <si>
    <t>ยอดคงเหลือ ณ วันที่ 1 มกราคม 2566</t>
  </si>
  <si>
    <t>เงินสดจ่ายภาษีเงินได้</t>
  </si>
  <si>
    <t>31 ธันวาคม 2566</t>
  </si>
  <si>
    <t>หลักทรัพย์ซื้อโดยมีสัญญาขายคืน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</si>
  <si>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</si>
  <si>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</si>
  <si>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</si>
  <si>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</si>
  <si>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</si>
  <si>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</si>
  <si>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</si>
  <si>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</si>
  <si>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</si>
  <si>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</si>
  <si>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</si>
  <si>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ค่าความนิยม</t>
  </si>
  <si>
    <t>ทรัพย์สินรอการขาย</t>
  </si>
  <si>
    <t>สินทรัพย์ภาษีเงินได้รอการตัดบัญชี</t>
  </si>
  <si>
    <t>สินทรัพย์อื่น</t>
  </si>
  <si>
    <t>เงินกู้ยืมจากสถาบันการเงิน</t>
  </si>
  <si>
    <t>หลักทรัพย์ขายโดยมีสัญญาซื้อคืน</t>
  </si>
  <si>
    <t>ค่าธรรมเนียมและบริการค้างจ่ายจากธุรกิจจัดการลงทุน</t>
  </si>
  <si>
    <t>ค่าใช้จ่ายค้างจ่าย</t>
  </si>
  <si>
    <t>ตราสารหนี้ที่ออกและเงินกู้ยืมอื่น</t>
  </si>
  <si>
    <t>เงินกู้ด้อยสิทธิจากบริษัทย่อย</t>
  </si>
  <si>
    <t xml:space="preserve">   ทุนจดทะเบียน ทุนที่ออกและชำระแล้ว</t>
  </si>
  <si>
    <t xml:space="preserve">      หุ้นสามัญ 1,991,763,130 หุ้น มูลค่าหุ้นละ 1.00 บาท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</si>
  <si>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</si>
  <si>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</si>
  <si>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จัดสรรแล้ว - ทุนสำรองตามกฎหมาย</t>
  </si>
  <si>
    <t>ส่วนได้เสียที่ไม่มีอำนาจควบคุม</t>
  </si>
  <si>
    <t>บริษัทหลักทรัพย์ เคจีไอ (ประเทศไทย) จำกัด (มหาชน) และบริษัทย่อย</t>
  </si>
  <si>
    <t>ส่วนแบ่งกำไรจากเงินลงทุนในบริษัทย่อย</t>
  </si>
  <si>
    <t>เงินสดรับจากเงินปันผล</t>
  </si>
  <si>
    <t>เงินสดรับจากดอกเบี้ยเงินฝากและเงินลงทุน</t>
  </si>
  <si>
    <t>เงินปันผลจ่าย</t>
  </si>
  <si>
    <t>ยอดคงเหลือ ณ วันที่ 1 มกราคม 2567</t>
  </si>
  <si>
    <t>รวมองค์ประกอบอื่น</t>
  </si>
  <si>
    <t>รายการที่จะถูกบันทึกในส่วนของกำไรหรือขาดทุนในภายหลัง:</t>
  </si>
  <si>
    <t>ผลต่างของอัตราแลกเปลี่ยนจากการแปลงค่างบการเงินที่เป็น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</si>
  <si>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</si>
  <si>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</si>
  <si>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</si>
  <si>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</si>
  <si>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</si>
  <si>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</si>
  <si>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ขาดทุนจากอัตราแลกเปลี่ยนจากเงินกู้ด้อยสิทธิที่ยังไม่เกิดขึ้น</t>
  </si>
  <si>
    <t>ผลขาดทุนด้านเครดิตที่คาดว่าจะเกิดขึ้น (โอนกลับ)</t>
  </si>
  <si>
    <t>ส่วนเกินทุนจากการ</t>
  </si>
  <si>
    <t>ไม่ใช้สิทธิของ</t>
  </si>
  <si>
    <t>ใบสำคัญแสดงสิทธิ</t>
  </si>
  <si>
    <t>เงินสดและรายการเทียบเท่าเงินสดเพิ่มขึ้น (ลดลง) สุทธิ</t>
  </si>
  <si>
    <t>งบฐานะการเงิน</t>
  </si>
  <si>
    <t>งบฐานะการเงิน (ต่อ)</t>
  </si>
  <si>
    <t xml:space="preserve">การแบ่งปันกำไร </t>
  </si>
  <si>
    <t>การแบ่งปันกำไรเบ็ดเสร็จรวม</t>
  </si>
  <si>
    <t>งบการเปลี่ยนแปลงส่วนของเจ้าของ</t>
  </si>
  <si>
    <t>งบการเปลี่ยนแปลงส่วนของเจ้าของ (ต่อ)</t>
  </si>
  <si>
    <t>หนี้สินทางการเงินที่กำหนดให้วัดมูลค่าด้วยมูลค่ายุติธรรม</t>
  </si>
  <si>
    <t>รวมส่วนที่เป็นของผู้ถือหุ้นบริษัทฯ</t>
  </si>
  <si>
    <t>มูลค่าหุ้นสามัญ</t>
  </si>
  <si>
    <t>ทุนสำรอง</t>
  </si>
  <si>
    <t>กำไรจากการดำเนินงานก่อนการเปลี่ยนแปลงใน</t>
  </si>
  <si>
    <t xml:space="preserve">   เงินตราต่างประเทศ - สุทธิจากภาษีเงินได้</t>
  </si>
  <si>
    <t>ส่วนที่เป็นของส่วนได้เสียที่ไม่มีอำนาจควบคุม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</si>
  <si>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</si>
  <si>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</si>
  <si>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</si>
  <si>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2567</t>
  </si>
  <si>
    <t>การแบ่งปันกำไร</t>
  </si>
  <si>
    <t xml:space="preserve">     ส่วนแบ่งกำไรจากเงินลงทุนในบริษัทย่อย</t>
  </si>
  <si>
    <t xml:space="preserve">     ค่าเสื่อมราคาและรายจ่ายตัดบัญชี</t>
  </si>
  <si>
    <t xml:space="preserve">     ผลขาดทุนด้านเครดิตที่คาดว่าจะเกิดขึ้น (โอนกลับ)</t>
  </si>
  <si>
    <t xml:space="preserve">          ผ่านกำไรขาดทุนและตราสารอนุพันธ์</t>
  </si>
  <si>
    <t xml:space="preserve">     ส่วนเกินมูลค่าของเงินลงทุนในตราสารหนี้</t>
  </si>
  <si>
    <t xml:space="preserve">     ส่วนต่ำกว่ามูลค่าของตราสารหนี้ที่ออกและเงินกู้ยืมอื่น</t>
  </si>
  <si>
    <t xml:space="preserve">     ขาดทุนจากการจำหน่ายและตัดจำหน่ายอุปกรณ์</t>
  </si>
  <si>
    <t xml:space="preserve">     ค่าใช้จ่ายผลประโยชน์ระยะยาวของพนักงาน</t>
  </si>
  <si>
    <t xml:space="preserve">    รายได้ดอกเบี้ยจากเงินฝากและเงินลงทุน</t>
  </si>
  <si>
    <t xml:space="preserve">    เงินปันผลรับ</t>
  </si>
  <si>
    <t xml:space="preserve">    ค่าใช้จ่ายดอกเบี้ย</t>
  </si>
  <si>
    <t xml:space="preserve">    โอนกลับค่าใช้จ่ายในการรื้อถอน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</si>
  <si>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</si>
  <si>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</si>
  <si>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</si>
  <si>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</si>
  <si>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สินทรัพย์อนุพันธ์</t>
  </si>
  <si>
    <t xml:space="preserve">   เงินลงทุนตามวิธีมูลค่ายุติธรรมผ่านกำไรหรือขาดทุน</t>
  </si>
  <si>
    <t xml:space="preserve">   เงินฝากธนาคารในนามบริษัทเพื่อลูกค้าที่ถูกยึดและอายัด</t>
  </si>
  <si>
    <t xml:space="preserve">   สินทรัพย์อื่น</t>
  </si>
  <si>
    <t xml:space="preserve">   เงินกู้ยืมจากสถาบันการเงิน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</si>
  <si>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</si>
  <si>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</si>
  <si>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</si>
  <si>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ค่าธรรมเนียมและบริการค้างจ่ายจากธุรกิจจัดการลงทุน</t>
  </si>
  <si>
    <t xml:space="preserve">   หนี้สินทางการเงินที่กำหนดให้วัดมูลค่าด้วยมูลค่ายุติธรรม</t>
  </si>
  <si>
    <t xml:space="preserve">   หนี้สินอนุพันธ์</t>
  </si>
  <si>
    <t xml:space="preserve">   ค่าใช้จ่ายค้างจ่าย</t>
  </si>
  <si>
    <t xml:space="preserve">   ตราสารหนี้ที่ออกและเงินกู้ยืมอื่นระยะสั้น</t>
  </si>
  <si>
    <t xml:space="preserve">   ผลประโยชน์ระยะยาวของพนักงานจ่ายในระหว่างงวด</t>
  </si>
  <si>
    <t xml:space="preserve">   หนี้สินอื่น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</si>
  <si>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</si>
  <si>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</si>
  <si>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เงินสดรับ (จ่าย) จากกิจกรรมลงทุน</t>
  </si>
  <si>
    <t xml:space="preserve">   เงินสดจ่ายซื้อเงินลงทุนตามวิธีราคาทุนตัดจำหน่าย</t>
  </si>
  <si>
    <t xml:space="preserve">      ที่ไม่ได้วางเป็นประกัน</t>
  </si>
  <si>
    <t xml:space="preserve">   เงินสดรับจากการขายเงินลงทุนตามวิธีราคาทุนตัดจำหน่าย</t>
  </si>
  <si>
    <t xml:space="preserve">   เงินปันผลรับจากเงินลงทุนในหลักทรัพย์</t>
  </si>
  <si>
    <t xml:space="preserve">   เงินปันผลรับจากบริษัทย่อย</t>
  </si>
  <si>
    <t xml:space="preserve">   เงินสดจ่ายซื้ออุปกรณ์และสินทรัพย์ไม่มีตัวตน</t>
  </si>
  <si>
    <t xml:space="preserve">   เงินสดรับจากการจำหน่ายอุปกรณ์</t>
  </si>
  <si>
    <t xml:space="preserve">   เงินสดจ่ายหนี้สินตามสัญญาเช่า</t>
  </si>
  <si>
    <t xml:space="preserve">   เงินปันผลจ่าย</t>
  </si>
  <si>
    <t xml:space="preserve">   เงินปันผลจ่ายให้ส่วนได้เสียที่ไม่มีอำนาจควบคุม</t>
  </si>
  <si>
    <t xml:space="preserve">   ก่อนผลกระทบของการเปลี่ยนแปลงในอัตราแลกเปลี่ยน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</si>
  <si>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</si>
  <si>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</si>
  <si>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กำไรจากอัตราแลกเปลี่ยนจากเงินกู้ด้อยสิทธิที่ยังไม่เกิดขึ้น</t>
  </si>
  <si>
    <t xml:space="preserve">   เงินสดจ่ายซื้อเงินลงทุนในบริษัทย่อย</t>
  </si>
  <si>
    <t>ขาดทุนเบ็ดเสร็จอื่นสำหรับงวด</t>
  </si>
  <si>
    <t xml:space="preserve">   เงินสดจ่ายในการรื้อถอน</t>
  </si>
  <si>
    <t xml:space="preserve">กำไร (ขาดทุน) เบ็ดเสร็จรวมสำหรับงวด </t>
  </si>
  <si>
    <t>ส่วนได้เสียที่ไม่มีอำนาจควบคุมลดลง</t>
  </si>
  <si>
    <t xml:space="preserve">   ส่วนได้เสียที่ไม่มีอำนาจควบคุมลดลง</t>
  </si>
  <si>
    <t>กำไร (ขาดทุน) เบ็ดเสร็จอื่นสำหรับงวด</t>
  </si>
  <si>
    <t>(หน่วย: พันบาท ยกเว้นกำไรต่อหุ้นแสดงเป็นบาท)</t>
  </si>
  <si>
    <t>กำไร (ขาดทุน) เบ็ดเสร็จอื่น:</t>
  </si>
  <si>
    <t xml:space="preserve">     (กำไร) ขาดทุนจากอัตราแลกเปลี่ยนจากเงินกู้ด้อยสิทธิที่ยังไม่เกิดขึ้น</t>
  </si>
  <si>
    <t xml:space="preserve">   เจ้าหนี้ของทรัพย์สินที่ถูกยึดและอายัด</t>
  </si>
  <si>
    <t>ส่วนแบ่งกำไร (ขาดทุน) จากเงินลงทุนในบริษัทย่อย</t>
  </si>
  <si>
    <t xml:space="preserve">     (กำไร) ขาดทุนจากการปรับมูลค่าเงินลงทุนตามวิธีมูลค่ายุติธรรม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</si>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</sst>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</numFmts>
  <fonts count="11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" fontId="7" fillId="0" borderId="0"/>
    <xf numFmtId="0" fontId="8" fillId="0" borderId="0"/>
    <xf numFmtId="43" fontId="1" fillId="0" borderId="0" applyFont="0" applyFill="0" applyBorder="0" applyAlignment="0" applyProtection="0"/>
    <xf numFmtId="0" fontId="9" fillId="0" borderId="0"/>
  </cellStyleXfs>
  <cellXfs count="125">
    <xf numFmtId="0" fontId="0" fillId="0" borderId="0" xfId="0"/>
    <xf numFmtId="43" fontId="3" fillId="0" borderId="0" xfId="8" applyFont="1" applyFill="1" applyBorder="1" applyAlignment="1">
      <alignment vertical="center"/>
    </xf>
    <xf numFmtId="38" fontId="2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38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5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 indent="1"/>
    </xf>
    <xf numFmtId="38" fontId="3" fillId="0" borderId="0" xfId="0" applyNumberFormat="1" applyFont="1" applyAlignment="1">
      <alignment horizontal="left" vertical="center" indent="2"/>
    </xf>
    <xf numFmtId="38" fontId="2" fillId="0" borderId="0" xfId="0" applyNumberFormat="1" applyFont="1" applyAlignment="1">
      <alignment vertical="center"/>
    </xf>
    <xf numFmtId="0" fontId="2" fillId="0" borderId="0" xfId="9" applyFont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right" vertical="center"/>
    </xf>
    <xf numFmtId="38" fontId="2" fillId="0" borderId="0" xfId="6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38" fontId="5" fillId="0" borderId="0" xfId="2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3" fontId="3" fillId="0" borderId="2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38" fontId="3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1" fontId="3" fillId="0" borderId="0" xfId="5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38" fontId="2" fillId="0" borderId="0" xfId="6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" fontId="2" fillId="0" borderId="0" xfId="6" applyFont="1" applyAlignment="1">
      <alignment horizontal="left" vertical="center"/>
    </xf>
    <xf numFmtId="38" fontId="3" fillId="0" borderId="0" xfId="6" applyNumberFormat="1" applyFont="1" applyAlignment="1">
      <alignment vertical="center"/>
    </xf>
    <xf numFmtId="38" fontId="3" fillId="0" borderId="0" xfId="2" applyNumberFormat="1" applyFont="1" applyAlignment="1">
      <alignment horizontal="right" vertical="center"/>
    </xf>
    <xf numFmtId="1" fontId="3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vertical="center"/>
    </xf>
    <xf numFmtId="167" fontId="2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38" fontId="2" fillId="0" borderId="0" xfId="2" applyNumberFormat="1" applyFont="1" applyAlignment="1">
      <alignment horizontal="left" vertical="center"/>
    </xf>
    <xf numFmtId="38" fontId="3" fillId="0" borderId="0" xfId="6" applyNumberFormat="1" applyFont="1" applyAlignment="1">
      <alignment horizontal="centerContinuous" vertical="center"/>
    </xf>
    <xf numFmtId="38" fontId="3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right" vertical="center"/>
    </xf>
    <xf numFmtId="38" fontId="3" fillId="0" borderId="1" xfId="6" applyNumberFormat="1" applyFont="1" applyBorder="1" applyAlignment="1">
      <alignment horizontal="center" vertical="center"/>
    </xf>
    <xf numFmtId="38" fontId="2" fillId="0" borderId="0" xfId="6" applyNumberFormat="1" applyFont="1" applyAlignment="1">
      <alignment horizontal="centerContinuous" vertical="center"/>
    </xf>
    <xf numFmtId="37" fontId="2" fillId="0" borderId="0" xfId="6" applyNumberFormat="1" applyFont="1" applyAlignment="1">
      <alignment horizontal="centerContinuous" vertical="center"/>
    </xf>
    <xf numFmtId="38" fontId="3" fillId="0" borderId="4" xfId="6" applyNumberFormat="1" applyFont="1" applyBorder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0" fontId="3" fillId="0" borderId="0" xfId="6" quotePrefix="1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3" fillId="0" borderId="1" xfId="6" applyNumberFormat="1" applyFont="1" applyBorder="1" applyAlignment="1">
      <alignment horizontal="center" vertical="center"/>
    </xf>
    <xf numFmtId="38" fontId="3" fillId="0" borderId="1" xfId="2" applyNumberFormat="1" applyFont="1" applyBorder="1" applyAlignment="1">
      <alignment horizontal="center" vertical="center"/>
    </xf>
    <xf numFmtId="0" fontId="3" fillId="0" borderId="0" xfId="6" applyNumberFormat="1" applyFont="1" applyAlignment="1">
      <alignment horizontal="center" vertical="center"/>
    </xf>
    <xf numFmtId="38" fontId="2" fillId="0" borderId="0" xfId="6" applyNumberFormat="1" applyFont="1" applyAlignment="1">
      <alignment vertical="top"/>
    </xf>
    <xf numFmtId="37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horizontal="right" vertical="center"/>
    </xf>
    <xf numFmtId="38" fontId="5" fillId="0" borderId="0" xfId="6" applyNumberFormat="1" applyFont="1" applyAlignment="1">
      <alignment horizontal="center" vertical="center"/>
    </xf>
    <xf numFmtId="41" fontId="3" fillId="0" borderId="6" xfId="6" applyNumberFormat="1" applyFont="1" applyBorder="1" applyAlignment="1">
      <alignment vertical="center"/>
    </xf>
    <xf numFmtId="41" fontId="3" fillId="0" borderId="6" xfId="7" applyNumberFormat="1" applyFont="1" applyBorder="1" applyAlignment="1">
      <alignment vertical="top"/>
    </xf>
    <xf numFmtId="41" fontId="3" fillId="0" borderId="0" xfId="2" applyNumberFormat="1" applyFont="1" applyAlignment="1">
      <alignment vertical="center"/>
    </xf>
    <xf numFmtId="41" fontId="3" fillId="0" borderId="7" xfId="6" applyNumberFormat="1" applyFont="1" applyBorder="1" applyAlignment="1">
      <alignment vertical="center"/>
    </xf>
    <xf numFmtId="41" fontId="3" fillId="0" borderId="0" xfId="7" applyNumberFormat="1" applyFont="1" applyAlignment="1">
      <alignment vertical="top"/>
    </xf>
    <xf numFmtId="38" fontId="10" fillId="0" borderId="0" xfId="6" applyNumberFormat="1" applyFont="1" applyAlignment="1">
      <alignment horizontal="center" vertical="center"/>
    </xf>
    <xf numFmtId="41" fontId="3" fillId="0" borderId="5" xfId="6" applyNumberFormat="1" applyFont="1" applyBorder="1" applyAlignment="1">
      <alignment vertical="center"/>
    </xf>
    <xf numFmtId="38" fontId="3" fillId="0" borderId="0" xfId="6" applyNumberFormat="1" applyFont="1" applyAlignment="1">
      <alignment vertical="top"/>
    </xf>
    <xf numFmtId="164" fontId="5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37" fontId="3" fillId="0" borderId="0" xfId="6" applyNumberFormat="1" applyFont="1" applyAlignment="1">
      <alignment horizontal="centerContinuous" vertical="center"/>
    </xf>
    <xf numFmtId="38" fontId="2" fillId="0" borderId="0" xfId="7" applyNumberFormat="1" applyFont="1" applyAlignment="1">
      <alignment vertical="top"/>
    </xf>
    <xf numFmtId="37" fontId="3" fillId="0" borderId="0" xfId="7" applyNumberFormat="1" applyFont="1" applyAlignment="1">
      <alignment vertical="top"/>
    </xf>
    <xf numFmtId="41" fontId="3" fillId="0" borderId="0" xfId="7" applyNumberFormat="1" applyFont="1" applyAlignment="1">
      <alignment horizontal="right" vertical="top"/>
    </xf>
    <xf numFmtId="41" fontId="3" fillId="0" borderId="0" xfId="7" applyNumberFormat="1" applyFont="1" applyAlignment="1">
      <alignment horizontal="center" vertical="top"/>
    </xf>
    <xf numFmtId="38" fontId="3" fillId="0" borderId="0" xfId="7" applyNumberFormat="1" applyFont="1" applyAlignment="1">
      <alignment vertical="top"/>
    </xf>
    <xf numFmtId="41" fontId="3" fillId="0" borderId="6" xfId="7" applyNumberFormat="1" applyFont="1" applyBorder="1" applyAlignment="1">
      <alignment horizontal="center" vertical="top"/>
    </xf>
    <xf numFmtId="41" fontId="3" fillId="0" borderId="7" xfId="7" applyNumberFormat="1" applyFont="1" applyBorder="1" applyAlignment="1">
      <alignment horizontal="center" vertical="top"/>
    </xf>
    <xf numFmtId="41" fontId="3" fillId="0" borderId="5" xfId="7" applyNumberFormat="1" applyFont="1" applyBorder="1" applyAlignment="1">
      <alignment vertical="center"/>
    </xf>
    <xf numFmtId="41" fontId="3" fillId="0" borderId="0" xfId="7" applyNumberFormat="1" applyFont="1" applyAlignment="1">
      <alignment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8" fontId="3" fillId="0" borderId="1" xfId="6" applyNumberFormat="1" applyFont="1" applyBorder="1" applyAlignment="1">
      <alignment horizontal="center" vertical="center"/>
    </xf>
    <xf numFmtId="38" fontId="3" fillId="0" borderId="3" xfId="6" applyNumberFormat="1" applyFont="1" applyBorder="1" applyAlignment="1">
      <alignment horizontal="center" vertical="center"/>
    </xf>
    <xf numFmtId="38" fontId="3" fillId="0" borderId="4" xfId="6" applyNumberFormat="1" applyFont="1" applyBorder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</cellXfs>
  <cellStyles count="10">
    <cellStyle name="Comma 2" xfId="4" xr:uid="{012AD983-32CB-4329-B0B3-D106777D5FB1}"/>
    <cellStyle name="Comma 3" xfId="8" xr:uid="{93991A22-01AD-4F42-8BAB-64E058263478}"/>
    <cellStyle name="Normal" xfId="0" builtinId="0"/>
    <cellStyle name="Normal 14" xfId="2" xr:uid="{F0C1D403-4918-46F8-AA7B-7744E30811B0}"/>
    <cellStyle name="Normal 2" xfId="1" xr:uid="{B320C596-ACEB-4D4E-A385-511C98FD97E7}"/>
    <cellStyle name="Normal 2 2" xfId="6" xr:uid="{232EB3BD-9A91-4276-BBAC-05AC2AEEF6F3}"/>
    <cellStyle name="Normal 2 3" xfId="7" xr:uid="{013510BA-8467-4833-8DF7-E4886C290FC4}"/>
    <cellStyle name="Normal 30" xfId="5" xr:uid="{5B441654-7D1F-401A-A13E-66C7E48D9B28}"/>
    <cellStyle name="Normal_Berli - Dec 2002 (Thai)-3" xfId="9" xr:uid="{9A7B9C55-7635-4EF4-ABDB-AC5BB59C4E21}"/>
    <cellStyle name="Percent 2" xfId="3" xr:uid="{00E75294-B0DC-4977-97C0-C6D4C6AF4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6CE8-B9B7-44FD-A9F8-25A2BBD3C259}">
  <dimension ref="A1:T76"/>
  <sheetViews>
    <sheetView showGridLines="0" tabSelected="1" zoomScaleNormal="100" zoomScaleSheetLayoutView="80" workbookViewId="0"/>
  </sheetViews>
  <sheetFormatPr defaultColWidth="9.7109375" defaultRowHeight="24" customHeight="1"/>
  <cols>
    <col min="1" max="1" width="42.7109375" style="5" customWidth="1"/>
    <col min="2" max="2" width="3" style="5" customWidth="1"/>
    <col min="3" max="3" width="1.7109375" style="5" customWidth="1"/>
    <col min="4" max="4" width="8.28515625" style="5" bestFit="1" customWidth="1"/>
    <col min="5" max="5" width="0.5703125" style="5" customWidth="1"/>
    <col min="6" max="6" width="14.5703125" style="11" customWidth="1"/>
    <col min="7" max="7" width="0.5703125" style="11" customWidth="1"/>
    <col min="8" max="8" width="15.5703125" style="11" bestFit="1" customWidth="1"/>
    <col min="9" max="9" width="0.5703125" style="11" customWidth="1"/>
    <col min="10" max="10" width="14.5703125" style="11" customWidth="1"/>
    <col min="11" max="11" width="0.5703125" style="11" customWidth="1"/>
    <col min="12" max="12" width="15.7109375" style="11" customWidth="1"/>
    <col min="13" max="13" width="0.42578125" style="5" customWidth="1"/>
    <col min="14" max="14" width="11.140625" style="5" bestFit="1" customWidth="1"/>
    <col min="15" max="15" width="13.28515625" style="5" customWidth="1"/>
    <col min="16" max="18" width="9.7109375" style="5"/>
    <col min="19" max="19" width="13.42578125" style="5" customWidth="1"/>
    <col min="20" max="20" width="12.42578125" style="5" bestFit="1" customWidth="1"/>
    <col min="21" max="16384" width="9.7109375" style="5"/>
  </cols>
  <sheetData>
    <row r="1" spans="1:17" s="3" customFormat="1" ht="24" customHeight="1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s="3" customFormat="1" ht="24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3" customFormat="1" ht="24" customHeight="1">
      <c r="A3" s="2" t="s">
        <v>151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s="3" customFormat="1" ht="24" customHeight="1">
      <c r="B4" s="20"/>
      <c r="C4" s="20"/>
      <c r="D4" s="20"/>
      <c r="E4" s="20"/>
      <c r="F4" s="4"/>
      <c r="G4" s="4"/>
      <c r="H4" s="4"/>
      <c r="I4" s="4"/>
      <c r="J4" s="4"/>
      <c r="K4" s="4"/>
      <c r="L4" s="4" t="s">
        <v>0</v>
      </c>
      <c r="M4" s="24"/>
      <c r="N4" s="2"/>
      <c r="O4" s="2"/>
      <c r="P4" s="2"/>
      <c r="Q4" s="2"/>
    </row>
    <row r="5" spans="1:17" s="3" customFormat="1" ht="24" customHeight="1">
      <c r="A5" s="20"/>
      <c r="B5" s="20"/>
      <c r="C5" s="20"/>
      <c r="D5" s="20"/>
      <c r="E5" s="20"/>
      <c r="F5" s="119" t="s">
        <v>1</v>
      </c>
      <c r="G5" s="119"/>
      <c r="H5" s="119"/>
      <c r="I5" s="4"/>
      <c r="J5" s="119" t="s">
        <v>2</v>
      </c>
      <c r="K5" s="119"/>
      <c r="L5" s="119"/>
    </row>
    <row r="6" spans="1:17" ht="24" customHeight="1">
      <c r="D6" s="6" t="s">
        <v>3</v>
      </c>
      <c r="E6" s="7"/>
      <c r="F6" s="8" t="s">
        <v>152</v>
      </c>
      <c r="G6" s="9"/>
      <c r="H6" s="8" t="s">
        <v>88</v>
      </c>
      <c r="I6" s="10"/>
      <c r="J6" s="8" t="s">
        <v>152</v>
      </c>
      <c r="K6" s="9"/>
      <c r="L6" s="8" t="s">
        <v>88</v>
      </c>
      <c r="M6" s="25"/>
    </row>
    <row r="7" spans="1:17" ht="24" customHeight="1">
      <c r="D7" s="20"/>
      <c r="E7" s="7"/>
      <c r="F7" s="9" t="s">
        <v>4</v>
      </c>
      <c r="G7" s="9"/>
      <c r="H7" s="9" t="s">
        <v>5</v>
      </c>
      <c r="I7" s="10"/>
      <c r="J7" s="9" t="s">
        <v>4</v>
      </c>
      <c r="K7" s="9"/>
      <c r="L7" s="9" t="s">
        <v>5</v>
      </c>
      <c r="M7" s="25"/>
    </row>
    <row r="8" spans="1:17" ht="24" customHeight="1">
      <c r="D8" s="20"/>
      <c r="E8" s="7"/>
      <c r="F8" s="9" t="s">
        <v>6</v>
      </c>
      <c r="G8" s="9"/>
      <c r="H8" s="9"/>
      <c r="I8" s="10"/>
      <c r="J8" s="9" t="s">
        <v>6</v>
      </c>
      <c r="K8" s="9"/>
      <c r="L8" s="9"/>
      <c r="M8" s="25"/>
    </row>
    <row r="9" spans="1:17" ht="24" customHeight="1">
      <c r="A9" s="27" t="s">
        <v>7</v>
      </c>
    </row>
    <row r="10" spans="1:17" ht="24" customHeight="1">
      <c r="A10" s="28" t="s">
        <v>8</v>
      </c>
      <c r="D10" s="12">
        <v>2</v>
      </c>
      <c r="F10" s="14">
        <v>465050</v>
      </c>
      <c r="G10" s="14"/>
      <c r="H10" s="14">
        <v>906044</v>
      </c>
      <c r="I10" s="14"/>
      <c r="J10" s="14">
        <v>96894</v>
      </c>
      <c r="K10" s="14"/>
      <c r="L10" s="14">
        <v>129658</v>
      </c>
    </row>
    <row r="11" spans="1:17" ht="24" customHeight="1">
      <c r="A11" s="28" t="s">
        <v>89</v>
      </c>
      <c r="D11" s="12">
        <v>3</v>
      </c>
      <c r="F11" s="14">
        <v>1400000</v>
      </c>
      <c r="G11" s="14"/>
      <c r="H11" s="14">
        <v>7347184</v>
      </c>
      <c r="I11" s="14"/>
      <c r="J11" s="14">
        <v>1400000</v>
      </c>
      <c r="K11" s="14"/>
      <c r="L11" s="14">
        <v>7347184</v>
      </c>
    </row>
    <row r="12" spans="1:17" ht="24" customHeight="1">
      <c r="A12" s="28" t="s">
        <v>9</v>
      </c>
      <c r="D12" s="12"/>
      <c r="F12" s="14">
        <v>808198</v>
      </c>
      <c r="G12" s="14"/>
      <c r="H12" s="14">
        <v>968107</v>
      </c>
      <c r="I12" s="14"/>
      <c r="J12" s="14">
        <v>808198</v>
      </c>
      <c r="K12" s="14"/>
      <c r="L12" s="14">
        <v>968107</v>
      </c>
    </row>
    <row r="13" spans="1:17" ht="24" customHeight="1">
      <c r="A13" s="28" t="s">
        <v>90</v>
      </c>
      <c r="D13" s="12">
        <v>4</v>
      </c>
      <c r="F13" s="14">
        <v>5521242</v>
      </c>
      <c r="G13" s="14"/>
      <c r="H13" s="14">
        <v>6999163</v>
      </c>
      <c r="I13" s="14"/>
      <c r="J13" s="14">
        <v>5521242</v>
      </c>
      <c r="K13" s="14"/>
      <c r="L13" s="14">
        <v>6999163</v>
      </c>
    </row>
    <row r="14" spans="1:17" ht="24" customHeight="1">
      <c r="A14" s="28" t="s">
        <v>91</v>
      </c>
      <c r="D14" s="12"/>
      <c r="F14" s="14">
        <v>117108</v>
      </c>
      <c r="G14" s="14"/>
      <c r="H14" s="14">
        <v>136658</v>
      </c>
      <c r="I14" s="14"/>
      <c r="J14" s="14">
        <v>0</v>
      </c>
      <c r="K14" s="14"/>
      <c r="L14" s="14">
        <v>0</v>
      </c>
    </row>
    <row r="15" spans="1:17" ht="24" customHeight="1">
      <c r="A15" s="28" t="s">
        <v>10</v>
      </c>
      <c r="D15" s="12">
        <v>5</v>
      </c>
      <c r="F15" s="14">
        <v>18003</v>
      </c>
      <c r="G15" s="14"/>
      <c r="H15" s="14">
        <v>153796</v>
      </c>
      <c r="I15" s="14"/>
      <c r="J15" s="14">
        <v>18003</v>
      </c>
      <c r="K15" s="14"/>
      <c r="L15" s="14">
        <v>153796</v>
      </c>
    </row>
    <row r="16" spans="1:17" ht="24" customHeight="1">
      <c r="A16" s="28" t="s">
        <v>92</v>
      </c>
      <c r="D16" s="12">
        <v>6</v>
      </c>
      <c r="F16" s="14">
        <v>5578323</v>
      </c>
      <c r="G16" s="14"/>
      <c r="H16" s="14">
        <v>4675099</v>
      </c>
      <c r="I16" s="14"/>
      <c r="J16" s="14">
        <v>4976879</v>
      </c>
      <c r="K16" s="14"/>
      <c r="L16" s="14">
        <v>4441307</v>
      </c>
    </row>
    <row r="17" spans="1:13" ht="24" customHeight="1">
      <c r="A17" s="28" t="s">
        <v>93</v>
      </c>
      <c r="D17" s="12">
        <v>6</v>
      </c>
      <c r="F17" s="14"/>
      <c r="G17" s="14"/>
      <c r="H17" s="14"/>
      <c r="I17" s="14"/>
      <c r="J17" s="14"/>
      <c r="K17" s="14"/>
      <c r="L17" s="14"/>
    </row>
    <row r="18" spans="1:13" ht="24" customHeight="1">
      <c r="A18" s="29" t="s">
        <v>94</v>
      </c>
      <c r="D18" s="12"/>
      <c r="F18" s="14"/>
      <c r="G18" s="14"/>
      <c r="H18" s="14"/>
      <c r="I18" s="14"/>
      <c r="J18" s="14"/>
      <c r="K18" s="14"/>
      <c r="L18" s="14"/>
    </row>
    <row r="19" spans="1:13" ht="24" customHeight="1">
      <c r="A19" s="30" t="s">
        <v>95</v>
      </c>
      <c r="F19" s="14">
        <v>8860</v>
      </c>
      <c r="G19" s="14"/>
      <c r="H19" s="14">
        <v>8897</v>
      </c>
      <c r="I19" s="14"/>
      <c r="J19" s="14">
        <v>0</v>
      </c>
      <c r="K19" s="14"/>
      <c r="L19" s="14">
        <v>0</v>
      </c>
    </row>
    <row r="20" spans="1:13" ht="24" customHeight="1">
      <c r="A20" s="29" t="s">
        <v>96</v>
      </c>
      <c r="F20" s="14"/>
      <c r="G20" s="14"/>
      <c r="H20" s="14"/>
      <c r="I20" s="14"/>
      <c r="J20" s="14"/>
      <c r="K20" s="14"/>
      <c r="L20" s="14"/>
    </row>
    <row r="21" spans="1:13" ht="24" customHeight="1">
      <c r="A21" s="30" t="s">
        <v>97</v>
      </c>
      <c r="F21" s="14">
        <v>1186059</v>
      </c>
      <c r="G21" s="14"/>
      <c r="H21" s="14">
        <v>978329</v>
      </c>
      <c r="I21" s="14"/>
      <c r="J21" s="14">
        <v>1186059</v>
      </c>
      <c r="K21" s="14"/>
      <c r="L21" s="14">
        <v>978329</v>
      </c>
    </row>
    <row r="22" spans="1:13" ht="24" customHeight="1">
      <c r="A22" s="28" t="s">
        <v>98</v>
      </c>
      <c r="D22" s="12">
        <v>7</v>
      </c>
      <c r="F22" s="14">
        <v>0</v>
      </c>
      <c r="G22" s="14"/>
      <c r="H22" s="14">
        <v>0</v>
      </c>
      <c r="I22" s="14"/>
      <c r="J22" s="14">
        <v>3022496</v>
      </c>
      <c r="K22" s="14"/>
      <c r="L22" s="14">
        <v>3163086</v>
      </c>
    </row>
    <row r="23" spans="1:13" ht="24" customHeight="1">
      <c r="A23" s="28" t="s">
        <v>99</v>
      </c>
      <c r="D23" s="12"/>
      <c r="F23" s="14">
        <v>255577</v>
      </c>
      <c r="G23" s="14"/>
      <c r="H23" s="14">
        <v>207258</v>
      </c>
      <c r="I23" s="14"/>
      <c r="J23" s="14">
        <v>247855</v>
      </c>
      <c r="K23" s="14"/>
      <c r="L23" s="14">
        <v>198516</v>
      </c>
    </row>
    <row r="24" spans="1:13" ht="24" customHeight="1">
      <c r="A24" s="28" t="s">
        <v>11</v>
      </c>
      <c r="D24" s="12"/>
      <c r="E24" s="12"/>
      <c r="F24" s="13">
        <v>744160</v>
      </c>
      <c r="G24" s="14"/>
      <c r="H24" s="14">
        <v>721926</v>
      </c>
      <c r="I24" s="14"/>
      <c r="J24" s="13">
        <v>715838</v>
      </c>
      <c r="K24" s="14"/>
      <c r="L24" s="14">
        <v>676856</v>
      </c>
      <c r="M24" s="14"/>
    </row>
    <row r="25" spans="1:13" ht="24" customHeight="1">
      <c r="A25" s="28" t="s">
        <v>100</v>
      </c>
      <c r="D25" s="12"/>
      <c r="E25" s="12"/>
      <c r="F25" s="13">
        <v>47925</v>
      </c>
      <c r="G25" s="14"/>
      <c r="H25" s="14">
        <v>52308</v>
      </c>
      <c r="I25" s="14"/>
      <c r="J25" s="13">
        <v>27271</v>
      </c>
      <c r="K25" s="14"/>
      <c r="L25" s="14">
        <v>29710</v>
      </c>
      <c r="M25" s="14"/>
    </row>
    <row r="26" spans="1:13" ht="24" customHeight="1">
      <c r="A26" s="28" t="s">
        <v>101</v>
      </c>
      <c r="D26" s="12"/>
      <c r="E26" s="12"/>
      <c r="F26" s="14">
        <v>26714</v>
      </c>
      <c r="G26" s="14"/>
      <c r="H26" s="14">
        <v>26714</v>
      </c>
      <c r="I26" s="14"/>
      <c r="J26" s="14">
        <v>0</v>
      </c>
      <c r="K26" s="14"/>
      <c r="L26" s="14">
        <v>0</v>
      </c>
      <c r="M26" s="14"/>
    </row>
    <row r="27" spans="1:13" ht="24" customHeight="1">
      <c r="A27" s="28" t="s">
        <v>102</v>
      </c>
      <c r="D27" s="12"/>
      <c r="E27" s="12"/>
      <c r="F27" s="14">
        <v>6416</v>
      </c>
      <c r="G27" s="14"/>
      <c r="H27" s="14">
        <v>6416</v>
      </c>
      <c r="I27" s="14"/>
      <c r="J27" s="14">
        <v>6416</v>
      </c>
      <c r="K27" s="14"/>
      <c r="L27" s="14">
        <v>6416</v>
      </c>
      <c r="M27" s="14"/>
    </row>
    <row r="28" spans="1:13" ht="24" customHeight="1">
      <c r="A28" s="28" t="s">
        <v>103</v>
      </c>
      <c r="D28" s="12"/>
      <c r="F28" s="14">
        <v>132528</v>
      </c>
      <c r="G28" s="14"/>
      <c r="H28" s="14">
        <v>67404</v>
      </c>
      <c r="I28" s="14"/>
      <c r="J28" s="14">
        <v>118775</v>
      </c>
      <c r="K28" s="14"/>
      <c r="L28" s="14">
        <v>55041</v>
      </c>
      <c r="M28" s="14"/>
    </row>
    <row r="29" spans="1:13" ht="24" customHeight="1">
      <c r="A29" s="28" t="s">
        <v>104</v>
      </c>
      <c r="D29" s="12"/>
      <c r="F29" s="15">
        <v>449973</v>
      </c>
      <c r="G29" s="14"/>
      <c r="H29" s="14">
        <v>438379</v>
      </c>
      <c r="I29" s="14"/>
      <c r="J29" s="15">
        <v>424378</v>
      </c>
      <c r="K29" s="14"/>
      <c r="L29" s="14">
        <v>414059</v>
      </c>
      <c r="M29" s="14"/>
    </row>
    <row r="30" spans="1:13" ht="24" customHeight="1" thickBot="1">
      <c r="A30" s="31" t="s">
        <v>12</v>
      </c>
      <c r="D30" s="12"/>
      <c r="E30" s="12"/>
      <c r="F30" s="22">
        <f>SUM(F10:F29)</f>
        <v>16766136</v>
      </c>
      <c r="G30" s="14"/>
      <c r="H30" s="22">
        <f>SUM(H10:H29)</f>
        <v>23693682</v>
      </c>
      <c r="I30" s="14"/>
      <c r="J30" s="22">
        <f>SUM(J10:J29)</f>
        <v>18570304</v>
      </c>
      <c r="K30" s="14"/>
      <c r="L30" s="22">
        <f>SUM(L10:L29)</f>
        <v>25561228</v>
      </c>
      <c r="M30" s="14"/>
    </row>
    <row r="31" spans="1:13" ht="24" customHeight="1" thickTop="1">
      <c r="A31" s="26"/>
      <c r="D31" s="23"/>
      <c r="E31" s="12"/>
      <c r="F31" s="14"/>
      <c r="G31" s="14"/>
      <c r="H31" s="14"/>
      <c r="I31" s="14"/>
      <c r="J31" s="14"/>
      <c r="K31" s="14"/>
      <c r="L31" s="14"/>
      <c r="M31" s="14"/>
    </row>
    <row r="32" spans="1:13" ht="24" customHeight="1">
      <c r="A32" s="5" t="s">
        <v>22</v>
      </c>
      <c r="D32" s="23"/>
      <c r="E32" s="12"/>
      <c r="F32" s="14"/>
      <c r="G32" s="14"/>
      <c r="H32" s="14"/>
      <c r="I32" s="14"/>
      <c r="J32" s="14"/>
      <c r="K32" s="14"/>
      <c r="L32" s="14"/>
      <c r="M32" s="14"/>
    </row>
    <row r="33" spans="1:20" ht="24" customHeight="1">
      <c r="D33" s="23"/>
      <c r="E33" s="12"/>
      <c r="F33" s="14"/>
      <c r="G33" s="14"/>
      <c r="H33" s="14"/>
      <c r="I33" s="14"/>
      <c r="J33" s="14"/>
      <c r="K33" s="14"/>
      <c r="L33" s="14"/>
      <c r="M33" s="14"/>
    </row>
    <row r="34" spans="1:20" s="3" customFormat="1" ht="24" customHeight="1">
      <c r="A34" s="2" t="s">
        <v>117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O34" s="5"/>
      <c r="P34" s="5"/>
      <c r="Q34" s="5"/>
      <c r="R34" s="5"/>
      <c r="S34" s="5"/>
      <c r="T34" s="5"/>
    </row>
    <row r="35" spans="1:20" s="3" customFormat="1" ht="24" customHeight="1">
      <c r="A35" s="2" t="s">
        <v>139</v>
      </c>
      <c r="B35" s="2"/>
      <c r="C35" s="2"/>
      <c r="D35" s="2"/>
      <c r="E35" s="2"/>
      <c r="F35" s="16"/>
      <c r="G35" s="16"/>
      <c r="H35" s="16"/>
      <c r="I35" s="16"/>
      <c r="J35" s="16"/>
      <c r="K35" s="16"/>
      <c r="L35" s="16"/>
      <c r="M35" s="2"/>
      <c r="O35" s="5"/>
      <c r="P35" s="5"/>
      <c r="Q35" s="5"/>
      <c r="R35" s="5"/>
      <c r="S35" s="5"/>
      <c r="T35" s="5"/>
    </row>
    <row r="36" spans="1:20" s="3" customFormat="1" ht="24" customHeight="1">
      <c r="A36" s="2" t="s">
        <v>151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/>
      <c r="P36" s="5"/>
      <c r="Q36" s="5"/>
      <c r="R36" s="5"/>
      <c r="S36" s="5"/>
      <c r="T36" s="5"/>
    </row>
    <row r="37" spans="1:20" s="3" customFormat="1" ht="24" customHeight="1">
      <c r="B37" s="20"/>
      <c r="C37" s="20"/>
      <c r="D37" s="20"/>
      <c r="E37" s="20"/>
      <c r="F37" s="4"/>
      <c r="G37" s="4"/>
      <c r="H37" s="4"/>
      <c r="I37" s="4"/>
      <c r="J37" s="4"/>
      <c r="K37" s="4"/>
      <c r="L37" s="4" t="s">
        <v>0</v>
      </c>
      <c r="M37" s="24"/>
      <c r="N37" s="2"/>
      <c r="O37" s="5"/>
      <c r="P37" s="5"/>
      <c r="Q37" s="5"/>
      <c r="R37" s="5"/>
      <c r="S37" s="5"/>
      <c r="T37" s="5"/>
    </row>
    <row r="38" spans="1:20" s="3" customFormat="1" ht="24" customHeight="1">
      <c r="A38" s="20"/>
      <c r="B38" s="20"/>
      <c r="C38" s="20"/>
      <c r="D38" s="20"/>
      <c r="E38" s="20"/>
      <c r="F38" s="119" t="s">
        <v>1</v>
      </c>
      <c r="G38" s="119"/>
      <c r="H38" s="119"/>
      <c r="I38" s="4"/>
      <c r="J38" s="119" t="s">
        <v>2</v>
      </c>
      <c r="K38" s="119"/>
      <c r="L38" s="119"/>
      <c r="O38" s="5"/>
      <c r="P38" s="5"/>
      <c r="Q38" s="5"/>
      <c r="R38" s="5"/>
      <c r="S38" s="5"/>
      <c r="T38" s="5"/>
    </row>
    <row r="39" spans="1:20" ht="24" customHeight="1">
      <c r="D39" s="6" t="s">
        <v>3</v>
      </c>
      <c r="E39" s="7"/>
      <c r="F39" s="8" t="str">
        <f>F6</f>
        <v>30 กันยายน 2567</v>
      </c>
      <c r="G39" s="9"/>
      <c r="H39" s="8" t="str">
        <f>H6</f>
        <v>31 ธันวาคม 2566</v>
      </c>
      <c r="I39" s="10"/>
      <c r="J39" s="8" t="str">
        <f>J6</f>
        <v>30 กันยายน 2567</v>
      </c>
      <c r="K39" s="9"/>
      <c r="L39" s="8" t="str">
        <f>L6</f>
        <v>31 ธันวาคม 2566</v>
      </c>
      <c r="M39" s="25"/>
    </row>
    <row r="40" spans="1:20" ht="24" customHeight="1">
      <c r="D40" s="20"/>
      <c r="E40" s="7"/>
      <c r="F40" s="9" t="s">
        <v>4</v>
      </c>
      <c r="G40" s="9"/>
      <c r="H40" s="9" t="s">
        <v>5</v>
      </c>
      <c r="I40" s="10"/>
      <c r="J40" s="9" t="s">
        <v>4</v>
      </c>
      <c r="K40" s="9"/>
      <c r="L40" s="9" t="s">
        <v>5</v>
      </c>
      <c r="M40" s="25"/>
    </row>
    <row r="41" spans="1:20" ht="24" customHeight="1">
      <c r="D41" s="20"/>
      <c r="E41" s="7"/>
      <c r="F41" s="9" t="s">
        <v>6</v>
      </c>
      <c r="G41" s="9"/>
      <c r="H41" s="9"/>
      <c r="I41" s="10"/>
      <c r="J41" s="9" t="s">
        <v>6</v>
      </c>
      <c r="K41" s="9"/>
      <c r="L41" s="9"/>
      <c r="M41" s="25"/>
    </row>
    <row r="42" spans="1:20" ht="24" customHeight="1">
      <c r="A42" s="32" t="s">
        <v>13</v>
      </c>
      <c r="D42" s="12"/>
      <c r="E42" s="12"/>
      <c r="F42" s="14"/>
      <c r="G42" s="14"/>
      <c r="H42" s="14"/>
      <c r="I42" s="14"/>
      <c r="J42" s="14"/>
      <c r="K42" s="14"/>
      <c r="L42" s="14"/>
      <c r="M42" s="14"/>
    </row>
    <row r="43" spans="1:20" ht="24" customHeight="1">
      <c r="A43" s="28" t="s">
        <v>105</v>
      </c>
      <c r="D43" s="12">
        <v>8</v>
      </c>
      <c r="E43" s="12"/>
      <c r="F43" s="14">
        <v>0</v>
      </c>
      <c r="G43" s="14"/>
      <c r="H43" s="14">
        <v>149702</v>
      </c>
      <c r="I43" s="14"/>
      <c r="J43" s="14">
        <v>0</v>
      </c>
      <c r="K43" s="14"/>
      <c r="L43" s="14">
        <v>149702</v>
      </c>
      <c r="M43" s="14"/>
    </row>
    <row r="44" spans="1:20" ht="24" customHeight="1">
      <c r="A44" s="28" t="s">
        <v>106</v>
      </c>
      <c r="D44" s="12">
        <v>9</v>
      </c>
      <c r="E44" s="12"/>
      <c r="F44" s="14">
        <v>2410000</v>
      </c>
      <c r="G44" s="14"/>
      <c r="H44" s="14">
        <v>8767184</v>
      </c>
      <c r="I44" s="14"/>
      <c r="J44" s="14">
        <v>2410000</v>
      </c>
      <c r="K44" s="14"/>
      <c r="L44" s="14">
        <v>8767184</v>
      </c>
      <c r="M44" s="14"/>
    </row>
    <row r="45" spans="1:20" ht="24" customHeight="1">
      <c r="A45" s="28" t="s">
        <v>14</v>
      </c>
      <c r="D45" s="12"/>
      <c r="E45" s="12"/>
      <c r="F45" s="14">
        <v>425879</v>
      </c>
      <c r="G45" s="14"/>
      <c r="H45" s="14">
        <v>102594</v>
      </c>
      <c r="I45" s="14"/>
      <c r="J45" s="14">
        <v>425879</v>
      </c>
      <c r="K45" s="14"/>
      <c r="L45" s="14">
        <v>102594</v>
      </c>
      <c r="M45" s="14"/>
    </row>
    <row r="46" spans="1:20" ht="24" customHeight="1">
      <c r="A46" s="28" t="s">
        <v>15</v>
      </c>
      <c r="D46" s="12">
        <v>10</v>
      </c>
      <c r="E46" s="12"/>
      <c r="F46" s="14">
        <v>2602955</v>
      </c>
      <c r="G46" s="14"/>
      <c r="H46" s="14">
        <v>3743514</v>
      </c>
      <c r="I46" s="14"/>
      <c r="J46" s="14">
        <v>2602955</v>
      </c>
      <c r="K46" s="14"/>
      <c r="L46" s="14">
        <v>3743514</v>
      </c>
      <c r="M46" s="14"/>
    </row>
    <row r="47" spans="1:20" ht="24" customHeight="1">
      <c r="A47" s="28" t="s">
        <v>107</v>
      </c>
      <c r="D47" s="12"/>
      <c r="E47" s="12"/>
      <c r="F47" s="14">
        <v>23904</v>
      </c>
      <c r="G47" s="14"/>
      <c r="H47" s="14">
        <v>28331</v>
      </c>
      <c r="I47" s="14"/>
      <c r="J47" s="14">
        <v>0</v>
      </c>
      <c r="K47" s="14"/>
      <c r="L47" s="14">
        <v>0</v>
      </c>
      <c r="M47" s="14"/>
    </row>
    <row r="48" spans="1:20" ht="24" customHeight="1">
      <c r="A48" s="28" t="s">
        <v>144</v>
      </c>
      <c r="D48" s="12">
        <v>11</v>
      </c>
      <c r="E48" s="12"/>
      <c r="F48" s="14">
        <v>243832</v>
      </c>
      <c r="G48" s="14"/>
      <c r="H48" s="14">
        <v>0</v>
      </c>
      <c r="I48" s="14"/>
      <c r="J48" s="14">
        <v>243832</v>
      </c>
      <c r="K48" s="14"/>
      <c r="L48" s="14">
        <v>0</v>
      </c>
      <c r="M48" s="14"/>
    </row>
    <row r="49" spans="1:13" ht="24" customHeight="1">
      <c r="A49" s="28" t="s">
        <v>16</v>
      </c>
      <c r="D49" s="12">
        <v>5</v>
      </c>
      <c r="E49" s="12"/>
      <c r="F49" s="14">
        <v>335235</v>
      </c>
      <c r="G49" s="14"/>
      <c r="H49" s="14">
        <v>125190</v>
      </c>
      <c r="I49" s="14"/>
      <c r="J49" s="14">
        <v>335235</v>
      </c>
      <c r="K49" s="14"/>
      <c r="L49" s="14">
        <v>125190</v>
      </c>
      <c r="M49" s="14"/>
    </row>
    <row r="50" spans="1:13" ht="24" customHeight="1">
      <c r="A50" s="28" t="s">
        <v>108</v>
      </c>
      <c r="D50" s="12"/>
      <c r="E50" s="12"/>
      <c r="F50" s="14">
        <v>334556</v>
      </c>
      <c r="G50" s="14"/>
      <c r="H50" s="14">
        <v>441371</v>
      </c>
      <c r="I50" s="13"/>
      <c r="J50" s="14">
        <v>261955</v>
      </c>
      <c r="K50" s="13"/>
      <c r="L50" s="14">
        <v>337173</v>
      </c>
      <c r="M50" s="14"/>
    </row>
    <row r="51" spans="1:13" ht="24" customHeight="1">
      <c r="A51" s="28" t="s">
        <v>78</v>
      </c>
      <c r="D51" s="12"/>
      <c r="E51" s="12"/>
      <c r="F51" s="14">
        <v>61969</v>
      </c>
      <c r="G51" s="14"/>
      <c r="H51" s="14">
        <v>38043</v>
      </c>
      <c r="I51" s="14"/>
      <c r="J51" s="14">
        <v>53077</v>
      </c>
      <c r="K51" s="14"/>
      <c r="L51" s="14">
        <v>18005</v>
      </c>
      <c r="M51" s="14"/>
    </row>
    <row r="52" spans="1:13" ht="24" customHeight="1">
      <c r="A52" s="28" t="s">
        <v>109</v>
      </c>
      <c r="D52" s="12">
        <v>12</v>
      </c>
      <c r="E52" s="12"/>
      <c r="F52" s="14">
        <v>1593153</v>
      </c>
      <c r="G52" s="14"/>
      <c r="H52" s="14">
        <v>1591454</v>
      </c>
      <c r="I52" s="21"/>
      <c r="J52" s="14">
        <v>1593153</v>
      </c>
      <c r="K52" s="21"/>
      <c r="L52" s="14">
        <v>1591454</v>
      </c>
      <c r="M52" s="14"/>
    </row>
    <row r="53" spans="1:13" ht="24" customHeight="1">
      <c r="A53" s="28" t="s">
        <v>19</v>
      </c>
      <c r="D53" s="12"/>
      <c r="E53" s="12"/>
      <c r="F53" s="14">
        <v>822187</v>
      </c>
      <c r="G53" s="14"/>
      <c r="H53" s="14">
        <v>740529</v>
      </c>
      <c r="I53" s="14"/>
      <c r="J53" s="14">
        <v>792719</v>
      </c>
      <c r="K53" s="14"/>
      <c r="L53" s="14">
        <v>694298</v>
      </c>
      <c r="M53" s="14"/>
    </row>
    <row r="54" spans="1:13" ht="24" customHeight="1">
      <c r="A54" s="28" t="s">
        <v>110</v>
      </c>
      <c r="D54" s="12">
        <v>13</v>
      </c>
      <c r="E54" s="12"/>
      <c r="F54" s="14">
        <v>0</v>
      </c>
      <c r="G54" s="14"/>
      <c r="H54" s="14">
        <v>0</v>
      </c>
      <c r="I54" s="14"/>
      <c r="J54" s="14">
        <v>1999650</v>
      </c>
      <c r="K54" s="14"/>
      <c r="L54" s="14">
        <v>2119576</v>
      </c>
      <c r="M54" s="14"/>
    </row>
    <row r="55" spans="1:13" ht="24" customHeight="1">
      <c r="A55" s="28" t="s">
        <v>18</v>
      </c>
      <c r="D55" s="12"/>
      <c r="E55" s="12"/>
      <c r="F55" s="14">
        <v>235350</v>
      </c>
      <c r="G55" s="14"/>
      <c r="H55" s="14">
        <v>221071</v>
      </c>
      <c r="I55" s="14"/>
      <c r="J55" s="14">
        <v>181289</v>
      </c>
      <c r="K55" s="14"/>
      <c r="L55" s="14">
        <v>174432</v>
      </c>
      <c r="M55" s="14"/>
    </row>
    <row r="56" spans="1:13" ht="24" customHeight="1">
      <c r="A56" s="28" t="s">
        <v>17</v>
      </c>
      <c r="D56" s="12"/>
      <c r="E56" s="12"/>
      <c r="F56" s="14">
        <v>51661</v>
      </c>
      <c r="G56" s="14"/>
      <c r="H56" s="14">
        <v>77427</v>
      </c>
      <c r="I56" s="14"/>
      <c r="J56" s="14">
        <v>47613</v>
      </c>
      <c r="K56" s="14"/>
      <c r="L56" s="14">
        <v>73379</v>
      </c>
      <c r="M56" s="14"/>
    </row>
    <row r="57" spans="1:13" ht="24" customHeight="1">
      <c r="A57" s="28" t="s">
        <v>20</v>
      </c>
      <c r="D57" s="12"/>
      <c r="E57" s="12"/>
      <c r="F57" s="15">
        <v>39782</v>
      </c>
      <c r="G57" s="14"/>
      <c r="H57" s="15">
        <v>33623</v>
      </c>
      <c r="I57" s="14"/>
      <c r="J57" s="15">
        <v>40534</v>
      </c>
      <c r="K57" s="14"/>
      <c r="L57" s="15">
        <v>34727</v>
      </c>
      <c r="M57" s="14"/>
    </row>
    <row r="58" spans="1:13" ht="24" customHeight="1">
      <c r="A58" s="31" t="s">
        <v>21</v>
      </c>
      <c r="D58" s="12"/>
      <c r="E58" s="12"/>
      <c r="F58" s="15">
        <f>SUM(F43:F57)</f>
        <v>9180463</v>
      </c>
      <c r="G58" s="14">
        <f>SUM(G45:G55)</f>
        <v>0</v>
      </c>
      <c r="H58" s="15">
        <f>SUM(H43:H57)</f>
        <v>16060033</v>
      </c>
      <c r="I58" s="14"/>
      <c r="J58" s="15">
        <f>SUM(J43:J57)</f>
        <v>10987891</v>
      </c>
      <c r="K58" s="14"/>
      <c r="L58" s="15">
        <f>SUM(L43:L57)</f>
        <v>17931228</v>
      </c>
      <c r="M58" s="14"/>
    </row>
    <row r="59" spans="1:13" ht="24" customHeight="1">
      <c r="A59" s="31" t="s">
        <v>23</v>
      </c>
      <c r="D59" s="12"/>
      <c r="E59" s="12"/>
      <c r="F59" s="14"/>
      <c r="G59" s="14"/>
      <c r="H59" s="14"/>
      <c r="I59" s="14"/>
      <c r="J59" s="14"/>
      <c r="K59" s="14"/>
      <c r="L59" s="14"/>
      <c r="M59" s="14"/>
    </row>
    <row r="60" spans="1:13" ht="24" customHeight="1">
      <c r="A60" s="26" t="s">
        <v>24</v>
      </c>
      <c r="D60" s="12"/>
      <c r="E60" s="12"/>
      <c r="F60" s="14"/>
      <c r="G60" s="14"/>
      <c r="H60" s="14"/>
      <c r="I60" s="14"/>
      <c r="J60" s="14"/>
      <c r="K60" s="14"/>
      <c r="L60" s="14"/>
      <c r="M60" s="14"/>
    </row>
    <row r="61" spans="1:13" ht="24" customHeight="1">
      <c r="A61" s="26" t="s">
        <v>111</v>
      </c>
      <c r="D61" s="12"/>
      <c r="E61" s="12"/>
      <c r="F61" s="14"/>
      <c r="G61" s="14"/>
      <c r="H61" s="14"/>
      <c r="I61" s="14"/>
      <c r="J61" s="14"/>
      <c r="K61" s="14"/>
      <c r="L61" s="14"/>
      <c r="M61" s="14"/>
    </row>
    <row r="62" spans="1:13" ht="24" customHeight="1">
      <c r="A62" s="26" t="s">
        <v>112</v>
      </c>
      <c r="D62" s="12"/>
      <c r="E62" s="12"/>
      <c r="F62" s="14">
        <v>1991763</v>
      </c>
      <c r="G62" s="14"/>
      <c r="H62" s="14">
        <v>1991763</v>
      </c>
      <c r="I62" s="14"/>
      <c r="J62" s="14">
        <v>1991763</v>
      </c>
      <c r="K62" s="14"/>
      <c r="L62" s="14">
        <v>1991763</v>
      </c>
      <c r="M62" s="14"/>
    </row>
    <row r="63" spans="1:13" ht="24" customHeight="1">
      <c r="A63" s="26" t="s">
        <v>113</v>
      </c>
      <c r="D63" s="12"/>
      <c r="E63" s="12"/>
      <c r="F63" s="14">
        <v>982166</v>
      </c>
      <c r="G63" s="14"/>
      <c r="H63" s="14">
        <v>982166</v>
      </c>
      <c r="I63" s="14"/>
      <c r="J63" s="14">
        <v>982166</v>
      </c>
      <c r="K63" s="14"/>
      <c r="L63" s="14">
        <v>982166</v>
      </c>
      <c r="M63" s="14"/>
    </row>
    <row r="64" spans="1:13" ht="24" customHeight="1">
      <c r="A64" s="26" t="s">
        <v>114</v>
      </c>
      <c r="D64" s="12"/>
      <c r="E64" s="12"/>
      <c r="F64" s="14">
        <v>101923</v>
      </c>
      <c r="G64" s="14"/>
      <c r="H64" s="14">
        <v>101923</v>
      </c>
      <c r="I64" s="14"/>
      <c r="J64" s="14">
        <v>101923</v>
      </c>
      <c r="K64" s="14"/>
      <c r="L64" s="14">
        <v>101923</v>
      </c>
      <c r="M64" s="14"/>
    </row>
    <row r="65" spans="1:13" ht="24" customHeight="1">
      <c r="A65" s="26" t="s">
        <v>25</v>
      </c>
      <c r="D65" s="12"/>
      <c r="E65" s="12"/>
      <c r="F65" s="14"/>
      <c r="G65" s="14"/>
      <c r="H65" s="14"/>
      <c r="I65" s="14"/>
      <c r="J65" s="14"/>
      <c r="K65" s="14"/>
      <c r="L65" s="14"/>
      <c r="M65" s="14"/>
    </row>
    <row r="66" spans="1:13" ht="24" customHeight="1">
      <c r="A66" s="26" t="s">
        <v>115</v>
      </c>
      <c r="D66" s="12"/>
      <c r="E66" s="12"/>
      <c r="F66" s="14">
        <v>199176</v>
      </c>
      <c r="G66" s="14"/>
      <c r="H66" s="14">
        <v>199176</v>
      </c>
      <c r="I66" s="14"/>
      <c r="J66" s="14">
        <v>199176</v>
      </c>
      <c r="K66" s="14"/>
      <c r="L66" s="14">
        <v>199176</v>
      </c>
      <c r="M66" s="14"/>
    </row>
    <row r="67" spans="1:13" ht="24" customHeight="1">
      <c r="A67" s="26" t="s">
        <v>26</v>
      </c>
      <c r="D67" s="12"/>
      <c r="E67" s="12"/>
      <c r="F67" s="14">
        <v>4362118</v>
      </c>
      <c r="G67" s="14"/>
      <c r="H67" s="14">
        <v>4393995</v>
      </c>
      <c r="I67" s="14"/>
      <c r="J67" s="14">
        <v>4362118</v>
      </c>
      <c r="K67" s="14"/>
      <c r="L67" s="14">
        <v>4393995</v>
      </c>
      <c r="M67" s="14"/>
    </row>
    <row r="68" spans="1:13" ht="24" customHeight="1">
      <c r="A68" s="26" t="s">
        <v>27</v>
      </c>
      <c r="D68" s="12"/>
      <c r="E68" s="12"/>
      <c r="F68" s="15">
        <v>-54733</v>
      </c>
      <c r="G68" s="14"/>
      <c r="H68" s="15">
        <v>-39023</v>
      </c>
      <c r="I68" s="14"/>
      <c r="J68" s="15">
        <v>-54733</v>
      </c>
      <c r="K68" s="14"/>
      <c r="L68" s="15">
        <v>-39023</v>
      </c>
      <c r="M68" s="14"/>
    </row>
    <row r="69" spans="1:13" ht="24" customHeight="1">
      <c r="A69" s="26" t="s">
        <v>145</v>
      </c>
      <c r="D69" s="12"/>
      <c r="E69" s="12"/>
      <c r="F69" s="14">
        <f>SUM(F62:F68)</f>
        <v>7582413</v>
      </c>
      <c r="G69" s="14"/>
      <c r="H69" s="14">
        <f>SUM(H62:H68)</f>
        <v>7630000</v>
      </c>
      <c r="I69" s="14"/>
      <c r="J69" s="14">
        <f>SUM(J62:J68)</f>
        <v>7582413</v>
      </c>
      <c r="K69" s="14"/>
      <c r="L69" s="14">
        <f>SUM(L62:L68)</f>
        <v>7630000</v>
      </c>
      <c r="M69" s="14"/>
    </row>
    <row r="70" spans="1:13" ht="24" customHeight="1">
      <c r="A70" s="26" t="s">
        <v>116</v>
      </c>
      <c r="D70" s="12"/>
      <c r="E70" s="12"/>
      <c r="F70" s="15">
        <v>3260</v>
      </c>
      <c r="G70" s="14"/>
      <c r="H70" s="15">
        <v>3649</v>
      </c>
      <c r="I70" s="14"/>
      <c r="J70" s="15">
        <v>0</v>
      </c>
      <c r="K70" s="14"/>
      <c r="L70" s="15">
        <v>0</v>
      </c>
      <c r="M70" s="14"/>
    </row>
    <row r="71" spans="1:13" ht="24" customHeight="1">
      <c r="A71" s="31" t="s">
        <v>28</v>
      </c>
      <c r="D71" s="12"/>
      <c r="E71" s="12"/>
      <c r="F71" s="15">
        <f>SUM(F69:F70)</f>
        <v>7585673</v>
      </c>
      <c r="G71" s="14"/>
      <c r="H71" s="15">
        <f>SUM(H69:H70)</f>
        <v>7633649</v>
      </c>
      <c r="I71" s="14"/>
      <c r="J71" s="15">
        <f>SUM(J69:J70)</f>
        <v>7582413</v>
      </c>
      <c r="K71" s="14"/>
      <c r="L71" s="15">
        <f>SUM(L69:L70)</f>
        <v>7630000</v>
      </c>
      <c r="M71" s="14"/>
    </row>
    <row r="72" spans="1:13" ht="24" customHeight="1" thickBot="1">
      <c r="A72" s="31" t="s">
        <v>29</v>
      </c>
      <c r="D72" s="12"/>
      <c r="E72" s="12"/>
      <c r="F72" s="22">
        <f>SUM(F58,F71)</f>
        <v>16766136</v>
      </c>
      <c r="G72" s="14"/>
      <c r="H72" s="22">
        <f>SUM(H58,H71)</f>
        <v>23693682</v>
      </c>
      <c r="I72" s="14"/>
      <c r="J72" s="22">
        <f>SUM(J58,J71)</f>
        <v>18570304</v>
      </c>
      <c r="K72" s="14"/>
      <c r="L72" s="22">
        <f>SUM(L58,L71)</f>
        <v>25561228</v>
      </c>
      <c r="M72" s="14"/>
    </row>
    <row r="73" spans="1:13" ht="24" customHeight="1" thickTop="1">
      <c r="D73" s="12"/>
      <c r="E73" s="12"/>
      <c r="F73" s="14">
        <f>SUM(F72-F30)</f>
        <v>0</v>
      </c>
      <c r="G73" s="14"/>
      <c r="H73" s="14">
        <f>SUM(H72-H30)</f>
        <v>0</v>
      </c>
      <c r="I73" s="14"/>
      <c r="J73" s="14">
        <f>SUM(J72-J30)</f>
        <v>0</v>
      </c>
      <c r="K73" s="14"/>
      <c r="L73" s="14">
        <f>SUM(L72-L30)</f>
        <v>0</v>
      </c>
      <c r="M73" s="14"/>
    </row>
    <row r="74" spans="1:13" ht="24" customHeight="1">
      <c r="A74" s="5" t="s">
        <v>22</v>
      </c>
      <c r="D74" s="12"/>
      <c r="E74" s="12"/>
      <c r="F74" s="5"/>
      <c r="G74" s="5"/>
      <c r="H74" s="5"/>
      <c r="I74" s="5"/>
      <c r="J74" s="5"/>
      <c r="K74" s="5"/>
      <c r="L74" s="5"/>
    </row>
    <row r="75" spans="1:13" ht="24" customHeight="1">
      <c r="D75" s="12"/>
      <c r="E75" s="12"/>
      <c r="F75" s="5"/>
      <c r="G75" s="5"/>
      <c r="H75" s="5"/>
      <c r="I75" s="5"/>
      <c r="J75" s="5"/>
      <c r="K75" s="5"/>
      <c r="L75" s="5"/>
    </row>
    <row r="76" spans="1:13" ht="24" customHeight="1">
      <c r="D76" s="12"/>
      <c r="E76" s="12"/>
      <c r="F76" s="5"/>
      <c r="G76" s="5"/>
      <c r="H76" s="5"/>
      <c r="I76" s="5"/>
      <c r="J76" s="5"/>
      <c r="K76" s="5"/>
      <c r="L76" s="5"/>
    </row>
  </sheetData>
  <mergeCells count="4">
    <mergeCell ref="F5:H5"/>
    <mergeCell ref="J5:L5"/>
    <mergeCell ref="F38:H38"/>
    <mergeCell ref="J38:L38"/>
  </mergeCells>
  <printOptions horizontalCentered="1"/>
  <pageMargins left="0.86614173228346458" right="0.39370078740157483" top="0.9055118110236221" bottom="0" header="0.19685039370078741" footer="0.31496062992125984"/>
  <pageSetup paperSize="9" scale="74" fitToHeight="3" orientation="portrait" r:id="rId1"/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AC61-7A24-427D-BCAB-143B49CCC5EB}">
  <dimension ref="A1:S232"/>
  <sheetViews>
    <sheetView showGridLines="0" zoomScaleNormal="100" zoomScaleSheetLayoutView="70" workbookViewId="0"/>
  </sheetViews>
  <sheetFormatPr defaultColWidth="11" defaultRowHeight="24" customHeight="1"/>
  <cols>
    <col min="1" max="1" width="42.140625" style="26" customWidth="1"/>
    <col min="2" max="2" width="3.7109375" style="26" customWidth="1"/>
    <col min="3" max="3" width="2.42578125" style="26" customWidth="1"/>
    <col min="4" max="4" width="8.85546875" style="26" customWidth="1"/>
    <col min="5" max="5" width="1.28515625" style="26" customWidth="1"/>
    <col min="6" max="6" width="14.28515625" style="47" customWidth="1"/>
    <col min="7" max="7" width="1.28515625" style="47" customWidth="1"/>
    <col min="8" max="8" width="14.28515625" style="47" customWidth="1"/>
    <col min="9" max="9" width="1.28515625" style="26" customWidth="1"/>
    <col min="10" max="10" width="14.28515625" style="47" customWidth="1"/>
    <col min="11" max="11" width="1.28515625" style="26" customWidth="1"/>
    <col min="12" max="12" width="14.28515625" style="47" customWidth="1"/>
    <col min="13" max="13" width="1.28515625" style="26" customWidth="1"/>
    <col min="14" max="16" width="15.7109375" style="26" customWidth="1"/>
    <col min="17" max="17" width="11" style="44"/>
    <col min="18" max="18" width="13.85546875" style="26" bestFit="1" customWidth="1"/>
    <col min="19" max="19" width="12.28515625" style="26" bestFit="1" customWidth="1"/>
    <col min="20" max="20" width="13.85546875" style="26" bestFit="1" customWidth="1"/>
    <col min="21" max="16384" width="11" style="26"/>
  </cols>
  <sheetData>
    <row r="1" spans="1:12" s="28" customFormat="1" ht="24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36" t="s">
        <v>30</v>
      </c>
    </row>
    <row r="2" spans="1:12" s="28" customFormat="1" ht="24" customHeight="1">
      <c r="A2" s="37" t="s">
        <v>117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8" customFormat="1" ht="24" customHeight="1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28" customFormat="1" ht="24" customHeight="1">
      <c r="A4" s="27" t="s">
        <v>153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s="28" customFormat="1" ht="24" customHeight="1">
      <c r="A5" s="38"/>
      <c r="B5" s="38"/>
      <c r="C5" s="38"/>
      <c r="F5" s="38"/>
      <c r="G5" s="38"/>
      <c r="H5" s="38"/>
      <c r="I5" s="39"/>
      <c r="J5" s="40"/>
      <c r="K5" s="39"/>
      <c r="L5" s="41" t="s">
        <v>211</v>
      </c>
    </row>
    <row r="6" spans="1:12" s="28" customFormat="1" ht="24" customHeight="1">
      <c r="A6" s="38"/>
      <c r="B6" s="38"/>
      <c r="C6" s="38"/>
      <c r="F6" s="120" t="s">
        <v>1</v>
      </c>
      <c r="G6" s="120"/>
      <c r="H6" s="120"/>
      <c r="I6" s="39"/>
      <c r="J6" s="120" t="s">
        <v>2</v>
      </c>
      <c r="K6" s="120"/>
      <c r="L6" s="120"/>
    </row>
    <row r="7" spans="1:12" s="28" customFormat="1" ht="24" customHeight="1">
      <c r="A7" s="26"/>
      <c r="B7" s="26"/>
      <c r="C7" s="26"/>
      <c r="D7" s="42" t="s">
        <v>3</v>
      </c>
      <c r="E7" s="26"/>
      <c r="F7" s="43">
        <v>2567</v>
      </c>
      <c r="G7" s="44"/>
      <c r="H7" s="43">
        <v>2566</v>
      </c>
      <c r="I7" s="44"/>
      <c r="J7" s="43">
        <v>2567</v>
      </c>
      <c r="K7" s="44"/>
      <c r="L7" s="43">
        <v>2566</v>
      </c>
    </row>
    <row r="8" spans="1:12" s="28" customFormat="1" ht="24" customHeight="1">
      <c r="A8" s="31" t="s">
        <v>32</v>
      </c>
      <c r="B8" s="26"/>
      <c r="C8" s="26"/>
      <c r="D8" s="39"/>
      <c r="E8" s="26"/>
      <c r="F8" s="45"/>
      <c r="G8" s="44"/>
      <c r="H8" s="45"/>
      <c r="I8" s="44"/>
      <c r="J8" s="45"/>
      <c r="K8" s="46"/>
      <c r="L8" s="45"/>
    </row>
    <row r="9" spans="1:12" s="28" customFormat="1" ht="24" customHeight="1">
      <c r="A9" s="31" t="s">
        <v>33</v>
      </c>
      <c r="B9" s="26"/>
      <c r="C9" s="26"/>
      <c r="D9" s="26"/>
      <c r="E9" s="26"/>
      <c r="F9" s="47"/>
      <c r="G9" s="26"/>
      <c r="H9" s="47"/>
      <c r="I9" s="26"/>
      <c r="J9" s="47"/>
      <c r="K9" s="26"/>
      <c r="L9" s="48"/>
    </row>
    <row r="10" spans="1:12" s="28" customFormat="1" ht="24" customHeight="1">
      <c r="A10" s="26" t="s">
        <v>34</v>
      </c>
      <c r="B10" s="26"/>
      <c r="C10" s="26"/>
      <c r="D10" s="49">
        <v>14</v>
      </c>
      <c r="E10" s="26"/>
      <c r="F10" s="21">
        <v>205938</v>
      </c>
      <c r="G10" s="50">
        <v>0</v>
      </c>
      <c r="H10" s="21">
        <v>214120</v>
      </c>
      <c r="I10" s="50">
        <v>0</v>
      </c>
      <c r="J10" s="21">
        <v>205938</v>
      </c>
      <c r="K10" s="50">
        <v>0</v>
      </c>
      <c r="L10" s="21">
        <v>214120</v>
      </c>
    </row>
    <row r="11" spans="1:12" s="28" customFormat="1" ht="24" customHeight="1">
      <c r="A11" s="26" t="s">
        <v>35</v>
      </c>
      <c r="B11" s="26"/>
      <c r="C11" s="26"/>
      <c r="D11" s="49">
        <v>15</v>
      </c>
      <c r="E11" s="26"/>
      <c r="F11" s="21">
        <v>332999</v>
      </c>
      <c r="G11" s="50">
        <v>0</v>
      </c>
      <c r="H11" s="21">
        <v>316371</v>
      </c>
      <c r="I11" s="50">
        <v>0</v>
      </c>
      <c r="J11" s="21">
        <v>64509</v>
      </c>
      <c r="K11" s="50">
        <v>0</v>
      </c>
      <c r="L11" s="21">
        <v>50030</v>
      </c>
    </row>
    <row r="12" spans="1:12" s="28" customFormat="1" ht="24" customHeight="1">
      <c r="A12" s="26" t="s">
        <v>36</v>
      </c>
      <c r="B12" s="26"/>
      <c r="C12" s="26"/>
      <c r="D12" s="49">
        <v>16</v>
      </c>
      <c r="E12" s="26"/>
      <c r="F12" s="21">
        <v>105504</v>
      </c>
      <c r="G12" s="21">
        <v>0</v>
      </c>
      <c r="H12" s="21">
        <v>100169</v>
      </c>
      <c r="I12" s="21">
        <v>0</v>
      </c>
      <c r="J12" s="21">
        <v>103101</v>
      </c>
      <c r="K12" s="21">
        <v>0</v>
      </c>
      <c r="L12" s="21">
        <v>98983</v>
      </c>
    </row>
    <row r="13" spans="1:12" s="28" customFormat="1" ht="24" customHeight="1">
      <c r="A13" s="26" t="s">
        <v>79</v>
      </c>
      <c r="B13" s="26"/>
      <c r="C13" s="26"/>
      <c r="D13" s="49">
        <v>17</v>
      </c>
      <c r="E13" s="26"/>
      <c r="F13" s="21">
        <v>344798</v>
      </c>
      <c r="G13" s="21">
        <v>0</v>
      </c>
      <c r="H13" s="21">
        <v>361436</v>
      </c>
      <c r="I13" s="21">
        <v>0</v>
      </c>
      <c r="J13" s="21">
        <v>326737</v>
      </c>
      <c r="K13" s="21">
        <v>0</v>
      </c>
      <c r="L13" s="21">
        <v>353467</v>
      </c>
    </row>
    <row r="14" spans="1:12" s="28" customFormat="1" ht="24" customHeight="1">
      <c r="A14" s="26" t="s">
        <v>215</v>
      </c>
      <c r="B14" s="26"/>
      <c r="C14" s="26"/>
      <c r="D14" s="51"/>
      <c r="E14" s="26"/>
      <c r="F14" s="21">
        <v>0</v>
      </c>
      <c r="G14" s="21">
        <v>0</v>
      </c>
      <c r="H14" s="21">
        <v>0</v>
      </c>
      <c r="I14" s="21">
        <v>0</v>
      </c>
      <c r="J14" s="21">
        <v>-200165</v>
      </c>
      <c r="K14" s="21">
        <v>0</v>
      </c>
      <c r="L14" s="21">
        <v>130154</v>
      </c>
    </row>
    <row r="15" spans="1:12" s="28" customFormat="1" ht="24" customHeight="1">
      <c r="A15" s="26" t="s">
        <v>203</v>
      </c>
      <c r="B15" s="26"/>
      <c r="C15" s="26"/>
      <c r="D15" s="51"/>
      <c r="E15" s="26"/>
      <c r="F15" s="21">
        <v>0</v>
      </c>
      <c r="G15" s="21"/>
      <c r="H15" s="21">
        <v>0</v>
      </c>
      <c r="I15" s="21"/>
      <c r="J15" s="21">
        <v>282890</v>
      </c>
      <c r="K15" s="21"/>
      <c r="L15" s="21">
        <v>0</v>
      </c>
    </row>
    <row r="16" spans="1:12" s="28" customFormat="1" ht="24" customHeight="1">
      <c r="A16" s="26" t="s">
        <v>37</v>
      </c>
      <c r="B16" s="26"/>
      <c r="C16" s="26"/>
      <c r="D16" s="51"/>
      <c r="E16" s="26"/>
      <c r="F16" s="21">
        <v>2083</v>
      </c>
      <c r="G16" s="21">
        <v>0</v>
      </c>
      <c r="H16" s="21">
        <v>1059</v>
      </c>
      <c r="I16" s="21">
        <v>0</v>
      </c>
      <c r="J16" s="21">
        <v>908</v>
      </c>
      <c r="K16" s="21">
        <v>0</v>
      </c>
      <c r="L16" s="34">
        <v>836</v>
      </c>
    </row>
    <row r="17" spans="1:12" s="28" customFormat="1" ht="24" customHeight="1">
      <c r="A17" s="31" t="s">
        <v>38</v>
      </c>
      <c r="B17" s="26"/>
      <c r="C17" s="26"/>
      <c r="D17" s="26"/>
      <c r="E17" s="26"/>
      <c r="F17" s="35">
        <f>SUM(F10:F16)</f>
        <v>991322</v>
      </c>
      <c r="G17" s="21"/>
      <c r="H17" s="35">
        <f>SUM(H10:H16)</f>
        <v>993155</v>
      </c>
      <c r="I17" s="21"/>
      <c r="J17" s="35">
        <f>SUM(J10:J16)</f>
        <v>783918</v>
      </c>
      <c r="K17" s="21"/>
      <c r="L17" s="35">
        <f>SUM(L10:L16)</f>
        <v>847590</v>
      </c>
    </row>
    <row r="18" spans="1:12" s="28" customFormat="1" ht="24" customHeight="1">
      <c r="A18" s="31" t="s">
        <v>39</v>
      </c>
      <c r="B18" s="26"/>
      <c r="C18" s="26"/>
      <c r="D18" s="52"/>
      <c r="E18" s="26"/>
      <c r="F18" s="21"/>
      <c r="G18" s="50"/>
      <c r="H18" s="21"/>
      <c r="I18" s="50"/>
      <c r="J18" s="21"/>
      <c r="K18" s="21"/>
      <c r="L18" s="21"/>
    </row>
    <row r="19" spans="1:12" s="28" customFormat="1" ht="24" customHeight="1">
      <c r="A19" s="26" t="s">
        <v>40</v>
      </c>
      <c r="B19" s="26"/>
      <c r="C19" s="26"/>
      <c r="D19" s="52"/>
      <c r="E19" s="26"/>
      <c r="F19" s="21">
        <v>293918</v>
      </c>
      <c r="G19" s="50"/>
      <c r="H19" s="21">
        <v>278964</v>
      </c>
      <c r="I19" s="50"/>
      <c r="J19" s="21">
        <v>205709</v>
      </c>
      <c r="K19" s="50">
        <v>0</v>
      </c>
      <c r="L19" s="21">
        <v>195934</v>
      </c>
    </row>
    <row r="20" spans="1:12" s="28" customFormat="1" ht="24" customHeight="1">
      <c r="A20" s="26" t="s">
        <v>41</v>
      </c>
      <c r="B20" s="26"/>
      <c r="C20" s="26"/>
      <c r="D20" s="52"/>
      <c r="E20" s="26"/>
      <c r="F20" s="21">
        <v>216288</v>
      </c>
      <c r="G20" s="50"/>
      <c r="H20" s="21">
        <v>255884</v>
      </c>
      <c r="I20" s="50"/>
      <c r="J20" s="21">
        <v>143225</v>
      </c>
      <c r="K20" s="50">
        <v>0</v>
      </c>
      <c r="L20" s="21">
        <v>179986</v>
      </c>
    </row>
    <row r="21" spans="1:12" s="28" customFormat="1" ht="24" customHeight="1">
      <c r="A21" s="26" t="s">
        <v>42</v>
      </c>
      <c r="B21" s="26"/>
      <c r="C21" s="26"/>
      <c r="D21" s="52"/>
      <c r="E21" s="26"/>
      <c r="F21" s="21">
        <v>35525</v>
      </c>
      <c r="G21" s="50"/>
      <c r="H21" s="21">
        <v>34859</v>
      </c>
      <c r="I21" s="50"/>
      <c r="J21" s="21">
        <v>35378</v>
      </c>
      <c r="K21" s="50">
        <v>0</v>
      </c>
      <c r="L21" s="21">
        <v>34619</v>
      </c>
    </row>
    <row r="22" spans="1:12" s="28" customFormat="1" ht="24" customHeight="1">
      <c r="A22" s="26" t="s">
        <v>133</v>
      </c>
      <c r="B22" s="26"/>
      <c r="C22" s="26"/>
      <c r="D22" s="52"/>
      <c r="E22" s="26"/>
      <c r="F22" s="21">
        <v>-15</v>
      </c>
      <c r="G22" s="50"/>
      <c r="H22" s="21">
        <v>12712</v>
      </c>
      <c r="I22" s="50"/>
      <c r="J22" s="21">
        <v>-15</v>
      </c>
      <c r="K22" s="50"/>
      <c r="L22" s="21">
        <v>12712</v>
      </c>
    </row>
    <row r="23" spans="1:12" s="28" customFormat="1" ht="24" customHeight="1">
      <c r="A23" s="26" t="s">
        <v>132</v>
      </c>
      <c r="B23" s="26"/>
      <c r="C23" s="26"/>
      <c r="D23" s="52"/>
      <c r="E23" s="26"/>
      <c r="F23" s="21">
        <v>0</v>
      </c>
      <c r="G23" s="50"/>
      <c r="H23" s="21">
        <v>0</v>
      </c>
      <c r="I23" s="50"/>
      <c r="J23" s="21">
        <v>0</v>
      </c>
      <c r="K23" s="50"/>
      <c r="L23" s="21">
        <v>59733</v>
      </c>
    </row>
    <row r="24" spans="1:12" s="28" customFormat="1" ht="24" customHeight="1">
      <c r="A24" s="26" t="s">
        <v>43</v>
      </c>
      <c r="B24" s="26"/>
      <c r="C24" s="26"/>
      <c r="D24" s="52"/>
      <c r="E24" s="26"/>
      <c r="F24" s="21">
        <v>120189</v>
      </c>
      <c r="G24" s="50"/>
      <c r="H24" s="21">
        <v>107211</v>
      </c>
      <c r="I24" s="50"/>
      <c r="J24" s="21">
        <v>90883</v>
      </c>
      <c r="K24" s="50">
        <v>0</v>
      </c>
      <c r="L24" s="21">
        <v>77506</v>
      </c>
    </row>
    <row r="25" spans="1:12" s="28" customFormat="1" ht="24" customHeight="1">
      <c r="A25" s="31" t="s">
        <v>44</v>
      </c>
      <c r="B25" s="26"/>
      <c r="C25" s="26"/>
      <c r="D25" s="52"/>
      <c r="E25" s="26"/>
      <c r="F25" s="35">
        <f>SUM(F19:F24)</f>
        <v>665905</v>
      </c>
      <c r="G25" s="50"/>
      <c r="H25" s="35">
        <f>SUM(H19:H24)</f>
        <v>689630</v>
      </c>
      <c r="I25" s="50"/>
      <c r="J25" s="35">
        <f>SUM(J19:J24)</f>
        <v>475180</v>
      </c>
      <c r="K25" s="21"/>
      <c r="L25" s="35">
        <f>SUM(L19:L24)</f>
        <v>560490</v>
      </c>
    </row>
    <row r="26" spans="1:12" s="28" customFormat="1" ht="24" customHeight="1">
      <c r="A26" s="31" t="s">
        <v>80</v>
      </c>
      <c r="B26" s="26"/>
      <c r="C26" s="26"/>
      <c r="D26" s="52"/>
      <c r="E26" s="26"/>
      <c r="F26" s="53">
        <f>SUM(F17-F25)</f>
        <v>325417</v>
      </c>
      <c r="G26" s="50"/>
      <c r="H26" s="53">
        <f>SUM(H17-H25)</f>
        <v>303525</v>
      </c>
      <c r="I26" s="50"/>
      <c r="J26" s="53">
        <f>SUM(J17-J25)</f>
        <v>308738</v>
      </c>
      <c r="K26" s="21"/>
      <c r="L26" s="53">
        <f>SUM(L17-L25)</f>
        <v>287100</v>
      </c>
    </row>
    <row r="27" spans="1:12" s="28" customFormat="1" ht="24" customHeight="1">
      <c r="A27" s="26" t="s">
        <v>45</v>
      </c>
      <c r="B27" s="26"/>
      <c r="C27" s="26"/>
      <c r="D27" s="52">
        <v>19</v>
      </c>
      <c r="E27" s="26"/>
      <c r="F27" s="21">
        <v>-118286</v>
      </c>
      <c r="G27" s="50">
        <v>0</v>
      </c>
      <c r="H27" s="21">
        <v>-47390</v>
      </c>
      <c r="I27" s="50">
        <v>0</v>
      </c>
      <c r="J27" s="21">
        <v>-101888</v>
      </c>
      <c r="K27" s="50">
        <v>0</v>
      </c>
      <c r="L27" s="21">
        <v>-31414</v>
      </c>
    </row>
    <row r="28" spans="1:12" s="28" customFormat="1" ht="24" customHeight="1">
      <c r="A28" s="31" t="s">
        <v>75</v>
      </c>
      <c r="B28" s="26"/>
      <c r="C28" s="26"/>
      <c r="D28" s="52"/>
      <c r="E28" s="26"/>
      <c r="F28" s="35">
        <f>SUM(F26:F27)</f>
        <v>207131</v>
      </c>
      <c r="G28" s="50"/>
      <c r="H28" s="35">
        <f>SUM(H26:H27)</f>
        <v>256135</v>
      </c>
      <c r="I28" s="50"/>
      <c r="J28" s="35">
        <f>SUM(J26:J27)</f>
        <v>206850</v>
      </c>
      <c r="K28" s="21"/>
      <c r="L28" s="35">
        <f>SUM(L26:L27)</f>
        <v>255686</v>
      </c>
    </row>
    <row r="29" spans="1:12" s="28" customFormat="1" ht="24" customHeight="1">
      <c r="A29" s="31" t="s">
        <v>212</v>
      </c>
      <c r="B29" s="26"/>
      <c r="C29" s="26"/>
      <c r="D29" s="52"/>
      <c r="E29" s="26"/>
      <c r="F29" s="21"/>
      <c r="G29" s="21"/>
      <c r="H29" s="21"/>
      <c r="I29" s="50"/>
      <c r="J29" s="21"/>
      <c r="K29" s="21"/>
      <c r="L29" s="21"/>
    </row>
    <row r="30" spans="1:12" s="28" customFormat="1" ht="24" customHeight="1">
      <c r="A30" s="54" t="s">
        <v>124</v>
      </c>
      <c r="B30" s="26"/>
      <c r="C30" s="26"/>
      <c r="D30" s="52"/>
      <c r="E30" s="26"/>
      <c r="F30" s="21"/>
      <c r="G30" s="21"/>
      <c r="H30" s="21"/>
      <c r="I30" s="50"/>
      <c r="J30" s="21"/>
      <c r="K30" s="21"/>
      <c r="L30" s="21"/>
    </row>
    <row r="31" spans="1:12" s="28" customFormat="1" ht="24" customHeight="1">
      <c r="A31" s="26" t="s">
        <v>125</v>
      </c>
      <c r="B31" s="26"/>
      <c r="C31" s="26"/>
      <c r="D31" s="52"/>
      <c r="E31" s="26"/>
      <c r="F31" s="21"/>
      <c r="G31" s="21"/>
      <c r="H31" s="21"/>
      <c r="I31" s="50"/>
      <c r="J31" s="21"/>
      <c r="K31" s="21"/>
      <c r="L31" s="21"/>
    </row>
    <row r="32" spans="1:12" s="28" customFormat="1" ht="24" customHeight="1">
      <c r="A32" s="26" t="s">
        <v>149</v>
      </c>
      <c r="B32" s="26"/>
      <c r="C32" s="26"/>
      <c r="D32" s="52"/>
      <c r="E32" s="26"/>
      <c r="F32" s="34">
        <v>-35679</v>
      </c>
      <c r="G32" s="50"/>
      <c r="H32" s="34">
        <v>7126</v>
      </c>
      <c r="I32" s="50"/>
      <c r="J32" s="34">
        <v>-35679</v>
      </c>
      <c r="K32" s="50"/>
      <c r="L32" s="34">
        <v>7126</v>
      </c>
    </row>
    <row r="33" spans="1:12" s="28" customFormat="1" ht="24" customHeight="1">
      <c r="A33" s="26" t="s">
        <v>126</v>
      </c>
      <c r="B33" s="26"/>
      <c r="C33" s="26"/>
      <c r="D33" s="52"/>
      <c r="E33" s="26"/>
      <c r="F33" s="21"/>
      <c r="G33" s="50"/>
      <c r="H33" s="21"/>
      <c r="I33" s="50"/>
      <c r="J33" s="21"/>
      <c r="K33" s="21"/>
      <c r="L33" s="21"/>
    </row>
    <row r="34" spans="1:12" s="28" customFormat="1" ht="24" customHeight="1">
      <c r="A34" s="26" t="s">
        <v>127</v>
      </c>
      <c r="B34" s="26"/>
      <c r="C34" s="26"/>
      <c r="D34" s="52"/>
      <c r="E34" s="26"/>
      <c r="F34" s="34">
        <f>F32</f>
        <v>-35679</v>
      </c>
      <c r="G34" s="50"/>
      <c r="H34" s="34">
        <f>H32</f>
        <v>7126</v>
      </c>
      <c r="I34" s="50"/>
      <c r="J34" s="34">
        <f>J32</f>
        <v>-35679</v>
      </c>
      <c r="K34" s="21"/>
      <c r="L34" s="34">
        <f>L32</f>
        <v>7126</v>
      </c>
    </row>
    <row r="35" spans="1:12" s="28" customFormat="1" ht="24" customHeight="1">
      <c r="A35" s="31" t="s">
        <v>210</v>
      </c>
      <c r="B35" s="26"/>
      <c r="C35" s="26"/>
      <c r="D35" s="52"/>
      <c r="E35" s="26"/>
      <c r="F35" s="34">
        <f>SUM(F34)</f>
        <v>-35679</v>
      </c>
      <c r="G35" s="50"/>
      <c r="H35" s="34">
        <f>SUM(H34)</f>
        <v>7126</v>
      </c>
      <c r="I35" s="50"/>
      <c r="J35" s="34">
        <f>SUM(J34)</f>
        <v>-35679</v>
      </c>
      <c r="K35" s="21"/>
      <c r="L35" s="34">
        <f>SUM(L34)</f>
        <v>7126</v>
      </c>
    </row>
    <row r="36" spans="1:12" s="28" customFormat="1" ht="24" customHeight="1" thickBot="1">
      <c r="A36" s="31" t="s">
        <v>82</v>
      </c>
      <c r="B36" s="26"/>
      <c r="C36" s="26"/>
      <c r="D36" s="52"/>
      <c r="E36" s="26"/>
      <c r="F36" s="55">
        <f>F35+F28</f>
        <v>171452</v>
      </c>
      <c r="G36" s="50"/>
      <c r="H36" s="55">
        <f>H35+H28</f>
        <v>263261</v>
      </c>
      <c r="I36" s="50"/>
      <c r="J36" s="55">
        <f>J35+J28</f>
        <v>171171</v>
      </c>
      <c r="K36" s="21"/>
      <c r="L36" s="55">
        <f>L35+L28</f>
        <v>262812</v>
      </c>
    </row>
    <row r="37" spans="1:12" s="28" customFormat="1" ht="24" customHeight="1" thickTop="1">
      <c r="A37" s="31"/>
      <c r="B37" s="26"/>
      <c r="C37" s="26"/>
      <c r="D37" s="52"/>
      <c r="E37" s="26"/>
      <c r="F37" s="21"/>
      <c r="G37" s="50"/>
      <c r="H37" s="21"/>
      <c r="I37" s="50"/>
      <c r="J37" s="21"/>
      <c r="K37" s="21"/>
      <c r="L37" s="21"/>
    </row>
    <row r="38" spans="1:12" s="28" customFormat="1" ht="24" customHeight="1">
      <c r="A38" s="26" t="s">
        <v>22</v>
      </c>
      <c r="B38" s="26"/>
      <c r="C38" s="26"/>
      <c r="D38" s="52"/>
      <c r="E38" s="26"/>
      <c r="F38" s="21"/>
      <c r="G38" s="50"/>
      <c r="H38" s="21"/>
      <c r="I38" s="50"/>
      <c r="J38" s="21"/>
      <c r="K38" s="21"/>
      <c r="L38" s="21"/>
    </row>
    <row r="39" spans="1:12" s="28" customFormat="1" ht="24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36" t="s">
        <v>30</v>
      </c>
    </row>
    <row r="40" spans="1:12" s="28" customFormat="1" ht="24" customHeight="1">
      <c r="A40" s="37" t="s">
        <v>117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2" s="28" customFormat="1" ht="24" customHeight="1">
      <c r="A41" s="27" t="s">
        <v>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spans="1:12" s="28" customFormat="1" ht="24" customHeight="1">
      <c r="A42" s="27" t="s">
        <v>153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s="28" customFormat="1" ht="24" customHeight="1">
      <c r="A43" s="38"/>
      <c r="B43" s="38"/>
      <c r="C43" s="38"/>
      <c r="F43" s="38"/>
      <c r="G43" s="38"/>
      <c r="H43" s="38"/>
      <c r="I43" s="39"/>
      <c r="J43" s="40"/>
      <c r="K43" s="39"/>
      <c r="L43" s="41" t="s">
        <v>211</v>
      </c>
    </row>
    <row r="44" spans="1:12" s="28" customFormat="1" ht="24" customHeight="1">
      <c r="A44" s="38"/>
      <c r="B44" s="38"/>
      <c r="C44" s="38"/>
      <c r="F44" s="120" t="s">
        <v>1</v>
      </c>
      <c r="G44" s="120"/>
      <c r="H44" s="120"/>
      <c r="I44" s="39"/>
      <c r="J44" s="120" t="s">
        <v>2</v>
      </c>
      <c r="K44" s="120"/>
      <c r="L44" s="120"/>
    </row>
    <row r="45" spans="1:12" s="28" customFormat="1" ht="24" customHeight="1">
      <c r="A45" s="26"/>
      <c r="B45" s="26"/>
      <c r="C45" s="26"/>
      <c r="D45" s="42" t="s">
        <v>3</v>
      </c>
      <c r="E45" s="26"/>
      <c r="F45" s="43">
        <v>2567</v>
      </c>
      <c r="G45" s="44"/>
      <c r="H45" s="43">
        <v>2566</v>
      </c>
      <c r="I45" s="44"/>
      <c r="J45" s="43">
        <v>2567</v>
      </c>
      <c r="K45" s="44"/>
      <c r="L45" s="43">
        <v>2566</v>
      </c>
    </row>
    <row r="46" spans="1:12" s="28" customFormat="1" ht="24" customHeight="1">
      <c r="A46" s="31" t="s">
        <v>155</v>
      </c>
      <c r="B46" s="26"/>
      <c r="C46" s="26"/>
      <c r="D46" s="52"/>
      <c r="E46" s="26"/>
      <c r="F46" s="21"/>
      <c r="G46" s="50"/>
      <c r="H46" s="21"/>
      <c r="I46" s="50"/>
      <c r="J46" s="21"/>
      <c r="K46" s="21"/>
      <c r="L46" s="21"/>
    </row>
    <row r="47" spans="1:12" s="28" customFormat="1" ht="24" customHeight="1" thickBot="1">
      <c r="A47" s="26" t="s">
        <v>47</v>
      </c>
      <c r="B47" s="26"/>
      <c r="C47" s="26"/>
      <c r="D47" s="52"/>
      <c r="E47" s="26"/>
      <c r="F47" s="21">
        <f>+J47</f>
        <v>206850</v>
      </c>
      <c r="G47" s="50"/>
      <c r="H47" s="21">
        <v>255686</v>
      </c>
      <c r="I47" s="21"/>
      <c r="J47" s="55">
        <f>SUM(J28)</f>
        <v>206850</v>
      </c>
      <c r="K47" s="21"/>
      <c r="L47" s="55">
        <f>SUM(L28)</f>
        <v>255686</v>
      </c>
    </row>
    <row r="48" spans="1:12" s="28" customFormat="1" ht="24" customHeight="1" thickTop="1">
      <c r="A48" s="26" t="s">
        <v>150</v>
      </c>
      <c r="B48" s="26"/>
      <c r="C48" s="26"/>
      <c r="D48" s="52"/>
      <c r="E48" s="26"/>
      <c r="F48" s="34">
        <v>281</v>
      </c>
      <c r="G48" s="50"/>
      <c r="H48" s="34">
        <v>449</v>
      </c>
      <c r="I48" s="21"/>
      <c r="J48" s="21"/>
      <c r="K48" s="21"/>
      <c r="L48" s="21"/>
    </row>
    <row r="49" spans="1:12" s="28" customFormat="1" ht="24" customHeight="1" thickBot="1">
      <c r="A49" s="26"/>
      <c r="B49" s="26"/>
      <c r="C49" s="26"/>
      <c r="D49" s="52"/>
      <c r="E49" s="26"/>
      <c r="F49" s="55">
        <f>F28</f>
        <v>207131</v>
      </c>
      <c r="G49" s="52"/>
      <c r="H49" s="55">
        <f>H28</f>
        <v>256135</v>
      </c>
      <c r="I49" s="47"/>
      <c r="J49" s="47"/>
      <c r="K49" s="47"/>
      <c r="L49" s="47"/>
    </row>
    <row r="50" spans="1:12" s="28" customFormat="1" ht="24" customHeight="1" thickTop="1">
      <c r="A50" s="26"/>
      <c r="B50" s="26"/>
      <c r="C50" s="26"/>
      <c r="D50" s="52"/>
      <c r="E50" s="26"/>
      <c r="F50" s="47"/>
      <c r="G50" s="52"/>
      <c r="H50" s="47"/>
      <c r="I50" s="47"/>
      <c r="J50" s="47"/>
      <c r="K50" s="47"/>
      <c r="L50" s="47"/>
    </row>
    <row r="51" spans="1:12" s="28" customFormat="1" ht="24" customHeight="1">
      <c r="A51" s="31" t="s">
        <v>141</v>
      </c>
      <c r="B51" s="26"/>
      <c r="C51" s="26"/>
      <c r="D51" s="26"/>
      <c r="E51" s="26"/>
      <c r="F51" s="47"/>
      <c r="G51" s="47"/>
      <c r="H51" s="47"/>
      <c r="I51" s="26"/>
      <c r="J51" s="47"/>
      <c r="K51" s="47"/>
      <c r="L51" s="47"/>
    </row>
    <row r="52" spans="1:12" s="28" customFormat="1" ht="24" customHeight="1" thickBot="1">
      <c r="A52" s="44" t="s">
        <v>47</v>
      </c>
      <c r="B52" s="26"/>
      <c r="C52" s="26"/>
      <c r="D52" s="26"/>
      <c r="E52" s="26"/>
      <c r="F52" s="21">
        <f>+J52</f>
        <v>171171</v>
      </c>
      <c r="G52" s="47"/>
      <c r="H52" s="21">
        <v>262812</v>
      </c>
      <c r="I52" s="26"/>
      <c r="J52" s="55">
        <f>SUM(J36)</f>
        <v>171171</v>
      </c>
      <c r="K52" s="47"/>
      <c r="L52" s="55">
        <f>SUM(L36)</f>
        <v>262812</v>
      </c>
    </row>
    <row r="53" spans="1:12" s="28" customFormat="1" ht="24" customHeight="1" thickTop="1">
      <c r="A53" s="26" t="s">
        <v>150</v>
      </c>
      <c r="B53" s="38"/>
      <c r="C53" s="38"/>
      <c r="F53" s="34">
        <v>281</v>
      </c>
      <c r="G53" s="38"/>
      <c r="H53" s="34">
        <v>449</v>
      </c>
      <c r="I53" s="39"/>
    </row>
    <row r="54" spans="1:12" s="28" customFormat="1" ht="24" customHeight="1" thickBot="1">
      <c r="A54" s="26"/>
      <c r="B54" s="26"/>
      <c r="C54" s="26"/>
      <c r="D54" s="26"/>
      <c r="E54" s="26"/>
      <c r="F54" s="55">
        <f>SUM(F36)</f>
        <v>171452</v>
      </c>
      <c r="G54" s="47"/>
      <c r="H54" s="55">
        <f>SUM(H52:H53)</f>
        <v>263261</v>
      </c>
      <c r="I54" s="26"/>
      <c r="J54" s="26"/>
      <c r="K54" s="26"/>
      <c r="L54" s="26"/>
    </row>
    <row r="55" spans="1:12" s="28" customFormat="1" ht="24" customHeight="1" thickTop="1">
      <c r="A55" s="26"/>
      <c r="B55" s="26"/>
      <c r="C55" s="26"/>
      <c r="D55" s="52"/>
      <c r="E55" s="26"/>
      <c r="F55" s="47"/>
      <c r="G55" s="52"/>
      <c r="H55" s="47"/>
      <c r="I55" s="47"/>
      <c r="J55" s="47"/>
      <c r="K55" s="47"/>
      <c r="L55" s="47"/>
    </row>
    <row r="56" spans="1:12" s="28" customFormat="1" ht="24" customHeight="1">
      <c r="A56" s="27" t="s">
        <v>48</v>
      </c>
      <c r="B56" s="38"/>
      <c r="C56" s="38"/>
      <c r="D56" s="52"/>
      <c r="G56" s="38"/>
      <c r="I56" s="39"/>
      <c r="J56" s="40"/>
      <c r="K56" s="39"/>
      <c r="L56" s="40"/>
    </row>
    <row r="57" spans="1:12" s="28" customFormat="1" ht="24" customHeight="1">
      <c r="A57" s="27" t="s">
        <v>83</v>
      </c>
      <c r="B57" s="38"/>
      <c r="C57" s="38"/>
      <c r="D57" s="52"/>
      <c r="G57" s="38"/>
      <c r="I57" s="39"/>
      <c r="J57" s="40"/>
      <c r="K57" s="39"/>
      <c r="L57" s="40"/>
    </row>
    <row r="58" spans="1:12" s="28" customFormat="1" ht="24" customHeight="1" thickBot="1">
      <c r="A58" s="26" t="s">
        <v>84</v>
      </c>
      <c r="B58" s="26"/>
      <c r="C58" s="26"/>
      <c r="D58" s="52"/>
      <c r="E58" s="26"/>
      <c r="F58" s="56">
        <v>0.1</v>
      </c>
      <c r="G58" s="57"/>
      <c r="H58" s="56">
        <v>0.13</v>
      </c>
      <c r="I58" s="57"/>
      <c r="J58" s="56">
        <v>0.1</v>
      </c>
      <c r="K58" s="57"/>
      <c r="L58" s="56">
        <v>0.13</v>
      </c>
    </row>
    <row r="59" spans="1:12" s="28" customFormat="1" ht="24" customHeight="1" thickTop="1">
      <c r="A59" s="26"/>
      <c r="B59" s="26"/>
      <c r="C59" s="26"/>
      <c r="D59" s="26"/>
      <c r="E59" s="26"/>
      <c r="F59" s="47"/>
      <c r="G59" s="26"/>
      <c r="H59" s="47"/>
      <c r="I59" s="26"/>
      <c r="J59" s="47"/>
      <c r="K59" s="26"/>
      <c r="L59" s="47"/>
    </row>
    <row r="60" spans="1:12" s="28" customFormat="1" ht="24" customHeight="1">
      <c r="A60" s="26" t="s">
        <v>22</v>
      </c>
      <c r="B60" s="26"/>
      <c r="C60" s="26"/>
      <c r="D60" s="26"/>
      <c r="E60" s="26"/>
      <c r="F60" s="47"/>
      <c r="G60" s="26"/>
      <c r="H60" s="47"/>
      <c r="I60" s="26"/>
      <c r="J60" s="47"/>
      <c r="K60" s="26"/>
      <c r="L60" s="47"/>
    </row>
    <row r="61" spans="1:12" s="28" customFormat="1" ht="24" customHeight="1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36" t="s">
        <v>30</v>
      </c>
    </row>
    <row r="62" spans="1:12" s="28" customFormat="1" ht="24" customHeight="1">
      <c r="A62" s="37" t="s">
        <v>117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spans="1:12" s="28" customFormat="1" ht="24" customHeight="1">
      <c r="A63" s="27" t="s">
        <v>31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spans="1:12" s="28" customFormat="1" ht="24" customHeight="1">
      <c r="A64" s="27" t="s">
        <v>201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spans="1:14" s="28" customFormat="1" ht="24" customHeight="1">
      <c r="A65" s="38"/>
      <c r="B65" s="38"/>
      <c r="C65" s="38"/>
      <c r="F65" s="38"/>
      <c r="G65" s="38"/>
      <c r="H65" s="38"/>
      <c r="I65" s="39"/>
      <c r="J65" s="40"/>
      <c r="K65" s="39"/>
      <c r="L65" s="41" t="s">
        <v>211</v>
      </c>
    </row>
    <row r="66" spans="1:14" s="28" customFormat="1" ht="24" customHeight="1">
      <c r="A66" s="38"/>
      <c r="B66" s="38"/>
      <c r="C66" s="38"/>
      <c r="F66" s="120" t="s">
        <v>1</v>
      </c>
      <c r="G66" s="120"/>
      <c r="H66" s="120"/>
      <c r="I66" s="39"/>
      <c r="J66" s="120" t="s">
        <v>2</v>
      </c>
      <c r="K66" s="120"/>
      <c r="L66" s="120"/>
    </row>
    <row r="67" spans="1:14" s="28" customFormat="1" ht="24" customHeight="1">
      <c r="A67" s="26"/>
      <c r="B67" s="26"/>
      <c r="C67" s="26"/>
      <c r="D67" s="42" t="s">
        <v>3</v>
      </c>
      <c r="E67" s="26"/>
      <c r="F67" s="43">
        <v>2567</v>
      </c>
      <c r="G67" s="44"/>
      <c r="H67" s="43">
        <v>2566</v>
      </c>
      <c r="I67" s="44"/>
      <c r="J67" s="43">
        <v>2567</v>
      </c>
      <c r="K67" s="44"/>
      <c r="L67" s="43">
        <v>2566</v>
      </c>
    </row>
    <row r="68" spans="1:14" s="28" customFormat="1" ht="24" customHeight="1">
      <c r="A68" s="31" t="s">
        <v>32</v>
      </c>
      <c r="B68" s="26"/>
      <c r="C68" s="26"/>
      <c r="D68" s="39"/>
      <c r="E68" s="26"/>
      <c r="F68" s="45"/>
      <c r="G68" s="44"/>
      <c r="H68" s="45"/>
      <c r="I68" s="44"/>
      <c r="J68" s="45"/>
      <c r="K68" s="46"/>
      <c r="L68" s="45"/>
    </row>
    <row r="69" spans="1:14" s="28" customFormat="1" ht="24" customHeight="1">
      <c r="A69" s="31" t="s">
        <v>33</v>
      </c>
      <c r="B69" s="26"/>
      <c r="C69" s="26"/>
      <c r="D69" s="26"/>
      <c r="E69" s="26"/>
      <c r="F69" s="47"/>
      <c r="G69" s="26"/>
      <c r="H69" s="47"/>
      <c r="I69" s="26"/>
      <c r="J69" s="47"/>
      <c r="K69" s="26"/>
      <c r="L69" s="48"/>
    </row>
    <row r="70" spans="1:14" s="28" customFormat="1" ht="24" customHeight="1">
      <c r="A70" s="26" t="s">
        <v>34</v>
      </c>
      <c r="B70" s="26"/>
      <c r="C70" s="26"/>
      <c r="D70" s="49">
        <v>14</v>
      </c>
      <c r="E70" s="26"/>
      <c r="F70" s="21">
        <v>546359</v>
      </c>
      <c r="G70" s="50">
        <v>0</v>
      </c>
      <c r="H70" s="21">
        <v>694558</v>
      </c>
      <c r="I70" s="50">
        <v>0</v>
      </c>
      <c r="J70" s="21">
        <v>546359</v>
      </c>
      <c r="K70" s="50">
        <v>0</v>
      </c>
      <c r="L70" s="21">
        <v>694558</v>
      </c>
    </row>
    <row r="71" spans="1:14" s="28" customFormat="1" ht="24" customHeight="1">
      <c r="A71" s="26" t="s">
        <v>35</v>
      </c>
      <c r="B71" s="26"/>
      <c r="C71" s="26"/>
      <c r="D71" s="49">
        <v>15</v>
      </c>
      <c r="E71" s="26"/>
      <c r="F71" s="21">
        <v>973766</v>
      </c>
      <c r="G71" s="50">
        <v>0</v>
      </c>
      <c r="H71" s="21">
        <v>1085592</v>
      </c>
      <c r="I71" s="50">
        <v>0</v>
      </c>
      <c r="J71" s="21">
        <v>169452</v>
      </c>
      <c r="K71" s="50">
        <v>0</v>
      </c>
      <c r="L71" s="21">
        <v>286868</v>
      </c>
    </row>
    <row r="72" spans="1:14" s="28" customFormat="1" ht="24" customHeight="1">
      <c r="A72" s="26" t="s">
        <v>36</v>
      </c>
      <c r="B72" s="26"/>
      <c r="C72" s="26"/>
      <c r="D72" s="49">
        <v>16</v>
      </c>
      <c r="E72" s="26"/>
      <c r="F72" s="21">
        <v>330270</v>
      </c>
      <c r="G72" s="21">
        <v>0</v>
      </c>
      <c r="H72" s="21">
        <v>271035</v>
      </c>
      <c r="I72" s="21">
        <v>0</v>
      </c>
      <c r="J72" s="21">
        <v>322935</v>
      </c>
      <c r="K72" s="21">
        <v>0</v>
      </c>
      <c r="L72" s="21">
        <v>267671</v>
      </c>
    </row>
    <row r="73" spans="1:14" s="28" customFormat="1" ht="24" customHeight="1">
      <c r="A73" s="26" t="s">
        <v>79</v>
      </c>
      <c r="B73" s="26"/>
      <c r="C73" s="26"/>
      <c r="D73" s="49">
        <v>17</v>
      </c>
      <c r="E73" s="26"/>
      <c r="F73" s="21">
        <v>865698</v>
      </c>
      <c r="G73" s="21">
        <v>0</v>
      </c>
      <c r="H73" s="21">
        <v>914150</v>
      </c>
      <c r="I73" s="21">
        <v>0</v>
      </c>
      <c r="J73" s="21">
        <v>850470</v>
      </c>
      <c r="K73" s="21">
        <v>0</v>
      </c>
      <c r="L73" s="21">
        <v>897833</v>
      </c>
    </row>
    <row r="74" spans="1:14" s="28" customFormat="1" ht="24" customHeight="1">
      <c r="A74" s="26" t="s">
        <v>118</v>
      </c>
      <c r="B74" s="26"/>
      <c r="C74" s="26"/>
      <c r="D74" s="51"/>
      <c r="E74" s="26"/>
      <c r="F74" s="21">
        <v>0</v>
      </c>
      <c r="G74" s="21">
        <v>0</v>
      </c>
      <c r="H74" s="21">
        <v>0</v>
      </c>
      <c r="I74" s="21">
        <v>0</v>
      </c>
      <c r="J74" s="21">
        <v>83864</v>
      </c>
      <c r="K74" s="21">
        <v>0</v>
      </c>
      <c r="L74" s="21">
        <v>313008</v>
      </c>
    </row>
    <row r="75" spans="1:14" s="28" customFormat="1" ht="24" customHeight="1">
      <c r="A75" s="26" t="s">
        <v>203</v>
      </c>
      <c r="B75" s="26"/>
      <c r="C75" s="26"/>
      <c r="D75" s="51"/>
      <c r="E75" s="26"/>
      <c r="F75" s="21">
        <v>0</v>
      </c>
      <c r="G75" s="21"/>
      <c r="H75" s="21">
        <v>0</v>
      </c>
      <c r="I75" s="21"/>
      <c r="J75" s="21">
        <f>+BS_T!L54-BS_T!J54</f>
        <v>119926</v>
      </c>
      <c r="K75" s="21"/>
      <c r="L75" s="21">
        <v>0</v>
      </c>
    </row>
    <row r="76" spans="1:14" s="28" customFormat="1" ht="24" customHeight="1">
      <c r="A76" s="26" t="s">
        <v>37</v>
      </c>
      <c r="B76" s="26"/>
      <c r="C76" s="26"/>
      <c r="D76" s="51"/>
      <c r="E76" s="26"/>
      <c r="F76" s="21">
        <v>5807</v>
      </c>
      <c r="G76" s="21">
        <v>0</v>
      </c>
      <c r="H76" s="21">
        <v>3910</v>
      </c>
      <c r="I76" s="21">
        <v>0</v>
      </c>
      <c r="J76" s="21">
        <v>2472</v>
      </c>
      <c r="K76" s="21">
        <v>0</v>
      </c>
      <c r="L76" s="34">
        <v>2950</v>
      </c>
      <c r="N76" s="21"/>
    </row>
    <row r="77" spans="1:14" s="28" customFormat="1" ht="24" customHeight="1">
      <c r="A77" s="31" t="s">
        <v>38</v>
      </c>
      <c r="B77" s="26"/>
      <c r="C77" s="26"/>
      <c r="D77" s="26"/>
      <c r="E77" s="26"/>
      <c r="F77" s="35">
        <f>SUM(F70:F76)</f>
        <v>2721900</v>
      </c>
      <c r="G77" s="21"/>
      <c r="H77" s="35">
        <f>SUM(H70:H76)</f>
        <v>2969245</v>
      </c>
      <c r="I77" s="21"/>
      <c r="J77" s="35">
        <f>SUM(J70:J76)</f>
        <v>2095478</v>
      </c>
      <c r="K77" s="21"/>
      <c r="L77" s="35">
        <f>SUM(L70:L76)</f>
        <v>2462888</v>
      </c>
    </row>
    <row r="78" spans="1:14" s="28" customFormat="1" ht="24" customHeight="1">
      <c r="A78" s="31" t="s">
        <v>39</v>
      </c>
      <c r="B78" s="26"/>
      <c r="C78" s="26"/>
      <c r="D78" s="52"/>
      <c r="E78" s="26"/>
      <c r="F78" s="21"/>
      <c r="G78" s="50"/>
      <c r="H78" s="21"/>
      <c r="I78" s="50"/>
      <c r="J78" s="21"/>
      <c r="K78" s="21"/>
      <c r="L78" s="21"/>
    </row>
    <row r="79" spans="1:14" s="28" customFormat="1" ht="24" customHeight="1">
      <c r="A79" s="26" t="s">
        <v>40</v>
      </c>
      <c r="B79" s="26"/>
      <c r="C79" s="26"/>
      <c r="D79" s="52"/>
      <c r="E79" s="26"/>
      <c r="F79" s="21">
        <v>834451</v>
      </c>
      <c r="G79" s="50"/>
      <c r="H79" s="21">
        <v>892176</v>
      </c>
      <c r="I79" s="50"/>
      <c r="J79" s="21">
        <v>570700</v>
      </c>
      <c r="K79" s="50">
        <v>0</v>
      </c>
      <c r="L79" s="21">
        <v>649412</v>
      </c>
    </row>
    <row r="80" spans="1:14" s="28" customFormat="1" ht="24" customHeight="1">
      <c r="A80" s="26" t="s">
        <v>41</v>
      </c>
      <c r="B80" s="26"/>
      <c r="C80" s="26"/>
      <c r="D80" s="52"/>
      <c r="E80" s="26"/>
      <c r="F80" s="21">
        <v>631600</v>
      </c>
      <c r="G80" s="50"/>
      <c r="H80" s="21">
        <v>763441</v>
      </c>
      <c r="I80" s="50"/>
      <c r="J80" s="21">
        <v>406961</v>
      </c>
      <c r="K80" s="50">
        <v>0</v>
      </c>
      <c r="L80" s="21">
        <v>514207</v>
      </c>
    </row>
    <row r="81" spans="1:14" s="28" customFormat="1" ht="24" customHeight="1">
      <c r="A81" s="26" t="s">
        <v>42</v>
      </c>
      <c r="B81" s="26"/>
      <c r="C81" s="26"/>
      <c r="D81" s="52"/>
      <c r="E81" s="26"/>
      <c r="F81" s="21">
        <v>119819</v>
      </c>
      <c r="G81" s="50"/>
      <c r="H81" s="21">
        <v>96867</v>
      </c>
      <c r="I81" s="50"/>
      <c r="J81" s="21">
        <v>119302</v>
      </c>
      <c r="K81" s="50">
        <v>0</v>
      </c>
      <c r="L81" s="21">
        <v>96110</v>
      </c>
    </row>
    <row r="82" spans="1:14" s="28" customFormat="1" ht="24" customHeight="1">
      <c r="A82" s="26" t="s">
        <v>133</v>
      </c>
      <c r="B82" s="26"/>
      <c r="C82" s="26"/>
      <c r="D82" s="52"/>
      <c r="E82" s="26"/>
      <c r="F82" s="21">
        <v>-754</v>
      </c>
      <c r="G82" s="50"/>
      <c r="H82" s="21">
        <v>44669</v>
      </c>
      <c r="I82" s="50"/>
      <c r="J82" s="21">
        <v>-754</v>
      </c>
      <c r="K82" s="50"/>
      <c r="L82" s="21">
        <v>44669</v>
      </c>
    </row>
    <row r="83" spans="1:14" s="28" customFormat="1" ht="24" customHeight="1">
      <c r="A83" s="26" t="s">
        <v>132</v>
      </c>
      <c r="B83" s="26"/>
      <c r="C83" s="26"/>
      <c r="D83" s="52"/>
      <c r="E83" s="26"/>
      <c r="F83" s="21">
        <v>0</v>
      </c>
      <c r="G83" s="50"/>
      <c r="H83" s="21">
        <v>0</v>
      </c>
      <c r="I83" s="50"/>
      <c r="J83" s="21">
        <v>0</v>
      </c>
      <c r="K83" s="50"/>
      <c r="L83" s="21">
        <v>123715</v>
      </c>
    </row>
    <row r="84" spans="1:14" s="28" customFormat="1" ht="24" customHeight="1">
      <c r="A84" s="26" t="s">
        <v>43</v>
      </c>
      <c r="B84" s="26"/>
      <c r="C84" s="26"/>
      <c r="D84" s="52"/>
      <c r="E84" s="26"/>
      <c r="F84" s="21">
        <v>375760</v>
      </c>
      <c r="G84" s="50"/>
      <c r="H84" s="21">
        <v>320840</v>
      </c>
      <c r="I84" s="50"/>
      <c r="J84" s="21">
        <v>287431</v>
      </c>
      <c r="K84" s="50">
        <v>0</v>
      </c>
      <c r="L84" s="21">
        <v>229800</v>
      </c>
      <c r="N84" s="21"/>
    </row>
    <row r="85" spans="1:14" s="28" customFormat="1" ht="24" customHeight="1">
      <c r="A85" s="31" t="s">
        <v>44</v>
      </c>
      <c r="B85" s="26"/>
      <c r="C85" s="26"/>
      <c r="D85" s="52"/>
      <c r="E85" s="26"/>
      <c r="F85" s="35">
        <f>SUM(F79:F84)</f>
        <v>1960876</v>
      </c>
      <c r="G85" s="50"/>
      <c r="H85" s="35">
        <f>SUM(H79:H84)</f>
        <v>2117993</v>
      </c>
      <c r="I85" s="50"/>
      <c r="J85" s="35">
        <f>SUM(J79:J84)</f>
        <v>1383640</v>
      </c>
      <c r="K85" s="21"/>
      <c r="L85" s="35">
        <f>SUM(L79:L84)</f>
        <v>1657913</v>
      </c>
    </row>
    <row r="86" spans="1:14" s="28" customFormat="1" ht="24" customHeight="1">
      <c r="A86" s="31" t="s">
        <v>80</v>
      </c>
      <c r="B86" s="26"/>
      <c r="C86" s="26"/>
      <c r="D86" s="52"/>
      <c r="E86" s="26"/>
      <c r="F86" s="53">
        <f>SUM(F77-F85)</f>
        <v>761024</v>
      </c>
      <c r="G86" s="50"/>
      <c r="H86" s="53">
        <f>SUM(H77-H85)</f>
        <v>851252</v>
      </c>
      <c r="I86" s="50"/>
      <c r="J86" s="53">
        <f>SUM(J77-J85)</f>
        <v>711838</v>
      </c>
      <c r="K86" s="21"/>
      <c r="L86" s="53">
        <f>SUM(L77-L85)</f>
        <v>804975</v>
      </c>
    </row>
    <row r="87" spans="1:14" s="28" customFormat="1" ht="24" customHeight="1">
      <c r="A87" s="26" t="s">
        <v>45</v>
      </c>
      <c r="B87" s="26"/>
      <c r="C87" s="26"/>
      <c r="D87" s="52">
        <v>19</v>
      </c>
      <c r="E87" s="26"/>
      <c r="F87" s="21">
        <v>-174608</v>
      </c>
      <c r="G87" s="50">
        <v>0</v>
      </c>
      <c r="H87" s="21">
        <v>-144436</v>
      </c>
      <c r="I87" s="50">
        <v>0</v>
      </c>
      <c r="J87" s="21">
        <v>-126288</v>
      </c>
      <c r="K87" s="50">
        <v>0</v>
      </c>
      <c r="L87" s="21">
        <v>-99407</v>
      </c>
    </row>
    <row r="88" spans="1:14" s="28" customFormat="1" ht="24" customHeight="1">
      <c r="A88" s="31" t="s">
        <v>75</v>
      </c>
      <c r="B88" s="26"/>
      <c r="C88" s="26"/>
      <c r="D88" s="52"/>
      <c r="E88" s="26"/>
      <c r="F88" s="35">
        <f>SUM(F86:F87)</f>
        <v>586416</v>
      </c>
      <c r="G88" s="50"/>
      <c r="H88" s="35">
        <f>SUM(H86:H87)</f>
        <v>706816</v>
      </c>
      <c r="I88" s="50"/>
      <c r="J88" s="35">
        <f>SUM(J86:J87)</f>
        <v>585550</v>
      </c>
      <c r="K88" s="21"/>
      <c r="L88" s="35">
        <f>SUM(L86:L87)</f>
        <v>705568</v>
      </c>
    </row>
    <row r="89" spans="1:14" s="28" customFormat="1" ht="24" customHeight="1">
      <c r="A89" s="31" t="s">
        <v>212</v>
      </c>
      <c r="B89" s="26"/>
      <c r="C89" s="26"/>
      <c r="D89" s="52"/>
      <c r="E89" s="26"/>
      <c r="F89" s="21"/>
      <c r="G89" s="21"/>
      <c r="H89" s="21"/>
      <c r="I89" s="50"/>
      <c r="J89" s="21"/>
      <c r="K89" s="21"/>
      <c r="L89" s="21"/>
    </row>
    <row r="90" spans="1:14" s="28" customFormat="1" ht="24" customHeight="1">
      <c r="A90" s="54" t="s">
        <v>124</v>
      </c>
      <c r="B90" s="26"/>
      <c r="C90" s="26"/>
      <c r="D90" s="52"/>
      <c r="E90" s="26"/>
      <c r="F90" s="21"/>
      <c r="G90" s="21"/>
      <c r="H90" s="21"/>
      <c r="I90" s="50"/>
      <c r="J90" s="21"/>
      <c r="K90" s="21"/>
      <c r="L90" s="21"/>
    </row>
    <row r="91" spans="1:14" s="28" customFormat="1" ht="24" customHeight="1">
      <c r="A91" s="26" t="s">
        <v>125</v>
      </c>
      <c r="B91" s="26"/>
      <c r="C91" s="26"/>
      <c r="D91" s="52"/>
      <c r="E91" s="26"/>
      <c r="F91" s="21"/>
      <c r="G91" s="21"/>
      <c r="H91" s="21"/>
      <c r="I91" s="50"/>
      <c r="J91" s="21"/>
      <c r="K91" s="21"/>
      <c r="L91" s="21"/>
    </row>
    <row r="92" spans="1:14" s="28" customFormat="1" ht="24" customHeight="1">
      <c r="A92" s="26" t="s">
        <v>149</v>
      </c>
      <c r="B92" s="26"/>
      <c r="C92" s="26"/>
      <c r="D92" s="52"/>
      <c r="E92" s="26"/>
      <c r="F92" s="34">
        <v>-15710</v>
      </c>
      <c r="G92" s="50"/>
      <c r="H92" s="34">
        <v>14463</v>
      </c>
      <c r="I92" s="50"/>
      <c r="J92" s="34">
        <v>-15710</v>
      </c>
      <c r="K92" s="50"/>
      <c r="L92" s="34">
        <v>14463</v>
      </c>
    </row>
    <row r="93" spans="1:14" s="28" customFormat="1" ht="24" customHeight="1">
      <c r="A93" s="26" t="s">
        <v>126</v>
      </c>
      <c r="B93" s="26"/>
      <c r="C93" s="26"/>
      <c r="D93" s="52"/>
      <c r="E93" s="26"/>
      <c r="F93" s="21"/>
      <c r="G93" s="50"/>
      <c r="H93" s="21"/>
      <c r="I93" s="50"/>
      <c r="J93" s="21"/>
      <c r="K93" s="21"/>
      <c r="L93" s="21"/>
    </row>
    <row r="94" spans="1:14" s="28" customFormat="1" ht="24" customHeight="1">
      <c r="A94" s="26" t="s">
        <v>127</v>
      </c>
      <c r="B94" s="26"/>
      <c r="C94" s="26"/>
      <c r="D94" s="52"/>
      <c r="E94" s="26"/>
      <c r="F94" s="34">
        <f>F92</f>
        <v>-15710</v>
      </c>
      <c r="G94" s="50"/>
      <c r="H94" s="34">
        <f>H92</f>
        <v>14463</v>
      </c>
      <c r="I94" s="50"/>
      <c r="J94" s="34">
        <f>J92</f>
        <v>-15710</v>
      </c>
      <c r="K94" s="21"/>
      <c r="L94" s="34">
        <f>L92</f>
        <v>14463</v>
      </c>
    </row>
    <row r="95" spans="1:14" s="28" customFormat="1" ht="24" customHeight="1">
      <c r="A95" s="31" t="s">
        <v>210</v>
      </c>
      <c r="B95" s="26"/>
      <c r="C95" s="26"/>
      <c r="D95" s="52"/>
      <c r="E95" s="26"/>
      <c r="F95" s="34">
        <f>SUM(F94)</f>
        <v>-15710</v>
      </c>
      <c r="G95" s="50"/>
      <c r="H95" s="34">
        <f>SUM(H94)</f>
        <v>14463</v>
      </c>
      <c r="I95" s="50"/>
      <c r="J95" s="34">
        <f>SUM(J94)</f>
        <v>-15710</v>
      </c>
      <c r="K95" s="21"/>
      <c r="L95" s="34">
        <f>SUM(L94)</f>
        <v>14463</v>
      </c>
    </row>
    <row r="96" spans="1:14" s="28" customFormat="1" ht="24" customHeight="1" thickBot="1">
      <c r="A96" s="31" t="s">
        <v>82</v>
      </c>
      <c r="B96" s="26"/>
      <c r="C96" s="26"/>
      <c r="D96" s="52"/>
      <c r="E96" s="26"/>
      <c r="F96" s="55">
        <f>F95+F88</f>
        <v>570706</v>
      </c>
      <c r="G96" s="50"/>
      <c r="H96" s="55">
        <f>H95+H88</f>
        <v>721279</v>
      </c>
      <c r="I96" s="50"/>
      <c r="J96" s="55">
        <f>J95+J88</f>
        <v>569840</v>
      </c>
      <c r="K96" s="21"/>
      <c r="L96" s="55">
        <f>L95+L88</f>
        <v>720031</v>
      </c>
    </row>
    <row r="97" spans="1:12" s="28" customFormat="1" ht="24" customHeight="1" thickTop="1">
      <c r="A97" s="31"/>
      <c r="B97" s="26"/>
      <c r="C97" s="26"/>
      <c r="D97" s="52"/>
      <c r="E97" s="26"/>
      <c r="F97" s="21"/>
      <c r="G97" s="50"/>
      <c r="H97" s="21"/>
      <c r="I97" s="50"/>
      <c r="J97" s="21"/>
      <c r="K97" s="21"/>
      <c r="L97" s="21"/>
    </row>
    <row r="98" spans="1:12" s="28" customFormat="1" ht="24" customHeight="1">
      <c r="A98" s="26" t="s">
        <v>22</v>
      </c>
      <c r="B98" s="26"/>
      <c r="C98" s="26"/>
      <c r="D98" s="52"/>
      <c r="E98" s="26"/>
      <c r="F98" s="21"/>
      <c r="G98" s="50"/>
      <c r="H98" s="21"/>
      <c r="I98" s="50"/>
      <c r="J98" s="21"/>
      <c r="K98" s="21"/>
      <c r="L98" s="21"/>
    </row>
    <row r="99" spans="1:12" s="28" customFormat="1" ht="24" customHeight="1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36" t="s">
        <v>30</v>
      </c>
    </row>
    <row r="100" spans="1:12" s="28" customFormat="1" ht="24" customHeight="1">
      <c r="A100" s="37" t="s">
        <v>117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spans="1:12" s="28" customFormat="1" ht="24" customHeight="1">
      <c r="A101" s="27" t="s">
        <v>46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1:12" s="28" customFormat="1" ht="24" customHeight="1">
      <c r="A102" s="27" t="s">
        <v>201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1:12" s="28" customFormat="1" ht="24" customHeight="1">
      <c r="A103" s="38"/>
      <c r="B103" s="38"/>
      <c r="C103" s="38"/>
      <c r="F103" s="38"/>
      <c r="G103" s="38"/>
      <c r="H103" s="38"/>
      <c r="I103" s="39"/>
      <c r="J103" s="40"/>
      <c r="K103" s="39"/>
      <c r="L103" s="41" t="s">
        <v>211</v>
      </c>
    </row>
    <row r="104" spans="1:12" s="28" customFormat="1" ht="24" customHeight="1">
      <c r="A104" s="38"/>
      <c r="B104" s="38"/>
      <c r="C104" s="38"/>
      <c r="F104" s="120" t="s">
        <v>1</v>
      </c>
      <c r="G104" s="120"/>
      <c r="H104" s="120"/>
      <c r="I104" s="39"/>
      <c r="J104" s="120" t="s">
        <v>2</v>
      </c>
      <c r="K104" s="120"/>
      <c r="L104" s="120"/>
    </row>
    <row r="105" spans="1:12" s="28" customFormat="1" ht="24" customHeight="1">
      <c r="A105" s="26"/>
      <c r="B105" s="26"/>
      <c r="C105" s="26"/>
      <c r="D105" s="42" t="s">
        <v>3</v>
      </c>
      <c r="E105" s="26"/>
      <c r="F105" s="43">
        <v>2567</v>
      </c>
      <c r="G105" s="44"/>
      <c r="H105" s="43">
        <v>2566</v>
      </c>
      <c r="I105" s="44"/>
      <c r="J105" s="43">
        <v>2567</v>
      </c>
      <c r="K105" s="44"/>
      <c r="L105" s="43">
        <v>2566</v>
      </c>
    </row>
    <row r="106" spans="1:12" s="28" customFormat="1" ht="24" customHeight="1">
      <c r="A106" s="31" t="s">
        <v>140</v>
      </c>
      <c r="B106" s="26"/>
      <c r="C106" s="26"/>
      <c r="D106" s="52"/>
      <c r="E106" s="26"/>
      <c r="F106" s="21"/>
      <c r="G106" s="50"/>
      <c r="H106" s="21"/>
      <c r="I106" s="50"/>
      <c r="J106" s="21"/>
      <c r="K106" s="21"/>
      <c r="L106" s="21"/>
    </row>
    <row r="107" spans="1:12" s="28" customFormat="1" ht="24" customHeight="1" thickBot="1">
      <c r="A107" s="26" t="s">
        <v>47</v>
      </c>
      <c r="B107" s="26"/>
      <c r="C107" s="26"/>
      <c r="D107" s="52"/>
      <c r="E107" s="26"/>
      <c r="F107" s="21">
        <f>+J107</f>
        <v>585550</v>
      </c>
      <c r="G107" s="50"/>
      <c r="H107" s="21">
        <v>705568</v>
      </c>
      <c r="I107" s="21"/>
      <c r="J107" s="55">
        <f>SUM(J88)</f>
        <v>585550</v>
      </c>
      <c r="K107" s="21"/>
      <c r="L107" s="55">
        <f>SUM(L88)</f>
        <v>705568</v>
      </c>
    </row>
    <row r="108" spans="1:12" s="28" customFormat="1" ht="24" customHeight="1" thickTop="1">
      <c r="A108" s="26" t="s">
        <v>150</v>
      </c>
      <c r="B108" s="26"/>
      <c r="C108" s="26"/>
      <c r="D108" s="52"/>
      <c r="E108" s="26"/>
      <c r="F108" s="34">
        <v>866</v>
      </c>
      <c r="G108" s="50"/>
      <c r="H108" s="34">
        <v>1248</v>
      </c>
      <c r="I108" s="21"/>
      <c r="J108" s="21"/>
      <c r="K108" s="21"/>
      <c r="L108" s="21"/>
    </row>
    <row r="109" spans="1:12" s="28" customFormat="1" ht="24" customHeight="1" thickBot="1">
      <c r="A109" s="26"/>
      <c r="B109" s="26"/>
      <c r="C109" s="26"/>
      <c r="D109" s="52"/>
      <c r="E109" s="26"/>
      <c r="F109" s="55">
        <f>F88</f>
        <v>586416</v>
      </c>
      <c r="G109" s="52"/>
      <c r="H109" s="55">
        <f>H88</f>
        <v>706816</v>
      </c>
      <c r="I109" s="47"/>
      <c r="J109" s="47"/>
      <c r="K109" s="47"/>
      <c r="L109" s="47"/>
    </row>
    <row r="110" spans="1:12" s="28" customFormat="1" ht="24" customHeight="1" thickTop="1">
      <c r="A110" s="26"/>
      <c r="B110" s="26"/>
      <c r="C110" s="26"/>
      <c r="D110" s="52"/>
      <c r="E110" s="26"/>
      <c r="F110" s="47"/>
      <c r="G110" s="52"/>
      <c r="H110" s="47"/>
      <c r="I110" s="47"/>
      <c r="J110" s="47"/>
      <c r="K110" s="47"/>
      <c r="L110" s="47"/>
    </row>
    <row r="111" spans="1:12" s="28" customFormat="1" ht="24" customHeight="1">
      <c r="A111" s="31" t="s">
        <v>141</v>
      </c>
      <c r="B111" s="26"/>
      <c r="C111" s="26"/>
      <c r="D111" s="26"/>
      <c r="E111" s="26"/>
      <c r="F111" s="47"/>
      <c r="G111" s="47"/>
      <c r="H111" s="47"/>
      <c r="I111" s="26"/>
      <c r="J111" s="47"/>
      <c r="K111" s="47"/>
      <c r="L111" s="47"/>
    </row>
    <row r="112" spans="1:12" s="28" customFormat="1" ht="24" customHeight="1" thickBot="1">
      <c r="A112" s="44" t="s">
        <v>47</v>
      </c>
      <c r="B112" s="26"/>
      <c r="C112" s="26"/>
      <c r="D112" s="26"/>
      <c r="E112" s="26"/>
      <c r="F112" s="21">
        <f>+J112</f>
        <v>569840</v>
      </c>
      <c r="G112" s="47"/>
      <c r="H112" s="21">
        <v>720031</v>
      </c>
      <c r="I112" s="26"/>
      <c r="J112" s="55">
        <f>SUM(J96)</f>
        <v>569840</v>
      </c>
      <c r="K112" s="47"/>
      <c r="L112" s="55">
        <f>SUM(L96)</f>
        <v>720031</v>
      </c>
    </row>
    <row r="113" spans="1:17" s="28" customFormat="1" ht="24" customHeight="1" thickTop="1">
      <c r="A113" s="26" t="s">
        <v>150</v>
      </c>
      <c r="B113" s="38"/>
      <c r="C113" s="38"/>
      <c r="F113" s="34">
        <v>866</v>
      </c>
      <c r="G113" s="38"/>
      <c r="H113" s="34">
        <v>1248</v>
      </c>
      <c r="I113" s="39"/>
    </row>
    <row r="114" spans="1:17" s="28" customFormat="1" ht="24" customHeight="1" thickBot="1">
      <c r="A114" s="26"/>
      <c r="B114" s="26"/>
      <c r="C114" s="26"/>
      <c r="D114" s="26"/>
      <c r="E114" s="26"/>
      <c r="F114" s="55">
        <f>SUM(F96)</f>
        <v>570706</v>
      </c>
      <c r="G114" s="47"/>
      <c r="H114" s="55">
        <f>SUM(H112:H113)</f>
        <v>721279</v>
      </c>
      <c r="I114" s="26"/>
      <c r="J114" s="26"/>
      <c r="K114" s="26"/>
      <c r="L114" s="26"/>
    </row>
    <row r="115" spans="1:17" s="28" customFormat="1" ht="24" customHeight="1" thickTop="1">
      <c r="A115" s="26"/>
      <c r="B115" s="26"/>
      <c r="C115" s="26"/>
      <c r="D115" s="52"/>
      <c r="E115" s="26"/>
      <c r="F115" s="47"/>
      <c r="G115" s="52"/>
      <c r="H115" s="47"/>
      <c r="I115" s="47"/>
      <c r="J115" s="47"/>
      <c r="K115" s="47"/>
      <c r="L115" s="47"/>
    </row>
    <row r="116" spans="1:17" s="28" customFormat="1" ht="24" customHeight="1">
      <c r="A116" s="27" t="s">
        <v>48</v>
      </c>
      <c r="B116" s="38"/>
      <c r="C116" s="38"/>
      <c r="D116" s="52"/>
      <c r="G116" s="38"/>
      <c r="I116" s="39"/>
      <c r="J116" s="40"/>
      <c r="K116" s="39"/>
      <c r="L116" s="40"/>
    </row>
    <row r="117" spans="1:17" s="28" customFormat="1" ht="24" customHeight="1">
      <c r="A117" s="27" t="s">
        <v>83</v>
      </c>
      <c r="B117" s="38"/>
      <c r="C117" s="38"/>
      <c r="D117" s="52"/>
      <c r="G117" s="38"/>
      <c r="I117" s="39"/>
      <c r="J117" s="40"/>
      <c r="K117" s="39"/>
      <c r="L117" s="40"/>
    </row>
    <row r="118" spans="1:17" s="28" customFormat="1" ht="24" customHeight="1" thickBot="1">
      <c r="A118" s="26" t="s">
        <v>84</v>
      </c>
      <c r="B118" s="26"/>
      <c r="C118" s="26"/>
      <c r="D118" s="52"/>
      <c r="E118" s="26"/>
      <c r="F118" s="56">
        <v>0.28999999999999998</v>
      </c>
      <c r="G118" s="57"/>
      <c r="H118" s="56">
        <v>0.35</v>
      </c>
      <c r="I118" s="57"/>
      <c r="J118" s="56">
        <v>0.28999999999999998</v>
      </c>
      <c r="K118" s="57"/>
      <c r="L118" s="56">
        <v>0.35</v>
      </c>
    </row>
    <row r="119" spans="1:17" s="28" customFormat="1" ht="24" customHeight="1" thickTop="1">
      <c r="A119" s="26"/>
      <c r="B119" s="26"/>
      <c r="C119" s="26"/>
      <c r="D119" s="26"/>
      <c r="E119" s="26"/>
      <c r="F119" s="47"/>
      <c r="G119" s="26"/>
      <c r="H119" s="47"/>
      <c r="I119" s="26"/>
      <c r="J119" s="47"/>
      <c r="K119" s="26"/>
      <c r="L119" s="47"/>
    </row>
    <row r="120" spans="1:17" s="28" customFormat="1" ht="24" customHeight="1">
      <c r="A120" s="26" t="s">
        <v>22</v>
      </c>
      <c r="B120" s="26"/>
      <c r="C120" s="26"/>
      <c r="D120" s="26"/>
      <c r="E120" s="26"/>
      <c r="F120" s="47"/>
      <c r="G120" s="26"/>
      <c r="H120" s="47"/>
      <c r="I120" s="26"/>
      <c r="J120" s="47"/>
      <c r="K120" s="26"/>
      <c r="L120" s="47"/>
    </row>
    <row r="121" spans="1:17" s="28" customFormat="1" ht="24" customHeight="1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36" t="s">
        <v>30</v>
      </c>
    </row>
    <row r="122" spans="1:17" s="28" customFormat="1" ht="24" customHeight="1">
      <c r="A122" s="37" t="s">
        <v>117</v>
      </c>
      <c r="B122" s="26"/>
      <c r="C122" s="26"/>
      <c r="D122" s="52"/>
      <c r="E122" s="26"/>
      <c r="F122" s="47"/>
      <c r="G122" s="39"/>
      <c r="H122" s="47"/>
      <c r="I122" s="39"/>
      <c r="J122" s="39"/>
      <c r="K122" s="39"/>
      <c r="L122" s="39"/>
    </row>
    <row r="123" spans="1:17" ht="24" customHeight="1">
      <c r="A123" s="31" t="s">
        <v>49</v>
      </c>
      <c r="B123" s="31"/>
      <c r="C123" s="31"/>
      <c r="D123" s="31"/>
      <c r="E123" s="28"/>
      <c r="F123" s="28"/>
      <c r="G123" s="31"/>
      <c r="H123" s="28"/>
      <c r="I123" s="31"/>
      <c r="J123" s="31"/>
      <c r="K123" s="31"/>
      <c r="L123" s="31"/>
      <c r="P123" s="44"/>
      <c r="Q123" s="26"/>
    </row>
    <row r="124" spans="1:17" ht="24" customHeight="1">
      <c r="A124" s="27" t="s">
        <v>201</v>
      </c>
      <c r="B124" s="31"/>
      <c r="C124" s="31"/>
      <c r="D124" s="31"/>
      <c r="E124" s="28"/>
      <c r="F124" s="28"/>
      <c r="G124" s="31"/>
      <c r="H124" s="28"/>
      <c r="I124" s="31"/>
      <c r="J124" s="31"/>
      <c r="K124" s="31"/>
      <c r="L124" s="31"/>
      <c r="P124" s="44"/>
      <c r="Q124" s="26"/>
    </row>
    <row r="125" spans="1:17" ht="24" customHeight="1">
      <c r="A125" s="38"/>
      <c r="B125" s="38"/>
      <c r="C125" s="38"/>
      <c r="D125" s="38"/>
      <c r="E125" s="28"/>
      <c r="F125" s="28"/>
      <c r="G125" s="38"/>
      <c r="H125" s="28"/>
      <c r="I125" s="39"/>
      <c r="J125" s="40"/>
      <c r="K125" s="39"/>
      <c r="L125" s="41" t="s">
        <v>0</v>
      </c>
      <c r="P125" s="44"/>
      <c r="Q125" s="26"/>
    </row>
    <row r="126" spans="1:17" ht="24" customHeight="1">
      <c r="A126" s="38"/>
      <c r="B126" s="38"/>
      <c r="C126" s="38"/>
      <c r="D126" s="38"/>
      <c r="E126" s="28"/>
      <c r="F126" s="120" t="s">
        <v>1</v>
      </c>
      <c r="G126" s="120"/>
      <c r="H126" s="120"/>
      <c r="I126" s="39"/>
      <c r="J126" s="120" t="s">
        <v>2</v>
      </c>
      <c r="K126" s="120"/>
      <c r="L126" s="120"/>
      <c r="P126" s="44"/>
      <c r="Q126" s="26"/>
    </row>
    <row r="127" spans="1:17" ht="24" customHeight="1">
      <c r="D127" s="58"/>
      <c r="F127" s="43">
        <v>2567</v>
      </c>
      <c r="G127" s="44"/>
      <c r="H127" s="43">
        <v>2566</v>
      </c>
      <c r="I127" s="44"/>
      <c r="J127" s="43">
        <v>2567</v>
      </c>
      <c r="K127" s="44"/>
      <c r="L127" s="43">
        <v>2566</v>
      </c>
      <c r="P127" s="44"/>
      <c r="Q127" s="26"/>
    </row>
    <row r="128" spans="1:17" ht="24" customHeight="1">
      <c r="A128" s="31" t="s">
        <v>50</v>
      </c>
      <c r="F128" s="26"/>
      <c r="G128" s="26"/>
      <c r="H128" s="26"/>
      <c r="J128" s="26"/>
      <c r="L128" s="26"/>
      <c r="P128" s="44"/>
      <c r="Q128" s="26"/>
    </row>
    <row r="129" spans="1:17" ht="24" customHeight="1">
      <c r="A129" s="59" t="s">
        <v>80</v>
      </c>
      <c r="B129" s="59"/>
      <c r="C129" s="59"/>
      <c r="D129" s="59"/>
      <c r="F129" s="17">
        <f>SUM(F86)</f>
        <v>761024</v>
      </c>
      <c r="G129" s="21"/>
      <c r="H129" s="17">
        <v>851252</v>
      </c>
      <c r="I129" s="21"/>
      <c r="J129" s="17">
        <f>SUM(J86)</f>
        <v>711838</v>
      </c>
      <c r="K129" s="21"/>
      <c r="L129" s="17">
        <v>804975</v>
      </c>
      <c r="P129" s="44"/>
      <c r="Q129" s="26"/>
    </row>
    <row r="130" spans="1:17" ht="24" customHeight="1">
      <c r="A130" s="60" t="s">
        <v>85</v>
      </c>
      <c r="B130" s="59"/>
      <c r="C130" s="59"/>
      <c r="D130" s="59"/>
      <c r="F130" s="17"/>
      <c r="G130" s="21"/>
      <c r="H130" s="17"/>
      <c r="I130" s="21"/>
      <c r="J130" s="21"/>
      <c r="K130" s="21"/>
      <c r="L130" s="21"/>
      <c r="P130" s="44"/>
      <c r="Q130" s="26"/>
    </row>
    <row r="131" spans="1:17" ht="24" customHeight="1">
      <c r="A131" s="60" t="s">
        <v>81</v>
      </c>
      <c r="B131" s="59"/>
      <c r="C131" s="59"/>
      <c r="D131" s="48"/>
      <c r="F131" s="17"/>
      <c r="G131" s="21"/>
      <c r="H131" s="17"/>
      <c r="I131" s="21"/>
      <c r="J131" s="21"/>
      <c r="K131" s="21"/>
      <c r="L131" s="21"/>
      <c r="P131" s="44"/>
      <c r="Q131" s="26"/>
    </row>
    <row r="132" spans="1:17" ht="24" customHeight="1">
      <c r="A132" s="59" t="s">
        <v>156</v>
      </c>
      <c r="B132" s="59"/>
      <c r="C132" s="59"/>
      <c r="D132" s="48"/>
      <c r="F132" s="17">
        <v>0</v>
      </c>
      <c r="G132" s="21"/>
      <c r="H132" s="17">
        <v>0</v>
      </c>
      <c r="I132" s="21"/>
      <c r="J132" s="21">
        <f>-J74</f>
        <v>-83864</v>
      </c>
      <c r="K132" s="21"/>
      <c r="L132" s="21">
        <v>-313008</v>
      </c>
      <c r="P132" s="44"/>
      <c r="Q132" s="26"/>
    </row>
    <row r="133" spans="1:17" ht="24" customHeight="1">
      <c r="A133" s="59" t="s">
        <v>157</v>
      </c>
      <c r="B133" s="59"/>
      <c r="C133" s="59"/>
      <c r="D133" s="48"/>
      <c r="F133" s="17">
        <v>156885</v>
      </c>
      <c r="G133" s="21"/>
      <c r="H133" s="17">
        <v>115006</v>
      </c>
      <c r="I133" s="21"/>
      <c r="J133" s="21">
        <v>131827</v>
      </c>
      <c r="K133" s="21"/>
      <c r="L133" s="21">
        <v>89738</v>
      </c>
      <c r="P133" s="44"/>
      <c r="Q133" s="26"/>
    </row>
    <row r="134" spans="1:17" ht="24" customHeight="1">
      <c r="A134" s="59" t="s">
        <v>158</v>
      </c>
      <c r="B134" s="59"/>
      <c r="C134" s="59"/>
      <c r="D134" s="48"/>
      <c r="F134" s="21">
        <v>-492</v>
      </c>
      <c r="G134" s="21"/>
      <c r="H134" s="17">
        <v>45972</v>
      </c>
      <c r="I134" s="21"/>
      <c r="J134" s="21">
        <v>-492</v>
      </c>
      <c r="K134" s="21"/>
      <c r="L134" s="21">
        <v>45972</v>
      </c>
      <c r="P134" s="44"/>
      <c r="Q134" s="26"/>
    </row>
    <row r="135" spans="1:17" ht="24" customHeight="1">
      <c r="A135" s="59" t="s">
        <v>216</v>
      </c>
      <c r="B135" s="59"/>
      <c r="C135" s="59"/>
      <c r="D135" s="59"/>
      <c r="F135" s="17"/>
      <c r="G135" s="21"/>
      <c r="H135" s="17"/>
      <c r="I135" s="21"/>
      <c r="J135" s="17"/>
      <c r="K135" s="21"/>
      <c r="L135" s="17"/>
      <c r="P135" s="44"/>
      <c r="Q135" s="26"/>
    </row>
    <row r="136" spans="1:17" ht="24" customHeight="1">
      <c r="A136" s="59" t="s">
        <v>159</v>
      </c>
      <c r="B136" s="59"/>
      <c r="C136" s="59"/>
      <c r="D136" s="59"/>
      <c r="F136" s="17">
        <v>137215</v>
      </c>
      <c r="G136" s="21"/>
      <c r="H136" s="17">
        <v>-32735</v>
      </c>
      <c r="I136" s="21"/>
      <c r="J136" s="17">
        <v>152443</v>
      </c>
      <c r="K136" s="21"/>
      <c r="L136" s="17">
        <v>-32735</v>
      </c>
      <c r="P136" s="44"/>
      <c r="Q136" s="26"/>
    </row>
    <row r="137" spans="1:17" ht="24" customHeight="1">
      <c r="A137" s="59" t="s">
        <v>160</v>
      </c>
      <c r="B137" s="59"/>
      <c r="C137" s="59"/>
      <c r="D137" s="59"/>
      <c r="F137" s="17">
        <v>36</v>
      </c>
      <c r="G137" s="21"/>
      <c r="H137" s="17">
        <v>36</v>
      </c>
      <c r="I137" s="21"/>
      <c r="J137" s="17">
        <v>0</v>
      </c>
      <c r="K137" s="21"/>
      <c r="L137" s="17">
        <v>0</v>
      </c>
      <c r="P137" s="44"/>
      <c r="Q137" s="26"/>
    </row>
    <row r="138" spans="1:17" ht="24" customHeight="1">
      <c r="A138" s="59" t="s">
        <v>161</v>
      </c>
      <c r="B138" s="59"/>
      <c r="C138" s="59"/>
      <c r="D138" s="61"/>
      <c r="F138" s="17">
        <v>0</v>
      </c>
      <c r="G138" s="21"/>
      <c r="H138" s="17">
        <v>-27493</v>
      </c>
      <c r="I138" s="21"/>
      <c r="J138" s="17">
        <v>0</v>
      </c>
      <c r="K138" s="21"/>
      <c r="L138" s="17">
        <v>-27493</v>
      </c>
      <c r="P138" s="44"/>
      <c r="Q138" s="26"/>
    </row>
    <row r="139" spans="1:17" ht="24" customHeight="1">
      <c r="A139" s="59" t="s">
        <v>162</v>
      </c>
      <c r="B139" s="59"/>
      <c r="C139" s="59"/>
      <c r="D139" s="61"/>
      <c r="F139" s="17">
        <v>3331</v>
      </c>
      <c r="G139" s="21"/>
      <c r="H139" s="17">
        <v>30</v>
      </c>
      <c r="I139" s="21"/>
      <c r="J139" s="17">
        <v>3331</v>
      </c>
      <c r="K139" s="21"/>
      <c r="L139" s="17">
        <v>30</v>
      </c>
      <c r="P139" s="44"/>
      <c r="Q139" s="26"/>
    </row>
    <row r="140" spans="1:17" ht="24" customHeight="1">
      <c r="A140" s="59" t="s">
        <v>213</v>
      </c>
      <c r="B140" s="59"/>
      <c r="C140" s="59"/>
      <c r="D140" s="61"/>
      <c r="F140" s="17">
        <v>0</v>
      </c>
      <c r="G140" s="21"/>
      <c r="H140" s="17">
        <v>0</v>
      </c>
      <c r="I140" s="21"/>
      <c r="J140" s="17">
        <f>-'Plt&amp;CF_T'!J75</f>
        <v>-119926</v>
      </c>
      <c r="K140" s="21"/>
      <c r="L140" s="17">
        <v>123715</v>
      </c>
      <c r="P140" s="44"/>
      <c r="Q140" s="26"/>
    </row>
    <row r="141" spans="1:17" ht="24" customHeight="1">
      <c r="A141" s="59" t="s">
        <v>163</v>
      </c>
      <c r="B141" s="59"/>
      <c r="C141" s="59"/>
      <c r="D141" s="59"/>
      <c r="F141" s="17">
        <v>26728</v>
      </c>
      <c r="G141" s="21"/>
      <c r="H141" s="17">
        <v>24964</v>
      </c>
      <c r="I141" s="21"/>
      <c r="J141" s="17">
        <v>19304</v>
      </c>
      <c r="K141" s="21"/>
      <c r="L141" s="17">
        <v>18698</v>
      </c>
      <c r="P141" s="44"/>
      <c r="Q141" s="26"/>
    </row>
    <row r="142" spans="1:17" ht="24" customHeight="1">
      <c r="A142" s="59" t="s">
        <v>164</v>
      </c>
      <c r="B142" s="59"/>
      <c r="C142" s="59"/>
      <c r="D142" s="59"/>
      <c r="F142" s="17">
        <v>-207649</v>
      </c>
      <c r="G142" s="21"/>
      <c r="H142" s="17">
        <v>-128002</v>
      </c>
      <c r="I142" s="21"/>
      <c r="J142" s="17">
        <v>-200279</v>
      </c>
      <c r="K142" s="21"/>
      <c r="L142" s="17">
        <v>-124638</v>
      </c>
      <c r="P142" s="44"/>
      <c r="Q142" s="26"/>
    </row>
    <row r="143" spans="1:17" ht="24" customHeight="1">
      <c r="A143" s="59" t="s">
        <v>165</v>
      </c>
      <c r="B143" s="59"/>
      <c r="C143" s="59"/>
      <c r="D143" s="59"/>
      <c r="F143" s="17">
        <v>-140715</v>
      </c>
      <c r="G143" s="21"/>
      <c r="H143" s="17">
        <v>-163033</v>
      </c>
      <c r="I143" s="21"/>
      <c r="J143" s="17">
        <v>-140715</v>
      </c>
      <c r="K143" s="21"/>
      <c r="L143" s="17">
        <v>-163033</v>
      </c>
      <c r="P143" s="44"/>
      <c r="Q143" s="26"/>
    </row>
    <row r="144" spans="1:17" ht="24" customHeight="1">
      <c r="A144" s="59" t="s">
        <v>166</v>
      </c>
      <c r="B144" s="59"/>
      <c r="C144" s="59"/>
      <c r="D144" s="59"/>
      <c r="F144" s="17">
        <f>+F81</f>
        <v>119819</v>
      </c>
      <c r="G144" s="21"/>
      <c r="H144" s="17">
        <v>96867</v>
      </c>
      <c r="I144" s="21"/>
      <c r="J144" s="17">
        <f>+'Plt&amp;CF_T'!J81</f>
        <v>119302</v>
      </c>
      <c r="K144" s="21"/>
      <c r="L144" s="17">
        <v>96110</v>
      </c>
      <c r="P144" s="44"/>
      <c r="Q144" s="26"/>
    </row>
    <row r="145" spans="1:17" ht="24" customHeight="1">
      <c r="A145" s="59" t="s">
        <v>167</v>
      </c>
      <c r="B145" s="59"/>
      <c r="C145" s="59"/>
      <c r="D145" s="59"/>
      <c r="F145" s="18">
        <v>0</v>
      </c>
      <c r="G145" s="21"/>
      <c r="H145" s="18">
        <v>-300</v>
      </c>
      <c r="I145" s="21"/>
      <c r="J145" s="18">
        <v>0</v>
      </c>
      <c r="K145" s="21"/>
      <c r="L145" s="18">
        <v>-300</v>
      </c>
      <c r="P145" s="44"/>
      <c r="Q145" s="26"/>
    </row>
    <row r="146" spans="1:17" ht="24" customHeight="1">
      <c r="A146" s="62" t="s">
        <v>148</v>
      </c>
      <c r="B146" s="59"/>
      <c r="C146" s="59"/>
      <c r="D146" s="59"/>
      <c r="F146" s="17"/>
      <c r="G146" s="21"/>
      <c r="H146" s="17"/>
      <c r="I146" s="21"/>
      <c r="J146" s="21"/>
      <c r="K146" s="21"/>
      <c r="L146" s="21"/>
      <c r="P146" s="44"/>
      <c r="Q146" s="26"/>
    </row>
    <row r="147" spans="1:17" ht="24" customHeight="1">
      <c r="A147" s="62" t="s">
        <v>51</v>
      </c>
      <c r="B147" s="59"/>
      <c r="C147" s="59"/>
      <c r="D147" s="59"/>
      <c r="F147" s="19">
        <f>SUM(F129:F145)</f>
        <v>856182</v>
      </c>
      <c r="G147" s="21"/>
      <c r="H147" s="19">
        <f>SUM(H129:H145)</f>
        <v>782564</v>
      </c>
      <c r="I147" s="21"/>
      <c r="J147" s="19">
        <f>SUM(J129:J145)</f>
        <v>592769</v>
      </c>
      <c r="K147" s="21"/>
      <c r="L147" s="19">
        <f>SUM(L129:L145)</f>
        <v>518031</v>
      </c>
      <c r="Q147" s="26"/>
    </row>
    <row r="148" spans="1:17" ht="24" customHeight="1">
      <c r="A148" s="59" t="s">
        <v>52</v>
      </c>
      <c r="B148" s="59"/>
      <c r="C148" s="59"/>
      <c r="D148" s="59"/>
      <c r="F148" s="17"/>
      <c r="G148" s="21"/>
      <c r="H148" s="17"/>
      <c r="I148" s="21"/>
      <c r="J148" s="21"/>
      <c r="K148" s="21"/>
      <c r="L148" s="21"/>
      <c r="Q148" s="26"/>
    </row>
    <row r="149" spans="1:17" ht="24" customHeight="1">
      <c r="A149" s="59" t="s">
        <v>168</v>
      </c>
      <c r="B149" s="59"/>
      <c r="C149" s="59"/>
      <c r="D149" s="59"/>
      <c r="F149" s="17">
        <f>+BS_T!H11-BS_T!F11</f>
        <v>5947184</v>
      </c>
      <c r="G149" s="21"/>
      <c r="H149" s="17">
        <v>-1360000</v>
      </c>
      <c r="I149" s="21"/>
      <c r="J149" s="17">
        <f>+BS_T!L11-BS_T!J11</f>
        <v>5947184</v>
      </c>
      <c r="K149" s="21"/>
      <c r="L149" s="21">
        <v>-1360000</v>
      </c>
      <c r="Q149" s="26"/>
    </row>
    <row r="150" spans="1:17" ht="24" customHeight="1">
      <c r="A150" s="59" t="s">
        <v>169</v>
      </c>
      <c r="B150" s="59"/>
      <c r="C150" s="59"/>
      <c r="D150" s="59"/>
      <c r="F150" s="17">
        <v>160241</v>
      </c>
      <c r="G150" s="21"/>
      <c r="H150" s="17">
        <v>1131601</v>
      </c>
      <c r="I150" s="21"/>
      <c r="J150" s="17">
        <v>160241</v>
      </c>
      <c r="K150" s="21"/>
      <c r="L150" s="21">
        <v>1131601</v>
      </c>
      <c r="Q150" s="26"/>
    </row>
    <row r="151" spans="1:17" ht="24" customHeight="1">
      <c r="A151" s="59" t="s">
        <v>170</v>
      </c>
      <c r="B151" s="59"/>
      <c r="C151" s="59"/>
      <c r="D151" s="59"/>
      <c r="F151" s="17">
        <v>1477356</v>
      </c>
      <c r="G151" s="21"/>
      <c r="H151" s="17">
        <v>-1544978</v>
      </c>
      <c r="I151" s="21"/>
      <c r="J151" s="17">
        <v>1477356</v>
      </c>
      <c r="K151" s="21"/>
      <c r="L151" s="21">
        <v>-1544978</v>
      </c>
      <c r="Q151" s="26"/>
    </row>
    <row r="152" spans="1:17" ht="24" customHeight="1">
      <c r="A152" s="59" t="s">
        <v>171</v>
      </c>
      <c r="B152" s="59"/>
      <c r="C152" s="59"/>
      <c r="D152" s="59"/>
      <c r="F152" s="17">
        <f>-BS_T!F14+BS_T!H14</f>
        <v>19550</v>
      </c>
      <c r="G152" s="21"/>
      <c r="H152" s="17">
        <v>12587</v>
      </c>
      <c r="I152" s="21"/>
      <c r="J152" s="17">
        <v>0</v>
      </c>
      <c r="K152" s="21"/>
      <c r="L152" s="21">
        <v>0</v>
      </c>
      <c r="Q152" s="26"/>
    </row>
    <row r="153" spans="1:17" ht="24" customHeight="1">
      <c r="A153" s="59" t="s">
        <v>172</v>
      </c>
      <c r="B153" s="59"/>
      <c r="C153" s="59"/>
      <c r="D153" s="59"/>
      <c r="F153" s="17">
        <v>-33071</v>
      </c>
      <c r="G153" s="21"/>
      <c r="H153" s="17">
        <v>26255</v>
      </c>
      <c r="I153" s="21"/>
      <c r="J153" s="17">
        <v>-33071</v>
      </c>
      <c r="K153" s="21"/>
      <c r="L153" s="21">
        <v>26255</v>
      </c>
      <c r="Q153" s="26"/>
    </row>
    <row r="154" spans="1:17" ht="24" customHeight="1">
      <c r="A154" s="59" t="s">
        <v>173</v>
      </c>
      <c r="B154" s="59"/>
      <c r="C154" s="59"/>
      <c r="D154" s="59"/>
      <c r="F154" s="17">
        <v>-412467</v>
      </c>
      <c r="G154" s="21"/>
      <c r="H154" s="17">
        <v>462994</v>
      </c>
      <c r="I154" s="21"/>
      <c r="J154" s="17">
        <v>-412467</v>
      </c>
      <c r="K154" s="21"/>
      <c r="L154" s="21">
        <v>462994</v>
      </c>
      <c r="Q154" s="26"/>
    </row>
    <row r="155" spans="1:17" ht="24" customHeight="1">
      <c r="A155" s="59" t="s">
        <v>174</v>
      </c>
      <c r="B155" s="59"/>
      <c r="C155" s="59"/>
      <c r="D155" s="59"/>
      <c r="F155" s="17">
        <v>0</v>
      </c>
      <c r="G155" s="21"/>
      <c r="H155" s="17">
        <v>104875</v>
      </c>
      <c r="I155" s="21"/>
      <c r="J155" s="17">
        <v>0</v>
      </c>
      <c r="K155" s="21"/>
      <c r="L155" s="21">
        <v>104875</v>
      </c>
      <c r="Q155" s="26"/>
    </row>
    <row r="156" spans="1:17" ht="24" customHeight="1">
      <c r="A156" s="59" t="s">
        <v>175</v>
      </c>
      <c r="B156" s="59"/>
      <c r="C156" s="59"/>
      <c r="D156" s="59"/>
      <c r="F156" s="17">
        <v>-2611</v>
      </c>
      <c r="G156" s="21"/>
      <c r="H156" s="17">
        <v>8723</v>
      </c>
      <c r="I156" s="21"/>
      <c r="J156" s="17">
        <v>-2708</v>
      </c>
      <c r="K156" s="21"/>
      <c r="L156" s="21">
        <v>4163</v>
      </c>
      <c r="Q156" s="26"/>
    </row>
    <row r="157" spans="1:17" ht="24" customHeight="1">
      <c r="A157" s="59"/>
      <c r="B157" s="59"/>
      <c r="C157" s="59"/>
      <c r="D157" s="59"/>
      <c r="F157" s="17"/>
      <c r="G157" s="21"/>
      <c r="H157" s="17"/>
      <c r="I157" s="21"/>
      <c r="J157" s="17"/>
      <c r="K157" s="21"/>
      <c r="L157" s="21"/>
      <c r="Q157" s="26"/>
    </row>
    <row r="158" spans="1:17" ht="24" customHeight="1">
      <c r="A158" s="59" t="s">
        <v>22</v>
      </c>
      <c r="B158" s="59"/>
      <c r="C158" s="59"/>
      <c r="D158" s="59"/>
      <c r="F158" s="17"/>
      <c r="G158" s="21"/>
      <c r="H158" s="17"/>
      <c r="I158" s="21"/>
      <c r="J158" s="17"/>
      <c r="K158" s="21"/>
      <c r="L158" s="21"/>
      <c r="Q158" s="26"/>
    </row>
    <row r="159" spans="1:17" s="28" customFormat="1" ht="24" customHeight="1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36" t="s">
        <v>30</v>
      </c>
    </row>
    <row r="160" spans="1:17" ht="24" customHeight="1">
      <c r="A160" s="37" t="s">
        <v>117</v>
      </c>
      <c r="B160" s="59"/>
      <c r="C160" s="59"/>
      <c r="D160" s="59"/>
      <c r="F160" s="17"/>
      <c r="G160" s="21"/>
      <c r="H160" s="17"/>
      <c r="I160" s="21"/>
      <c r="J160" s="17"/>
      <c r="K160" s="21"/>
      <c r="L160" s="21"/>
      <c r="Q160" s="26"/>
    </row>
    <row r="161" spans="1:17" ht="24" customHeight="1">
      <c r="A161" s="63" t="s">
        <v>55</v>
      </c>
      <c r="B161" s="59"/>
      <c r="C161" s="59"/>
      <c r="D161" s="59"/>
      <c r="F161" s="17"/>
      <c r="G161" s="21"/>
      <c r="H161" s="17"/>
      <c r="I161" s="21"/>
      <c r="J161" s="17"/>
      <c r="K161" s="21"/>
      <c r="L161" s="21"/>
      <c r="Q161" s="26"/>
    </row>
    <row r="162" spans="1:17" ht="24" customHeight="1">
      <c r="A162" s="27" t="s">
        <v>201</v>
      </c>
      <c r="B162" s="59"/>
      <c r="C162" s="59"/>
      <c r="D162" s="59"/>
      <c r="F162" s="17"/>
      <c r="G162" s="21"/>
      <c r="H162" s="17"/>
      <c r="I162" s="21"/>
      <c r="J162" s="17"/>
      <c r="K162" s="21"/>
      <c r="L162" s="21"/>
      <c r="Q162" s="26"/>
    </row>
    <row r="163" spans="1:17" ht="24" customHeight="1">
      <c r="A163" s="27"/>
      <c r="B163" s="59"/>
      <c r="C163" s="59"/>
      <c r="D163" s="59"/>
      <c r="F163" s="28"/>
      <c r="G163" s="38"/>
      <c r="H163" s="28"/>
      <c r="I163" s="39"/>
      <c r="J163" s="40"/>
      <c r="K163" s="39"/>
      <c r="L163" s="41" t="s">
        <v>0</v>
      </c>
      <c r="Q163" s="26"/>
    </row>
    <row r="164" spans="1:17" ht="24" customHeight="1">
      <c r="A164" s="59"/>
      <c r="B164" s="59"/>
      <c r="C164" s="59"/>
      <c r="D164" s="59"/>
      <c r="F164" s="120" t="s">
        <v>1</v>
      </c>
      <c r="G164" s="120"/>
      <c r="H164" s="120"/>
      <c r="I164" s="39"/>
      <c r="J164" s="120" t="s">
        <v>2</v>
      </c>
      <c r="K164" s="120"/>
      <c r="L164" s="120"/>
      <c r="Q164" s="26"/>
    </row>
    <row r="165" spans="1:17" ht="24" customHeight="1">
      <c r="A165" s="59"/>
      <c r="B165" s="59"/>
      <c r="C165" s="59"/>
      <c r="D165" s="59"/>
      <c r="F165" s="43">
        <v>2567</v>
      </c>
      <c r="G165" s="44"/>
      <c r="H165" s="43">
        <v>2566</v>
      </c>
      <c r="I165" s="44"/>
      <c r="J165" s="43">
        <v>2567</v>
      </c>
      <c r="K165" s="44"/>
      <c r="L165" s="43">
        <v>2566</v>
      </c>
      <c r="Q165" s="26"/>
    </row>
    <row r="166" spans="1:17" ht="24" customHeight="1">
      <c r="A166" s="59" t="s">
        <v>53</v>
      </c>
      <c r="B166" s="59"/>
      <c r="C166" s="59"/>
      <c r="D166" s="59"/>
      <c r="F166" s="21"/>
      <c r="G166" s="21"/>
      <c r="H166" s="21"/>
      <c r="I166" s="21"/>
      <c r="J166" s="21"/>
      <c r="K166" s="21"/>
      <c r="L166" s="21"/>
      <c r="Q166" s="26"/>
    </row>
    <row r="167" spans="1:17" ht="24" customHeight="1">
      <c r="A167" s="59" t="s">
        <v>176</v>
      </c>
      <c r="B167" s="59"/>
      <c r="C167" s="59"/>
      <c r="D167" s="59"/>
      <c r="F167" s="21">
        <v>-151969</v>
      </c>
      <c r="G167" s="21"/>
      <c r="H167" s="21">
        <v>720000</v>
      </c>
      <c r="I167" s="21"/>
      <c r="J167" s="21">
        <v>-151969</v>
      </c>
      <c r="K167" s="21"/>
      <c r="L167" s="21">
        <v>720000</v>
      </c>
      <c r="Q167" s="26"/>
    </row>
    <row r="168" spans="1:17" ht="24" customHeight="1">
      <c r="A168" s="59" t="s">
        <v>177</v>
      </c>
      <c r="B168" s="59"/>
      <c r="C168" s="59"/>
      <c r="D168" s="59"/>
      <c r="F168" s="17">
        <f>+BS_T!F44-BS_T!H44</f>
        <v>-6357184</v>
      </c>
      <c r="G168" s="21"/>
      <c r="H168" s="17">
        <v>190000</v>
      </c>
      <c r="I168" s="21"/>
      <c r="J168" s="17">
        <f>+BS_T!J44-BS_T!L44</f>
        <v>-6357184</v>
      </c>
      <c r="K168" s="21"/>
      <c r="L168" s="21">
        <v>190000</v>
      </c>
      <c r="Q168" s="26"/>
    </row>
    <row r="169" spans="1:17" ht="24" customHeight="1">
      <c r="A169" s="59" t="s">
        <v>178</v>
      </c>
      <c r="B169" s="59"/>
      <c r="C169" s="59"/>
      <c r="D169" s="59"/>
      <c r="F169" s="17">
        <f>+BS_T!F45-BS_T!H45</f>
        <v>323285</v>
      </c>
      <c r="G169" s="21"/>
      <c r="H169" s="17">
        <v>279743</v>
      </c>
      <c r="I169" s="21"/>
      <c r="J169" s="17">
        <f>+BS_T!J45-BS_T!L45</f>
        <v>323285</v>
      </c>
      <c r="K169" s="21"/>
      <c r="L169" s="21">
        <v>279743</v>
      </c>
      <c r="Q169" s="26"/>
    </row>
    <row r="170" spans="1:17" ht="24" customHeight="1">
      <c r="A170" s="59" t="s">
        <v>179</v>
      </c>
      <c r="B170" s="59"/>
      <c r="C170" s="59"/>
      <c r="D170" s="59"/>
      <c r="F170" s="17">
        <v>-1158005</v>
      </c>
      <c r="G170" s="21"/>
      <c r="H170" s="17">
        <v>284345</v>
      </c>
      <c r="I170" s="21"/>
      <c r="J170" s="17">
        <v>-1158005</v>
      </c>
      <c r="K170" s="21"/>
      <c r="L170" s="21">
        <v>284345</v>
      </c>
      <c r="Q170" s="26"/>
    </row>
    <row r="171" spans="1:17" ht="24" customHeight="1">
      <c r="A171" s="59" t="s">
        <v>180</v>
      </c>
      <c r="B171" s="59"/>
      <c r="C171" s="59"/>
      <c r="D171" s="59"/>
      <c r="F171" s="17">
        <f>+BS_T!F47-BS_T!H47</f>
        <v>-4427</v>
      </c>
      <c r="G171" s="21"/>
      <c r="H171" s="17">
        <v>3084</v>
      </c>
      <c r="I171" s="21"/>
      <c r="J171" s="17">
        <v>0</v>
      </c>
      <c r="K171" s="21"/>
      <c r="L171" s="21">
        <v>0</v>
      </c>
      <c r="Q171" s="26"/>
    </row>
    <row r="172" spans="1:17" ht="24" customHeight="1">
      <c r="A172" s="59" t="s">
        <v>181</v>
      </c>
      <c r="B172" s="59"/>
      <c r="C172" s="59"/>
      <c r="D172" s="59"/>
      <c r="F172" s="17">
        <v>224862</v>
      </c>
      <c r="G172" s="21"/>
      <c r="H172" s="17">
        <v>0</v>
      </c>
      <c r="I172" s="21"/>
      <c r="J172" s="17">
        <v>224862</v>
      </c>
      <c r="K172" s="21"/>
      <c r="L172" s="21">
        <v>0</v>
      </c>
      <c r="Q172" s="26"/>
    </row>
    <row r="173" spans="1:17" ht="24" customHeight="1">
      <c r="A173" s="59" t="s">
        <v>182</v>
      </c>
      <c r="B173" s="59"/>
      <c r="C173" s="59"/>
      <c r="D173" s="59"/>
      <c r="F173" s="17">
        <v>105050</v>
      </c>
      <c r="G173" s="21"/>
      <c r="H173" s="17">
        <v>146075</v>
      </c>
      <c r="I173" s="21"/>
      <c r="J173" s="17">
        <v>105050</v>
      </c>
      <c r="K173" s="21"/>
      <c r="L173" s="21">
        <v>146075</v>
      </c>
      <c r="Q173" s="26"/>
    </row>
    <row r="174" spans="1:17" ht="24" customHeight="1">
      <c r="A174" s="59" t="s">
        <v>183</v>
      </c>
      <c r="B174" s="59"/>
      <c r="C174" s="59"/>
      <c r="D174" s="59"/>
      <c r="F174" s="17">
        <v>-107166</v>
      </c>
      <c r="G174" s="21"/>
      <c r="H174" s="17">
        <v>-156342</v>
      </c>
      <c r="I174" s="21"/>
      <c r="J174" s="17">
        <v>-75540</v>
      </c>
      <c r="K174" s="21"/>
      <c r="L174" s="21">
        <v>-124295</v>
      </c>
      <c r="Q174" s="26"/>
    </row>
    <row r="175" spans="1:17" ht="24" customHeight="1">
      <c r="A175" s="59" t="s">
        <v>184</v>
      </c>
      <c r="B175" s="59"/>
      <c r="C175" s="59"/>
      <c r="D175" s="59"/>
      <c r="F175" s="17">
        <v>-28471</v>
      </c>
      <c r="G175" s="21"/>
      <c r="H175" s="17">
        <v>101601</v>
      </c>
      <c r="I175" s="21"/>
      <c r="J175" s="17">
        <v>-28471</v>
      </c>
      <c r="K175" s="21"/>
      <c r="L175" s="21">
        <v>101601</v>
      </c>
      <c r="Q175" s="26"/>
    </row>
    <row r="176" spans="1:17" ht="24" customHeight="1">
      <c r="A176" s="59" t="s">
        <v>214</v>
      </c>
      <c r="B176" s="59"/>
      <c r="C176" s="59"/>
      <c r="D176" s="59"/>
      <c r="F176" s="17">
        <v>0</v>
      </c>
      <c r="G176" s="21"/>
      <c r="H176" s="17">
        <v>-104875</v>
      </c>
      <c r="I176" s="21"/>
      <c r="J176" s="17">
        <v>0</v>
      </c>
      <c r="K176" s="21"/>
      <c r="L176" s="21">
        <v>-104875</v>
      </c>
      <c r="Q176" s="26"/>
    </row>
    <row r="177" spans="1:19" ht="24" customHeight="1">
      <c r="A177" s="59" t="s">
        <v>185</v>
      </c>
      <c r="B177" s="59"/>
      <c r="C177" s="59"/>
      <c r="D177" s="59"/>
      <c r="F177" s="33">
        <v>-12448</v>
      </c>
      <c r="G177" s="21"/>
      <c r="H177" s="33">
        <v>-3787</v>
      </c>
      <c r="I177" s="21"/>
      <c r="J177" s="33">
        <v>-12448</v>
      </c>
      <c r="K177" s="21"/>
      <c r="L177" s="21">
        <v>-3787</v>
      </c>
      <c r="Q177" s="26"/>
    </row>
    <row r="178" spans="1:19" ht="24" customHeight="1">
      <c r="A178" s="59" t="s">
        <v>186</v>
      </c>
      <c r="B178" s="59"/>
      <c r="C178" s="59"/>
      <c r="D178" s="59"/>
      <c r="F178" s="18">
        <v>2697</v>
      </c>
      <c r="G178" s="21"/>
      <c r="H178" s="18">
        <v>-862</v>
      </c>
      <c r="I178" s="21"/>
      <c r="J178" s="18">
        <v>2346</v>
      </c>
      <c r="K178" s="21"/>
      <c r="L178" s="34">
        <v>289</v>
      </c>
      <c r="Q178" s="26"/>
    </row>
    <row r="179" spans="1:19" ht="24" customHeight="1">
      <c r="A179" s="62" t="s">
        <v>187</v>
      </c>
      <c r="B179" s="59"/>
      <c r="C179" s="59"/>
      <c r="D179" s="59"/>
      <c r="F179" s="17">
        <f>SUM(F167:G178,F147:F156)</f>
        <v>848588</v>
      </c>
      <c r="G179" s="21"/>
      <c r="H179" s="17">
        <f>SUM(H167:I178,H147:H156)</f>
        <v>1083603</v>
      </c>
      <c r="I179" s="21"/>
      <c r="J179" s="17">
        <f>SUM(J167:K178,J147:J156)</f>
        <v>601230</v>
      </c>
      <c r="K179" s="21"/>
      <c r="L179" s="17">
        <f>SUM(L167:M178,L147:L156)</f>
        <v>832037</v>
      </c>
      <c r="Q179" s="26"/>
    </row>
    <row r="180" spans="1:19" ht="24" customHeight="1">
      <c r="A180" s="59" t="s">
        <v>119</v>
      </c>
      <c r="B180" s="59"/>
      <c r="C180" s="59"/>
      <c r="D180" s="59"/>
      <c r="F180" s="17">
        <v>140306</v>
      </c>
      <c r="G180" s="21"/>
      <c r="H180" s="17">
        <v>161611</v>
      </c>
      <c r="I180" s="64"/>
      <c r="J180" s="17">
        <v>140306</v>
      </c>
      <c r="K180" s="64"/>
      <c r="L180" s="17">
        <v>161611</v>
      </c>
      <c r="P180" s="44"/>
      <c r="Q180" s="26"/>
    </row>
    <row r="181" spans="1:19" ht="24" customHeight="1">
      <c r="A181" s="59" t="s">
        <v>120</v>
      </c>
      <c r="B181" s="59"/>
      <c r="C181" s="59"/>
      <c r="D181" s="59"/>
      <c r="F181" s="17">
        <v>198028</v>
      </c>
      <c r="G181" s="21"/>
      <c r="H181" s="17">
        <v>83754</v>
      </c>
      <c r="I181" s="64"/>
      <c r="J181" s="17">
        <v>191352</v>
      </c>
      <c r="K181" s="64"/>
      <c r="L181" s="17">
        <v>80704</v>
      </c>
      <c r="P181" s="44"/>
      <c r="Q181" s="26"/>
    </row>
    <row r="182" spans="1:19" ht="24" customHeight="1">
      <c r="A182" s="59" t="s">
        <v>54</v>
      </c>
      <c r="B182" s="59"/>
      <c r="C182" s="59"/>
      <c r="D182" s="59"/>
      <c r="F182" s="17">
        <v>-72982</v>
      </c>
      <c r="G182" s="21"/>
      <c r="H182" s="17">
        <v>-69068</v>
      </c>
      <c r="I182" s="21"/>
      <c r="J182" s="17">
        <v>-72982</v>
      </c>
      <c r="K182" s="21"/>
      <c r="L182" s="17">
        <v>-69068</v>
      </c>
      <c r="Q182" s="26"/>
    </row>
    <row r="183" spans="1:19" ht="24" customHeight="1">
      <c r="A183" s="59" t="s">
        <v>87</v>
      </c>
      <c r="B183" s="59"/>
      <c r="C183" s="59"/>
      <c r="D183" s="59"/>
      <c r="F183" s="18">
        <v>-216483</v>
      </c>
      <c r="G183" s="21"/>
      <c r="H183" s="18">
        <v>-279897</v>
      </c>
      <c r="I183" s="21"/>
      <c r="J183" s="18">
        <v>-154950</v>
      </c>
      <c r="K183" s="21"/>
      <c r="L183" s="18">
        <v>-226479</v>
      </c>
      <c r="Q183" s="26"/>
    </row>
    <row r="184" spans="1:19" ht="24" customHeight="1">
      <c r="A184" s="62" t="s">
        <v>188</v>
      </c>
      <c r="B184" s="59"/>
      <c r="C184" s="59"/>
      <c r="D184" s="59"/>
      <c r="F184" s="18">
        <f>SUM(F179:F183)</f>
        <v>897457</v>
      </c>
      <c r="G184" s="21"/>
      <c r="H184" s="18">
        <f>SUM(H179:H183)</f>
        <v>980003</v>
      </c>
      <c r="I184" s="21"/>
      <c r="J184" s="18">
        <f>SUM(J179:J183)</f>
        <v>704956</v>
      </c>
      <c r="K184" s="21"/>
      <c r="L184" s="18">
        <f>SUM(L179:L183)</f>
        <v>778805</v>
      </c>
      <c r="P184" s="44"/>
      <c r="Q184" s="26"/>
    </row>
    <row r="185" spans="1:19" s="28" customFormat="1" ht="24" customHeight="1">
      <c r="A185" s="62" t="s">
        <v>56</v>
      </c>
      <c r="B185" s="59"/>
      <c r="C185" s="59"/>
      <c r="D185" s="59"/>
      <c r="E185" s="26"/>
      <c r="F185" s="21"/>
      <c r="G185" s="21"/>
      <c r="H185" s="21"/>
      <c r="I185" s="21"/>
      <c r="J185" s="21"/>
      <c r="K185" s="21"/>
      <c r="L185" s="21"/>
    </row>
    <row r="186" spans="1:19" s="28" customFormat="1" ht="24" customHeight="1">
      <c r="A186" s="59" t="s">
        <v>189</v>
      </c>
      <c r="B186" s="59"/>
      <c r="C186" s="59"/>
      <c r="D186" s="59"/>
      <c r="E186" s="26"/>
      <c r="F186" s="21"/>
      <c r="G186" s="21"/>
      <c r="H186" s="21"/>
      <c r="I186" s="21"/>
      <c r="J186" s="21"/>
      <c r="K186" s="21"/>
      <c r="L186" s="21"/>
    </row>
    <row r="187" spans="1:19" s="28" customFormat="1" ht="24" customHeight="1">
      <c r="A187" s="59" t="s">
        <v>190</v>
      </c>
      <c r="B187" s="59"/>
      <c r="C187" s="59"/>
      <c r="D187" s="59"/>
      <c r="E187" s="26"/>
      <c r="F187" s="65"/>
      <c r="G187" s="21"/>
      <c r="H187" s="65"/>
      <c r="I187" s="21"/>
      <c r="J187" s="21"/>
      <c r="K187" s="21"/>
      <c r="L187" s="21"/>
    </row>
    <row r="188" spans="1:19" s="28" customFormat="1" ht="24" customHeight="1">
      <c r="A188" s="59" t="s">
        <v>191</v>
      </c>
      <c r="B188" s="59"/>
      <c r="C188" s="59"/>
      <c r="D188" s="59"/>
      <c r="E188" s="26"/>
      <c r="F188" s="65">
        <v>-540004</v>
      </c>
      <c r="G188" s="21"/>
      <c r="H188" s="65">
        <v>-92684</v>
      </c>
      <c r="I188" s="21"/>
      <c r="J188" s="21">
        <v>-173004</v>
      </c>
      <c r="K188" s="21"/>
      <c r="L188" s="21">
        <v>-92684</v>
      </c>
      <c r="O188" s="65"/>
      <c r="P188" s="21"/>
      <c r="Q188" s="65"/>
      <c r="R188" s="21"/>
      <c r="S188" s="65"/>
    </row>
    <row r="189" spans="1:19" s="28" customFormat="1" ht="24" customHeight="1">
      <c r="A189" s="59" t="s">
        <v>192</v>
      </c>
      <c r="B189" s="59"/>
      <c r="C189" s="59"/>
      <c r="D189" s="59"/>
      <c r="E189" s="26"/>
      <c r="F189" s="65"/>
      <c r="G189" s="21"/>
      <c r="H189" s="21"/>
      <c r="I189" s="21"/>
      <c r="J189" s="21"/>
      <c r="K189" s="21"/>
      <c r="L189" s="21"/>
    </row>
    <row r="190" spans="1:19" s="28" customFormat="1" ht="24" customHeight="1">
      <c r="A190" s="59" t="s">
        <v>191</v>
      </c>
      <c r="B190" s="59"/>
      <c r="C190" s="59"/>
      <c r="D190" s="59"/>
      <c r="E190" s="26"/>
      <c r="F190" s="65">
        <v>0</v>
      </c>
      <c r="G190" s="21"/>
      <c r="H190" s="65">
        <v>207002</v>
      </c>
      <c r="I190" s="21"/>
      <c r="J190" s="65">
        <v>0</v>
      </c>
      <c r="K190" s="21"/>
      <c r="L190" s="65">
        <v>2</v>
      </c>
    </row>
    <row r="191" spans="1:19" s="28" customFormat="1" ht="24" customHeight="1">
      <c r="A191" s="59" t="s">
        <v>204</v>
      </c>
      <c r="B191" s="59"/>
      <c r="C191" s="59"/>
      <c r="D191" s="59"/>
      <c r="E191" s="26"/>
      <c r="F191" s="65">
        <v>0</v>
      </c>
      <c r="G191" s="21"/>
      <c r="H191" s="65">
        <v>0</v>
      </c>
      <c r="I191" s="21"/>
      <c r="J191" s="65">
        <v>-294</v>
      </c>
      <c r="K191" s="21"/>
      <c r="L191" s="65">
        <v>0</v>
      </c>
    </row>
    <row r="192" spans="1:19" ht="24" customHeight="1">
      <c r="A192" s="59" t="s">
        <v>193</v>
      </c>
      <c r="B192" s="59"/>
      <c r="C192" s="59"/>
      <c r="D192" s="59"/>
      <c r="F192" s="65">
        <v>1394</v>
      </c>
      <c r="G192" s="21"/>
      <c r="H192" s="65">
        <v>1476</v>
      </c>
      <c r="I192" s="21"/>
      <c r="J192" s="21">
        <v>1394</v>
      </c>
      <c r="K192" s="21"/>
      <c r="L192" s="65">
        <v>1476</v>
      </c>
      <c r="Q192" s="26"/>
    </row>
    <row r="193" spans="1:17" s="28" customFormat="1" ht="24" customHeight="1">
      <c r="A193" s="59" t="s">
        <v>194</v>
      </c>
      <c r="B193" s="59"/>
      <c r="C193" s="59"/>
      <c r="D193" s="59"/>
      <c r="E193" s="26"/>
      <c r="F193" s="65">
        <v>0</v>
      </c>
      <c r="G193" s="21"/>
      <c r="H193" s="21">
        <v>0</v>
      </c>
      <c r="I193" s="21"/>
      <c r="J193" s="21">
        <v>209038</v>
      </c>
      <c r="K193" s="21"/>
      <c r="L193" s="65">
        <v>174442</v>
      </c>
    </row>
    <row r="194" spans="1:17" ht="24" customHeight="1">
      <c r="A194" s="59" t="s">
        <v>195</v>
      </c>
      <c r="B194" s="59"/>
      <c r="C194" s="59"/>
      <c r="D194" s="59"/>
      <c r="F194" s="65">
        <v>-93234</v>
      </c>
      <c r="G194" s="21"/>
      <c r="H194" s="65">
        <v>-61354</v>
      </c>
      <c r="I194" s="21"/>
      <c r="J194" s="21">
        <v>-89231</v>
      </c>
      <c r="K194" s="21"/>
      <c r="L194" s="65">
        <v>-55868</v>
      </c>
      <c r="P194" s="44"/>
      <c r="Q194" s="26"/>
    </row>
    <row r="195" spans="1:17" s="28" customFormat="1" ht="24" customHeight="1">
      <c r="A195" s="59" t="s">
        <v>196</v>
      </c>
      <c r="B195" s="59"/>
      <c r="C195" s="59"/>
      <c r="D195" s="59"/>
      <c r="E195" s="26"/>
      <c r="F195" s="65">
        <v>950</v>
      </c>
      <c r="G195" s="21"/>
      <c r="H195" s="65">
        <v>2</v>
      </c>
      <c r="I195" s="21"/>
      <c r="J195" s="21">
        <v>950</v>
      </c>
      <c r="K195" s="21"/>
      <c r="L195" s="65">
        <v>2</v>
      </c>
    </row>
    <row r="196" spans="1:17" ht="24" customHeight="1">
      <c r="A196" s="59" t="s">
        <v>206</v>
      </c>
      <c r="B196" s="59"/>
      <c r="C196" s="59"/>
      <c r="D196" s="59"/>
      <c r="F196" s="18">
        <v>-23774</v>
      </c>
      <c r="G196" s="21"/>
      <c r="H196" s="18">
        <v>0</v>
      </c>
      <c r="I196" s="21"/>
      <c r="J196" s="18">
        <v>-23774</v>
      </c>
      <c r="K196" s="21"/>
      <c r="L196" s="18">
        <v>0</v>
      </c>
      <c r="Q196" s="26"/>
    </row>
    <row r="197" spans="1:17" s="28" customFormat="1" ht="24" customHeight="1">
      <c r="A197" s="62" t="s">
        <v>217</v>
      </c>
      <c r="B197" s="59"/>
      <c r="C197" s="59"/>
      <c r="D197" s="59"/>
      <c r="E197" s="26"/>
      <c r="F197" s="35">
        <f>SUM(F187:F196)</f>
        <v>-654668</v>
      </c>
      <c r="G197" s="21"/>
      <c r="H197" s="35">
        <f>SUM(H187:H195)</f>
        <v>54442</v>
      </c>
      <c r="I197" s="21"/>
      <c r="J197" s="35">
        <f>SUM(J187:J196)</f>
        <v>-74921</v>
      </c>
      <c r="K197" s="66"/>
      <c r="L197" s="35">
        <f>SUM(L187:L195)</f>
        <v>27370</v>
      </c>
    </row>
    <row r="198" spans="1:17" ht="24" customHeight="1">
      <c r="A198" s="62"/>
      <c r="B198" s="59"/>
      <c r="C198" s="59"/>
      <c r="D198" s="59"/>
      <c r="F198" s="21"/>
      <c r="G198" s="21"/>
      <c r="H198" s="21"/>
      <c r="I198" s="21"/>
      <c r="J198" s="21"/>
      <c r="K198" s="66"/>
      <c r="L198" s="21"/>
      <c r="Q198" s="26"/>
    </row>
    <row r="199" spans="1:17" ht="24" customHeight="1">
      <c r="A199" s="59" t="s">
        <v>22</v>
      </c>
      <c r="B199" s="59"/>
      <c r="C199" s="59"/>
      <c r="D199" s="59"/>
      <c r="F199" s="21"/>
      <c r="G199" s="21"/>
      <c r="H199" s="21"/>
      <c r="I199" s="21"/>
      <c r="J199" s="21"/>
      <c r="K199" s="66"/>
      <c r="L199" s="21"/>
      <c r="Q199" s="26"/>
    </row>
    <row r="200" spans="1:17" ht="24" customHeight="1">
      <c r="A200" s="62"/>
      <c r="B200" s="59"/>
      <c r="C200" s="59"/>
      <c r="D200" s="59"/>
      <c r="F200" s="21"/>
      <c r="G200" s="21"/>
      <c r="H200" s="21"/>
      <c r="I200" s="21"/>
      <c r="J200" s="21"/>
      <c r="K200" s="66"/>
      <c r="L200" s="21"/>
      <c r="Q200" s="26"/>
    </row>
    <row r="201" spans="1:17" ht="24" customHeight="1">
      <c r="A201" s="59"/>
      <c r="B201" s="59"/>
      <c r="C201" s="59"/>
      <c r="D201" s="59"/>
      <c r="F201" s="21"/>
      <c r="G201" s="21"/>
      <c r="H201" s="21"/>
      <c r="I201" s="21"/>
      <c r="J201" s="21"/>
      <c r="K201" s="66"/>
      <c r="L201" s="21"/>
      <c r="Q201" s="26"/>
    </row>
    <row r="202" spans="1:17" s="28" customFormat="1" ht="24" customHeight="1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36" t="s">
        <v>30</v>
      </c>
    </row>
    <row r="203" spans="1:17" ht="24" customHeight="1">
      <c r="A203" s="37" t="s">
        <v>117</v>
      </c>
      <c r="B203" s="59"/>
      <c r="C203" s="59"/>
      <c r="D203" s="59"/>
      <c r="F203" s="17"/>
      <c r="G203" s="21"/>
      <c r="H203" s="17"/>
      <c r="I203" s="21"/>
      <c r="J203" s="17"/>
      <c r="K203" s="21"/>
      <c r="L203" s="21"/>
      <c r="Q203" s="26"/>
    </row>
    <row r="204" spans="1:17" ht="24" customHeight="1">
      <c r="A204" s="63" t="s">
        <v>55</v>
      </c>
      <c r="B204" s="59"/>
      <c r="C204" s="59"/>
      <c r="D204" s="59"/>
      <c r="F204" s="17"/>
      <c r="G204" s="21"/>
      <c r="H204" s="17"/>
      <c r="I204" s="21"/>
      <c r="J204" s="17"/>
      <c r="K204" s="21"/>
      <c r="L204" s="21"/>
      <c r="Q204" s="26"/>
    </row>
    <row r="205" spans="1:17" ht="24" customHeight="1">
      <c r="A205" s="27" t="s">
        <v>201</v>
      </c>
      <c r="B205" s="59"/>
      <c r="C205" s="59"/>
      <c r="D205" s="59"/>
      <c r="F205" s="17"/>
      <c r="G205" s="21"/>
      <c r="H205" s="17"/>
      <c r="I205" s="21"/>
      <c r="J205" s="17"/>
      <c r="K205" s="21"/>
      <c r="L205" s="21"/>
      <c r="Q205" s="26"/>
    </row>
    <row r="206" spans="1:17" ht="24" customHeight="1">
      <c r="A206" s="27"/>
      <c r="B206" s="59"/>
      <c r="C206" s="59"/>
      <c r="D206" s="59"/>
      <c r="F206" s="28"/>
      <c r="G206" s="38"/>
      <c r="H206" s="28"/>
      <c r="I206" s="39"/>
      <c r="J206" s="40"/>
      <c r="K206" s="39"/>
      <c r="L206" s="41" t="s">
        <v>0</v>
      </c>
      <c r="Q206" s="26"/>
    </row>
    <row r="207" spans="1:17" ht="24" customHeight="1">
      <c r="A207" s="59"/>
      <c r="B207" s="59"/>
      <c r="C207" s="59"/>
      <c r="D207" s="59"/>
      <c r="F207" s="120" t="s">
        <v>1</v>
      </c>
      <c r="G207" s="120"/>
      <c r="H207" s="120"/>
      <c r="I207" s="39"/>
      <c r="J207" s="120" t="s">
        <v>2</v>
      </c>
      <c r="K207" s="120"/>
      <c r="L207" s="120"/>
      <c r="Q207" s="26"/>
    </row>
    <row r="208" spans="1:17" ht="24" customHeight="1">
      <c r="A208" s="59"/>
      <c r="B208" s="59"/>
      <c r="C208" s="59"/>
      <c r="D208" s="59"/>
      <c r="F208" s="43">
        <v>2567</v>
      </c>
      <c r="G208" s="44"/>
      <c r="H208" s="43">
        <v>2566</v>
      </c>
      <c r="I208" s="44"/>
      <c r="J208" s="43">
        <v>2567</v>
      </c>
      <c r="K208" s="44"/>
      <c r="L208" s="43">
        <v>2566</v>
      </c>
      <c r="Q208" s="26"/>
    </row>
    <row r="209" spans="1:17" s="28" customFormat="1" ht="24" customHeight="1">
      <c r="A209" s="62" t="s">
        <v>128</v>
      </c>
      <c r="B209" s="59"/>
      <c r="C209" s="59"/>
      <c r="D209" s="59"/>
      <c r="E209" s="26"/>
      <c r="F209" s="21"/>
      <c r="G209" s="21"/>
      <c r="H209" s="21"/>
      <c r="I209" s="21"/>
      <c r="J209" s="21"/>
      <c r="K209" s="66"/>
      <c r="L209" s="21"/>
    </row>
    <row r="210" spans="1:17" ht="24" customHeight="1">
      <c r="A210" s="59" t="s">
        <v>197</v>
      </c>
      <c r="B210" s="59"/>
      <c r="C210" s="59"/>
      <c r="D210" s="59"/>
      <c r="F210" s="21">
        <v>-63967</v>
      </c>
      <c r="G210" s="21"/>
      <c r="H210" s="21">
        <v>-83647</v>
      </c>
      <c r="I210" s="21"/>
      <c r="J210" s="21">
        <v>-45372</v>
      </c>
      <c r="K210" s="21"/>
      <c r="L210" s="21">
        <v>-65643</v>
      </c>
      <c r="Q210" s="26"/>
    </row>
    <row r="211" spans="1:17" ht="24" customHeight="1">
      <c r="A211" s="59" t="s">
        <v>198</v>
      </c>
      <c r="B211" s="59"/>
      <c r="C211" s="59"/>
      <c r="D211" s="59"/>
      <c r="F211" s="21">
        <v>-617427</v>
      </c>
      <c r="G211" s="21"/>
      <c r="H211" s="21">
        <v>-707048</v>
      </c>
      <c r="I211" s="21"/>
      <c r="J211" s="21">
        <v>-617427</v>
      </c>
      <c r="K211" s="21"/>
      <c r="L211" s="21">
        <v>-707048</v>
      </c>
      <c r="M211" s="59"/>
      <c r="Q211" s="26"/>
    </row>
    <row r="212" spans="1:17" ht="24" customHeight="1">
      <c r="A212" s="59" t="s">
        <v>199</v>
      </c>
      <c r="B212" s="59"/>
      <c r="C212" s="59"/>
      <c r="D212" s="59"/>
      <c r="F212" s="21">
        <v>-961</v>
      </c>
      <c r="G212" s="21"/>
      <c r="H212" s="21">
        <v>-1222</v>
      </c>
      <c r="I212" s="21"/>
      <c r="J212" s="21">
        <v>0</v>
      </c>
      <c r="K212" s="21"/>
      <c r="L212" s="21">
        <v>0</v>
      </c>
      <c r="M212" s="59"/>
      <c r="Q212" s="26"/>
    </row>
    <row r="213" spans="1:17" ht="24" customHeight="1">
      <c r="A213" s="59" t="s">
        <v>209</v>
      </c>
      <c r="B213" s="59"/>
      <c r="C213" s="59"/>
      <c r="D213" s="59"/>
      <c r="F213" s="34">
        <v>-294</v>
      </c>
      <c r="G213" s="21"/>
      <c r="H213" s="34">
        <v>0</v>
      </c>
      <c r="I213" s="21"/>
      <c r="J213" s="34">
        <v>0</v>
      </c>
      <c r="K213" s="21"/>
      <c r="L213" s="34">
        <v>0</v>
      </c>
      <c r="M213" s="59"/>
      <c r="Q213" s="26"/>
    </row>
    <row r="214" spans="1:17" ht="24" customHeight="1">
      <c r="A214" s="62" t="s">
        <v>129</v>
      </c>
      <c r="B214" s="59"/>
      <c r="C214" s="59"/>
      <c r="D214" s="59"/>
      <c r="F214" s="34">
        <f>SUM(F210:F213)</f>
        <v>-682649</v>
      </c>
      <c r="G214" s="21"/>
      <c r="H214" s="34">
        <f>SUM(H210:H213)</f>
        <v>-791917</v>
      </c>
      <c r="I214" s="21"/>
      <c r="J214" s="34">
        <f>SUM(J210:J213)</f>
        <v>-662799</v>
      </c>
      <c r="K214" s="66"/>
      <c r="L214" s="34">
        <f>SUM(L210:L213)</f>
        <v>-772691</v>
      </c>
      <c r="Q214" s="26"/>
    </row>
    <row r="215" spans="1:17" ht="24" customHeight="1">
      <c r="A215" s="67" t="s">
        <v>137</v>
      </c>
      <c r="B215" s="59"/>
      <c r="C215" s="59"/>
      <c r="D215" s="59"/>
      <c r="F215" s="21"/>
      <c r="G215" s="21"/>
      <c r="H215" s="21"/>
      <c r="I215" s="21"/>
      <c r="J215" s="21"/>
      <c r="K215" s="66"/>
      <c r="L215" s="21"/>
      <c r="Q215" s="26"/>
    </row>
    <row r="216" spans="1:17" ht="24" customHeight="1">
      <c r="A216" s="67" t="s">
        <v>200</v>
      </c>
      <c r="B216" s="59"/>
      <c r="C216" s="59"/>
      <c r="D216" s="59"/>
      <c r="F216" s="21">
        <f>SUM(F184,F197,F214)</f>
        <v>-439860</v>
      </c>
      <c r="G216" s="21"/>
      <c r="H216" s="21">
        <v>242528</v>
      </c>
      <c r="I216" s="21"/>
      <c r="J216" s="21">
        <f>SUM(J184,J197,J214)</f>
        <v>-32764</v>
      </c>
      <c r="K216" s="21"/>
      <c r="L216" s="21">
        <f>SUM(L184,L197,L214)</f>
        <v>33484</v>
      </c>
      <c r="Q216" s="26"/>
    </row>
    <row r="217" spans="1:17" ht="24" customHeight="1">
      <c r="A217" s="26" t="s">
        <v>130</v>
      </c>
      <c r="B217" s="59"/>
      <c r="C217" s="59"/>
      <c r="D217" s="59"/>
      <c r="F217" s="34">
        <v>-1134</v>
      </c>
      <c r="G217" s="21"/>
      <c r="H217" s="34">
        <v>-14546</v>
      </c>
      <c r="I217" s="21"/>
      <c r="J217" s="34">
        <v>0</v>
      </c>
      <c r="K217" s="21"/>
      <c r="L217" s="34">
        <v>0</v>
      </c>
      <c r="Q217" s="26"/>
    </row>
    <row r="218" spans="1:17" ht="24" customHeight="1">
      <c r="A218" s="67" t="s">
        <v>137</v>
      </c>
      <c r="B218" s="59"/>
      <c r="C218" s="59"/>
      <c r="D218" s="59"/>
      <c r="F218" s="21">
        <f>SUM(F216:F217)</f>
        <v>-440994</v>
      </c>
      <c r="G218" s="21"/>
      <c r="H218" s="21">
        <f>SUM(H216:H217)</f>
        <v>227982</v>
      </c>
      <c r="I218" s="21"/>
      <c r="J218" s="21">
        <f>SUM(J216:J217)</f>
        <v>-32764</v>
      </c>
      <c r="K218" s="21"/>
      <c r="L218" s="21">
        <f>SUM(L216:L217)</f>
        <v>33484</v>
      </c>
      <c r="Q218" s="26"/>
    </row>
    <row r="219" spans="1:17" ht="24" customHeight="1">
      <c r="A219" s="59" t="s">
        <v>131</v>
      </c>
      <c r="B219" s="59"/>
      <c r="C219" s="59"/>
      <c r="D219" s="59"/>
      <c r="F219" s="34">
        <f>+BS_T!H10</f>
        <v>906044</v>
      </c>
      <c r="G219" s="21"/>
      <c r="H219" s="34">
        <v>537358</v>
      </c>
      <c r="I219" s="21"/>
      <c r="J219" s="34">
        <f>+BS_T!L10</f>
        <v>129658</v>
      </c>
      <c r="K219" s="21"/>
      <c r="L219" s="34">
        <v>69129</v>
      </c>
      <c r="Q219" s="26"/>
    </row>
    <row r="220" spans="1:17" ht="24" customHeight="1" thickBot="1">
      <c r="A220" s="62" t="s">
        <v>57</v>
      </c>
      <c r="B220" s="68"/>
      <c r="C220" s="68"/>
      <c r="D220" s="68"/>
      <c r="F220" s="55">
        <f>SUM(F218:F219)</f>
        <v>465050</v>
      </c>
      <c r="G220" s="50"/>
      <c r="H220" s="55">
        <f>SUM(H218:H219)</f>
        <v>765340</v>
      </c>
      <c r="I220" s="50"/>
      <c r="J220" s="55">
        <f>SUM(J218:J219)</f>
        <v>96894</v>
      </c>
      <c r="K220" s="21"/>
      <c r="L220" s="55">
        <f>SUM(L218:L219)</f>
        <v>102613</v>
      </c>
      <c r="Q220" s="26"/>
    </row>
    <row r="221" spans="1:17" ht="24" customHeight="1" thickTop="1">
      <c r="A221" s="59"/>
      <c r="B221" s="59"/>
      <c r="C221" s="59"/>
      <c r="D221" s="59"/>
      <c r="F221" s="21"/>
      <c r="G221" s="21"/>
      <c r="H221" s="21"/>
      <c r="I221" s="21"/>
      <c r="J221" s="21"/>
      <c r="K221" s="21"/>
      <c r="L221" s="21"/>
      <c r="Q221" s="26"/>
    </row>
    <row r="222" spans="1:17" ht="24" customHeight="1">
      <c r="A222" s="59" t="s">
        <v>22</v>
      </c>
      <c r="B222" s="59"/>
      <c r="C222" s="59"/>
      <c r="D222" s="59"/>
      <c r="F222" s="21"/>
      <c r="G222" s="21"/>
      <c r="H222" s="21"/>
      <c r="I222" s="21"/>
      <c r="J222" s="21"/>
      <c r="K222" s="21"/>
      <c r="L222" s="21"/>
      <c r="Q222" s="26"/>
    </row>
    <row r="223" spans="1:17" ht="24" customHeight="1">
      <c r="A223" s="59"/>
      <c r="B223" s="59"/>
      <c r="C223" s="59"/>
      <c r="D223" s="59"/>
      <c r="F223" s="21"/>
      <c r="G223" s="21"/>
      <c r="H223" s="21"/>
      <c r="I223" s="21"/>
      <c r="J223" s="21"/>
      <c r="K223" s="21"/>
      <c r="L223" s="21"/>
      <c r="Q223" s="26"/>
    </row>
    <row r="224" spans="1:17" ht="24" customHeight="1">
      <c r="A224" s="59"/>
      <c r="B224" s="59"/>
      <c r="C224" s="59"/>
      <c r="D224" s="59"/>
      <c r="F224" s="21"/>
      <c r="G224" s="21"/>
      <c r="H224" s="21"/>
      <c r="I224" s="21"/>
      <c r="J224" s="21"/>
      <c r="K224" s="21"/>
      <c r="L224" s="21"/>
      <c r="Q224" s="26"/>
    </row>
    <row r="225" spans="1:17" ht="24" customHeight="1">
      <c r="A225" s="59"/>
      <c r="B225" s="59"/>
      <c r="C225" s="59"/>
      <c r="D225" s="59"/>
      <c r="F225" s="21"/>
      <c r="G225" s="21"/>
      <c r="H225" s="21"/>
      <c r="I225" s="21"/>
      <c r="J225" s="21"/>
      <c r="K225" s="21"/>
      <c r="L225" s="21"/>
      <c r="Q225" s="26"/>
    </row>
    <row r="226" spans="1:17" ht="24" customHeight="1">
      <c r="A226" s="59"/>
      <c r="B226" s="59"/>
      <c r="C226" s="59"/>
      <c r="D226" s="59"/>
      <c r="F226" s="21"/>
      <c r="G226" s="21"/>
      <c r="H226" s="21"/>
      <c r="I226" s="21"/>
      <c r="J226" s="21"/>
      <c r="K226" s="21"/>
      <c r="L226" s="21"/>
      <c r="Q226" s="26"/>
    </row>
    <row r="227" spans="1:17" ht="24" customHeight="1">
      <c r="A227" s="59"/>
      <c r="B227" s="59"/>
      <c r="C227" s="59"/>
      <c r="D227" s="59"/>
      <c r="F227" s="21"/>
      <c r="G227" s="21"/>
      <c r="H227" s="21"/>
      <c r="I227" s="21"/>
      <c r="J227" s="21"/>
      <c r="K227" s="21"/>
      <c r="L227" s="21"/>
      <c r="Q227" s="26"/>
    </row>
    <row r="228" spans="1:17" ht="24" customHeight="1">
      <c r="A228" s="59"/>
      <c r="B228" s="59"/>
      <c r="C228" s="59"/>
      <c r="D228" s="59"/>
      <c r="F228" s="21"/>
      <c r="G228" s="21"/>
      <c r="H228" s="21"/>
      <c r="I228" s="21"/>
      <c r="J228" s="21"/>
      <c r="K228" s="21"/>
      <c r="L228" s="21"/>
      <c r="Q228" s="26"/>
    </row>
    <row r="229" spans="1:17" ht="24" customHeight="1">
      <c r="A229" s="59"/>
      <c r="B229" s="59"/>
      <c r="C229" s="59"/>
      <c r="D229" s="59"/>
      <c r="F229" s="21"/>
      <c r="G229" s="21"/>
      <c r="H229" s="21"/>
      <c r="I229" s="21"/>
      <c r="J229" s="21"/>
      <c r="K229" s="21"/>
      <c r="L229" s="21"/>
      <c r="Q229" s="26"/>
    </row>
    <row r="230" spans="1:17" ht="24" customHeight="1">
      <c r="A230" s="59"/>
      <c r="B230" s="59"/>
      <c r="C230" s="59"/>
      <c r="D230" s="59"/>
      <c r="F230" s="21"/>
      <c r="G230" s="21"/>
      <c r="H230" s="21"/>
      <c r="I230" s="21"/>
      <c r="J230" s="21"/>
      <c r="K230" s="21"/>
      <c r="L230" s="21"/>
      <c r="Q230" s="26"/>
    </row>
    <row r="231" spans="1:17" ht="24" customHeight="1">
      <c r="A231" s="59"/>
      <c r="B231" s="59"/>
      <c r="C231" s="59"/>
      <c r="D231" s="59"/>
      <c r="F231" s="21"/>
      <c r="G231" s="21"/>
      <c r="H231" s="21"/>
      <c r="I231" s="21"/>
      <c r="J231" s="21"/>
      <c r="K231" s="21"/>
      <c r="L231" s="21"/>
      <c r="Q231" s="26"/>
    </row>
    <row r="232" spans="1:17" ht="24" customHeight="1">
      <c r="A232" s="59"/>
      <c r="F232" s="21"/>
      <c r="G232" s="21"/>
      <c r="H232" s="21"/>
      <c r="I232" s="21"/>
      <c r="J232" s="21"/>
      <c r="K232" s="21"/>
      <c r="L232" s="21"/>
      <c r="Q232" s="26"/>
    </row>
  </sheetData>
  <mergeCells count="14">
    <mergeCell ref="F104:H104"/>
    <mergeCell ref="J104:L104"/>
    <mergeCell ref="F6:H6"/>
    <mergeCell ref="J6:L6"/>
    <mergeCell ref="F44:H44"/>
    <mergeCell ref="J44:L44"/>
    <mergeCell ref="F66:H66"/>
    <mergeCell ref="J66:L66"/>
    <mergeCell ref="F126:H126"/>
    <mergeCell ref="J126:L126"/>
    <mergeCell ref="F164:H164"/>
    <mergeCell ref="J164:L164"/>
    <mergeCell ref="F207:H207"/>
    <mergeCell ref="J207:L207"/>
  </mergeCells>
  <pageMargins left="0.86614173228346458" right="0.39370078740157483" top="0.9055118110236221" bottom="0" header="0.19685039370078741" footer="0.19685039370078741"/>
  <pageSetup paperSize="9" scale="74" fitToHeight="5" orientation="portrait" r:id="rId1"/>
  <rowBreaks count="6" manualBreakCount="6">
    <brk id="38" max="11" man="1"/>
    <brk id="60" max="11" man="1"/>
    <brk id="98" max="11" man="1"/>
    <brk id="120" max="11" man="1"/>
    <brk id="158" max="11" man="1"/>
    <brk id="20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7AE2-0510-4057-B4BA-1F721901D96C}">
  <dimension ref="A1:IR29"/>
  <sheetViews>
    <sheetView showGridLines="0" zoomScaleNormal="100" zoomScaleSheetLayoutView="70" workbookViewId="0"/>
  </sheetViews>
  <sheetFormatPr defaultColWidth="10.28515625" defaultRowHeight="24" customHeight="1"/>
  <cols>
    <col min="1" max="1" width="34" style="70" customWidth="1"/>
    <col min="2" max="2" width="8.140625" style="70" bestFit="1" customWidth="1"/>
    <col min="3" max="3" width="0.7109375" style="70" customWidth="1"/>
    <col min="4" max="4" width="13.7109375" style="70" customWidth="1"/>
    <col min="5" max="5" width="0.7109375" style="70" customWidth="1"/>
    <col min="6" max="6" width="13.7109375" style="70" customWidth="1"/>
    <col min="7" max="7" width="0.7109375" style="70" customWidth="1"/>
    <col min="8" max="8" width="18.42578125" style="70" customWidth="1"/>
    <col min="9" max="9" width="0.7109375" style="70" customWidth="1"/>
    <col min="10" max="10" width="15.140625" style="93" customWidth="1"/>
    <col min="11" max="11" width="0.7109375" style="70" customWidth="1"/>
    <col min="12" max="12" width="15.140625" style="93" customWidth="1"/>
    <col min="13" max="13" width="0.7109375" style="70" customWidth="1"/>
    <col min="14" max="14" width="19" style="93" bestFit="1" customWidth="1"/>
    <col min="15" max="15" width="0.7109375" style="93" customWidth="1"/>
    <col min="16" max="16" width="19" style="93" customWidth="1"/>
    <col min="17" max="17" width="0.7109375" style="70" customWidth="1"/>
    <col min="18" max="18" width="15.140625" style="93" customWidth="1"/>
    <col min="19" max="19" width="0.7109375" style="70" customWidth="1"/>
    <col min="20" max="20" width="15.140625" style="93" customWidth="1"/>
    <col min="21" max="21" width="0.7109375" style="70" customWidth="1"/>
    <col min="22" max="22" width="15.140625" style="93" customWidth="1"/>
    <col min="23" max="23" width="2.5703125" style="70" customWidth="1"/>
    <col min="24" max="16384" width="10.28515625" style="70"/>
  </cols>
  <sheetData>
    <row r="1" spans="1:252" s="73" customFormat="1" ht="24" customHeight="1">
      <c r="A1" s="2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70"/>
      <c r="S1" s="69"/>
      <c r="T1" s="69"/>
      <c r="U1" s="69"/>
      <c r="V1" s="71" t="s">
        <v>30</v>
      </c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</row>
    <row r="2" spans="1:252" s="76" customFormat="1" ht="24" customHeight="1">
      <c r="A2" s="37" t="s">
        <v>142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4"/>
      <c r="M2" s="37"/>
      <c r="N2" s="74"/>
      <c r="O2" s="74"/>
      <c r="P2" s="74"/>
      <c r="Q2" s="37"/>
      <c r="R2" s="75"/>
      <c r="S2" s="37"/>
      <c r="T2" s="74"/>
      <c r="U2" s="37"/>
      <c r="V2" s="74"/>
    </row>
    <row r="3" spans="1:252" s="76" customFormat="1" ht="24" customHeight="1">
      <c r="A3" s="77" t="s">
        <v>201</v>
      </c>
      <c r="B3" s="77"/>
      <c r="C3" s="37"/>
      <c r="D3" s="37"/>
      <c r="E3" s="37"/>
      <c r="F3" s="37"/>
      <c r="G3" s="37"/>
      <c r="H3" s="37"/>
      <c r="I3" s="37"/>
      <c r="J3" s="37"/>
      <c r="K3" s="37"/>
      <c r="L3" s="74"/>
      <c r="M3" s="37"/>
      <c r="N3" s="74"/>
      <c r="O3" s="74"/>
      <c r="P3" s="74"/>
      <c r="Q3" s="37"/>
      <c r="R3" s="75"/>
      <c r="S3" s="37"/>
      <c r="T3" s="74"/>
      <c r="U3" s="37"/>
      <c r="V3" s="74"/>
    </row>
    <row r="4" spans="1:252" s="76" customFormat="1" ht="24" customHeight="1">
      <c r="A4" s="78"/>
      <c r="B4" s="78"/>
      <c r="C4" s="78"/>
      <c r="D4" s="79"/>
      <c r="E4" s="79"/>
      <c r="F4" s="79"/>
      <c r="G4" s="79"/>
      <c r="H4" s="79"/>
      <c r="I4" s="79"/>
      <c r="J4" s="79"/>
      <c r="K4" s="79"/>
      <c r="L4" s="80"/>
      <c r="M4" s="79"/>
      <c r="N4" s="80"/>
      <c r="O4" s="80"/>
      <c r="P4" s="80"/>
      <c r="Q4" s="79"/>
      <c r="R4" s="75"/>
      <c r="S4" s="78"/>
      <c r="T4" s="80"/>
      <c r="U4" s="78"/>
      <c r="V4" s="80" t="s">
        <v>0</v>
      </c>
    </row>
    <row r="5" spans="1:252" s="76" customFormat="1" ht="24" customHeight="1">
      <c r="A5" s="78"/>
      <c r="B5" s="78"/>
      <c r="C5" s="78"/>
      <c r="D5" s="121" t="s">
        <v>1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</row>
    <row r="6" spans="1:252" s="76" customFormat="1" ht="24" customHeight="1">
      <c r="A6" s="78"/>
      <c r="B6" s="78"/>
      <c r="C6" s="78"/>
      <c r="D6" s="122" t="s">
        <v>47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82"/>
      <c r="T6" s="83"/>
      <c r="U6" s="82"/>
      <c r="V6" s="83"/>
    </row>
    <row r="7" spans="1:252" s="76" customFormat="1" ht="24" customHeight="1">
      <c r="A7" s="78"/>
      <c r="B7" s="78"/>
      <c r="C7" s="78"/>
      <c r="D7" s="79"/>
      <c r="E7" s="79"/>
      <c r="F7" s="79"/>
      <c r="G7" s="79"/>
      <c r="H7" s="79"/>
      <c r="I7" s="79"/>
      <c r="J7" s="84"/>
      <c r="K7" s="84"/>
      <c r="L7" s="84"/>
      <c r="M7" s="84"/>
      <c r="N7" s="123" t="s">
        <v>58</v>
      </c>
      <c r="O7" s="123"/>
      <c r="P7" s="123"/>
      <c r="Q7" s="79"/>
      <c r="R7" s="79"/>
      <c r="S7" s="82"/>
      <c r="T7" s="83"/>
      <c r="U7" s="82"/>
      <c r="V7" s="83"/>
    </row>
    <row r="8" spans="1:252" s="76" customFormat="1" ht="24" customHeight="1">
      <c r="A8" s="78"/>
      <c r="B8" s="78"/>
      <c r="C8" s="78"/>
      <c r="D8" s="79"/>
      <c r="E8" s="79"/>
      <c r="F8" s="79"/>
      <c r="G8" s="79"/>
      <c r="H8" s="79"/>
      <c r="I8" s="79"/>
      <c r="J8" s="124" t="s">
        <v>25</v>
      </c>
      <c r="K8" s="124"/>
      <c r="L8" s="124"/>
      <c r="M8" s="86"/>
      <c r="N8" s="124" t="s">
        <v>59</v>
      </c>
      <c r="O8" s="124"/>
      <c r="P8" s="124"/>
      <c r="Q8" s="79"/>
      <c r="R8" s="75"/>
      <c r="S8" s="75"/>
      <c r="T8" s="79"/>
      <c r="U8" s="78"/>
      <c r="V8" s="86"/>
      <c r="Y8" s="26"/>
    </row>
    <row r="9" spans="1:252" s="76" customFormat="1" ht="24" customHeight="1">
      <c r="A9" s="78"/>
      <c r="B9" s="78"/>
      <c r="C9" s="78"/>
      <c r="D9" s="79"/>
      <c r="E9" s="79"/>
      <c r="F9" s="79"/>
      <c r="G9" s="79"/>
      <c r="H9" s="79" t="s">
        <v>134</v>
      </c>
      <c r="I9" s="79"/>
      <c r="J9" s="86" t="s">
        <v>61</v>
      </c>
      <c r="K9" s="86"/>
      <c r="L9" s="86"/>
      <c r="M9" s="86"/>
      <c r="N9" s="86" t="s">
        <v>60</v>
      </c>
      <c r="O9" s="86"/>
      <c r="P9" s="86"/>
      <c r="Q9" s="79"/>
      <c r="R9" s="86" t="s">
        <v>63</v>
      </c>
      <c r="S9" s="78"/>
      <c r="U9" s="78"/>
      <c r="V9" s="86" t="s">
        <v>65</v>
      </c>
    </row>
    <row r="10" spans="1:252" s="76" customFormat="1" ht="24" customHeight="1">
      <c r="A10" s="78"/>
      <c r="B10" s="78"/>
      <c r="C10" s="78"/>
      <c r="D10" s="79"/>
      <c r="E10" s="79"/>
      <c r="F10" s="79" t="s">
        <v>66</v>
      </c>
      <c r="G10" s="79"/>
      <c r="H10" s="79" t="s">
        <v>135</v>
      </c>
      <c r="I10" s="79"/>
      <c r="J10" s="86" t="s">
        <v>147</v>
      </c>
      <c r="K10" s="86"/>
      <c r="L10" s="86"/>
      <c r="M10" s="86"/>
      <c r="N10" s="86" t="s">
        <v>62</v>
      </c>
      <c r="O10" s="86"/>
      <c r="P10" s="87" t="s">
        <v>123</v>
      </c>
      <c r="Q10" s="79"/>
      <c r="R10" s="86" t="s">
        <v>68</v>
      </c>
      <c r="S10" s="78"/>
      <c r="T10" s="86" t="s">
        <v>64</v>
      </c>
      <c r="U10" s="78"/>
      <c r="V10" s="86" t="s">
        <v>70</v>
      </c>
    </row>
    <row r="11" spans="1:252" s="76" customFormat="1" ht="24" customHeight="1">
      <c r="A11" s="78"/>
      <c r="B11" s="79"/>
      <c r="C11" s="88"/>
      <c r="D11" s="81" t="s">
        <v>24</v>
      </c>
      <c r="E11" s="70"/>
      <c r="F11" s="81" t="s">
        <v>146</v>
      </c>
      <c r="G11" s="79"/>
      <c r="H11" s="81" t="s">
        <v>136</v>
      </c>
      <c r="I11" s="79"/>
      <c r="J11" s="89" t="s">
        <v>71</v>
      </c>
      <c r="K11" s="88"/>
      <c r="L11" s="89" t="s">
        <v>72</v>
      </c>
      <c r="M11" s="88"/>
      <c r="N11" s="85" t="s">
        <v>67</v>
      </c>
      <c r="O11" s="87"/>
      <c r="P11" s="90" t="s">
        <v>59</v>
      </c>
      <c r="Q11" s="88"/>
      <c r="R11" s="89" t="s">
        <v>73</v>
      </c>
      <c r="S11" s="88"/>
      <c r="T11" s="85" t="s">
        <v>69</v>
      </c>
      <c r="U11" s="88"/>
      <c r="V11" s="89" t="s">
        <v>74</v>
      </c>
    </row>
    <row r="12" spans="1:252" s="76" customFormat="1" ht="24" customHeight="1">
      <c r="A12" s="78"/>
      <c r="B12" s="78"/>
      <c r="C12" s="88"/>
      <c r="D12" s="79"/>
      <c r="E12" s="70"/>
      <c r="F12" s="79"/>
      <c r="G12" s="79"/>
      <c r="I12" s="79"/>
      <c r="J12" s="91"/>
      <c r="K12" s="88"/>
      <c r="L12" s="91"/>
      <c r="M12" s="88"/>
      <c r="N12" s="91"/>
      <c r="O12" s="91"/>
      <c r="P12" s="91"/>
      <c r="Q12" s="88"/>
      <c r="R12" s="91"/>
      <c r="S12" s="88"/>
      <c r="T12" s="58"/>
      <c r="U12" s="88"/>
      <c r="V12" s="91"/>
    </row>
    <row r="13" spans="1:252" s="73" customFormat="1" ht="24" customHeight="1">
      <c r="A13" s="92" t="s">
        <v>86</v>
      </c>
      <c r="B13" s="67"/>
      <c r="C13" s="93"/>
      <c r="D13" s="94">
        <v>1991763</v>
      </c>
      <c r="E13" s="94"/>
      <c r="F13" s="94">
        <v>982166</v>
      </c>
      <c r="G13" s="95"/>
      <c r="H13" s="94">
        <v>101923</v>
      </c>
      <c r="I13" s="95"/>
      <c r="J13" s="94">
        <v>199176</v>
      </c>
      <c r="K13" s="94"/>
      <c r="L13" s="94">
        <v>4229625</v>
      </c>
      <c r="M13" s="94"/>
      <c r="N13" s="94">
        <v>-36280</v>
      </c>
      <c r="O13" s="94">
        <f t="shared" ref="O13:P15" si="0">+M13</f>
        <v>0</v>
      </c>
      <c r="P13" s="94">
        <f t="shared" si="0"/>
        <v>-36280</v>
      </c>
      <c r="Q13" s="94">
        <f>SUM(D13:K13)+O13</f>
        <v>3275028</v>
      </c>
      <c r="R13" s="94">
        <v>7468373</v>
      </c>
      <c r="S13" s="94"/>
      <c r="T13" s="94">
        <v>4857</v>
      </c>
      <c r="U13" s="94">
        <f>SUM(Q13:S13)</f>
        <v>10743401</v>
      </c>
      <c r="V13" s="94">
        <f>R13+T13</f>
        <v>7473230</v>
      </c>
    </row>
    <row r="14" spans="1:252" s="73" customFormat="1" ht="24" customHeight="1">
      <c r="A14" s="5" t="s">
        <v>75</v>
      </c>
      <c r="B14" s="96"/>
      <c r="C14" s="93"/>
      <c r="D14" s="97">
        <v>0</v>
      </c>
      <c r="E14" s="94"/>
      <c r="F14" s="97">
        <v>0</v>
      </c>
      <c r="G14" s="95"/>
      <c r="H14" s="98">
        <v>0</v>
      </c>
      <c r="I14" s="99"/>
      <c r="J14" s="98">
        <v>0</v>
      </c>
      <c r="K14" s="99"/>
      <c r="L14" s="98">
        <v>705568</v>
      </c>
      <c r="M14" s="99"/>
      <c r="N14" s="97">
        <v>0</v>
      </c>
      <c r="O14" s="94">
        <f t="shared" si="0"/>
        <v>0</v>
      </c>
      <c r="P14" s="98">
        <f t="shared" si="0"/>
        <v>0</v>
      </c>
      <c r="Q14" s="94">
        <f>SUM(D14:K14)+O14</f>
        <v>0</v>
      </c>
      <c r="R14" s="97">
        <v>705568</v>
      </c>
      <c r="S14" s="94"/>
      <c r="T14" s="97">
        <v>1248</v>
      </c>
      <c r="U14" s="94">
        <f>SUM(Q14:S14)</f>
        <v>705568</v>
      </c>
      <c r="V14" s="97">
        <f>SUM(R14+T14)</f>
        <v>706816</v>
      </c>
    </row>
    <row r="15" spans="1:252" s="73" customFormat="1" ht="24" customHeight="1">
      <c r="A15" s="5" t="s">
        <v>76</v>
      </c>
      <c r="B15" s="96"/>
      <c r="C15" s="93"/>
      <c r="D15" s="100">
        <v>0</v>
      </c>
      <c r="E15" s="94"/>
      <c r="F15" s="100">
        <v>0</v>
      </c>
      <c r="G15" s="95"/>
      <c r="H15" s="100">
        <v>0</v>
      </c>
      <c r="I15" s="95"/>
      <c r="J15" s="100">
        <v>0</v>
      </c>
      <c r="K15" s="94"/>
      <c r="L15" s="100">
        <v>0</v>
      </c>
      <c r="M15" s="94"/>
      <c r="N15" s="100">
        <v>14463</v>
      </c>
      <c r="O15" s="94">
        <f t="shared" si="0"/>
        <v>0</v>
      </c>
      <c r="P15" s="100">
        <f t="shared" si="0"/>
        <v>14463</v>
      </c>
      <c r="Q15" s="94">
        <f>SUM(D15:K15)+O15</f>
        <v>0</v>
      </c>
      <c r="R15" s="100">
        <v>14463</v>
      </c>
      <c r="S15" s="94"/>
      <c r="T15" s="100">
        <v>0</v>
      </c>
      <c r="U15" s="94">
        <f>SUM(Q15:S15)</f>
        <v>14463</v>
      </c>
      <c r="V15" s="100">
        <f>SUM(R15+T15)</f>
        <v>14463</v>
      </c>
    </row>
    <row r="16" spans="1:252" s="73" customFormat="1" ht="24" customHeight="1">
      <c r="A16" s="70" t="s">
        <v>77</v>
      </c>
      <c r="B16" s="96"/>
      <c r="C16" s="93"/>
      <c r="D16" s="94">
        <f>SUM(D14:D15)</f>
        <v>0</v>
      </c>
      <c r="E16" s="94"/>
      <c r="F16" s="94">
        <f>SUM(F14:F15)</f>
        <v>0</v>
      </c>
      <c r="G16" s="95"/>
      <c r="H16" s="94">
        <f>SUM(H14:H15)</f>
        <v>0</v>
      </c>
      <c r="I16" s="95"/>
      <c r="J16" s="94">
        <f>SUM(J14:J15)</f>
        <v>0</v>
      </c>
      <c r="K16" s="94"/>
      <c r="L16" s="94">
        <f>SUM(L14:L15)</f>
        <v>705568</v>
      </c>
      <c r="M16" s="94"/>
      <c r="N16" s="94">
        <f>SUM(N14:N15)</f>
        <v>14463</v>
      </c>
      <c r="O16" s="94"/>
      <c r="P16" s="94">
        <f>SUM(P14:P15)</f>
        <v>14463</v>
      </c>
      <c r="Q16" s="94"/>
      <c r="R16" s="94">
        <f>SUM(R14:R15)</f>
        <v>720031</v>
      </c>
      <c r="S16" s="94"/>
      <c r="T16" s="94">
        <f>SUM(T14:T15)</f>
        <v>1248</v>
      </c>
      <c r="U16" s="94"/>
      <c r="V16" s="94">
        <f>SUM(V14:V15)</f>
        <v>721279</v>
      </c>
    </row>
    <row r="17" spans="1:22" s="73" customFormat="1" ht="24" customHeight="1">
      <c r="A17" s="5" t="s">
        <v>121</v>
      </c>
      <c r="B17" s="96"/>
      <c r="C17" s="93"/>
      <c r="D17" s="94">
        <v>0</v>
      </c>
      <c r="E17" s="94"/>
      <c r="F17" s="94">
        <v>0</v>
      </c>
      <c r="G17" s="95"/>
      <c r="H17" s="101">
        <v>0</v>
      </c>
      <c r="I17" s="99"/>
      <c r="J17" s="101">
        <v>0</v>
      </c>
      <c r="K17" s="99"/>
      <c r="L17" s="101">
        <v>-707048</v>
      </c>
      <c r="M17" s="99"/>
      <c r="N17" s="94">
        <v>0</v>
      </c>
      <c r="O17" s="94">
        <f>+M17</f>
        <v>0</v>
      </c>
      <c r="P17" s="101">
        <f>+N17</f>
        <v>0</v>
      </c>
      <c r="Q17" s="94">
        <f>SUM(D17:K17)+O17</f>
        <v>0</v>
      </c>
      <c r="R17" s="94">
        <v>-707048</v>
      </c>
      <c r="S17" s="94"/>
      <c r="T17" s="94">
        <v>-1222</v>
      </c>
      <c r="U17" s="94">
        <f>SUM(Q17:S17)</f>
        <v>-707048</v>
      </c>
      <c r="V17" s="94">
        <f>SUM(R17+T17)</f>
        <v>-708270</v>
      </c>
    </row>
    <row r="18" spans="1:22" s="73" customFormat="1" ht="24" customHeight="1" thickBot="1">
      <c r="A18" s="92" t="s">
        <v>202</v>
      </c>
      <c r="B18" s="102"/>
      <c r="C18" s="93"/>
      <c r="D18" s="103">
        <f>+D13+D16+D17</f>
        <v>1991763</v>
      </c>
      <c r="E18" s="94"/>
      <c r="F18" s="103">
        <f>+F13+F16+F17</f>
        <v>982166</v>
      </c>
      <c r="G18" s="94"/>
      <c r="H18" s="103">
        <f>+H13+H16+H17</f>
        <v>101923</v>
      </c>
      <c r="I18" s="94"/>
      <c r="J18" s="103">
        <f>+J13+J16+J17</f>
        <v>199176</v>
      </c>
      <c r="K18" s="94"/>
      <c r="L18" s="103">
        <f>+L13+L16+L17</f>
        <v>4228145</v>
      </c>
      <c r="M18" s="94"/>
      <c r="N18" s="103">
        <f>+N13+N16+N17</f>
        <v>-21817</v>
      </c>
      <c r="O18" s="94"/>
      <c r="P18" s="103">
        <f>+P13+P16+P17</f>
        <v>-21817</v>
      </c>
      <c r="Q18" s="94"/>
      <c r="R18" s="103">
        <f>+R13+R16+R17</f>
        <v>7481356</v>
      </c>
      <c r="S18" s="94"/>
      <c r="T18" s="103">
        <f>+T13+T16+T17</f>
        <v>4883</v>
      </c>
      <c r="U18" s="94"/>
      <c r="V18" s="103">
        <f>+V13+V16+V17</f>
        <v>7486239</v>
      </c>
    </row>
    <row r="19" spans="1:22" s="73" customFormat="1" ht="24" customHeight="1" thickTop="1">
      <c r="A19" s="67"/>
      <c r="B19" s="102"/>
      <c r="C19" s="93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</row>
    <row r="20" spans="1:22" s="73" customFormat="1" ht="24" customHeight="1">
      <c r="A20" s="92" t="s">
        <v>122</v>
      </c>
      <c r="B20" s="102"/>
      <c r="C20" s="93"/>
      <c r="D20" s="94">
        <v>1991763</v>
      </c>
      <c r="E20" s="94"/>
      <c r="F20" s="94">
        <v>982166</v>
      </c>
      <c r="G20" s="95"/>
      <c r="H20" s="94">
        <v>101923</v>
      </c>
      <c r="I20" s="95"/>
      <c r="J20" s="94">
        <v>199176</v>
      </c>
      <c r="K20" s="94"/>
      <c r="L20" s="94">
        <v>4393995</v>
      </c>
      <c r="M20" s="94"/>
      <c r="N20" s="94">
        <v>-39023</v>
      </c>
      <c r="O20" s="94"/>
      <c r="P20" s="94">
        <f>SUM(N20:O20)</f>
        <v>-39023</v>
      </c>
      <c r="Q20" s="94"/>
      <c r="R20" s="94">
        <f>SUM(D20:L20,P20)</f>
        <v>7630000</v>
      </c>
      <c r="S20" s="94"/>
      <c r="T20" s="94">
        <v>3649</v>
      </c>
      <c r="U20" s="94"/>
      <c r="V20" s="94">
        <f>R20+T20</f>
        <v>7633649</v>
      </c>
    </row>
    <row r="21" spans="1:22" s="73" customFormat="1" ht="24" customHeight="1">
      <c r="A21" s="5" t="s">
        <v>75</v>
      </c>
      <c r="B21" s="96"/>
      <c r="C21" s="93"/>
      <c r="D21" s="97">
        <v>0</v>
      </c>
      <c r="E21" s="94"/>
      <c r="F21" s="97">
        <v>0</v>
      </c>
      <c r="G21" s="95"/>
      <c r="H21" s="97">
        <v>0</v>
      </c>
      <c r="I21" s="99"/>
      <c r="J21" s="97">
        <v>0</v>
      </c>
      <c r="K21" s="99"/>
      <c r="L21" s="98">
        <f>+'Plt&amp;CF_T'!F107</f>
        <v>585550</v>
      </c>
      <c r="M21" s="99"/>
      <c r="N21" s="97">
        <v>0</v>
      </c>
      <c r="O21" s="94"/>
      <c r="P21" s="98">
        <f>SUM(N21:O21)</f>
        <v>0</v>
      </c>
      <c r="Q21" s="94"/>
      <c r="R21" s="97">
        <f>SUM(D21:L21,P21)</f>
        <v>585550</v>
      </c>
      <c r="S21" s="94"/>
      <c r="T21" s="97">
        <f>+'Plt&amp;CF_T'!F113</f>
        <v>866</v>
      </c>
      <c r="U21" s="94"/>
      <c r="V21" s="97">
        <f>SUM(R21+T21)</f>
        <v>586416</v>
      </c>
    </row>
    <row r="22" spans="1:22" s="73" customFormat="1" ht="24" customHeight="1">
      <c r="A22" s="5" t="s">
        <v>205</v>
      </c>
      <c r="B22" s="96"/>
      <c r="C22" s="93"/>
      <c r="D22" s="100">
        <v>0</v>
      </c>
      <c r="E22" s="94"/>
      <c r="F22" s="100">
        <v>0</v>
      </c>
      <c r="G22" s="95"/>
      <c r="H22" s="100">
        <v>0</v>
      </c>
      <c r="I22" s="95"/>
      <c r="J22" s="100">
        <v>0</v>
      </c>
      <c r="K22" s="94"/>
      <c r="L22" s="100">
        <v>0</v>
      </c>
      <c r="M22" s="94"/>
      <c r="N22" s="100">
        <f>+'Plt&amp;CF_T'!F92</f>
        <v>-15710</v>
      </c>
      <c r="O22" s="94"/>
      <c r="P22" s="100">
        <f>SUM(N22:O22)</f>
        <v>-15710</v>
      </c>
      <c r="Q22" s="94"/>
      <c r="R22" s="100">
        <f>SUM(D22:L22,P22)</f>
        <v>-15710</v>
      </c>
      <c r="S22" s="94">
        <v>0</v>
      </c>
      <c r="T22" s="100">
        <v>0</v>
      </c>
      <c r="U22" s="94"/>
      <c r="V22" s="100">
        <f>SUM(R22+T22)</f>
        <v>-15710</v>
      </c>
    </row>
    <row r="23" spans="1:22" s="73" customFormat="1" ht="24" customHeight="1">
      <c r="A23" s="104" t="s">
        <v>207</v>
      </c>
      <c r="B23" s="96"/>
      <c r="C23" s="93"/>
      <c r="D23" s="94">
        <f>SUM(D21:D22)</f>
        <v>0</v>
      </c>
      <c r="E23" s="94"/>
      <c r="F23" s="94">
        <f>SUM(F21:F22)</f>
        <v>0</v>
      </c>
      <c r="G23" s="95"/>
      <c r="H23" s="94">
        <f>SUM(H21:H22)</f>
        <v>0</v>
      </c>
      <c r="I23" s="95"/>
      <c r="J23" s="94">
        <f>SUM(J21:J22)</f>
        <v>0</v>
      </c>
      <c r="K23" s="94"/>
      <c r="L23" s="94">
        <f>SUM(L21:L22)</f>
        <v>585550</v>
      </c>
      <c r="M23" s="94"/>
      <c r="N23" s="94">
        <f>SUM(N21:N22)</f>
        <v>-15710</v>
      </c>
      <c r="O23" s="94"/>
      <c r="P23" s="94">
        <f>SUM(P21:P22)</f>
        <v>-15710</v>
      </c>
      <c r="Q23" s="94"/>
      <c r="R23" s="94">
        <f>SUM(R21:R22)</f>
        <v>569840</v>
      </c>
      <c r="S23" s="94"/>
      <c r="T23" s="94">
        <f>SUM(T21:T22)</f>
        <v>866</v>
      </c>
      <c r="U23" s="94"/>
      <c r="V23" s="94">
        <f>SUM(V21:V22)</f>
        <v>570706</v>
      </c>
    </row>
    <row r="24" spans="1:22" s="73" customFormat="1" ht="24" customHeight="1">
      <c r="A24" s="5" t="s">
        <v>121</v>
      </c>
      <c r="B24" s="105"/>
      <c r="C24" s="93"/>
      <c r="D24" s="94">
        <v>0</v>
      </c>
      <c r="E24" s="94"/>
      <c r="F24" s="94">
        <v>0</v>
      </c>
      <c r="G24" s="95"/>
      <c r="H24" s="94">
        <v>0</v>
      </c>
      <c r="I24" s="99"/>
      <c r="J24" s="94">
        <v>0</v>
      </c>
      <c r="K24" s="99"/>
      <c r="L24" s="101">
        <v>-617427</v>
      </c>
      <c r="M24" s="99"/>
      <c r="N24" s="94">
        <v>0</v>
      </c>
      <c r="O24" s="94"/>
      <c r="P24" s="101">
        <f>SUM(N24:O24)</f>
        <v>0</v>
      </c>
      <c r="Q24" s="94"/>
      <c r="R24" s="94">
        <f>SUM(D24:L24,P24)</f>
        <v>-617427</v>
      </c>
      <c r="S24" s="94"/>
      <c r="T24" s="94">
        <v>-961</v>
      </c>
      <c r="U24" s="94"/>
      <c r="V24" s="94">
        <f>SUM(R24+T24)</f>
        <v>-618388</v>
      </c>
    </row>
    <row r="25" spans="1:22" s="73" customFormat="1" ht="24" customHeight="1">
      <c r="A25" s="5" t="s">
        <v>208</v>
      </c>
      <c r="B25" s="105"/>
      <c r="C25" s="93"/>
      <c r="D25" s="94">
        <v>0</v>
      </c>
      <c r="E25" s="94"/>
      <c r="F25" s="94">
        <v>0</v>
      </c>
      <c r="G25" s="95"/>
      <c r="H25" s="94">
        <v>0</v>
      </c>
      <c r="I25" s="99"/>
      <c r="J25" s="94">
        <v>0</v>
      </c>
      <c r="K25" s="99"/>
      <c r="L25" s="94">
        <v>0</v>
      </c>
      <c r="M25" s="99"/>
      <c r="N25" s="94">
        <v>0</v>
      </c>
      <c r="O25" s="94"/>
      <c r="P25" s="94">
        <v>0</v>
      </c>
      <c r="Q25" s="94"/>
      <c r="R25" s="94">
        <f>SUM(D25:L25,P25)</f>
        <v>0</v>
      </c>
      <c r="S25" s="94"/>
      <c r="T25" s="94">
        <v>-294</v>
      </c>
      <c r="U25" s="94"/>
      <c r="V25" s="94">
        <f>SUM(R25+T25)</f>
        <v>-294</v>
      </c>
    </row>
    <row r="26" spans="1:22" s="73" customFormat="1" ht="24" customHeight="1" thickBot="1">
      <c r="A26" s="92" t="s">
        <v>154</v>
      </c>
      <c r="B26" s="67"/>
      <c r="C26" s="93"/>
      <c r="D26" s="103">
        <f>+D20+D23+D24+D25</f>
        <v>1991763</v>
      </c>
      <c r="E26" s="94"/>
      <c r="F26" s="103">
        <f>+F20+F23+F24+F25</f>
        <v>982166</v>
      </c>
      <c r="G26" s="94"/>
      <c r="H26" s="103">
        <f>+H20+H23+H24+H25</f>
        <v>101923</v>
      </c>
      <c r="I26" s="94"/>
      <c r="J26" s="103">
        <f>+J20+J23+J24+J25</f>
        <v>199176</v>
      </c>
      <c r="K26" s="94"/>
      <c r="L26" s="103">
        <f>+L20+L23+L24+L25</f>
        <v>4362118</v>
      </c>
      <c r="M26" s="94"/>
      <c r="N26" s="103">
        <f>+N20+N23+N24+N25</f>
        <v>-54733</v>
      </c>
      <c r="O26" s="94"/>
      <c r="P26" s="103">
        <f>+P20+P23+P24+P25</f>
        <v>-54733</v>
      </c>
      <c r="Q26" s="94"/>
      <c r="R26" s="103">
        <f>+R20+R23+R24+R25</f>
        <v>7582413</v>
      </c>
      <c r="S26" s="94"/>
      <c r="T26" s="103">
        <f>+T20+T23+T24+T25</f>
        <v>3260</v>
      </c>
      <c r="U26" s="94"/>
      <c r="V26" s="103">
        <f>+V20+V23+V24+V25</f>
        <v>7585673</v>
      </c>
    </row>
    <row r="27" spans="1:22" s="73" customFormat="1" ht="24" customHeight="1" thickTop="1">
      <c r="A27" s="67"/>
      <c r="B27" s="67"/>
      <c r="C27" s="93"/>
      <c r="D27" s="94">
        <f>D26-BS_T!F62</f>
        <v>0</v>
      </c>
      <c r="E27" s="94"/>
      <c r="F27" s="94">
        <f>F26-BS_T!F63</f>
        <v>0</v>
      </c>
      <c r="G27" s="94"/>
      <c r="H27" s="94">
        <f>H26-BS_T!F64</f>
        <v>0</v>
      </c>
      <c r="I27" s="94"/>
      <c r="J27" s="94">
        <f>J26-BS_T!F66</f>
        <v>0</v>
      </c>
      <c r="K27" s="94"/>
      <c r="L27" s="94">
        <f>L26-BS_T!F67</f>
        <v>0</v>
      </c>
      <c r="M27" s="94"/>
      <c r="N27" s="94">
        <f>N26-BS_T!F68</f>
        <v>0</v>
      </c>
      <c r="O27" s="94"/>
      <c r="P27" s="94">
        <f>P26-BS_T!F68</f>
        <v>0</v>
      </c>
      <c r="Q27" s="94"/>
      <c r="R27" s="94">
        <f>R26-BS_T!F69</f>
        <v>0</v>
      </c>
      <c r="S27" s="94"/>
      <c r="T27" s="94">
        <f>T26-BS_T!F70</f>
        <v>0</v>
      </c>
      <c r="U27" s="94"/>
      <c r="V27" s="94">
        <f>V26-BS_T!F71</f>
        <v>0</v>
      </c>
    </row>
    <row r="28" spans="1:22" ht="24" customHeight="1">
      <c r="A28" s="70" t="s">
        <v>22</v>
      </c>
      <c r="J28" s="70"/>
      <c r="L28" s="106"/>
      <c r="N28" s="106"/>
      <c r="O28" s="106"/>
      <c r="P28" s="106"/>
      <c r="R28" s="106"/>
      <c r="T28" s="106"/>
      <c r="V28" s="106"/>
    </row>
    <row r="29" spans="1:22" ht="24" customHeight="1">
      <c r="J29" s="70"/>
      <c r="L29" s="70"/>
      <c r="N29" s="70"/>
      <c r="O29" s="70"/>
      <c r="P29" s="70"/>
      <c r="R29" s="70"/>
      <c r="T29" s="70"/>
      <c r="V29" s="70"/>
    </row>
  </sheetData>
  <mergeCells count="5">
    <mergeCell ref="D5:V5"/>
    <mergeCell ref="D6:R6"/>
    <mergeCell ref="N7:P7"/>
    <mergeCell ref="J8:L8"/>
    <mergeCell ref="N8:P8"/>
  </mergeCells>
  <printOptions horizontalCentered="1"/>
  <pageMargins left="0" right="0" top="0.86614173228346458" bottom="0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426A-4599-459D-A218-9745BDA285FC}">
  <dimension ref="A1:IR26"/>
  <sheetViews>
    <sheetView showGridLines="0" zoomScaleNormal="100" zoomScaleSheetLayoutView="80" workbookViewId="0"/>
  </sheetViews>
  <sheetFormatPr defaultColWidth="10.28515625" defaultRowHeight="24" customHeight="1"/>
  <cols>
    <col min="1" max="1" width="38.7109375" style="70" customWidth="1"/>
    <col min="2" max="2" width="8.28515625" style="70" bestFit="1" customWidth="1"/>
    <col min="3" max="3" width="1.7109375" style="70" customWidth="1"/>
    <col min="4" max="4" width="15.7109375" style="70" customWidth="1"/>
    <col min="5" max="5" width="1.5703125" style="70" customWidth="1"/>
    <col min="6" max="6" width="15.7109375" style="70" customWidth="1"/>
    <col min="7" max="7" width="1.5703125" style="70" customWidth="1"/>
    <col min="8" max="8" width="15.7109375" style="70" customWidth="1"/>
    <col min="9" max="9" width="1.5703125" style="70" customWidth="1"/>
    <col min="10" max="10" width="15.7109375" style="93" customWidth="1"/>
    <col min="11" max="11" width="1.5703125" style="70" customWidth="1"/>
    <col min="12" max="12" width="15.7109375" style="93" customWidth="1"/>
    <col min="13" max="13" width="1.5703125" style="93" customWidth="1"/>
    <col min="14" max="14" width="18.7109375" style="93" bestFit="1" customWidth="1"/>
    <col min="15" max="15" width="1.5703125" style="93" customWidth="1"/>
    <col min="16" max="16" width="18.7109375" style="93" customWidth="1"/>
    <col min="17" max="17" width="1.5703125" style="93" customWidth="1"/>
    <col min="18" max="18" width="15.7109375" style="93" customWidth="1"/>
    <col min="19" max="19" width="2.5703125" style="70" customWidth="1"/>
    <col min="20" max="16384" width="10.28515625" style="70"/>
  </cols>
  <sheetData>
    <row r="1" spans="1:252" s="73" customFormat="1" ht="24" customHeight="1">
      <c r="A1" s="2" t="s">
        <v>117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72"/>
      <c r="M1" s="72"/>
      <c r="N1" s="72"/>
      <c r="O1" s="72"/>
      <c r="P1" s="72"/>
      <c r="Q1" s="72"/>
      <c r="R1" s="71" t="s">
        <v>30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</row>
    <row r="2" spans="1:252" s="76" customFormat="1" ht="24" customHeight="1">
      <c r="A2" s="77" t="s">
        <v>143</v>
      </c>
      <c r="B2" s="77"/>
      <c r="C2" s="77"/>
      <c r="D2" s="77"/>
      <c r="E2" s="77"/>
      <c r="F2" s="77"/>
      <c r="G2" s="77"/>
      <c r="H2" s="108"/>
      <c r="I2" s="77"/>
      <c r="J2" s="108"/>
      <c r="K2" s="77"/>
    </row>
    <row r="3" spans="1:252" s="76" customFormat="1" ht="24" customHeight="1">
      <c r="A3" s="77" t="s">
        <v>201</v>
      </c>
      <c r="B3" s="77"/>
      <c r="C3" s="77"/>
      <c r="D3" s="77"/>
      <c r="E3" s="77"/>
      <c r="F3" s="77"/>
      <c r="G3" s="77"/>
      <c r="H3" s="108"/>
      <c r="I3" s="77"/>
      <c r="J3" s="108"/>
      <c r="K3" s="77"/>
    </row>
    <row r="4" spans="1:252" s="76" customFormat="1" ht="24" customHeight="1">
      <c r="A4" s="78"/>
      <c r="B4" s="78"/>
      <c r="C4" s="78"/>
      <c r="D4" s="78"/>
      <c r="E4" s="78"/>
      <c r="F4" s="78"/>
      <c r="G4" s="78"/>
      <c r="H4" s="78"/>
      <c r="I4" s="78"/>
      <c r="J4" s="79"/>
      <c r="K4" s="79"/>
      <c r="L4" s="80"/>
      <c r="M4" s="80"/>
      <c r="N4" s="80"/>
      <c r="O4" s="80"/>
      <c r="P4" s="80"/>
      <c r="Q4" s="80"/>
      <c r="R4" s="80" t="s">
        <v>0</v>
      </c>
    </row>
    <row r="5" spans="1:252" s="76" customFormat="1" ht="24" customHeight="1">
      <c r="A5" s="78"/>
      <c r="B5" s="78"/>
      <c r="C5" s="78"/>
      <c r="D5" s="121" t="s">
        <v>2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</row>
    <row r="6" spans="1:252" s="76" customFormat="1" ht="24" customHeight="1">
      <c r="A6" s="78"/>
      <c r="B6" s="78"/>
      <c r="C6" s="78"/>
      <c r="D6" s="79"/>
      <c r="E6" s="79"/>
      <c r="F6" s="79"/>
      <c r="G6" s="79"/>
      <c r="H6" s="79"/>
      <c r="I6" s="79"/>
      <c r="J6" s="84"/>
      <c r="K6" s="84"/>
      <c r="L6" s="84"/>
      <c r="M6" s="79"/>
      <c r="N6" s="123" t="s">
        <v>58</v>
      </c>
      <c r="O6" s="123"/>
      <c r="P6" s="123"/>
      <c r="Q6" s="79"/>
      <c r="R6" s="79"/>
    </row>
    <row r="7" spans="1:252" s="76" customFormat="1" ht="24" customHeight="1">
      <c r="A7" s="78"/>
      <c r="B7" s="78"/>
      <c r="C7" s="78"/>
      <c r="D7" s="79"/>
      <c r="E7" s="78"/>
      <c r="F7" s="78"/>
      <c r="G7" s="78"/>
      <c r="H7" s="78"/>
      <c r="I7" s="78"/>
      <c r="J7" s="124" t="s">
        <v>25</v>
      </c>
      <c r="K7" s="124"/>
      <c r="L7" s="124"/>
      <c r="M7" s="86"/>
      <c r="N7" s="124" t="s">
        <v>59</v>
      </c>
      <c r="O7" s="124"/>
      <c r="P7" s="124"/>
      <c r="Q7" s="109"/>
      <c r="R7" s="80"/>
    </row>
    <row r="8" spans="1:252" s="76" customFormat="1" ht="24" customHeight="1">
      <c r="A8" s="78"/>
      <c r="B8" s="78"/>
      <c r="C8" s="78"/>
      <c r="D8" s="79"/>
      <c r="E8" s="78"/>
      <c r="F8" s="78"/>
      <c r="G8" s="78"/>
      <c r="H8" s="79" t="s">
        <v>134</v>
      </c>
      <c r="I8" s="78"/>
      <c r="J8" s="86" t="s">
        <v>61</v>
      </c>
      <c r="K8" s="109"/>
      <c r="L8" s="109"/>
      <c r="M8" s="109"/>
      <c r="N8" s="86" t="s">
        <v>60</v>
      </c>
      <c r="O8" s="86"/>
      <c r="P8" s="86"/>
      <c r="Q8" s="109"/>
      <c r="R8" s="80"/>
    </row>
    <row r="9" spans="1:252" s="76" customFormat="1" ht="24" customHeight="1">
      <c r="A9" s="78"/>
      <c r="B9" s="78"/>
      <c r="C9" s="78"/>
      <c r="D9" s="79"/>
      <c r="E9" s="78"/>
      <c r="F9" s="79" t="s">
        <v>66</v>
      </c>
      <c r="G9" s="79"/>
      <c r="H9" s="79" t="s">
        <v>135</v>
      </c>
      <c r="I9" s="79"/>
      <c r="J9" s="86" t="s">
        <v>147</v>
      </c>
      <c r="K9" s="86"/>
      <c r="L9" s="86"/>
      <c r="M9" s="86"/>
      <c r="N9" s="86" t="s">
        <v>62</v>
      </c>
      <c r="O9" s="86"/>
      <c r="P9" s="87" t="s">
        <v>123</v>
      </c>
      <c r="Q9" s="86"/>
      <c r="R9" s="86" t="s">
        <v>65</v>
      </c>
    </row>
    <row r="10" spans="1:252" s="76" customFormat="1" ht="24" customHeight="1">
      <c r="A10" s="78"/>
      <c r="B10" s="79"/>
      <c r="C10" s="88"/>
      <c r="D10" s="81" t="s">
        <v>24</v>
      </c>
      <c r="E10" s="70"/>
      <c r="F10" s="81" t="s">
        <v>146</v>
      </c>
      <c r="G10" s="79"/>
      <c r="H10" s="81" t="s">
        <v>136</v>
      </c>
      <c r="I10" s="79"/>
      <c r="J10" s="89" t="s">
        <v>71</v>
      </c>
      <c r="K10" s="88"/>
      <c r="L10" s="89" t="s">
        <v>72</v>
      </c>
      <c r="M10" s="91"/>
      <c r="N10" s="85" t="s">
        <v>67</v>
      </c>
      <c r="O10" s="86"/>
      <c r="P10" s="90" t="s">
        <v>59</v>
      </c>
      <c r="Q10" s="91"/>
      <c r="R10" s="89" t="s">
        <v>23</v>
      </c>
    </row>
    <row r="11" spans="1:252" s="76" customFormat="1" ht="24" customHeight="1">
      <c r="A11" s="78"/>
      <c r="B11" s="79"/>
      <c r="C11" s="88"/>
      <c r="D11" s="79"/>
      <c r="E11" s="70"/>
      <c r="F11" s="79"/>
      <c r="G11" s="79"/>
      <c r="H11" s="79"/>
      <c r="I11" s="79"/>
      <c r="J11" s="91"/>
      <c r="K11" s="88"/>
      <c r="L11" s="91"/>
      <c r="M11" s="91"/>
      <c r="N11" s="91"/>
      <c r="O11" s="91"/>
      <c r="P11" s="91"/>
      <c r="Q11" s="91"/>
      <c r="R11" s="91"/>
    </row>
    <row r="12" spans="1:252" s="73" customFormat="1" ht="24" customHeight="1">
      <c r="A12" s="67" t="s">
        <v>86</v>
      </c>
      <c r="B12" s="110"/>
      <c r="C12" s="111"/>
      <c r="D12" s="101">
        <v>1991763</v>
      </c>
      <c r="E12" s="101"/>
      <c r="F12" s="101">
        <v>982166</v>
      </c>
      <c r="G12" s="112"/>
      <c r="H12" s="112">
        <v>101923</v>
      </c>
      <c r="I12" s="112"/>
      <c r="J12" s="101">
        <v>199176</v>
      </c>
      <c r="K12" s="101"/>
      <c r="L12" s="101">
        <v>4229625</v>
      </c>
      <c r="M12" s="101"/>
      <c r="N12" s="101">
        <v>-36280</v>
      </c>
      <c r="O12" s="101"/>
      <c r="P12" s="101">
        <f>SUM(N12)</f>
        <v>-36280</v>
      </c>
      <c r="Q12" s="101"/>
      <c r="R12" s="113">
        <f>SUM(D12:L12)+P12</f>
        <v>7468373</v>
      </c>
    </row>
    <row r="13" spans="1:252" s="73" customFormat="1" ht="24" customHeight="1">
      <c r="A13" s="104" t="s">
        <v>75</v>
      </c>
      <c r="B13" s="114"/>
      <c r="C13" s="111"/>
      <c r="D13" s="98">
        <v>0</v>
      </c>
      <c r="E13" s="99"/>
      <c r="F13" s="98">
        <v>0</v>
      </c>
      <c r="G13" s="99"/>
      <c r="H13" s="98">
        <v>0</v>
      </c>
      <c r="I13" s="99"/>
      <c r="J13" s="98">
        <v>0</v>
      </c>
      <c r="K13" s="99"/>
      <c r="L13" s="97">
        <v>705568</v>
      </c>
      <c r="M13" s="94"/>
      <c r="N13" s="98">
        <v>0</v>
      </c>
      <c r="O13" s="101"/>
      <c r="P13" s="98">
        <f>SUM(N13)</f>
        <v>0</v>
      </c>
      <c r="Q13" s="94"/>
      <c r="R13" s="115">
        <f>SUM(D13:L13)+P13</f>
        <v>705568</v>
      </c>
    </row>
    <row r="14" spans="1:252" s="73" customFormat="1" ht="24" customHeight="1">
      <c r="A14" s="104" t="s">
        <v>76</v>
      </c>
      <c r="B14" s="114"/>
      <c r="C14" s="111"/>
      <c r="D14" s="116">
        <v>0</v>
      </c>
      <c r="E14" s="101"/>
      <c r="F14" s="116">
        <v>0</v>
      </c>
      <c r="G14" s="113"/>
      <c r="H14" s="116">
        <v>0</v>
      </c>
      <c r="I14" s="113"/>
      <c r="J14" s="116">
        <v>0</v>
      </c>
      <c r="K14" s="101"/>
      <c r="L14" s="116">
        <v>0</v>
      </c>
      <c r="M14" s="113"/>
      <c r="N14" s="116">
        <v>14463</v>
      </c>
      <c r="O14" s="113"/>
      <c r="P14" s="116">
        <f>SUM(N14)</f>
        <v>14463</v>
      </c>
      <c r="Q14" s="101"/>
      <c r="R14" s="116">
        <f>SUM(D14:L14)+P14</f>
        <v>14463</v>
      </c>
    </row>
    <row r="15" spans="1:252" s="73" customFormat="1" ht="24" customHeight="1">
      <c r="A15" s="104" t="s">
        <v>77</v>
      </c>
      <c r="B15" s="114"/>
      <c r="C15" s="111"/>
      <c r="D15" s="113">
        <f>SUM(D13:D14)</f>
        <v>0</v>
      </c>
      <c r="E15" s="101"/>
      <c r="F15" s="113">
        <f>SUM(F13:F14)</f>
        <v>0</v>
      </c>
      <c r="G15" s="113"/>
      <c r="H15" s="113">
        <f>SUM(H13:H14)</f>
        <v>0</v>
      </c>
      <c r="I15" s="113"/>
      <c r="J15" s="113">
        <f>SUM(J13:J14)</f>
        <v>0</v>
      </c>
      <c r="K15" s="101"/>
      <c r="L15" s="113">
        <f>SUM(L13:L14)</f>
        <v>705568</v>
      </c>
      <c r="M15" s="113"/>
      <c r="N15" s="113">
        <f>SUM(N13:N14)</f>
        <v>14463</v>
      </c>
      <c r="O15" s="113"/>
      <c r="P15" s="113">
        <f>SUM(P13:P14)</f>
        <v>14463</v>
      </c>
      <c r="Q15" s="101"/>
      <c r="R15" s="113">
        <f>SUM(R13:R14)</f>
        <v>720031</v>
      </c>
    </row>
    <row r="16" spans="1:252" s="73" customFormat="1" ht="24" customHeight="1">
      <c r="A16" s="104" t="s">
        <v>121</v>
      </c>
      <c r="B16" s="114"/>
      <c r="C16" s="111"/>
      <c r="D16" s="101">
        <v>0</v>
      </c>
      <c r="E16" s="99"/>
      <c r="F16" s="101">
        <v>0</v>
      </c>
      <c r="G16" s="99"/>
      <c r="H16" s="101">
        <v>0</v>
      </c>
      <c r="I16" s="99"/>
      <c r="J16" s="101">
        <v>0</v>
      </c>
      <c r="K16" s="99"/>
      <c r="L16" s="94">
        <v>-707048</v>
      </c>
      <c r="M16" s="94"/>
      <c r="N16" s="101">
        <v>0</v>
      </c>
      <c r="O16" s="101"/>
      <c r="P16" s="101">
        <f>SUM(N16)</f>
        <v>0</v>
      </c>
      <c r="Q16" s="94"/>
      <c r="R16" s="113">
        <f>SUM(D16:L16)+P16</f>
        <v>-707048</v>
      </c>
    </row>
    <row r="17" spans="1:18" s="73" customFormat="1" ht="24" customHeight="1" thickBot="1">
      <c r="A17" s="67" t="s">
        <v>202</v>
      </c>
      <c r="B17" s="110"/>
      <c r="C17" s="111"/>
      <c r="D17" s="117">
        <f>+D12+D15+D16</f>
        <v>1991763</v>
      </c>
      <c r="E17" s="101"/>
      <c r="F17" s="117">
        <f>+F12+F15+F16</f>
        <v>982166</v>
      </c>
      <c r="G17" s="101"/>
      <c r="H17" s="117">
        <f>+H12+H15+H16</f>
        <v>101923</v>
      </c>
      <c r="I17" s="101"/>
      <c r="J17" s="117">
        <f>+J12+J15+J16</f>
        <v>199176</v>
      </c>
      <c r="K17" s="101"/>
      <c r="L17" s="117">
        <f>+L12+L15+L16</f>
        <v>4228145</v>
      </c>
      <c r="M17" s="118"/>
      <c r="N17" s="117">
        <f>+N12+N15+N16</f>
        <v>-21817</v>
      </c>
      <c r="O17" s="118"/>
      <c r="P17" s="117">
        <f>+P12+P15+P16</f>
        <v>-21817</v>
      </c>
      <c r="Q17" s="101"/>
      <c r="R17" s="117">
        <f>+R12+R15+R16</f>
        <v>7481356</v>
      </c>
    </row>
    <row r="18" spans="1:18" s="73" customFormat="1" ht="24" customHeight="1" thickTop="1">
      <c r="A18" s="67"/>
      <c r="B18" s="70"/>
      <c r="C18" s="93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</row>
    <row r="19" spans="1:18" s="73" customFormat="1" ht="24" customHeight="1">
      <c r="A19" s="67" t="s">
        <v>122</v>
      </c>
      <c r="B19" s="96"/>
      <c r="C19" s="93"/>
      <c r="D19" s="101">
        <v>1991763</v>
      </c>
      <c r="E19" s="101"/>
      <c r="F19" s="101">
        <v>982166</v>
      </c>
      <c r="G19" s="112"/>
      <c r="H19" s="112">
        <v>101923</v>
      </c>
      <c r="I19" s="112"/>
      <c r="J19" s="101">
        <v>199176</v>
      </c>
      <c r="K19" s="101"/>
      <c r="L19" s="101">
        <v>4393995</v>
      </c>
      <c r="M19" s="101"/>
      <c r="N19" s="101">
        <v>-39023</v>
      </c>
      <c r="O19" s="101"/>
      <c r="P19" s="101">
        <f>SUM(N19)</f>
        <v>-39023</v>
      </c>
      <c r="Q19" s="94"/>
      <c r="R19" s="94">
        <f>SUM(D19:N19)</f>
        <v>7630000</v>
      </c>
    </row>
    <row r="20" spans="1:18" s="73" customFormat="1" ht="24" customHeight="1">
      <c r="A20" s="104" t="s">
        <v>75</v>
      </c>
      <c r="B20" s="49"/>
      <c r="D20" s="98">
        <v>0</v>
      </c>
      <c r="E20" s="99"/>
      <c r="F20" s="98">
        <v>0</v>
      </c>
      <c r="G20" s="99"/>
      <c r="H20" s="98">
        <v>0</v>
      </c>
      <c r="I20" s="99"/>
      <c r="J20" s="98">
        <v>0</v>
      </c>
      <c r="K20" s="99"/>
      <c r="L20" s="97">
        <f>+'Plt&amp;CF_T'!J88</f>
        <v>585550</v>
      </c>
      <c r="M20" s="94"/>
      <c r="N20" s="98">
        <v>0</v>
      </c>
      <c r="O20" s="101"/>
      <c r="P20" s="98">
        <f t="shared" ref="P20:P21" si="0">SUM(N20)</f>
        <v>0</v>
      </c>
      <c r="Q20" s="94"/>
      <c r="R20" s="115">
        <f t="shared" ref="R20:R21" si="1">SUM(D20:N20)</f>
        <v>585550</v>
      </c>
    </row>
    <row r="21" spans="1:18" s="73" customFormat="1" ht="24" customHeight="1">
      <c r="A21" s="104" t="s">
        <v>205</v>
      </c>
      <c r="B21" s="49"/>
      <c r="D21" s="116">
        <v>0</v>
      </c>
      <c r="E21" s="101"/>
      <c r="F21" s="116">
        <v>0</v>
      </c>
      <c r="G21" s="113"/>
      <c r="H21" s="116">
        <v>0</v>
      </c>
      <c r="I21" s="113"/>
      <c r="J21" s="116">
        <v>0</v>
      </c>
      <c r="K21" s="101"/>
      <c r="L21" s="116">
        <v>0</v>
      </c>
      <c r="M21" s="113"/>
      <c r="N21" s="116">
        <f>+'Plt&amp;CF_T'!J92</f>
        <v>-15710</v>
      </c>
      <c r="O21" s="113"/>
      <c r="P21" s="116">
        <f t="shared" si="0"/>
        <v>-15710</v>
      </c>
      <c r="Q21" s="101"/>
      <c r="R21" s="116">
        <f t="shared" si="1"/>
        <v>-15710</v>
      </c>
    </row>
    <row r="22" spans="1:18" s="73" customFormat="1" ht="24" customHeight="1">
      <c r="A22" s="104" t="s">
        <v>207</v>
      </c>
      <c r="B22" s="49"/>
      <c r="D22" s="113">
        <f>SUM(D20:D21)</f>
        <v>0</v>
      </c>
      <c r="E22" s="101"/>
      <c r="F22" s="113">
        <f>SUM(F20:F21)</f>
        <v>0</v>
      </c>
      <c r="G22" s="113"/>
      <c r="H22" s="113">
        <f>SUM(H20:H21)</f>
        <v>0</v>
      </c>
      <c r="I22" s="113"/>
      <c r="J22" s="113">
        <f>SUM(J20:J21)</f>
        <v>0</v>
      </c>
      <c r="K22" s="101"/>
      <c r="L22" s="113">
        <f>SUM(L20:L21)</f>
        <v>585550</v>
      </c>
      <c r="M22" s="113"/>
      <c r="N22" s="113">
        <f>SUM(N20:N21)</f>
        <v>-15710</v>
      </c>
      <c r="O22" s="113"/>
      <c r="P22" s="113">
        <f>SUM(P20:P21)</f>
        <v>-15710</v>
      </c>
      <c r="Q22" s="101"/>
      <c r="R22" s="113">
        <f>SUM(R20:R21)</f>
        <v>569840</v>
      </c>
    </row>
    <row r="23" spans="1:18" s="73" customFormat="1" ht="24" customHeight="1">
      <c r="A23" s="104" t="s">
        <v>121</v>
      </c>
      <c r="B23" s="96"/>
      <c r="C23" s="93"/>
      <c r="D23" s="101">
        <v>0</v>
      </c>
      <c r="E23" s="99"/>
      <c r="F23" s="101">
        <v>0</v>
      </c>
      <c r="G23" s="99"/>
      <c r="H23" s="101">
        <v>0</v>
      </c>
      <c r="I23" s="99"/>
      <c r="J23" s="101">
        <v>0</v>
      </c>
      <c r="K23" s="101"/>
      <c r="L23" s="101">
        <v>-617427</v>
      </c>
      <c r="M23" s="101"/>
      <c r="N23" s="101">
        <v>0</v>
      </c>
      <c r="O23" s="101"/>
      <c r="P23" s="101">
        <f>SUM(N23)</f>
        <v>0</v>
      </c>
      <c r="Q23" s="94"/>
      <c r="R23" s="113">
        <f>SUM(D23:L23)+P23</f>
        <v>-617427</v>
      </c>
    </row>
    <row r="24" spans="1:18" s="73" customFormat="1" ht="24" customHeight="1" thickBot="1">
      <c r="A24" s="67" t="s">
        <v>154</v>
      </c>
      <c r="B24" s="70"/>
      <c r="C24" s="93"/>
      <c r="D24" s="117">
        <f>+D19+D22+D23</f>
        <v>1991763</v>
      </c>
      <c r="E24" s="101"/>
      <c r="F24" s="117">
        <f>+F19+F22+F23</f>
        <v>982166</v>
      </c>
      <c r="G24" s="101"/>
      <c r="H24" s="117">
        <f>+H19+H22+H23</f>
        <v>101923</v>
      </c>
      <c r="I24" s="101"/>
      <c r="J24" s="117">
        <f>+J19+J22+J23</f>
        <v>199176</v>
      </c>
      <c r="K24" s="101"/>
      <c r="L24" s="117">
        <f>+L19+L22+L23</f>
        <v>4362118</v>
      </c>
      <c r="M24" s="118"/>
      <c r="N24" s="117">
        <f>+N19+N22+N23</f>
        <v>-54733</v>
      </c>
      <c r="O24" s="118"/>
      <c r="P24" s="117">
        <f>+P19+P22+P23</f>
        <v>-54733</v>
      </c>
      <c r="Q24" s="101"/>
      <c r="R24" s="117">
        <f>+R19+R22+R23</f>
        <v>7582413</v>
      </c>
    </row>
    <row r="25" spans="1:18" s="73" customFormat="1" ht="24" customHeight="1" thickTop="1">
      <c r="A25" s="67"/>
      <c r="B25" s="96"/>
      <c r="C25" s="93"/>
      <c r="D25" s="94">
        <f>+D24-BS_T!J62</f>
        <v>0</v>
      </c>
      <c r="E25" s="94"/>
      <c r="F25" s="94">
        <f>+F24-BS_T!J63</f>
        <v>0</v>
      </c>
      <c r="G25" s="94"/>
      <c r="H25" s="94">
        <f>+H24-BS_T!J64</f>
        <v>0</v>
      </c>
      <c r="I25" s="94"/>
      <c r="J25" s="94">
        <f>+J24-BS_T!J66</f>
        <v>0</v>
      </c>
      <c r="K25" s="94"/>
      <c r="L25" s="94">
        <f>+L24-BS_T!J67</f>
        <v>0</v>
      </c>
      <c r="M25" s="94"/>
      <c r="N25" s="94">
        <f>+N24-BS_T!J68</f>
        <v>0</v>
      </c>
      <c r="O25" s="94"/>
      <c r="P25" s="94"/>
      <c r="Q25" s="94"/>
      <c r="R25" s="94">
        <f>+R24-BS_T!J69</f>
        <v>0</v>
      </c>
    </row>
    <row r="26" spans="1:18" ht="24" customHeight="1">
      <c r="A26" s="70" t="s">
        <v>22</v>
      </c>
      <c r="J26" s="70"/>
      <c r="L26" s="106"/>
      <c r="M26" s="106"/>
      <c r="N26" s="106"/>
      <c r="O26" s="106"/>
      <c r="P26" s="106"/>
      <c r="Q26" s="106"/>
      <c r="R26" s="1"/>
    </row>
  </sheetData>
  <mergeCells count="4">
    <mergeCell ref="D5:R5"/>
    <mergeCell ref="J7:L7"/>
    <mergeCell ref="N7:P7"/>
    <mergeCell ref="N6:P6"/>
  </mergeCells>
  <printOptions horizontalCentered="1"/>
  <pageMargins left="0.39370078740157483" right="0.39370078740157483" top="0.86614173228346458" bottom="0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7A5E6507441742898A67AA8908AC2C" ma:contentTypeVersion="4" ma:contentTypeDescription="Create a new document." ma:contentTypeScope="" ma:versionID="3e485d91aab8c4394cc029e85012690f">
  <xsd:schema xmlns:xsd="http://www.w3.org/2001/XMLSchema" xmlns:xs="http://www.w3.org/2001/XMLSchema" xmlns:p="http://schemas.microsoft.com/office/2006/metadata/properties" xmlns:ns2="8bf973ce-fee9-419c-a12e-cf51040d5b0f" targetNamespace="http://schemas.microsoft.com/office/2006/metadata/properties" ma:root="true" ma:fieldsID="4c29230955870492ed15a5b700981777" ns2:_="">
    <xsd:import namespace="8bf973ce-fee9-419c-a12e-cf51040d5b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973ce-fee9-419c-a12e-cf51040d5b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E9E055-ADBB-4F33-AC9D-FA3E0DDE9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f973ce-fee9-419c-a12e-cf51040d5b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B5F50A-5CED-4BEE-A3E8-18654B7430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Pachsita Thongpeam</cp:lastModifiedBy>
  <cp:lastPrinted>2024-11-13T10:08:24Z</cp:lastPrinted>
  <dcterms:created xsi:type="dcterms:W3CDTF">2022-04-22T01:55:37Z</dcterms:created>
  <dcterms:modified xsi:type="dcterms:W3CDTF">2024-11-13T10:27:44Z</dcterms:modified>
</cp:coreProperties>
</file>