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io Green Energy Tech Public Company Limited\Bio Green Energy Tech  Q3'Sep24\"/>
    </mc:Choice>
  </mc:AlternateContent>
  <xr:revisionPtr revIDLastSave="0" documentId="13_ncr:1_{13044D75-4292-4D3C-8AE8-DB3EB66BF60A}" xr6:coauthVersionLast="47" xr6:coauthVersionMax="47" xr10:uidLastSave="{00000000-0000-0000-0000-000000000000}"/>
  <bookViews>
    <workbookView xWindow="-120" yWindow="-120" windowWidth="21840" windowHeight="13020" activeTab="5" xr2:uid="{4A0ED2E4-D0F8-462B-8C3B-75ED4063E010}"/>
  </bookViews>
  <sheets>
    <sheet name="BS 2-4 (2)" sheetId="7" r:id="rId1"/>
    <sheet name="5-6 (3m)" sheetId="2" r:id="rId2"/>
    <sheet name="7-8 (9m)" sheetId="3" r:id="rId3"/>
    <sheet name="EQ Company 9" sheetId="4" r:id="rId4"/>
    <sheet name="EQ Company 10" sheetId="5" r:id="rId5"/>
    <sheet name="11-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7" i="3" l="1"/>
  <c r="F77" i="3"/>
  <c r="N29" i="5"/>
  <c r="L29" i="5"/>
  <c r="J29" i="5"/>
  <c r="H29" i="5"/>
  <c r="P27" i="5"/>
  <c r="P29" i="5" s="1"/>
  <c r="P24" i="5"/>
  <c r="P21" i="5"/>
  <c r="N21" i="5"/>
  <c r="L21" i="5"/>
  <c r="J21" i="5"/>
  <c r="H21" i="5"/>
  <c r="P19" i="5"/>
  <c r="P18" i="5"/>
  <c r="P15" i="5"/>
  <c r="U32" i="4"/>
  <c r="Q32" i="4"/>
  <c r="O32" i="4"/>
  <c r="M32" i="4"/>
  <c r="K32" i="4"/>
  <c r="I32" i="4"/>
  <c r="G32" i="4"/>
  <c r="S30" i="4"/>
  <c r="W30" i="4" s="1"/>
  <c r="S27" i="4"/>
  <c r="U24" i="4"/>
  <c r="Q24" i="4"/>
  <c r="O24" i="4"/>
  <c r="M24" i="4"/>
  <c r="K24" i="4"/>
  <c r="I24" i="4"/>
  <c r="G24" i="4"/>
  <c r="S22" i="4"/>
  <c r="W22" i="4" s="1"/>
  <c r="S20" i="4"/>
  <c r="W20" i="4" s="1"/>
  <c r="S19" i="4"/>
  <c r="W19" i="4" s="1"/>
  <c r="S16" i="4"/>
  <c r="S24" i="4" l="1"/>
  <c r="S32" i="4"/>
  <c r="W27" i="4"/>
  <c r="W32" i="4" s="1"/>
  <c r="W16" i="4"/>
  <c r="W24" i="4" s="1"/>
  <c r="J23" i="7" l="1"/>
  <c r="H86" i="6" l="1"/>
  <c r="J86" i="6"/>
  <c r="L86" i="6"/>
  <c r="H65" i="3" l="1"/>
  <c r="L65" i="3"/>
  <c r="H72" i="3"/>
  <c r="L72" i="3"/>
  <c r="H19" i="3"/>
  <c r="H29" i="3" s="1"/>
  <c r="J19" i="3"/>
  <c r="J29" i="3" s="1"/>
  <c r="L19" i="3"/>
  <c r="L29" i="3" s="1"/>
  <c r="H39" i="3"/>
  <c r="J39" i="3"/>
  <c r="L39" i="3"/>
  <c r="L66" i="2"/>
  <c r="L73" i="2"/>
  <c r="H19" i="2"/>
  <c r="H29" i="2" s="1"/>
  <c r="H32" i="2" s="1"/>
  <c r="H66" i="2" s="1"/>
  <c r="J29" i="2"/>
  <c r="J32" i="2" s="1"/>
  <c r="J66" i="2" s="1"/>
  <c r="L19" i="2"/>
  <c r="L29" i="2" s="1"/>
  <c r="L32" i="2" s="1"/>
  <c r="L139" i="7"/>
  <c r="L142" i="7" s="1"/>
  <c r="H139" i="7"/>
  <c r="H142" i="7" s="1"/>
  <c r="J139" i="7"/>
  <c r="J142" i="7" s="1"/>
  <c r="F139" i="7"/>
  <c r="F142" i="7" s="1"/>
  <c r="A103" i="7"/>
  <c r="A101" i="7"/>
  <c r="A100" i="7"/>
  <c r="A150" i="7" s="1"/>
  <c r="A50" i="2" s="1"/>
  <c r="L93" i="7"/>
  <c r="J93" i="7"/>
  <c r="H93" i="7"/>
  <c r="F93" i="7"/>
  <c r="L81" i="7"/>
  <c r="J81" i="7"/>
  <c r="H81" i="7"/>
  <c r="F81" i="7"/>
  <c r="A53" i="7"/>
  <c r="A51" i="7"/>
  <c r="L40" i="7"/>
  <c r="H40" i="7"/>
  <c r="J40" i="7"/>
  <c r="F40" i="7"/>
  <c r="L23" i="7"/>
  <c r="H23" i="7"/>
  <c r="F23" i="7"/>
  <c r="J32" i="3" l="1"/>
  <c r="J65" i="3" s="1"/>
  <c r="J36" i="6"/>
  <c r="J40" i="6" s="1"/>
  <c r="L32" i="3"/>
  <c r="L41" i="3" s="1"/>
  <c r="L36" i="6"/>
  <c r="L40" i="6" s="1"/>
  <c r="H32" i="3"/>
  <c r="H41" i="3" s="1"/>
  <c r="H36" i="6"/>
  <c r="H40" i="6" s="1"/>
  <c r="H42" i="7"/>
  <c r="L42" i="7"/>
  <c r="H95" i="7"/>
  <c r="H144" i="7" s="1"/>
  <c r="L95" i="7"/>
  <c r="L144" i="7" s="1"/>
  <c r="F95" i="7"/>
  <c r="F144" i="7" s="1"/>
  <c r="J95" i="7"/>
  <c r="J144" i="7" s="1"/>
  <c r="J42" i="7"/>
  <c r="F42" i="7"/>
  <c r="J41" i="3" l="1"/>
  <c r="J72" i="3" s="1"/>
  <c r="A113" i="6"/>
  <c r="F86" i="6"/>
  <c r="A62" i="6"/>
  <c r="L55" i="6"/>
  <c r="L88" i="6" s="1"/>
  <c r="L92" i="6" s="1"/>
  <c r="J55" i="6"/>
  <c r="J88" i="6" s="1"/>
  <c r="J92" i="6" s="1"/>
  <c r="H55" i="6"/>
  <c r="H88" i="6" s="1"/>
  <c r="H92" i="6" s="1"/>
  <c r="F55" i="6"/>
  <c r="A3" i="6"/>
  <c r="A3" i="4"/>
  <c r="A3" i="5" s="1"/>
  <c r="F39" i="3"/>
  <c r="F19" i="3"/>
  <c r="F29" i="3" s="1"/>
  <c r="A53" i="2"/>
  <c r="A51" i="2"/>
  <c r="A1" i="3" s="1"/>
  <c r="A50" i="3" s="1"/>
  <c r="A1" i="4" s="1"/>
  <c r="A1" i="5" s="1"/>
  <c r="A1" i="6" s="1"/>
  <c r="A60" i="6" s="1"/>
  <c r="A49" i="3"/>
  <c r="L39" i="2"/>
  <c r="J39" i="2"/>
  <c r="H39" i="2"/>
  <c r="F39" i="2"/>
  <c r="F19" i="2"/>
  <c r="F29" i="2" s="1"/>
  <c r="F32" i="2" s="1"/>
  <c r="F36" i="6" l="1"/>
  <c r="F40" i="6" s="1"/>
  <c r="F88" i="6" s="1"/>
  <c r="F92" i="6" s="1"/>
  <c r="J41" i="2"/>
  <c r="J73" i="2" s="1"/>
  <c r="A100" i="2"/>
  <c r="A99" i="3" s="1"/>
  <c r="H41" i="2"/>
  <c r="H73" i="2" s="1"/>
  <c r="F41" i="2"/>
  <c r="F73" i="2" s="1"/>
  <c r="F66" i="2"/>
  <c r="L41" i="2"/>
  <c r="F32" i="3"/>
  <c r="F41" i="3" l="1"/>
  <c r="F72" i="3" s="1"/>
  <c r="F65" i="3"/>
</calcChain>
</file>

<file path=xl/sharedStrings.xml><?xml version="1.0" encoding="utf-8"?>
<sst xmlns="http://schemas.openxmlformats.org/spreadsheetml/2006/main" count="455" uniqueCount="223">
  <si>
    <t>Bio Green Energy Tech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</si>
  <si>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</si>
  <si>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</si>
  <si>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</si>
  <si>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</si>
  <si>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</si>
  <si>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</si>
  <si>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</si>
  <si>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</si>
  <si>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</si>
  <si>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</si>
  <si>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</si>
  <si>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 xml:space="preserve">Cash and cash equivalents </t>
  </si>
  <si>
    <t>Inventories</t>
  </si>
  <si>
    <t>Other current assets</t>
  </si>
  <si>
    <t>Total current assets</t>
  </si>
  <si>
    <t>Non-current assets</t>
  </si>
  <si>
    <t>Restricted deposits</t>
  </si>
  <si>
    <t>Financial assets measured at fair value</t>
  </si>
  <si>
    <t>through profit or loss</t>
  </si>
  <si>
    <t>Investment in subsidiaries</t>
  </si>
  <si>
    <t>Investment in an associate</t>
  </si>
  <si>
    <t>Long-term loans to related parties</t>
  </si>
  <si>
    <t>-</t>
  </si>
  <si>
    <t>Property, plant, equipment and vessels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</si>
  <si>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</si>
  <si>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</si>
  <si>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</si>
  <si>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</si>
  <si>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</si>
  <si>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</si>
  <si>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</si>
  <si>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Director ___________________________________             Director ___________________________________</t>
  </si>
  <si>
    <t>The accompanying notes form part of this interim financial information.</t>
  </si>
  <si>
    <t>Liabilities and equity</t>
  </si>
  <si>
    <t>Current liabilities</t>
  </si>
  <si>
    <t xml:space="preserve">Bank overdrafts and short-term borrowings </t>
  </si>
  <si>
    <t>from financial institutions</t>
  </si>
  <si>
    <t>Short-term borrowings from related parties</t>
  </si>
  <si>
    <t>Current portion of long-term borrowings</t>
  </si>
  <si>
    <t>from other party</t>
  </si>
  <si>
    <t xml:space="preserve">Long-term borrowings classified </t>
  </si>
  <si>
    <t>as current liabilities</t>
  </si>
  <si>
    <t>Current portion of lease liabilities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</si>
  <si>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</si>
  <si>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</si>
  <si>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</si>
  <si>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</si>
  <si>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</si>
  <si>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</si>
  <si>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</si>
  <si>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</si>
  <si>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</si>
  <si>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at par value of Baht 3 per share</t>
  </si>
  <si>
    <t>Issued and paid-up share capital</t>
  </si>
  <si>
    <t>Impact from change in</t>
  </si>
  <si>
    <t xml:space="preserve">  functional currency</t>
  </si>
  <si>
    <t>Discount on share capital</t>
  </si>
  <si>
    <t>Retained earnings (Deficits)</t>
  </si>
  <si>
    <t>Appropriated - Legal reserve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</si>
  <si>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</si>
  <si>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</si>
  <si>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</si>
  <si>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</si>
  <si>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</si>
  <si>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</si>
  <si>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Note</t>
  </si>
  <si>
    <t>Revenue from sales and services</t>
  </si>
  <si>
    <t>of marine transportation business</t>
  </si>
  <si>
    <t>Cost of sales and services</t>
  </si>
  <si>
    <t>Gross profit</t>
  </si>
  <si>
    <t>Other income</t>
  </si>
  <si>
    <t>Administrative expenses</t>
  </si>
  <si>
    <t>Finance costs</t>
  </si>
  <si>
    <t xml:space="preserve">Share of profit (loss) of associate accounted </t>
  </si>
  <si>
    <t>for using the equity method</t>
  </si>
  <si>
    <t>Other comprehensive income</t>
  </si>
  <si>
    <t>Item that will be reclassified to profit or loss</t>
  </si>
  <si>
    <t>Currency translation differences</t>
  </si>
  <si>
    <t>Total comprehensive income (expense)</t>
  </si>
  <si>
    <t>for the period</t>
  </si>
  <si>
    <t>Owners of the parent</t>
  </si>
  <si>
    <t>attributable to:</t>
  </si>
  <si>
    <t>Statements of Changes in Equity (Unaudited)</t>
  </si>
  <si>
    <t>Consolidated financial information</t>
  </si>
  <si>
    <t>Capital contributed</t>
  </si>
  <si>
    <t>Difference arising</t>
  </si>
  <si>
    <t>Issued and</t>
  </si>
  <si>
    <t>from change in</t>
  </si>
  <si>
    <t xml:space="preserve"> paid-up</t>
  </si>
  <si>
    <t>Discount on</t>
  </si>
  <si>
    <t>ownership interest</t>
  </si>
  <si>
    <t>Translation of</t>
  </si>
  <si>
    <t>Total owners</t>
  </si>
  <si>
    <t>Non-controlling</t>
  </si>
  <si>
    <t>share capital</t>
  </si>
  <si>
    <t xml:space="preserve"> share capital</t>
  </si>
  <si>
    <t>in subsidiaries</t>
  </si>
  <si>
    <t>interests</t>
  </si>
  <si>
    <t xml:space="preserve">Opening balance as at 1 January 2023 </t>
  </si>
  <si>
    <t>Changes in equity for the period</t>
  </si>
  <si>
    <t>Change in ownership interest in subsidiaries</t>
  </si>
  <si>
    <t>Separate financial information</t>
  </si>
  <si>
    <t>Opening balance as at 1 January 2023</t>
  </si>
  <si>
    <t>Total comprehensive expense for the period</t>
  </si>
  <si>
    <t>Statements of Cash Flows (Unaudited)</t>
  </si>
  <si>
    <t>2023</t>
  </si>
  <si>
    <t>Adjustments for:</t>
  </si>
  <si>
    <t>Depreciation and amortisation</t>
  </si>
  <si>
    <t>Interest income</t>
  </si>
  <si>
    <t>Dividend income</t>
  </si>
  <si>
    <t>and vessels</t>
  </si>
  <si>
    <t xml:space="preserve">Changes in working capital: </t>
  </si>
  <si>
    <t>Cash generated from (used in) operations</t>
  </si>
  <si>
    <t xml:space="preserve">Interest paid
   </t>
  </si>
  <si>
    <t>Net cash generated from (used in) operating activities</t>
  </si>
  <si>
    <t>Cash flows from investing activities</t>
  </si>
  <si>
    <t>Payments for purchase of intangible assets</t>
  </si>
  <si>
    <t>Payments for purchase of plant, equipment</t>
  </si>
  <si>
    <t>Interest received</t>
  </si>
  <si>
    <t>Cash flow from financing activities</t>
  </si>
  <si>
    <t>Proceeds from exercise of warrant</t>
  </si>
  <si>
    <t xml:space="preserve">Proceeds from short-term borrowings </t>
  </si>
  <si>
    <t>from related parties</t>
  </si>
  <si>
    <t xml:space="preserve">Repayments on short-term borrowings </t>
  </si>
  <si>
    <t>Repayments on long-term borrowing from other party</t>
  </si>
  <si>
    <t xml:space="preserve">Repayments on long-term borrowings from </t>
  </si>
  <si>
    <t>financial institutions</t>
  </si>
  <si>
    <t>Proceeds from debentures</t>
  </si>
  <si>
    <t>Payment for principal elements of lease payments</t>
  </si>
  <si>
    <t>Cash and cash equivalents at the beginning of the period</t>
  </si>
  <si>
    <t>Cash and cash equivalents at the end of the period</t>
  </si>
  <si>
    <t>Non-cash items</t>
  </si>
  <si>
    <t xml:space="preserve">Reclassified from short-term to long-term loans </t>
  </si>
  <si>
    <t>to related parties</t>
  </si>
  <si>
    <t>from non-controlling interests</t>
  </si>
  <si>
    <t>Loss on expected credit losses on trade receivables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</si>
  <si>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</si>
  <si>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r>
      <t>Statements of Comprehensive Income (Unaudited)</t>
    </r>
    <r>
      <rPr>
        <sz val="9"/>
        <rFont val="Arial"/>
        <family val="2"/>
      </rPr>
      <t xml:space="preserve"> (Cont'd)</t>
    </r>
  </si>
  <si>
    <r>
      <t>Statements of Changes in Equity (Unaudited)</t>
    </r>
    <r>
      <rPr>
        <sz val="9"/>
        <rFont val="Arial"/>
        <family val="2"/>
      </rPr>
      <t xml:space="preserve"> (Cont'd)</t>
    </r>
  </si>
  <si>
    <r>
      <t>Statements of Cash Flows (Unaudited)</t>
    </r>
    <r>
      <rPr>
        <sz val="9"/>
        <rFont val="Arial"/>
        <family val="2"/>
      </rPr>
      <t xml:space="preserve"> (Cont'd)</t>
    </r>
  </si>
  <si>
    <t>net realisable value</t>
  </si>
  <si>
    <t>Attributable to owners of the parent</t>
  </si>
  <si>
    <t>of the parent</t>
  </si>
  <si>
    <t>Appropriated -</t>
  </si>
  <si>
    <t>legal reserve</t>
  </si>
  <si>
    <t>Reversal of loss on write-down inventories to</t>
  </si>
  <si>
    <t>Loss on disposals and write-offs assets</t>
  </si>
  <si>
    <t>Net cash (used in) generated from investing activities</t>
  </si>
  <si>
    <t>Transfer deposits to plant and equipment</t>
  </si>
  <si>
    <t>Payments for debentures fees</t>
  </si>
  <si>
    <t>Trade and other current receivables, net</t>
  </si>
  <si>
    <t>Material and supplies for vessels</t>
  </si>
  <si>
    <t>15 d)</t>
  </si>
  <si>
    <t>Trade and other current payables</t>
  </si>
  <si>
    <t>15 e)</t>
  </si>
  <si>
    <t>Current portion of long-term borrowing</t>
  </si>
  <si>
    <t>6, 9</t>
  </si>
  <si>
    <t>Long-term borrowings from</t>
  </si>
  <si>
    <t>Long-term borrowing from other party</t>
  </si>
  <si>
    <t>Lease liabilities, net</t>
  </si>
  <si>
    <t xml:space="preserve">Ordinary shares, 4,071,853,049 shares </t>
  </si>
  <si>
    <t xml:space="preserve">Preference shares, 2,550,000 shares </t>
  </si>
  <si>
    <t xml:space="preserve">Ordinary shares 3,053,358,220 shares </t>
  </si>
  <si>
    <t>Deficits</t>
  </si>
  <si>
    <t>Opening balance as at 1 January 2024</t>
  </si>
  <si>
    <t>2024</t>
  </si>
  <si>
    <r>
      <t xml:space="preserve">Statements of Financial Position </t>
    </r>
    <r>
      <rPr>
        <sz val="9"/>
        <rFont val="Arial"/>
        <family val="2"/>
      </rPr>
      <t>(Cont'd)</t>
    </r>
  </si>
  <si>
    <r>
      <t xml:space="preserve">Liabilities and equity </t>
    </r>
    <r>
      <rPr>
        <sz val="9"/>
        <rFont val="Arial"/>
        <family val="2"/>
      </rPr>
      <t>(Cont'd)</t>
    </r>
  </si>
  <si>
    <t xml:space="preserve">Loss before income tax </t>
  </si>
  <si>
    <t>Deferred tax liabilities</t>
  </si>
  <si>
    <t>Selling expenses</t>
  </si>
  <si>
    <t>Loss per share - Owners of the parent</t>
  </si>
  <si>
    <t>Loss before income tax</t>
  </si>
  <si>
    <t>Loss for the period</t>
  </si>
  <si>
    <t>Diluted loss per share</t>
  </si>
  <si>
    <t>Basic loss per share</t>
  </si>
  <si>
    <t>Loss (gain) on disposals and write-offs assets</t>
  </si>
  <si>
    <t>Unrealised loss (gain) on foreign exchange rate</t>
  </si>
  <si>
    <t xml:space="preserve">Income tax (paid) received </t>
  </si>
  <si>
    <t>Proceeds from short-term loans to other person</t>
  </si>
  <si>
    <t>Proceeds from short-term loans to a related party</t>
  </si>
  <si>
    <t>15 c)</t>
  </si>
  <si>
    <t>Payable arisen from lease liabilities</t>
  </si>
  <si>
    <t>Reclassified advance payment to intangible assets</t>
  </si>
  <si>
    <t>(Loss) gain on disposals and write-offs assets</t>
  </si>
  <si>
    <t>income</t>
  </si>
  <si>
    <t>Other comprehensive</t>
  </si>
  <si>
    <t>for using equity method</t>
  </si>
  <si>
    <t>Share of (profit) loss from associate accounted</t>
  </si>
  <si>
    <t>Net (decrease) increase in cash and cash equivalents</t>
  </si>
  <si>
    <t>Decrease (increase) in restricted deposits</t>
  </si>
  <si>
    <t>Income tax expense</t>
  </si>
  <si>
    <t>Account payables from plant and equipment acquisition</t>
  </si>
  <si>
    <t>Employee benefits expense</t>
  </si>
  <si>
    <t>Trade and other current receivables</t>
  </si>
  <si>
    <t>Dividend received</t>
  </si>
  <si>
    <t xml:space="preserve">Acquisition of interests in a subsidiary through loans </t>
  </si>
  <si>
    <t>Revenue from sales of biodiesel business</t>
  </si>
  <si>
    <t>Cost of sales of biodiesel business</t>
  </si>
  <si>
    <t>Debentures, net</t>
  </si>
  <si>
    <t>financial institutions, net</t>
  </si>
  <si>
    <t>Current portion of debentures</t>
  </si>
  <si>
    <t>As at 30 September 2024</t>
  </si>
  <si>
    <t>30 September</t>
  </si>
  <si>
    <t>For the three-month period ended 30 September 2024</t>
  </si>
  <si>
    <t>For the nine-month period ended 30 September 2024</t>
  </si>
  <si>
    <t>Exercise warrant</t>
  </si>
  <si>
    <t>Closing balance as at 30 September 2023</t>
  </si>
  <si>
    <t>Closing balance as at 30 September 2024</t>
  </si>
  <si>
    <t>(Loss) gain on exchange rate</t>
  </si>
  <si>
    <t>Total comprehensive expense</t>
  </si>
  <si>
    <t>Loss attributable to:</t>
  </si>
  <si>
    <t>Exchange gain (loss) on cash and cash equivalents</t>
  </si>
  <si>
    <t>Proceeds from long-term loans to a related party</t>
  </si>
  <si>
    <t>Gross (loss) profit</t>
  </si>
  <si>
    <t>Profit (loss) attributable to:</t>
  </si>
  <si>
    <t xml:space="preserve">Decrease in bank overdrafts and short-term borrowings </t>
  </si>
  <si>
    <t>Net cash (used in) generated from financing activities</t>
  </si>
  <si>
    <t>Retained earnings (deficits)</t>
  </si>
  <si>
    <t>Proceeds from disposals of equipment and vehicles</t>
  </si>
  <si>
    <t>Payment for short-term loans to a related party</t>
  </si>
  <si>
    <t xml:space="preserve">Other comprehensive (expense) income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</si>
</sst>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;\(#,##0.00\);\-"/>
    <numFmt numFmtId="169" formatCode="#,##0.0;\(#,##0.0\)"/>
    <numFmt numFmtId="170" formatCode="_(* #,##0_);_(* \(#,##0\);_(* &quot;-&quot;??_);_(@_)"/>
    <numFmt numFmtId="171" formatCode="#,##0.0000;\(#,##0.0000\);\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&quot;฿&quot;#,##0.00;[Red]\-&quot;฿&quot;#,##0.00"/>
  </numFmts>
  <fonts count="6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name val="Cordia New"/>
      <family val="2"/>
    </font>
    <font>
      <sz val="11"/>
      <color theme="1"/>
      <name val="Calibri"/>
      <family val="2"/>
    </font>
    <font>
      <i/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u/>
      <sz val="9"/>
      <name val="Arial"/>
      <family val="2"/>
    </font>
    <font>
      <sz val="9"/>
      <color rgb="FFFF000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u/>
      <sz val="10"/>
      <color theme="10"/>
      <name val="Georgia"/>
      <family val="1"/>
    </font>
    <font>
      <sz val="11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</fonts>
  <fills count="29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7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9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0" fontId="10" fillId="0" borderId="0"/>
    <xf numFmtId="0" fontId="15" fillId="0" borderId="0"/>
    <xf numFmtId="0" fontId="16" fillId="0" borderId="0"/>
    <xf numFmtId="4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8" fillId="0" borderId="0" applyNumberFormat="0" applyFill="0" applyBorder="0" applyAlignment="0" applyProtection="0">
      <alignment wrapText="1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6" applyNumberFormat="0" applyFill="0" applyBorder="0" applyAlignment="0">
      <alignment wrapText="1"/>
      <protection locked="0"/>
    </xf>
    <xf numFmtId="0" fontId="10" fillId="0" borderId="0">
      <protection locked="0"/>
    </xf>
    <xf numFmtId="0" fontId="1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0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>
      <alignment vertical="top"/>
    </xf>
    <xf numFmtId="0" fontId="25" fillId="0" borderId="0">
      <alignment vertical="top"/>
    </xf>
    <xf numFmtId="0" fontId="1" fillId="0" borderId="0"/>
    <xf numFmtId="0" fontId="16" fillId="0" borderId="0">
      <protection locked="0"/>
    </xf>
    <xf numFmtId="0" fontId="22" fillId="0" borderId="0"/>
    <xf numFmtId="0" fontId="1" fillId="0" borderId="0"/>
    <xf numFmtId="0" fontId="26" fillId="0" borderId="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6" fillId="0" borderId="0">
      <protection locked="0"/>
    </xf>
    <xf numFmtId="0" fontId="16" fillId="0" borderId="0">
      <protection locked="0"/>
    </xf>
    <xf numFmtId="0" fontId="10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25" fillId="0" borderId="0">
      <alignment vertical="top"/>
    </xf>
    <xf numFmtId="0" fontId="27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30" fillId="0" borderId="7" applyNumberFormat="0" applyFill="0" applyAlignment="0" applyProtection="0"/>
    <xf numFmtId="0" fontId="10" fillId="0" borderId="0"/>
    <xf numFmtId="43" fontId="5" fillId="0" borderId="0" applyFont="0" applyFill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6" borderId="0" applyNumberFormat="0" applyBorder="0" applyAlignment="0" applyProtection="0"/>
    <xf numFmtId="0" fontId="31" fillId="19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21" borderId="0" applyNumberFormat="0" applyBorder="0" applyAlignment="0" applyProtection="0"/>
    <xf numFmtId="0" fontId="32" fillId="8" borderId="0" applyNumberFormat="0" applyBorder="0" applyAlignment="0" applyProtection="0"/>
    <xf numFmtId="0" fontId="32" fillId="22" borderId="0" applyNumberFormat="0" applyBorder="0" applyAlignment="0" applyProtection="0"/>
    <xf numFmtId="0" fontId="29" fillId="20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1" borderId="0" applyNumberFormat="0" applyBorder="0" applyAlignment="0" applyProtection="0"/>
    <xf numFmtId="0" fontId="29" fillId="8" borderId="0" applyNumberFormat="0" applyBorder="0" applyAlignment="0" applyProtection="0"/>
    <xf numFmtId="0" fontId="29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1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3" fillId="11" borderId="0" applyNumberFormat="0" applyBorder="0" applyAlignment="0" applyProtection="0"/>
    <xf numFmtId="0" fontId="34" fillId="26" borderId="8" applyNumberFormat="0" applyAlignment="0" applyProtection="0"/>
    <xf numFmtId="0" fontId="35" fillId="27" borderId="9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12" borderId="0" applyNumberFormat="0" applyBorder="0" applyAlignment="0" applyProtection="0"/>
    <xf numFmtId="0" fontId="38" fillId="0" borderId="10" applyNumberFormat="0" applyFill="0" applyAlignment="0" applyProtection="0"/>
    <xf numFmtId="0" fontId="39" fillId="0" borderId="7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15" borderId="8" applyNumberFormat="0" applyAlignment="0" applyProtection="0"/>
    <xf numFmtId="0" fontId="42" fillId="0" borderId="12" applyNumberFormat="0" applyFill="0" applyAlignment="0" applyProtection="0"/>
    <xf numFmtId="0" fontId="43" fillId="7" borderId="0" applyNumberFormat="0" applyBorder="0" applyAlignment="0" applyProtection="0"/>
    <xf numFmtId="0" fontId="10" fillId="0" borderId="0"/>
    <xf numFmtId="0" fontId="10" fillId="0" borderId="0"/>
    <xf numFmtId="0" fontId="9" fillId="0" borderId="0"/>
    <xf numFmtId="0" fontId="31" fillId="28" borderId="13" applyNumberFormat="0" applyFont="0" applyAlignment="0" applyProtection="0"/>
    <xf numFmtId="0" fontId="44" fillId="26" borderId="14" applyNumberFormat="0" applyAlignment="0" applyProtection="0"/>
    <xf numFmtId="0" fontId="45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47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9" fillId="27" borderId="9" applyNumberFormat="0" applyAlignment="0" applyProtection="0"/>
    <xf numFmtId="0" fontId="50" fillId="0" borderId="12" applyNumberFormat="0" applyFill="0" applyAlignment="0" applyProtection="0"/>
    <xf numFmtId="9" fontId="10" fillId="0" borderId="0" applyFont="0" applyFill="0" applyBorder="0" applyAlignment="0" applyProtection="0"/>
    <xf numFmtId="0" fontId="51" fillId="11" borderId="0" applyNumberFormat="0" applyBorder="0" applyAlignment="0" applyProtection="0"/>
    <xf numFmtId="0" fontId="52" fillId="26" borderId="14" applyNumberFormat="0" applyAlignment="0" applyProtection="0"/>
    <xf numFmtId="0" fontId="53" fillId="26" borderId="8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12" borderId="0" applyNumberFormat="0" applyBorder="0" applyAlignment="0" applyProtection="0"/>
    <xf numFmtId="0" fontId="10" fillId="0" borderId="0"/>
    <xf numFmtId="0" fontId="9" fillId="0" borderId="0"/>
    <xf numFmtId="0" fontId="48" fillId="0" borderId="0"/>
    <xf numFmtId="0" fontId="31" fillId="0" borderId="0"/>
    <xf numFmtId="0" fontId="48" fillId="0" borderId="0"/>
    <xf numFmtId="0" fontId="28" fillId="0" borderId="0"/>
    <xf numFmtId="0" fontId="9" fillId="0" borderId="0"/>
    <xf numFmtId="0" fontId="58" fillId="15" borderId="8" applyNumberFormat="0" applyAlignment="0" applyProtection="0"/>
    <xf numFmtId="0" fontId="59" fillId="7" borderId="0" applyNumberFormat="0" applyBorder="0" applyAlignment="0" applyProtection="0"/>
    <xf numFmtId="0" fontId="60" fillId="0" borderId="15" applyNumberFormat="0" applyFill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1" borderId="0" applyNumberFormat="0" applyBorder="0" applyAlignment="0" applyProtection="0"/>
    <xf numFmtId="0" fontId="10" fillId="28" borderId="13" applyNumberFormat="0" applyFont="0" applyAlignment="0" applyProtection="0"/>
    <xf numFmtId="0" fontId="61" fillId="0" borderId="10" applyNumberFormat="0" applyFill="0" applyAlignment="0" applyProtection="0"/>
    <xf numFmtId="0" fontId="62" fillId="0" borderId="11" applyNumberFormat="0" applyFill="0" applyAlignment="0" applyProtection="0"/>
    <xf numFmtId="0" fontId="62" fillId="0" borderId="0" applyNumberFormat="0" applyFill="0" applyBorder="0" applyAlignment="0" applyProtection="0"/>
    <xf numFmtId="0" fontId="5" fillId="0" borderId="0"/>
    <xf numFmtId="0" fontId="5" fillId="0" borderId="0"/>
    <xf numFmtId="43" fontId="10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26" borderId="16" applyNumberForma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1" fillId="15" borderId="16" applyNumberFormat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26" borderId="16" applyNumberFormat="0" applyAlignment="0" applyProtection="0"/>
    <xf numFmtId="0" fontId="58" fillId="15" borderId="16" applyNumberFormat="0" applyAlignment="0" applyProtection="0"/>
    <xf numFmtId="43" fontId="10" fillId="0" borderId="0" applyFont="0" applyFill="0" applyBorder="0" applyAlignment="0" applyProtection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0" fontId="22" fillId="0" borderId="0"/>
    <xf numFmtId="0" fontId="22" fillId="0" borderId="0"/>
    <xf numFmtId="0" fontId="25" fillId="0" borderId="0">
      <alignment vertical="top"/>
    </xf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5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</cellStyleXfs>
  <cellXfs count="255">
    <xf numFmtId="0" fontId="0" fillId="0" borderId="0" xfId="0"/>
    <xf numFmtId="166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167" fontId="3" fillId="2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6" fontId="3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7" fontId="3" fillId="2" borderId="0" xfId="0" applyNumberFormat="1" applyFont="1" applyFill="1" applyAlignment="1">
      <alignment vertical="center"/>
    </xf>
    <xf numFmtId="167" fontId="3" fillId="3" borderId="0" xfId="0" applyNumberFormat="1" applyFont="1" applyFill="1" applyAlignment="1">
      <alignment horizontal="right" vertical="center"/>
    </xf>
    <xf numFmtId="166" fontId="2" fillId="0" borderId="0" xfId="4" applyNumberFormat="1" applyFont="1" applyAlignment="1">
      <alignment horizontal="left" vertical="center"/>
    </xf>
    <xf numFmtId="166" fontId="3" fillId="0" borderId="0" xfId="4" applyNumberFormat="1" applyFont="1" applyAlignment="1">
      <alignment horizontal="center" vertical="center"/>
    </xf>
    <xf numFmtId="167" fontId="3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horizontal="left" vertical="center"/>
    </xf>
    <xf numFmtId="168" fontId="3" fillId="0" borderId="0" xfId="4" applyNumberFormat="1" applyFont="1" applyAlignment="1">
      <alignment horizontal="right" vertical="center"/>
    </xf>
    <xf numFmtId="168" fontId="3" fillId="0" borderId="0" xfId="4" applyNumberFormat="1" applyFont="1" applyAlignment="1">
      <alignment horizontal="center" vertical="center"/>
    </xf>
    <xf numFmtId="168" fontId="3" fillId="0" borderId="0" xfId="4" applyNumberFormat="1" applyFont="1" applyAlignment="1">
      <alignment horizontal="left" vertical="center"/>
    </xf>
    <xf numFmtId="166" fontId="3" fillId="0" borderId="0" xfId="4" applyNumberFormat="1" applyFont="1" applyAlignment="1">
      <alignment vertical="center"/>
    </xf>
    <xf numFmtId="166" fontId="2" fillId="0" borderId="1" xfId="5" applyNumberFormat="1" applyFont="1" applyBorder="1" applyAlignment="1">
      <alignment horizontal="left" vertical="center"/>
    </xf>
    <xf numFmtId="166" fontId="2" fillId="0" borderId="1" xfId="4" applyNumberFormat="1" applyFont="1" applyBorder="1" applyAlignment="1">
      <alignment horizontal="left" vertical="center"/>
    </xf>
    <xf numFmtId="166" fontId="3" fillId="0" borderId="1" xfId="4" applyNumberFormat="1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left" vertical="center"/>
    </xf>
    <xf numFmtId="167" fontId="3" fillId="0" borderId="1" xfId="4" applyNumberFormat="1" applyFont="1" applyBorder="1" applyAlignment="1">
      <alignment horizontal="right" vertical="center"/>
    </xf>
    <xf numFmtId="164" fontId="3" fillId="0" borderId="1" xfId="4" applyNumberFormat="1" applyFont="1" applyBorder="1" applyAlignment="1">
      <alignment horizontal="left" vertical="center"/>
    </xf>
    <xf numFmtId="168" fontId="3" fillId="0" borderId="1" xfId="4" applyNumberFormat="1" applyFont="1" applyBorder="1" applyAlignment="1">
      <alignment horizontal="right" vertical="center"/>
    </xf>
    <xf numFmtId="168" fontId="3" fillId="0" borderId="1" xfId="4" applyNumberFormat="1" applyFont="1" applyBorder="1" applyAlignment="1">
      <alignment horizontal="center" vertical="center"/>
    </xf>
    <xf numFmtId="168" fontId="3" fillId="0" borderId="1" xfId="4" applyNumberFormat="1" applyFont="1" applyBorder="1" applyAlignment="1">
      <alignment horizontal="left" vertical="center"/>
    </xf>
    <xf numFmtId="166" fontId="2" fillId="0" borderId="0" xfId="5" applyNumberFormat="1" applyFont="1" applyAlignment="1">
      <alignment horizontal="left" vertical="center"/>
    </xf>
    <xf numFmtId="168" fontId="3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" fontId="2" fillId="0" borderId="0" xfId="0" quotePrefix="1" applyNumberFormat="1" applyFont="1" applyAlignment="1">
      <alignment horizontal="right" vertical="center"/>
    </xf>
    <xf numFmtId="168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1" xfId="6" applyNumberFormat="1" applyFont="1" applyBorder="1" applyAlignment="1">
      <alignment horizontal="right" vertical="center"/>
    </xf>
    <xf numFmtId="168" fontId="2" fillId="0" borderId="1" xfId="6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7" fontId="2" fillId="2" borderId="0" xfId="6" applyNumberFormat="1" applyFont="1" applyFill="1" applyAlignment="1">
      <alignment horizontal="right" vertical="center"/>
    </xf>
    <xf numFmtId="168" fontId="2" fillId="2" borderId="0" xfId="6" applyNumberFormat="1" applyFont="1" applyFill="1" applyAlignment="1">
      <alignment horizontal="right" vertical="center"/>
    </xf>
    <xf numFmtId="167" fontId="3" fillId="0" borderId="0" xfId="4" applyNumberFormat="1" applyFont="1" applyAlignment="1">
      <alignment vertical="center"/>
    </xf>
    <xf numFmtId="164" fontId="3" fillId="0" borderId="0" xfId="4" applyNumberFormat="1" applyFont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9" fontId="3" fillId="0" borderId="0" xfId="4" applyNumberFormat="1" applyFont="1" applyAlignment="1">
      <alignment horizontal="center" vertical="center"/>
    </xf>
    <xf numFmtId="167" fontId="3" fillId="2" borderId="0" xfId="4" applyNumberFormat="1" applyFont="1" applyFill="1" applyAlignment="1">
      <alignment horizontal="right" vertical="center"/>
    </xf>
    <xf numFmtId="167" fontId="3" fillId="3" borderId="2" xfId="0" applyNumberFormat="1" applyFont="1" applyFill="1" applyBorder="1" applyAlignment="1">
      <alignment horizontal="right" vertical="center"/>
    </xf>
    <xf numFmtId="167" fontId="3" fillId="2" borderId="1" xfId="4" applyNumberFormat="1" applyFont="1" applyFill="1" applyBorder="1" applyAlignment="1">
      <alignment horizontal="right" vertical="center"/>
    </xf>
    <xf numFmtId="167" fontId="3" fillId="2" borderId="3" xfId="4" applyNumberFormat="1" applyFont="1" applyFill="1" applyBorder="1" applyAlignment="1">
      <alignment horizontal="right" vertical="center"/>
    </xf>
    <xf numFmtId="166" fontId="8" fillId="0" borderId="0" xfId="4" applyNumberFormat="1" applyFont="1" applyAlignment="1">
      <alignment vertical="center"/>
    </xf>
    <xf numFmtId="166" fontId="8" fillId="0" borderId="0" xfId="4" applyNumberFormat="1" applyFont="1" applyAlignment="1">
      <alignment horizontal="left" vertical="center"/>
    </xf>
    <xf numFmtId="166" fontId="8" fillId="0" borderId="0" xfId="4" applyNumberFormat="1" applyFont="1" applyAlignment="1">
      <alignment horizontal="center" vertical="center"/>
    </xf>
    <xf numFmtId="167" fontId="8" fillId="2" borderId="0" xfId="4" applyNumberFormat="1" applyFont="1" applyFill="1" applyAlignment="1">
      <alignment horizontal="right" vertical="center"/>
    </xf>
    <xf numFmtId="167" fontId="8" fillId="0" borderId="0" xfId="4" applyNumberFormat="1" applyFont="1" applyAlignment="1">
      <alignment horizontal="right" vertical="center"/>
    </xf>
    <xf numFmtId="166" fontId="2" fillId="0" borderId="0" xfId="4" applyNumberFormat="1" applyFont="1" applyAlignment="1">
      <alignment vertical="center"/>
    </xf>
    <xf numFmtId="168" fontId="3" fillId="2" borderId="0" xfId="4" applyNumberFormat="1" applyFont="1" applyFill="1" applyAlignment="1">
      <alignment horizontal="right" vertical="center"/>
    </xf>
    <xf numFmtId="166" fontId="3" fillId="0" borderId="0" xfId="4" quotePrefix="1" applyNumberFormat="1" applyFont="1" applyAlignment="1">
      <alignment horizontal="left" vertical="center"/>
    </xf>
    <xf numFmtId="166" fontId="3" fillId="0" borderId="0" xfId="8" quotePrefix="1" applyNumberFormat="1" applyFont="1" applyAlignment="1">
      <alignment horizontal="left" vertical="center"/>
    </xf>
    <xf numFmtId="166" fontId="3" fillId="0" borderId="0" xfId="8" applyNumberFormat="1" applyFont="1" applyAlignment="1">
      <alignment horizontal="left" vertical="center"/>
    </xf>
    <xf numFmtId="0" fontId="3" fillId="0" borderId="0" xfId="7" applyFont="1" applyAlignment="1">
      <alignment vertical="center"/>
    </xf>
    <xf numFmtId="167" fontId="3" fillId="2" borderId="4" xfId="0" applyNumberFormat="1" applyFont="1" applyFill="1" applyBorder="1" applyAlignment="1">
      <alignment vertical="center"/>
    </xf>
    <xf numFmtId="167" fontId="3" fillId="0" borderId="0" xfId="7" applyNumberFormat="1" applyFont="1" applyAlignment="1">
      <alignment vertical="center"/>
    </xf>
    <xf numFmtId="0" fontId="3" fillId="2" borderId="0" xfId="7" applyFont="1" applyFill="1" applyAlignment="1">
      <alignment vertical="center"/>
    </xf>
    <xf numFmtId="167" fontId="3" fillId="2" borderId="0" xfId="7" applyNumberFormat="1" applyFont="1" applyFill="1" applyAlignment="1">
      <alignment vertical="center"/>
    </xf>
    <xf numFmtId="166" fontId="2" fillId="0" borderId="0" xfId="8" applyNumberFormat="1" applyFont="1" applyAlignment="1">
      <alignment horizontal="left" vertical="center"/>
    </xf>
    <xf numFmtId="166" fontId="3" fillId="0" borderId="0" xfId="8" applyNumberFormat="1" applyFont="1" applyAlignment="1">
      <alignment horizontal="center" vertical="center"/>
    </xf>
    <xf numFmtId="167" fontId="3" fillId="0" borderId="0" xfId="8" applyNumberFormat="1" applyFont="1" applyAlignment="1">
      <alignment horizontal="right" vertical="center"/>
    </xf>
    <xf numFmtId="167" fontId="3" fillId="2" borderId="0" xfId="8" applyNumberFormat="1" applyFont="1" applyFill="1" applyAlignment="1">
      <alignment horizontal="right" vertical="center"/>
    </xf>
    <xf numFmtId="166" fontId="2" fillId="0" borderId="0" xfId="8" quotePrefix="1" applyNumberFormat="1" applyFont="1" applyAlignment="1">
      <alignment horizontal="left" vertical="center"/>
    </xf>
    <xf numFmtId="171" fontId="3" fillId="2" borderId="3" xfId="0" applyNumberFormat="1" applyFont="1" applyFill="1" applyBorder="1" applyAlignment="1">
      <alignment horizontal="right" vertical="center"/>
    </xf>
    <xf numFmtId="171" fontId="3" fillId="0" borderId="0" xfId="8" applyNumberFormat="1" applyFont="1" applyAlignment="1">
      <alignment horizontal="right" vertical="center"/>
    </xf>
    <xf numFmtId="171" fontId="3" fillId="0" borderId="0" xfId="8" applyNumberFormat="1" applyFont="1" applyAlignment="1">
      <alignment horizontal="center" vertical="center"/>
    </xf>
    <xf numFmtId="171" fontId="3" fillId="2" borderId="0" xfId="8" applyNumberFormat="1" applyFont="1" applyFill="1" applyAlignment="1">
      <alignment horizontal="right" vertical="center"/>
    </xf>
    <xf numFmtId="168" fontId="3" fillId="0" borderId="0" xfId="8" applyNumberFormat="1" applyFont="1" applyAlignment="1">
      <alignment horizontal="right" vertical="center"/>
    </xf>
    <xf numFmtId="168" fontId="3" fillId="0" borderId="0" xfId="8" applyNumberFormat="1" applyFont="1" applyAlignment="1">
      <alignment horizontal="center" vertical="center"/>
    </xf>
    <xf numFmtId="168" fontId="3" fillId="0" borderId="0" xfId="8" applyNumberFormat="1" applyFont="1" applyAlignment="1">
      <alignment horizontal="left" vertical="center"/>
    </xf>
    <xf numFmtId="164" fontId="3" fillId="0" borderId="0" xfId="4" applyNumberFormat="1" applyFont="1" applyAlignment="1">
      <alignment horizontal="center" vertical="center"/>
    </xf>
    <xf numFmtId="164" fontId="3" fillId="0" borderId="1" xfId="4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7" fontId="2" fillId="0" borderId="0" xfId="6" applyNumberFormat="1" applyFont="1" applyAlignment="1">
      <alignment horizontal="right" vertical="center"/>
    </xf>
    <xf numFmtId="164" fontId="3" fillId="0" borderId="0" xfId="8" applyNumberFormat="1" applyFont="1" applyAlignment="1">
      <alignment horizontal="center" vertical="center"/>
    </xf>
    <xf numFmtId="164" fontId="3" fillId="0" borderId="0" xfId="8" applyNumberFormat="1" applyFont="1" applyAlignment="1">
      <alignment horizontal="left" vertical="center"/>
    </xf>
    <xf numFmtId="0" fontId="2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right" vertical="center"/>
    </xf>
    <xf numFmtId="167" fontId="3" fillId="0" borderId="0" xfId="7" applyNumberFormat="1" applyFont="1" applyAlignment="1">
      <alignment horizontal="right" vertical="center"/>
    </xf>
    <xf numFmtId="166" fontId="2" fillId="0" borderId="0" xfId="10" applyNumberFormat="1" applyFont="1" applyAlignment="1">
      <alignment horizontal="right" vertical="center"/>
    </xf>
    <xf numFmtId="166" fontId="2" fillId="0" borderId="0" xfId="11" applyNumberFormat="1" applyFont="1" applyAlignment="1">
      <alignment horizontal="left" vertical="center"/>
    </xf>
    <xf numFmtId="166" fontId="2" fillId="0" borderId="1" xfId="12" applyNumberFormat="1" applyFont="1" applyBorder="1" applyAlignment="1">
      <alignment horizontal="left" vertical="center"/>
    </xf>
    <xf numFmtId="0" fontId="2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0" fontId="3" fillId="0" borderId="1" xfId="7" applyFont="1" applyBorder="1" applyAlignment="1">
      <alignment horizontal="right" vertical="center"/>
    </xf>
    <xf numFmtId="167" fontId="3" fillId="0" borderId="1" xfId="7" applyNumberFormat="1" applyFont="1" applyBorder="1" applyAlignment="1">
      <alignment horizontal="right" vertical="center"/>
    </xf>
    <xf numFmtId="0" fontId="2" fillId="0" borderId="0" xfId="7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167" fontId="2" fillId="0" borderId="0" xfId="7" applyNumberFormat="1" applyFont="1" applyAlignment="1">
      <alignment vertical="center"/>
    </xf>
    <xf numFmtId="167" fontId="2" fillId="0" borderId="0" xfId="7" applyNumberFormat="1" applyFont="1" applyAlignment="1">
      <alignment horizontal="center" vertical="center"/>
    </xf>
    <xf numFmtId="167" fontId="2" fillId="0" borderId="0" xfId="7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2" fillId="0" borderId="0" xfId="13" applyNumberFormat="1" applyFont="1" applyFill="1" applyAlignment="1">
      <alignment horizontal="right" vertical="center"/>
    </xf>
    <xf numFmtId="0" fontId="2" fillId="0" borderId="0" xfId="11" applyFont="1" applyAlignment="1">
      <alignment horizontal="right" vertical="center"/>
    </xf>
    <xf numFmtId="0" fontId="2" fillId="0" borderId="0" xfId="13" applyNumberFormat="1" applyFont="1" applyFill="1" applyBorder="1" applyAlignment="1">
      <alignment horizontal="right" vertical="center"/>
    </xf>
    <xf numFmtId="166" fontId="2" fillId="0" borderId="0" xfId="11" applyNumberFormat="1" applyFont="1" applyAlignment="1">
      <alignment horizontal="center" vertical="center"/>
    </xf>
    <xf numFmtId="0" fontId="2" fillId="0" borderId="1" xfId="6" applyFont="1" applyBorder="1" applyAlignment="1">
      <alignment horizontal="right" vertical="center"/>
    </xf>
    <xf numFmtId="166" fontId="2" fillId="0" borderId="1" xfId="14" applyNumberFormat="1" applyFont="1" applyBorder="1" applyAlignment="1">
      <alignment horizontal="right" vertical="center"/>
    </xf>
    <xf numFmtId="167" fontId="3" fillId="2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66" fontId="3" fillId="0" borderId="0" xfId="11" applyNumberFormat="1" applyFont="1" applyAlignment="1">
      <alignment vertical="center"/>
    </xf>
    <xf numFmtId="167" fontId="3" fillId="2" borderId="0" xfId="7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/>
    <xf numFmtId="167" fontId="3" fillId="0" borderId="0" xfId="1" applyNumberFormat="1" applyFont="1" applyFill="1" applyBorder="1" applyAlignment="1">
      <alignment vertical="center"/>
    </xf>
    <xf numFmtId="167" fontId="3" fillId="2" borderId="1" xfId="7" applyNumberFormat="1" applyFont="1" applyFill="1" applyBorder="1" applyAlignment="1">
      <alignment horizontal="right" vertical="center"/>
    </xf>
    <xf numFmtId="166" fontId="3" fillId="0" borderId="0" xfId="11" applyNumberFormat="1" applyFont="1" applyAlignment="1">
      <alignment horizontal="left" vertical="center"/>
    </xf>
    <xf numFmtId="166" fontId="3" fillId="0" borderId="0" xfId="11" applyNumberFormat="1" applyFont="1" applyAlignment="1">
      <alignment horizontal="center" vertical="center"/>
    </xf>
    <xf numFmtId="166" fontId="3" fillId="0" borderId="0" xfId="11" applyNumberFormat="1" applyFont="1" applyAlignment="1">
      <alignment horizontal="right" vertical="center"/>
    </xf>
    <xf numFmtId="166" fontId="2" fillId="0" borderId="1" xfId="11" applyNumberFormat="1" applyFont="1" applyBorder="1" applyAlignment="1">
      <alignment horizontal="left" vertical="center"/>
    </xf>
    <xf numFmtId="166" fontId="3" fillId="0" borderId="1" xfId="11" applyNumberFormat="1" applyFont="1" applyBorder="1" applyAlignment="1">
      <alignment horizontal="center" vertical="center"/>
    </xf>
    <xf numFmtId="166" fontId="3" fillId="0" borderId="1" xfId="11" applyNumberFormat="1" applyFont="1" applyBorder="1" applyAlignment="1">
      <alignment horizontal="right" vertical="center"/>
    </xf>
    <xf numFmtId="166" fontId="3" fillId="0" borderId="1" xfId="11" applyNumberFormat="1" applyFont="1" applyBorder="1" applyAlignment="1">
      <alignment horizontal="left" vertical="center"/>
    </xf>
    <xf numFmtId="167" fontId="3" fillId="0" borderId="0" xfId="11" applyNumberFormat="1" applyFont="1" applyAlignment="1">
      <alignment vertical="center"/>
    </xf>
    <xf numFmtId="167" fontId="3" fillId="0" borderId="0" xfId="11" applyNumberFormat="1" applyFont="1" applyAlignment="1">
      <alignment horizontal="right" vertical="center"/>
    </xf>
    <xf numFmtId="166" fontId="2" fillId="0" borderId="0" xfId="11" applyNumberFormat="1" applyFont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165" fontId="2" fillId="0" borderId="0" xfId="13" applyFont="1" applyFill="1" applyAlignment="1">
      <alignment horizontal="right" vertical="center"/>
    </xf>
    <xf numFmtId="167" fontId="2" fillId="0" borderId="0" xfId="13" applyNumberFormat="1" applyFont="1" applyFill="1" applyAlignment="1">
      <alignment horizontal="right" vertical="center"/>
    </xf>
    <xf numFmtId="166" fontId="2" fillId="0" borderId="0" xfId="11" quotePrefix="1" applyNumberFormat="1" applyFont="1" applyAlignment="1">
      <alignment horizontal="right" vertical="center"/>
    </xf>
    <xf numFmtId="167" fontId="3" fillId="2" borderId="0" xfId="11" applyNumberFormat="1" applyFont="1" applyFill="1" applyAlignment="1">
      <alignment vertical="center"/>
    </xf>
    <xf numFmtId="0" fontId="3" fillId="0" borderId="0" xfId="7" quotePrefix="1" applyFont="1" applyAlignment="1">
      <alignment vertical="center"/>
    </xf>
    <xf numFmtId="167" fontId="3" fillId="3" borderId="0" xfId="0" applyNumberFormat="1" applyFont="1" applyFill="1" applyAlignment="1">
      <alignment vertical="center"/>
    </xf>
    <xf numFmtId="167" fontId="3" fillId="2" borderId="1" xfId="11" applyNumberFormat="1" applyFont="1" applyFill="1" applyBorder="1" applyAlignment="1">
      <alignment horizontal="right" vertical="center"/>
    </xf>
    <xf numFmtId="167" fontId="3" fillId="2" borderId="0" xfId="11" applyNumberFormat="1" applyFont="1" applyFill="1" applyAlignment="1">
      <alignment horizontal="right" vertical="center"/>
    </xf>
    <xf numFmtId="167" fontId="3" fillId="2" borderId="3" xfId="11" applyNumberFormat="1" applyFont="1" applyFill="1" applyBorder="1" applyAlignment="1">
      <alignment horizontal="right" vertical="center"/>
    </xf>
    <xf numFmtId="165" fontId="2" fillId="0" borderId="0" xfId="13" applyFont="1" applyFill="1" applyBorder="1" applyAlignment="1">
      <alignment horizontal="right" vertical="center" wrapText="1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5" fontId="2" fillId="0" borderId="0" xfId="0" quotePrefix="1" applyNumberFormat="1" applyFont="1" applyAlignment="1">
      <alignment horizontal="right" vertical="center"/>
    </xf>
    <xf numFmtId="167" fontId="3" fillId="2" borderId="0" xfId="6" applyNumberFormat="1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3" fillId="2" borderId="1" xfId="6" applyNumberFormat="1" applyFont="1" applyFill="1" applyBorder="1" applyAlignment="1">
      <alignment horizontal="right" vertical="center"/>
    </xf>
    <xf numFmtId="167" fontId="3" fillId="0" borderId="1" xfId="6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7" fontId="2" fillId="0" borderId="0" xfId="8" applyNumberFormat="1" applyFont="1" applyAlignment="1">
      <alignment horizontal="right" vertical="center"/>
    </xf>
    <xf numFmtId="167" fontId="3" fillId="2" borderId="1" xfId="8" applyNumberFormat="1" applyFont="1" applyFill="1" applyBorder="1" applyAlignment="1">
      <alignment horizontal="right" vertical="center"/>
    </xf>
    <xf numFmtId="167" fontId="3" fillId="2" borderId="3" xfId="8" applyNumberFormat="1" applyFont="1" applyFill="1" applyBorder="1" applyAlignment="1">
      <alignment horizontal="right" vertical="center"/>
    </xf>
    <xf numFmtId="166" fontId="3" fillId="0" borderId="0" xfId="8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0" fontId="2" fillId="0" borderId="0" xfId="13" applyNumberFormat="1" applyFont="1" applyFill="1" applyBorder="1" applyAlignment="1">
      <alignment vertical="center" wrapText="1"/>
    </xf>
    <xf numFmtId="0" fontId="2" fillId="0" borderId="0" xfId="13" applyNumberFormat="1" applyFont="1" applyFill="1" applyBorder="1" applyAlignment="1">
      <alignment horizontal="center" vertical="center" wrapText="1"/>
    </xf>
    <xf numFmtId="0" fontId="2" fillId="0" borderId="1" xfId="13" applyNumberFormat="1" applyFont="1" applyFill="1" applyBorder="1" applyAlignment="1">
      <alignment horizontal="center" vertical="center"/>
    </xf>
    <xf numFmtId="167" fontId="12" fillId="3" borderId="0" xfId="0" applyNumberFormat="1" applyFont="1" applyFill="1" applyAlignment="1">
      <alignment horizontal="right" vertical="center"/>
    </xf>
    <xf numFmtId="168" fontId="2" fillId="0" borderId="0" xfId="6" applyNumberFormat="1" applyFont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7" fontId="3" fillId="0" borderId="3" xfId="4" applyNumberFormat="1" applyFont="1" applyBorder="1" applyAlignment="1">
      <alignment horizontal="right" vertical="center"/>
    </xf>
    <xf numFmtId="167" fontId="3" fillId="0" borderId="4" xfId="0" applyNumberFormat="1" applyFont="1" applyBorder="1" applyAlignment="1">
      <alignment vertical="center"/>
    </xf>
    <xf numFmtId="168" fontId="2" fillId="0" borderId="0" xfId="4" applyNumberFormat="1" applyFont="1" applyAlignment="1">
      <alignment horizontal="right" vertical="center"/>
    </xf>
    <xf numFmtId="167" fontId="3" fillId="2" borderId="1" xfId="1" applyNumberFormat="1" applyFont="1" applyFill="1" applyBorder="1" applyAlignment="1">
      <alignment horizontal="right" vertical="center" wrapText="1"/>
    </xf>
    <xf numFmtId="170" fontId="3" fillId="2" borderId="0" xfId="1" applyNumberFormat="1" applyFont="1" applyFill="1" applyAlignment="1">
      <alignment horizontal="right" vertical="center"/>
    </xf>
    <xf numFmtId="0" fontId="3" fillId="0" borderId="1" xfId="7" applyFont="1" applyBorder="1" applyAlignment="1">
      <alignment vertical="center"/>
    </xf>
    <xf numFmtId="167" fontId="2" fillId="0" borderId="0" xfId="4" applyNumberFormat="1" applyFont="1" applyAlignment="1">
      <alignment horizontal="right" vertical="center"/>
    </xf>
    <xf numFmtId="167" fontId="3" fillId="2" borderId="3" xfId="7" applyNumberFormat="1" applyFont="1" applyFill="1" applyBorder="1" applyAlignment="1">
      <alignment vertical="center"/>
    </xf>
    <xf numFmtId="171" fontId="3" fillId="2" borderId="3" xfId="9" applyNumberFormat="1" applyFont="1" applyFill="1" applyBorder="1" applyAlignment="1">
      <alignment horizontal="right" vertical="center"/>
    </xf>
    <xf numFmtId="171" fontId="3" fillId="2" borderId="0" xfId="9" applyNumberFormat="1" applyFont="1" applyFill="1" applyAlignment="1">
      <alignment horizontal="right" vertical="center"/>
    </xf>
    <xf numFmtId="167" fontId="3" fillId="0" borderId="3" xfId="8" applyNumberFormat="1" applyFont="1" applyBorder="1" applyAlignment="1">
      <alignment horizontal="right" vertical="center"/>
    </xf>
    <xf numFmtId="167" fontId="2" fillId="0" borderId="0" xfId="10" applyNumberFormat="1" applyFont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7" fontId="2" fillId="0" borderId="0" xfId="0" quotePrefix="1" applyNumberFormat="1" applyFont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7" fontId="2" fillId="2" borderId="0" xfId="0" applyNumberFormat="1" applyFont="1" applyFill="1" applyAlignment="1">
      <alignment horizontal="right" vertical="center"/>
    </xf>
    <xf numFmtId="167" fontId="3" fillId="3" borderId="0" xfId="15" applyNumberFormat="1" applyFont="1" applyFill="1" applyAlignment="1">
      <alignment horizontal="right" vertical="center"/>
    </xf>
    <xf numFmtId="167" fontId="3" fillId="2" borderId="1" xfId="15" applyNumberFormat="1" applyFont="1" applyFill="1" applyBorder="1" applyAlignment="1">
      <alignment horizontal="right" vertical="center"/>
    </xf>
    <xf numFmtId="167" fontId="3" fillId="2" borderId="0" xfId="15" applyNumberFormat="1" applyFont="1" applyFill="1" applyAlignment="1">
      <alignment horizontal="right" vertical="center"/>
    </xf>
    <xf numFmtId="167" fontId="3" fillId="3" borderId="1" xfId="15" applyNumberFormat="1" applyFont="1" applyFill="1" applyBorder="1" applyAlignment="1">
      <alignment horizontal="right" vertical="center"/>
    </xf>
    <xf numFmtId="167" fontId="3" fillId="3" borderId="2" xfId="15" applyNumberFormat="1" applyFont="1" applyFill="1" applyBorder="1" applyAlignment="1">
      <alignment horizontal="right" vertical="center"/>
    </xf>
    <xf numFmtId="167" fontId="3" fillId="2" borderId="3" xfId="0" applyNumberFormat="1" applyFont="1" applyFill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67" fontId="3" fillId="2" borderId="0" xfId="3" applyNumberFormat="1" applyFont="1" applyFill="1" applyAlignment="1">
      <alignment horizontal="right" vertical="center"/>
    </xf>
    <xf numFmtId="167" fontId="3" fillId="3" borderId="0" xfId="15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167" fontId="3" fillId="3" borderId="3" xfId="15" applyNumberFormat="1" applyFont="1" applyFill="1" applyBorder="1" applyAlignment="1">
      <alignment horizontal="right" vertical="center"/>
    </xf>
    <xf numFmtId="167" fontId="3" fillId="2" borderId="2" xfId="15" applyNumberFormat="1" applyFont="1" applyFill="1" applyBorder="1" applyAlignment="1">
      <alignment horizontal="right" vertical="center"/>
    </xf>
    <xf numFmtId="167" fontId="3" fillId="0" borderId="1" xfId="0" applyNumberFormat="1" applyFont="1" applyBorder="1" applyAlignment="1">
      <alignment vertical="center"/>
    </xf>
    <xf numFmtId="167" fontId="3" fillId="2" borderId="3" xfId="7" applyNumberFormat="1" applyFont="1" applyFill="1" applyBorder="1" applyAlignment="1">
      <alignment horizontal="right" vertical="center"/>
    </xf>
    <xf numFmtId="169" fontId="3" fillId="0" borderId="0" xfId="8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6" fontId="13" fillId="0" borderId="0" xfId="4" applyNumberFormat="1" applyFont="1" applyAlignment="1">
      <alignment vertical="center"/>
    </xf>
    <xf numFmtId="167" fontId="4" fillId="0" borderId="1" xfId="1" applyNumberFormat="1" applyFont="1" applyFill="1" applyBorder="1" applyAlignment="1">
      <alignment horizontal="right" vertical="center"/>
    </xf>
    <xf numFmtId="166" fontId="3" fillId="0" borderId="0" xfId="4" applyNumberFormat="1" applyFont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center" vertical="center"/>
    </xf>
    <xf numFmtId="0" fontId="4" fillId="0" borderId="0" xfId="0" applyFont="1"/>
    <xf numFmtId="43" fontId="4" fillId="0" borderId="0" xfId="0" applyNumberFormat="1" applyFont="1"/>
    <xf numFmtId="0" fontId="3" fillId="0" borderId="0" xfId="16" applyFont="1"/>
    <xf numFmtId="0" fontId="3" fillId="0" borderId="0" xfId="16" applyFont="1" applyAlignment="1">
      <alignment vertical="center"/>
    </xf>
    <xf numFmtId="0" fontId="3" fillId="0" borderId="0" xfId="16" applyFont="1" applyAlignment="1">
      <alignment horizontal="center" vertical="center"/>
    </xf>
    <xf numFmtId="167" fontId="3" fillId="0" borderId="0" xfId="16" applyNumberFormat="1" applyFont="1" applyAlignment="1">
      <alignment horizontal="right" vertical="center"/>
    </xf>
    <xf numFmtId="15" fontId="2" fillId="0" borderId="0" xfId="16" applyNumberFormat="1" applyFont="1" applyAlignment="1">
      <alignment horizontal="right" vertical="center"/>
    </xf>
    <xf numFmtId="167" fontId="3" fillId="3" borderId="0" xfId="16" applyNumberFormat="1" applyFont="1" applyFill="1" applyAlignment="1">
      <alignment horizontal="right" vertical="center"/>
    </xf>
    <xf numFmtId="167" fontId="3" fillId="0" borderId="0" xfId="16" applyNumberFormat="1" applyFont="1" applyAlignment="1">
      <alignment horizontal="center" vertical="center"/>
    </xf>
    <xf numFmtId="168" fontId="2" fillId="0" borderId="0" xfId="0" quotePrefix="1" applyNumberFormat="1" applyFont="1" applyAlignment="1">
      <alignment horizontal="right" vertical="center"/>
    </xf>
    <xf numFmtId="171" fontId="3" fillId="0" borderId="3" xfId="0" applyNumberFormat="1" applyFont="1" applyBorder="1" applyAlignment="1">
      <alignment horizontal="right" vertical="center"/>
    </xf>
    <xf numFmtId="171" fontId="3" fillId="0" borderId="3" xfId="8" applyNumberFormat="1" applyFont="1" applyBorder="1" applyAlignment="1">
      <alignment horizontal="right" vertical="center"/>
    </xf>
    <xf numFmtId="167" fontId="3" fillId="2" borderId="1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1" xfId="8" applyNumberFormat="1" applyFont="1" applyBorder="1" applyAlignment="1">
      <alignment horizontal="right" vertical="center"/>
    </xf>
    <xf numFmtId="167" fontId="3" fillId="0" borderId="0" xfId="16" applyNumberFormat="1" applyFont="1"/>
    <xf numFmtId="167" fontId="3" fillId="0" borderId="3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7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166" fontId="3" fillId="0" borderId="0" xfId="0" applyNumberFormat="1" applyFont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0" fontId="3" fillId="0" borderId="1" xfId="7" applyFont="1" applyBorder="1" applyAlignment="1">
      <alignment horizontal="justify" vertical="center"/>
    </xf>
    <xf numFmtId="168" fontId="2" fillId="0" borderId="0" xfId="0" applyNumberFormat="1" applyFont="1" applyAlignment="1">
      <alignment horizontal="center" vertical="center"/>
    </xf>
    <xf numFmtId="166" fontId="3" fillId="0" borderId="0" xfId="4" applyNumberFormat="1" applyFont="1" applyAlignment="1">
      <alignment horizontal="left" vertical="center"/>
    </xf>
    <xf numFmtId="166" fontId="2" fillId="0" borderId="0" xfId="4" applyNumberFormat="1" applyFont="1" applyAlignment="1">
      <alignment horizontal="left" vertical="center"/>
    </xf>
    <xf numFmtId="0" fontId="3" fillId="0" borderId="1" xfId="7" applyFont="1" applyBorder="1" applyAlignment="1">
      <alignment vertical="center"/>
    </xf>
    <xf numFmtId="167" fontId="2" fillId="0" borderId="1" xfId="7" applyNumberFormat="1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167" fontId="2" fillId="0" borderId="1" xfId="13" applyNumberFormat="1" applyFont="1" applyFill="1" applyBorder="1" applyAlignment="1">
      <alignment horizontal="center" vertical="center"/>
    </xf>
    <xf numFmtId="167" fontId="2" fillId="0" borderId="5" xfId="7" applyNumberFormat="1" applyFont="1" applyBorder="1" applyAlignment="1">
      <alignment horizontal="center" vertical="center"/>
    </xf>
    <xf numFmtId="0" fontId="3" fillId="0" borderId="0" xfId="7" applyFont="1" applyAlignment="1">
      <alignment horizontal="left" vertical="center"/>
    </xf>
    <xf numFmtId="166" fontId="2" fillId="0" borderId="1" xfId="11" applyNumberFormat="1" applyFont="1" applyBorder="1" applyAlignment="1">
      <alignment horizontal="center" vertical="center"/>
    </xf>
  </cellXfs>
  <cellStyles count="275">
    <cellStyle name="20% - Accent1 2" xfId="103" xr:uid="{85A75F60-C8C9-4FC6-A87A-FDF4C613C3F0}"/>
    <cellStyle name="20% - Accent2 2" xfId="104" xr:uid="{ECCF240E-28B1-4084-9457-5AAA0A096047}"/>
    <cellStyle name="20% - Accent3 2" xfId="105" xr:uid="{1A7068AE-D050-44ED-81F1-1012881C3C6E}"/>
    <cellStyle name="20% - Accent4 2" xfId="106" xr:uid="{DEE08FA2-2755-4F27-82EE-06181664416F}"/>
    <cellStyle name="20% - Accent5 2" xfId="107" xr:uid="{7CD3EF88-6EA1-416E-8B81-E6282AF730EC}"/>
    <cellStyle name="20% - Accent6 2" xfId="108" xr:uid="{BF4C5759-2E44-47BA-8DBD-E362FAFADCD8}"/>
    <cellStyle name="20% - ส่วนที่ถูกเน้น1" xfId="109" xr:uid="{137C9CBA-D115-44E6-B8F6-8BFF14E03ADE}"/>
    <cellStyle name="20% - ส่วนที่ถูกเน้น2" xfId="110" xr:uid="{1031B6B9-0D76-4EB8-93D1-2AB532C97F56}"/>
    <cellStyle name="20% - ส่วนที่ถูกเน้น3" xfId="111" xr:uid="{82079806-2848-473A-99DC-95BADEC02DCD}"/>
    <cellStyle name="20% - ส่วนที่ถูกเน้น4" xfId="112" xr:uid="{219DABB9-4629-4F43-BECF-E06DF0BAC9F9}"/>
    <cellStyle name="20% - ส่วนที่ถูกเน้น5" xfId="113" xr:uid="{83A3B89E-12BE-45E7-88A8-68A72D6F0D95}"/>
    <cellStyle name="20% - ส่วนที่ถูกเน้น6" xfId="114" xr:uid="{688F0E8A-B53C-4612-A4EA-31CCCAC4CDC4}"/>
    <cellStyle name="40% - Accent1 2" xfId="115" xr:uid="{0DD04FDD-EB74-49C6-989F-AF6AF28E35FD}"/>
    <cellStyle name="40% - Accent2 2" xfId="116" xr:uid="{255A8F30-9DDA-4800-87AB-C4F1EBC144EE}"/>
    <cellStyle name="40% - Accent3 2" xfId="117" xr:uid="{5E81AE52-C01D-49EC-93CC-78C1EAEDA254}"/>
    <cellStyle name="40% - Accent4 2" xfId="118" xr:uid="{401444D8-9EC3-4DFB-97D7-7E80431FC2AF}"/>
    <cellStyle name="40% - Accent5 2" xfId="119" xr:uid="{D491FD6B-28BE-4E16-9B7F-01ACB6889ED0}"/>
    <cellStyle name="40% - Accent6 2" xfId="120" xr:uid="{14C43460-0411-4B1D-8732-DFFFC218F808}"/>
    <cellStyle name="40% - ส่วนที่ถูกเน้น1" xfId="121" xr:uid="{5B01A006-9372-4841-B8F1-0BB96A985E5E}"/>
    <cellStyle name="40% - ส่วนที่ถูกเน้น2" xfId="122" xr:uid="{0AAA5541-3039-4E48-886B-837666C96A6D}"/>
    <cellStyle name="40% - ส่วนที่ถูกเน้น3" xfId="123" xr:uid="{9561BD24-FEC3-4802-8F21-9EFBB972FAEA}"/>
    <cellStyle name="40% - ส่วนที่ถูกเน้น4" xfId="124" xr:uid="{4500343B-81E8-4FF9-BA6D-8986069320B3}"/>
    <cellStyle name="40% - ส่วนที่ถูกเน้น5" xfId="125" xr:uid="{F51AFF9F-B484-4846-9C4E-9E47F393F0C8}"/>
    <cellStyle name="40% - ส่วนที่ถูกเน้น6" xfId="126" xr:uid="{872607BE-8F98-40CF-8CA1-4FB5EF599EF3}"/>
    <cellStyle name="60% - Accent1 2" xfId="127" xr:uid="{D5F58AF5-8454-4CBA-9387-ECCFB4E94586}"/>
    <cellStyle name="60% - Accent2 2" xfId="90" xr:uid="{36F774DE-2C3A-41BC-AAF0-3186D6C5C104}"/>
    <cellStyle name="60% - Accent2 3" xfId="128" xr:uid="{AAA17A23-96E0-4AF8-92EE-F023E6D9DF7A}"/>
    <cellStyle name="60% - Accent3 2" xfId="129" xr:uid="{9FB4D78F-684B-442B-AB76-A57128FBB5C4}"/>
    <cellStyle name="60% - Accent4 2" xfId="130" xr:uid="{C945EEDF-69E8-404E-8994-665C95C328FC}"/>
    <cellStyle name="60% - Accent5 2" xfId="91" xr:uid="{A17B7F97-D135-407E-A409-A1F4B1871486}"/>
    <cellStyle name="60% - Accent5 3" xfId="131" xr:uid="{74E2A44A-0761-45C5-81D3-E066FB02C6AE}"/>
    <cellStyle name="60% - Accent6 2" xfId="89" xr:uid="{AF40A08D-C395-49CF-902C-8CA4125C399B}"/>
    <cellStyle name="60% - Accent6 3" xfId="132" xr:uid="{2EB076E3-0A73-444B-9BC0-E9BE35381A63}"/>
    <cellStyle name="60% - ส่วนที่ถูกเน้น1" xfId="133" xr:uid="{F34ABEDD-7083-4A9F-AD01-4DD5C243BAC2}"/>
    <cellStyle name="60% - ส่วนที่ถูกเน้น2" xfId="134" xr:uid="{6E3428C1-98E5-4536-A5AD-44BC7004003C}"/>
    <cellStyle name="60% - ส่วนที่ถูกเน้น3" xfId="135" xr:uid="{B636584C-1D7C-472E-BBA9-98FEB5E8B4DB}"/>
    <cellStyle name="60% - ส่วนที่ถูกเน้น4" xfId="136" xr:uid="{7285F4C1-7360-4F25-A690-3AC20B68A1E4}"/>
    <cellStyle name="60% - ส่วนที่ถูกเน้น5" xfId="137" xr:uid="{638F2F11-BF72-4701-9535-4D650C3C346C}"/>
    <cellStyle name="60% - ส่วนที่ถูกเน้น6" xfId="138" xr:uid="{092E675F-8F54-43A1-8B83-3299CD872F65}"/>
    <cellStyle name="Accent1 2" xfId="139" xr:uid="{4785A16F-CF72-479C-9E7C-5B556522C0DD}"/>
    <cellStyle name="Accent2 2" xfId="140" xr:uid="{A61B1559-01CC-4307-BF33-76E75516D570}"/>
    <cellStyle name="Accent3 2" xfId="141" xr:uid="{B210A76F-B4BE-4AE1-96AA-05352F7ABE5B}"/>
    <cellStyle name="Accent4 2" xfId="142" xr:uid="{E746637D-32F1-4299-9E01-85D76B02DE8F}"/>
    <cellStyle name="Accent5 2" xfId="143" xr:uid="{50809F71-1922-44CF-B090-4FF3DA051D59}"/>
    <cellStyle name="Accent6 2" xfId="144" xr:uid="{8F465590-F5EB-4AD8-9733-975B2F849F46}"/>
    <cellStyle name="Bad 2" xfId="145" xr:uid="{B4712159-BB71-419D-9E9A-D1C6A9B1A871}"/>
    <cellStyle name="Calculation 2" xfId="146" xr:uid="{E53ECECA-69F6-438D-8D29-752F6C18C4CF}"/>
    <cellStyle name="Calculation 3" xfId="221" xr:uid="{EC5DC9DB-16B7-471E-AEC4-E71651D96B66}"/>
    <cellStyle name="Check Cell 2" xfId="147" xr:uid="{A4E3357F-79DC-4129-9D77-DF288F2A54F6}"/>
    <cellStyle name="Comma" xfId="1" builtinId="3"/>
    <cellStyle name="Comma 10" xfId="235" xr:uid="{2FBBB9DB-7E57-489B-85F9-4C001F3F1CCE}"/>
    <cellStyle name="Comma 10 18 2 2 2 2" xfId="3" xr:uid="{CA20D95B-288C-474B-8CC2-B4E2FF5B05C8}"/>
    <cellStyle name="Comma 10 18 2 2 2 2 2" xfId="274" xr:uid="{65F3068B-53B8-4BD8-A18E-A7964F1F70E5}"/>
    <cellStyle name="Comma 10 8" xfId="69" xr:uid="{90B70BD7-FC3B-46F1-B6CD-A3E211E3AC2B}"/>
    <cellStyle name="Comma 11" xfId="252" xr:uid="{8C562188-66D6-463E-B5C3-7C3EF3F8CECA}"/>
    <cellStyle name="Comma 12" xfId="261" xr:uid="{97508C83-7E16-4583-BE83-64BE8138247F}"/>
    <cellStyle name="Comma 12 2 2" xfId="13" xr:uid="{DDEA7112-0DDD-4A8B-AD4C-1AED67AEF22F}"/>
    <cellStyle name="Comma 13" xfId="266" xr:uid="{66CF17B7-083E-4376-A32E-CE128B036777}"/>
    <cellStyle name="Comma 2" xfId="21" xr:uid="{56D43E1B-5441-4A7D-8711-3038FF593E62}"/>
    <cellStyle name="Comma 2 2" xfId="48" xr:uid="{7A6AF6BA-2F65-4344-842B-900879CEFB14}"/>
    <cellStyle name="Comma 2 2 2" xfId="149" xr:uid="{4E1CE5F4-D568-4B5E-83EF-D44868A039E5}"/>
    <cellStyle name="Comma 2 2 3" xfId="216" xr:uid="{632246A4-6432-4855-8094-3E6D8BE4B3F6}"/>
    <cellStyle name="Comma 2 2 4" xfId="223" xr:uid="{99BE8157-1A74-42AC-B2AF-08190A869B3C}"/>
    <cellStyle name="Comma 2 2 5" xfId="259" xr:uid="{2DD3DE91-E5F5-44B3-A38A-A780648B8BCA}"/>
    <cellStyle name="Comma 2 26 4" xfId="70" xr:uid="{41EA5E62-7607-48D3-A251-958257B84CC7}"/>
    <cellStyle name="Comma 2 3" xfId="148" xr:uid="{81240611-7ECB-4184-BE0C-D19107B40E15}"/>
    <cellStyle name="Comma 2 3 2" xfId="238" xr:uid="{36F401EA-9778-4115-9FED-B60B2DCA3D0D}"/>
    <cellStyle name="Comma 2 3 66" xfId="43" xr:uid="{5664D401-566D-4802-888A-F5EFBE563CBE}"/>
    <cellStyle name="Comma 2 4" xfId="214" xr:uid="{D26AE0D7-0DA5-47FE-AB46-FFD7C114BED9}"/>
    <cellStyle name="Comma 2 5" xfId="222" xr:uid="{B27A6A0F-D370-4C48-8B84-D746C073DE76}"/>
    <cellStyle name="Comma 2 6" xfId="263" xr:uid="{DD85D6D7-E6C2-4627-ABD6-193F0A9A8361}"/>
    <cellStyle name="Comma 28 5" xfId="53" xr:uid="{81F0ACB0-12CC-42A0-918D-024D509B35DA}"/>
    <cellStyle name="Comma 3" xfId="20" xr:uid="{08F34ECA-B3B6-439D-A717-B308201285A1}"/>
    <cellStyle name="Comma 3 2" xfId="87" xr:uid="{C7D5359D-30FC-4689-A6DC-20288F6F4911}"/>
    <cellStyle name="Comma 3 3" xfId="150" xr:uid="{F0BC9136-EA2F-4DF7-BC62-F1A49299A1A0}"/>
    <cellStyle name="Comma 3 4" xfId="260" xr:uid="{0FFABD65-3F3E-4BDC-821C-520D163EBE2C}"/>
    <cellStyle name="Comma 30" xfId="45" xr:uid="{742FA405-475E-4C56-9A1B-4E59E8506D7D}"/>
    <cellStyle name="Comma 31" xfId="51" xr:uid="{3D30A235-97C5-4236-A929-535EDDF25924}"/>
    <cellStyle name="Comma 33" xfId="218" xr:uid="{14914507-7365-45A5-BC75-7F01AB937C32}"/>
    <cellStyle name="Comma 4" xfId="33" xr:uid="{B53FA4CD-64C5-4DED-898F-BD51DD4414B6}"/>
    <cellStyle name="Comma 4 11" xfId="63" xr:uid="{13B6D9BC-58FF-49B5-846F-44A7B00AB339}"/>
    <cellStyle name="Comma 4 15 2" xfId="47" xr:uid="{887EFD42-868B-4800-BDE8-2A469EF09150}"/>
    <cellStyle name="Comma 4 15 2 7" xfId="80" xr:uid="{3658E94D-2D6E-4D7B-9776-C015D8F0DC47}"/>
    <cellStyle name="Comma 4 2" xfId="244" xr:uid="{D58C0490-7B16-4CBF-A56C-8F44A498C700}"/>
    <cellStyle name="Comma 4 24" xfId="37" xr:uid="{2477EC86-7835-4982-82FD-C22263BF97BF}"/>
    <cellStyle name="Comma 4 3" xfId="250" xr:uid="{9FBA7E71-091F-4F77-998B-F9D3D199EE50}"/>
    <cellStyle name="Comma 43" xfId="96" xr:uid="{FEEE135C-6D1F-4926-A833-CEDC180387D8}"/>
    <cellStyle name="Comma 44" xfId="78" xr:uid="{7833575A-A6F2-4362-88B9-E061B941A975}"/>
    <cellStyle name="Comma 5" xfId="35" xr:uid="{18FF1737-54C5-4D61-BD4A-61FCA1BA3BB6}"/>
    <cellStyle name="Comma 5 2" xfId="212" xr:uid="{08C08CBC-6C70-491A-AA3F-AA6B0290B83F}"/>
    <cellStyle name="Comma 5 9" xfId="42" xr:uid="{B3606B06-314C-4CDF-84EF-427EEF1F7B71}"/>
    <cellStyle name="Comma 52" xfId="209" xr:uid="{6062F0BF-8834-46A1-946F-203FA13553F8}"/>
    <cellStyle name="Comma 6" xfId="31" xr:uid="{1EC571C5-724B-40BD-824E-5126F16C2ED1}"/>
    <cellStyle name="Comma 6 10" xfId="44" xr:uid="{3FB15441-E272-44E2-AC67-623326BECE5D}"/>
    <cellStyle name="Comma 7" xfId="207" xr:uid="{ADDA93C8-C0F0-4AC3-A430-71EE34DDE466}"/>
    <cellStyle name="Comma 8" xfId="211" xr:uid="{F791A75C-3968-43A4-8406-15E65BFD9A7D}"/>
    <cellStyle name="Comma 9" xfId="76" xr:uid="{466ADFDF-54FF-4A37-B5F9-EF772D63FF14}"/>
    <cellStyle name="Comma 9 2" xfId="102" xr:uid="{6E2B4FFD-4CA0-439F-A8EC-E6DE938519C7}"/>
    <cellStyle name="Currency 2" xfId="22" xr:uid="{01F4DA94-BCCD-4408-881C-56F4B7B79B64}"/>
    <cellStyle name="Explanatory Text 2" xfId="151" xr:uid="{FF32A121-D5C2-4783-ACAD-75F05CB88B66}"/>
    <cellStyle name="Followed Hyperlink" xfId="25" xr:uid="{5E994E6E-0E30-4EE8-B66F-1F67BEAA0A7F}"/>
    <cellStyle name="Good 2" xfId="152" xr:uid="{D3DDEC88-6202-438E-B84C-D2959F8D09AE}"/>
    <cellStyle name="Heading 1 2" xfId="153" xr:uid="{54CE18AA-7D64-4EEF-BA03-E249F714D3C7}"/>
    <cellStyle name="Heading 2 2" xfId="154" xr:uid="{2E6B95BC-7A2C-4E30-A3AA-B67BECCE9C20}"/>
    <cellStyle name="Heading 3 2" xfId="155" xr:uid="{57B5542F-803F-4C80-918C-70B09DC7DD2B}"/>
    <cellStyle name="Heading 4 2" xfId="156" xr:uid="{BDBE9D7F-F000-46DF-853C-101448337F76}"/>
    <cellStyle name="Hyperlink" xfId="27" xr:uid="{E6D7A291-24B3-4F3A-8B06-967EBA00EF06}"/>
    <cellStyle name="Hyperlink 2" xfId="26" xr:uid="{9605A0C6-A74C-4324-8D60-A423435F512A}"/>
    <cellStyle name="Hyperlink 2 2 2" xfId="83" xr:uid="{F590E5CF-9717-4FBB-A146-616582259BB1}"/>
    <cellStyle name="Hyperlink 2 2 4" xfId="62" xr:uid="{65D344A0-77A5-472A-954A-770A0B793CA0}"/>
    <cellStyle name="Hyperlink 3" xfId="34" xr:uid="{3C549A53-EFA5-4C09-9EEE-D774D9EB2A8F}"/>
    <cellStyle name="Input 2" xfId="157" xr:uid="{27861E85-D1EB-40E2-828F-E6015781C2D9}"/>
    <cellStyle name="Input 3" xfId="224" xr:uid="{C3CFC4A2-4701-4688-9B45-DAAB313DFC15}"/>
    <cellStyle name="Linked Cell 2" xfId="158" xr:uid="{1C118D1C-F8FA-44C0-B355-557A8F52706C}"/>
    <cellStyle name="Neutral 2" xfId="159" xr:uid="{F3831399-620C-4867-81BE-9E3D8D040D15}"/>
    <cellStyle name="Normal" xfId="0" builtinId="0"/>
    <cellStyle name="Normal 10" xfId="30" xr:uid="{4216C1C3-974F-4F35-A48D-B06FDCC4CFD6}"/>
    <cellStyle name="Normal 10 19 2" xfId="208" xr:uid="{454AF2F4-D206-4485-B318-F8291AAFAE44}"/>
    <cellStyle name="Normal 10 4" xfId="10" xr:uid="{0CCDA3D8-78C6-467C-A7E2-B797D8111358}"/>
    <cellStyle name="Normal 11" xfId="241" xr:uid="{A75A6E63-4709-4872-9715-6B36B2902D5C}"/>
    <cellStyle name="Normal 12" xfId="253" xr:uid="{C2DC8A2A-A3D0-4D23-AC0C-53B177A6D34B}"/>
    <cellStyle name="Normal 13" xfId="262" xr:uid="{524C1075-3163-466B-A19F-C0FF51F0F57E}"/>
    <cellStyle name="Normal 137" xfId="16" xr:uid="{1464395E-1FBF-4CDE-BD1F-2FE179FD301D}"/>
    <cellStyle name="Normal 14" xfId="57" xr:uid="{8E0A44A5-7184-40C4-BB24-98CF3F430EF0}"/>
    <cellStyle name="Normal 18" xfId="92" xr:uid="{C3D5D929-D1DB-451B-9D5B-FD64ACE38781}"/>
    <cellStyle name="Normal 2" xfId="2" xr:uid="{27152E1C-C2F3-47BF-9B57-F29423B46AE9}"/>
    <cellStyle name="Normal 2 10" xfId="264" xr:uid="{61A03744-19C1-4831-9067-3FF98FDC40F0}"/>
    <cellStyle name="Normal 2 10 4" xfId="85" xr:uid="{5B0A2386-0F0C-4125-BA7F-CB7E9FCD2444}"/>
    <cellStyle name="Normal 2 11" xfId="268" xr:uid="{A1BB35E9-3BE7-4A61-AF82-29712DE8EB9B}"/>
    <cellStyle name="Normal 2 11 2" xfId="273" xr:uid="{D1A586EA-DC63-4281-8713-5FF6FFBBCE42}"/>
    <cellStyle name="Normal 2 12" xfId="267" xr:uid="{E740F322-09E9-4BCD-BF05-562CFDACACA8}"/>
    <cellStyle name="Normal 2 13" xfId="11" xr:uid="{2651DC57-4A18-4317-9339-04CFCC65D043}"/>
    <cellStyle name="Normal 2 14" xfId="17" xr:uid="{DAB9DA15-0672-44C3-B9DB-A2F9B27A9EF6}"/>
    <cellStyle name="Normal 2 2" xfId="23" xr:uid="{7CCD458D-8B55-45A7-BE71-547CE59E7300}"/>
    <cellStyle name="Normal 2 2 2" xfId="56" xr:uid="{437112EA-36EC-4463-881F-559FCAF523F0}"/>
    <cellStyle name="Normal 2 2 2 2" xfId="86" xr:uid="{F6DFBBE8-F23B-4CD1-B4D4-39823C2E21AC}"/>
    <cellStyle name="Normal 2 2_ACC Reports (for Updating) 21Sep11" xfId="160" xr:uid="{2D93D829-30DD-479D-916B-2B6803167548}"/>
    <cellStyle name="Normal 2 3" xfId="15" xr:uid="{8B1B406E-4226-463E-A9A5-A45B6A66132E}"/>
    <cellStyle name="Normal 2 3 10 2" xfId="41" xr:uid="{840F3014-23F1-433E-B491-CB795F519E64}"/>
    <cellStyle name="Normal 2 3 2" xfId="206" xr:uid="{A13C6DA3-B67A-4E99-BF9E-43E0FA57D2D9}"/>
    <cellStyle name="Normal 2 3 3" xfId="58" xr:uid="{D441B021-976E-4328-804A-B9C7ACE05304}"/>
    <cellStyle name="Normal 2 4" xfId="75" xr:uid="{BE42424B-DCF5-4E7E-9982-5B8A4AC5D04B}"/>
    <cellStyle name="Normal 2 4 2" xfId="237" xr:uid="{53C56958-5A91-4D38-A7FC-75526FFA2D75}"/>
    <cellStyle name="Normal 2 5" xfId="210" xr:uid="{3EAD5E4A-7C1B-4EB6-BD13-40F7926F9F57}"/>
    <cellStyle name="Normal 2 6" xfId="215" xr:uid="{292EE18F-CCC9-4F15-B7FB-E9254F22A444}"/>
    <cellStyle name="Normal 2 7" xfId="251" xr:uid="{5780716D-5023-4288-B982-230248E0E3D4}"/>
    <cellStyle name="Normal 2 8" xfId="254" xr:uid="{BF211037-EF8B-41BA-AB96-F0D964427098}"/>
    <cellStyle name="Normal 2 9" xfId="255" xr:uid="{6DDA00E6-0F4B-4BD0-A269-FF7087963845}"/>
    <cellStyle name="Normal 208" xfId="269" xr:uid="{629802F9-6884-4C0D-9162-4AFC00367ABB}"/>
    <cellStyle name="Normal 225" xfId="270" xr:uid="{E8AFA43B-7769-4528-A5FC-359456E307AB}"/>
    <cellStyle name="Normal 29" xfId="217" xr:uid="{28E16610-0877-4A06-B5A9-552A80E06042}"/>
    <cellStyle name="Normal 3" xfId="8" xr:uid="{A09CCACA-5FA3-4F1F-B0B2-A28F02EE2AF4}"/>
    <cellStyle name="Normal 3 2" xfId="6" xr:uid="{59D9B661-343E-4759-9C55-D5417C5C9864}"/>
    <cellStyle name="Normal 3 2 2" xfId="258" xr:uid="{44A5E8DF-9791-4DC1-8AE8-6E5E1EBA6157}"/>
    <cellStyle name="Normal 3 2 3" xfId="271" xr:uid="{72F3A2DC-D1CC-4F17-83FA-A6EDD3E97A88}"/>
    <cellStyle name="Normal 3 2 4" xfId="19" xr:uid="{0678260A-C6B5-4750-A6C5-0A5FD295A396}"/>
    <cellStyle name="Normal 3 3" xfId="9" xr:uid="{CA939472-CC99-4F75-B892-15C8F90616D1}"/>
    <cellStyle name="Normal 3 3 2" xfId="93" xr:uid="{6F0A989C-09CF-4634-8D81-543BFAB506F3}"/>
    <cellStyle name="Normal 3 3 3" xfId="272" xr:uid="{79B89806-509C-42E5-BF80-073D6B7642DF}"/>
    <cellStyle name="Normal 3 4" xfId="161" xr:uid="{7263F889-E6DA-47CD-8B5F-3ECD79AE5DF4}"/>
    <cellStyle name="Normal 3 5" xfId="213" xr:uid="{31BACEA2-374D-47C4-8633-B90EFE220FFD}"/>
    <cellStyle name="Normal 3 6" xfId="249" xr:uid="{7B10A7FC-2327-4464-B12F-8DC403BD963A}"/>
    <cellStyle name="Normal 3 7" xfId="18" xr:uid="{0A94D959-CD86-48C7-B7A9-8A9151B7E31D}"/>
    <cellStyle name="Normal 3 7 2 2" xfId="97" xr:uid="{5C9F1FB9-CF16-4634-A2DC-C9960ADC55F9}"/>
    <cellStyle name="Normal 30" xfId="219" xr:uid="{C25D8658-0D78-4B1B-A19B-606DC2293ABD}"/>
    <cellStyle name="Normal 31" xfId="220" xr:uid="{E28A6ED3-1817-4659-A22A-001F1BD50775}"/>
    <cellStyle name="Normal 31 2" xfId="14" xr:uid="{6CD45C56-2E56-473B-BEC6-AF8D25FE5BB6}"/>
    <cellStyle name="Normal 4" xfId="29" xr:uid="{7EFCAE8E-5784-44C9-945A-B742DE155859}"/>
    <cellStyle name="Normal 4 11 2 2" xfId="84" xr:uid="{7B0A0950-2497-4BDF-B3CE-7A6ACC52A9AB}"/>
    <cellStyle name="Normal 4 2" xfId="36" xr:uid="{2D062489-F793-4CBC-9D86-AD4B0BA6E5F2}"/>
    <cellStyle name="Normal 4 2 2" xfId="81" xr:uid="{24547C10-62E6-4175-95C6-47150FD9446B}"/>
    <cellStyle name="Normal 4 2 3" xfId="236" xr:uid="{52B08883-E9B8-488F-A5E6-8B0722937928}"/>
    <cellStyle name="Normal 4 3" xfId="162" xr:uid="{9B55B07C-22B1-4B15-8603-9E847A509E82}"/>
    <cellStyle name="Normal 4 4" xfId="248" xr:uid="{E8A7FDFC-C5E2-461F-AEC1-FBA62413F735}"/>
    <cellStyle name="Normal 4 82" xfId="49" xr:uid="{6A1552A9-0FE9-44B0-9471-BD3BD20FBB08}"/>
    <cellStyle name="Normal 5" xfId="28" xr:uid="{BDB3874B-38FE-48CA-B8D1-A9358EB60321}"/>
    <cellStyle name="Normal 5 2" xfId="205" xr:uid="{9EABF719-3094-4553-856D-EAFBA96F986A}"/>
    <cellStyle name="Normal 5 3" xfId="247" xr:uid="{B9A6C8CB-48C2-42DC-BED7-1BE29F3DDBD1}"/>
    <cellStyle name="Normal 5 4" xfId="257" xr:uid="{6657059A-259C-4A16-B52D-7E2A7E520F46}"/>
    <cellStyle name="Normal 53" xfId="256" xr:uid="{676384D9-D9D8-48FC-A46C-268F404D9C08}"/>
    <cellStyle name="Normal 6" xfId="239" xr:uid="{65CE4CD6-8793-489F-A016-898B36C8D454}"/>
    <cellStyle name="Normal 6 2" xfId="245" xr:uid="{3D9D5ED2-DA2E-40CD-8720-BB686C666611}"/>
    <cellStyle name="Normal 69" xfId="65" xr:uid="{3B8EDCB0-7D5B-4C4B-8D49-EE586715BA34}"/>
    <cellStyle name="Normal 7" xfId="59" xr:uid="{4E3E9128-0E3F-4C4B-B09A-548BE224C3DF}"/>
    <cellStyle name="Normal 7 2" xfId="60" xr:uid="{E58E850C-627C-485C-9E44-560874E3F859}"/>
    <cellStyle name="Normal 7 3" xfId="240" xr:uid="{FC5E8CCD-832F-4679-80E0-9A336EB5A5BC}"/>
    <cellStyle name="Normal 7 4" xfId="246" xr:uid="{50B552D8-9A94-426A-81BC-3B8C5705B4B6}"/>
    <cellStyle name="Normal 70" xfId="71" xr:uid="{5FB2B58B-2CD2-4B83-B469-A84740ABC087}"/>
    <cellStyle name="Normal 71" xfId="46" xr:uid="{5B3BEFA9-3509-419D-8074-30209690FE3E}"/>
    <cellStyle name="Normal 72" xfId="73" xr:uid="{08D049DA-2BE9-4061-B5FD-DA620601A97F}"/>
    <cellStyle name="Normal 73" xfId="61" xr:uid="{D71AE4F9-897B-4115-8EB9-691370714EBA}"/>
    <cellStyle name="Normal 74" xfId="72" xr:uid="{88FAFB47-2350-427A-AD98-7A94DEDAA4AE}"/>
    <cellStyle name="Normal 77" xfId="64" xr:uid="{7ED52E11-4818-407D-9AE6-B1BF7096C9F2}"/>
    <cellStyle name="Normal 78" xfId="68" xr:uid="{FD706A05-F073-44B0-B62F-2E10EC3E81E4}"/>
    <cellStyle name="Normal 79" xfId="55" xr:uid="{902B8C65-301D-450B-AD5D-8046213017CA}"/>
    <cellStyle name="Normal 8" xfId="243" xr:uid="{AFAA0D25-2A99-4020-BEF5-D8EA24C8F7E1}"/>
    <cellStyle name="Normal 80" xfId="50" xr:uid="{8568B70D-E649-4EEC-BADC-0A3B886B4AA4}"/>
    <cellStyle name="Normal 81" xfId="66" xr:uid="{A909C4F7-7302-4CB6-84A5-1B3A81EB580B}"/>
    <cellStyle name="Normal 82" xfId="67" xr:uid="{716E0C15-DA1D-4937-948A-5E77B9B03F38}"/>
    <cellStyle name="Normal 83" xfId="40" xr:uid="{01E68F17-AC2F-4079-8D59-D8A20E9C25AB}"/>
    <cellStyle name="Normal 89" xfId="52" xr:uid="{AF7469B2-791C-49CE-A44A-9B469CA55746}"/>
    <cellStyle name="Normal 9" xfId="242" xr:uid="{BA5D4A63-E716-4616-97C3-EBB0AA404954}"/>
    <cellStyle name="Normal 90" xfId="54" xr:uid="{57376D7C-A35C-4C47-A912-474ADFA013DB}"/>
    <cellStyle name="Normal 92" xfId="95" xr:uid="{4375A9E4-D941-4AF7-9428-860EB5FE035E}"/>
    <cellStyle name="Normal 93" xfId="79" xr:uid="{FC0A7D02-408D-4634-AC6F-7E52711F5151}"/>
    <cellStyle name="Normal 96" xfId="101" xr:uid="{C2F31AC5-2219-4CBE-911D-D098AB8EE777}"/>
    <cellStyle name="Normal_EGCO_June10 TE" xfId="4" xr:uid="{09F61347-2E80-4FEB-B408-002C7FB4A5C4}"/>
    <cellStyle name="Normal_KEGCO_2002" xfId="7" xr:uid="{5B1283A8-B970-4B3B-851D-DE62FAB43177}"/>
    <cellStyle name="Normal_Sheet5" xfId="5" xr:uid="{4696D35A-650A-4AD9-A283-0F5C778279BC}"/>
    <cellStyle name="Normal_Sheet7 2" xfId="12" xr:uid="{E9F53629-23BE-4727-A5DA-DF23C741F335}"/>
    <cellStyle name="Note 2" xfId="163" xr:uid="{CD27242D-38FD-4C9A-8E74-03906968025A}"/>
    <cellStyle name="Output 2" xfId="164" xr:uid="{6FC0A6ED-D9FD-40C8-8418-E92149DB6F0C}"/>
    <cellStyle name="Percent 11" xfId="82" xr:uid="{88490978-5417-4447-92D8-2E930B1232F3}"/>
    <cellStyle name="Percent 2" xfId="24" xr:uid="{2C8F5F27-6494-4C11-A49A-2134986C24E1}"/>
    <cellStyle name="Percent 2 2" xfId="88" xr:uid="{C1EF5E03-4A99-48E2-8673-4015A38366BA}"/>
    <cellStyle name="Percent 2 3" xfId="94" xr:uid="{22E883EB-7603-4C42-99CF-6B3A5878C8A9}"/>
    <cellStyle name="Percent 3" xfId="32" xr:uid="{4E880DFA-EC50-41D9-BD60-D8813C2AD6E8}"/>
    <cellStyle name="Percent 3 9" xfId="38" xr:uid="{4854DF23-DA63-4D2F-AC44-F388FEEF1124}"/>
    <cellStyle name="Percent 4" xfId="265" xr:uid="{B5832546-7B22-4611-A41B-176224FB1BB0}"/>
    <cellStyle name="Percent 4 8" xfId="39" xr:uid="{A9DA8154-8DBB-4299-A298-C035BF6BBCC9}"/>
    <cellStyle name="Title 2" xfId="165" xr:uid="{F52C6534-A9B9-4908-AA01-E7A618A340CF}"/>
    <cellStyle name="Total 2" xfId="166" xr:uid="{43430467-EFD3-4368-95A6-0C9DA9444D69}"/>
    <cellStyle name="Warning Text 2" xfId="167" xr:uid="{CF598040-B942-46EF-9AF3-7F27D8FF98ED}"/>
    <cellStyle name="เครื่องหมายจุลภาค 2" xfId="168" xr:uid="{0FA4005D-E9F3-49B2-8E07-7B3EBCF6E1B0}"/>
    <cellStyle name="เครื่องหมายจุลภาค 2 2" xfId="225" xr:uid="{45183F67-2D97-4DF8-8F32-316014FADA09}"/>
    <cellStyle name="เครื่องหมายจุลภาค 3" xfId="169" xr:uid="{A353B569-A270-4AE6-9A9F-EEF7F2DB3466}"/>
    <cellStyle name="เครื่องหมายจุลภาค 3 2" xfId="226" xr:uid="{88546E99-2745-445E-9283-8D59177A31CF}"/>
    <cellStyle name="เครื่องหมายจุลภาค 4" xfId="170" xr:uid="{D6A13CC2-AC8A-404D-91A5-BB7B41A483EC}"/>
    <cellStyle name="เครื่องหมายจุลภาค 4 2" xfId="171" xr:uid="{7771403C-B12F-472D-946A-E842AAC5DBC0}"/>
    <cellStyle name="เครื่องหมายจุลภาค 4 2 2" xfId="228" xr:uid="{0AB1FEE5-EFF7-484A-9CA4-4CD0A59A680A}"/>
    <cellStyle name="เครื่องหมายจุลภาค 4 3" xfId="227" xr:uid="{EFC0B0B7-0D26-46A3-946E-69588D4FC7B7}"/>
    <cellStyle name="เครื่องหมายจุลภาค 5" xfId="172" xr:uid="{57243A08-6021-4566-965B-ACB1B48999AB}"/>
    <cellStyle name="เครื่องหมายจุลภาค 5 2" xfId="229" xr:uid="{685A7FF5-2CCA-4829-BBEA-EA6107AE714F}"/>
    <cellStyle name="เครื่องหมายจุลภาค 6" xfId="74" xr:uid="{DA0B4963-6BC0-49F7-B953-9B91C365CCDC}"/>
    <cellStyle name="เครื่องหมายจุลภาค 6 2" xfId="77" xr:uid="{2F1D964D-1D2E-47F5-A91F-171CDA0D62C3}"/>
    <cellStyle name="เครื่องหมายจุลภาค 6 3" xfId="173" xr:uid="{33A42C13-EFC6-4AA8-A270-0D5150C9056D}"/>
    <cellStyle name="เครื่องหมายจุลภาค 6 4" xfId="230" xr:uid="{DA1FC996-C38F-4EBF-81DB-C6E821DEF9DF}"/>
    <cellStyle name="เครื่องหมายจุลภาค 7" xfId="174" xr:uid="{50F32D9F-DA66-4E87-9B5D-670BB65504C4}"/>
    <cellStyle name="เครื่องหมายจุลภาค 7 2" xfId="231" xr:uid="{EA555A90-0A7C-45C1-A997-EAFDB2469673}"/>
    <cellStyle name="เครื่องหมายจุลภาค 8" xfId="175" xr:uid="{47356F9D-4382-455A-926B-7D71459D0F51}"/>
    <cellStyle name="เครื่องหมายจุลภาค 8 2" xfId="232" xr:uid="{A198FD08-4715-42A3-AFE5-1B621C9DAE89}"/>
    <cellStyle name="เครื่องหมายจุลภาค_Sheet1" xfId="176" xr:uid="{22BB930E-858C-49F1-BFB0-DFEF1D71C105}"/>
    <cellStyle name="เซลล์ตรวจสอบ" xfId="177" xr:uid="{A3D4C4F8-D014-4E53-8539-ECD04F89A006}"/>
    <cellStyle name="เซลล์ที่มีการเชื่อมโยง" xfId="178" xr:uid="{F9D8A4A6-3744-41C8-80BD-F396F96BB925}"/>
    <cellStyle name="เปอร์เซ็นต์ 2" xfId="179" xr:uid="{789FE0AC-E663-4C4D-91D4-19A142B7735E}"/>
    <cellStyle name="แย่" xfId="180" xr:uid="{CD454923-A094-4407-AA53-4344583F8199}"/>
    <cellStyle name="แสดงผล" xfId="181" xr:uid="{4865BD26-B8F5-440C-9AB3-BCE006FE7BE8}"/>
    <cellStyle name="การคำนวณ" xfId="182" xr:uid="{8DE9B121-134E-4472-980E-940790C45191}"/>
    <cellStyle name="การคำนวณ 2" xfId="233" xr:uid="{68F5B9BE-787D-4E8D-B49D-3DFDACEAECA8}"/>
    <cellStyle name="ข้อความเตือน" xfId="183" xr:uid="{9BD118C0-57C4-49ED-ACEE-88A67F0A856A}"/>
    <cellStyle name="ข้อความอธิบาย" xfId="184" xr:uid="{5A3ECF49-F7A3-4CA5-97C6-1597D3AC3597}"/>
    <cellStyle name="ชื่อเรื่อง" xfId="185" xr:uid="{4DC02540-2919-4691-B127-D4D144634D40}"/>
    <cellStyle name="ดี" xfId="186" xr:uid="{BC99377F-2C63-443A-8B06-BA48D078E7D8}"/>
    <cellStyle name="ปกติ 2" xfId="187" xr:uid="{58277A4C-E215-4F8E-8A77-36B26E0AAFAA}"/>
    <cellStyle name="ปกติ 3" xfId="188" xr:uid="{9665C2E6-EFB6-451F-85ED-8AC20A705C80}"/>
    <cellStyle name="ปกติ 4" xfId="189" xr:uid="{9BA9E226-2AED-4902-B930-80663B21348C}"/>
    <cellStyle name="ปกติ 4 2" xfId="190" xr:uid="{F6A40E77-9DF6-4B2E-B701-087D11C21618}"/>
    <cellStyle name="ปกติ 4_เก็บรายละเอียด_NWE_06-13" xfId="191" xr:uid="{9F16D793-4CED-4B07-8DD6-0ED5109548DA}"/>
    <cellStyle name="ปกติ 5" xfId="192" xr:uid="{F2D866E0-B28C-414C-93A7-E845FD90C936}"/>
    <cellStyle name="ปกติ_Sheet1" xfId="193" xr:uid="{F036E18C-FB23-49A4-9FF9-EF05C156EED6}"/>
    <cellStyle name="ป้อนค่า" xfId="194" xr:uid="{0944ED07-81C9-4ADF-B516-4500EC85AD6D}"/>
    <cellStyle name="ป้อนค่า 2" xfId="234" xr:uid="{89CD0873-D6F8-444C-B751-B2BBC6D6AF80}"/>
    <cellStyle name="ปานกลาง" xfId="195" xr:uid="{A2FCBE49-D071-45F5-A6BE-A075B457885E}"/>
    <cellStyle name="ผลรวม" xfId="196" xr:uid="{DE8245A0-E129-4C1C-8CC5-9F1CD562EA49}"/>
    <cellStyle name="ส่วนที่ถูกเน้น1" xfId="197" xr:uid="{E32687A9-57BF-4E9C-9E5C-4EE52DC15525}"/>
    <cellStyle name="ส่วนที่ถูกเน้น2" xfId="198" xr:uid="{AFD49C9A-941D-4D64-AFD7-D0DD5D669110}"/>
    <cellStyle name="ส่วนที่ถูกเน้น3" xfId="199" xr:uid="{48F558A7-DF0C-4E9A-8A82-075120E3E03E}"/>
    <cellStyle name="ส่วนที่ถูกเน้น4" xfId="200" xr:uid="{149AFCAF-4588-47CC-87F0-1B7DEC787FB7}"/>
    <cellStyle name="ส่วนที่ถูกเน้น5" xfId="98" xr:uid="{979186B3-AC49-4C8B-84A3-E8D1261011EC}"/>
    <cellStyle name="ส่วนที่ถูกเน้น6" xfId="99" xr:uid="{64A235CF-BC94-496F-A970-21A65C8E5CD6}"/>
    <cellStyle name="หมายเหตุ" xfId="201" xr:uid="{D3EA04BD-0FDF-4733-A33E-4DCA218EF8B7}"/>
    <cellStyle name="หัวเรื่อง 1" xfId="202" xr:uid="{E491FA50-E61E-4939-AAB1-BA3720E37476}"/>
    <cellStyle name="หัวเรื่อง 2" xfId="100" xr:uid="{30C346D9-3833-4073-A62E-37BA4037C288}"/>
    <cellStyle name="หัวเรื่อง 3" xfId="203" xr:uid="{0CCBDF9E-AA82-4B9E-B46F-EE52398486ED}"/>
    <cellStyle name="หัวเรื่อง 4" xfId="204" xr:uid="{2044497A-910E-42D5-AD63-1BD1F2FFBF9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B0BBD-2DAA-41E9-8CDD-5928679D00CE}">
  <sheetPr>
    <tabColor theme="9" tint="-0.249977111117893"/>
  </sheetPr>
  <dimension ref="A1:L150"/>
  <sheetViews>
    <sheetView topLeftCell="A137" zoomScaleNormal="100" zoomScaleSheetLayoutView="67" workbookViewId="0">
      <selection activeCell="R152" sqref="R152"/>
    </sheetView>
  </sheetViews>
  <sheetFormatPr defaultColWidth="9.42578125" defaultRowHeight="16.5" customHeight="1"/>
  <cols>
    <col min="1" max="2" width="1.42578125" style="120" customWidth="1"/>
    <col min="3" max="3" width="29.42578125" style="120" customWidth="1"/>
    <col min="4" max="4" width="5.5703125" style="2" customWidth="1"/>
    <col min="5" max="5" width="0.85546875" style="120" customWidth="1"/>
    <col min="6" max="6" width="13.28515625" style="15" customWidth="1"/>
    <col min="7" max="7" width="0.85546875" style="15" customWidth="1"/>
    <col min="8" max="8" width="13.28515625" style="15" customWidth="1"/>
    <col min="9" max="9" width="0.85546875" style="15" customWidth="1"/>
    <col min="10" max="10" width="13.28515625" style="15" customWidth="1"/>
    <col min="11" max="11" width="0.85546875" style="15" customWidth="1"/>
    <col min="12" max="12" width="13.28515625" style="15" customWidth="1"/>
    <col min="13" max="16384" width="9.42578125" style="120"/>
  </cols>
  <sheetData>
    <row r="1" spans="1:12" ht="16.5" customHeight="1">
      <c r="A1" s="1" t="s">
        <v>0</v>
      </c>
      <c r="B1" s="1"/>
      <c r="C1" s="1"/>
      <c r="E1" s="217"/>
      <c r="F1" s="3"/>
      <c r="G1" s="186"/>
      <c r="H1" s="3"/>
      <c r="I1" s="4"/>
      <c r="J1" s="3"/>
      <c r="K1" s="186"/>
      <c r="L1" s="3"/>
    </row>
    <row r="2" spans="1:12" ht="16.5" customHeight="1">
      <c r="A2" s="1" t="s">
        <v>1</v>
      </c>
      <c r="B2" s="1"/>
      <c r="C2" s="1"/>
      <c r="E2" s="217"/>
      <c r="F2" s="3"/>
      <c r="G2" s="186"/>
      <c r="H2" s="3"/>
      <c r="I2" s="4"/>
      <c r="J2" s="3"/>
      <c r="K2" s="186"/>
      <c r="L2" s="3"/>
    </row>
    <row r="3" spans="1:12" ht="16.5" customHeight="1">
      <c r="A3" s="5" t="s">
        <v>203</v>
      </c>
      <c r="B3" s="5"/>
      <c r="C3" s="5"/>
      <c r="D3" s="187"/>
      <c r="E3" s="6"/>
      <c r="F3" s="7"/>
      <c r="G3" s="188"/>
      <c r="H3" s="7"/>
      <c r="I3" s="189"/>
      <c r="J3" s="7"/>
      <c r="K3" s="188"/>
      <c r="L3" s="7"/>
    </row>
    <row r="4" spans="1:12" ht="16.5" customHeight="1">
      <c r="A4" s="1"/>
      <c r="B4" s="1"/>
      <c r="C4" s="1"/>
      <c r="E4" s="217"/>
      <c r="F4" s="3"/>
      <c r="G4" s="186"/>
      <c r="H4" s="3"/>
      <c r="I4" s="4"/>
      <c r="J4" s="3"/>
      <c r="K4" s="186"/>
      <c r="L4" s="3"/>
    </row>
    <row r="5" spans="1:12" ht="16.5" customHeight="1">
      <c r="A5" s="217"/>
      <c r="B5" s="217"/>
      <c r="C5" s="217"/>
      <c r="E5" s="217"/>
      <c r="F5" s="3"/>
      <c r="G5" s="186"/>
      <c r="H5" s="3"/>
      <c r="I5" s="4"/>
      <c r="J5" s="3"/>
      <c r="K5" s="186"/>
      <c r="L5" s="3"/>
    </row>
    <row r="6" spans="1:12" ht="16.5" customHeight="1">
      <c r="A6" s="217"/>
      <c r="B6" s="217"/>
      <c r="C6" s="217"/>
      <c r="E6" s="217"/>
      <c r="F6" s="239" t="s">
        <v>2</v>
      </c>
      <c r="G6" s="239"/>
      <c r="H6" s="239"/>
      <c r="I6" s="4"/>
      <c r="J6" s="239" t="s">
        <v>3</v>
      </c>
      <c r="K6" s="239"/>
      <c r="L6" s="239"/>
    </row>
    <row r="7" spans="1:12" ht="16.5" customHeight="1">
      <c r="A7" s="8"/>
      <c r="B7" s="217"/>
      <c r="C7" s="217"/>
      <c r="D7" s="9"/>
      <c r="E7" s="1"/>
      <c r="F7" s="237" t="s">
        <v>4</v>
      </c>
      <c r="G7" s="237"/>
      <c r="H7" s="237"/>
      <c r="I7" s="10"/>
      <c r="J7" s="237" t="s">
        <v>4</v>
      </c>
      <c r="K7" s="237"/>
      <c r="L7" s="237"/>
    </row>
    <row r="8" spans="1:12" ht="16.5" customHeight="1">
      <c r="A8" s="217"/>
      <c r="B8" s="217"/>
      <c r="C8" s="217"/>
      <c r="E8" s="1"/>
      <c r="F8" s="10" t="s">
        <v>5</v>
      </c>
      <c r="G8" s="10"/>
      <c r="H8" s="10" t="s">
        <v>6</v>
      </c>
      <c r="I8" s="10"/>
      <c r="J8" s="10" t="s">
        <v>5</v>
      </c>
      <c r="K8" s="10"/>
      <c r="L8" s="10" t="s">
        <v>6</v>
      </c>
    </row>
    <row r="9" spans="1:12" ht="16.5" customHeight="1">
      <c r="A9" s="217"/>
      <c r="B9" s="217"/>
      <c r="C9" s="217"/>
      <c r="E9" s="1"/>
      <c r="F9" s="190" t="s">
        <v>204</v>
      </c>
      <c r="G9" s="10"/>
      <c r="H9" s="190" t="s">
        <v>7</v>
      </c>
      <c r="I9" s="216"/>
      <c r="J9" s="190" t="s">
        <v>204</v>
      </c>
      <c r="K9" s="10"/>
      <c r="L9" s="190" t="s">
        <v>7</v>
      </c>
    </row>
    <row r="10" spans="1:12" ht="16.5" customHeight="1">
      <c r="A10" s="217"/>
      <c r="B10" s="217"/>
      <c r="C10" s="217"/>
      <c r="E10" s="1"/>
      <c r="F10" s="191">
        <v>2024</v>
      </c>
      <c r="G10" s="192"/>
      <c r="H10" s="191">
        <v>2023</v>
      </c>
      <c r="I10" s="216"/>
      <c r="J10" s="191">
        <v>2024</v>
      </c>
      <c r="K10" s="192"/>
      <c r="L10" s="191">
        <v>2023</v>
      </c>
    </row>
    <row r="11" spans="1:12" ht="16.5" customHeight="1">
      <c r="A11" s="217"/>
      <c r="B11" s="217"/>
      <c r="C11" s="217"/>
      <c r="D11" s="193" t="s">
        <v>8</v>
      </c>
      <c r="E11" s="1"/>
      <c r="F11" s="11" t="s">
        <v>9</v>
      </c>
      <c r="G11" s="192"/>
      <c r="H11" s="11" t="s">
        <v>9</v>
      </c>
      <c r="I11" s="216"/>
      <c r="J11" s="11" t="s">
        <v>9</v>
      </c>
      <c r="K11" s="192"/>
      <c r="L11" s="11" t="s">
        <v>9</v>
      </c>
    </row>
    <row r="12" spans="1:12" ht="16.5" customHeight="1">
      <c r="A12" s="217"/>
      <c r="B12" s="217"/>
      <c r="C12" s="217"/>
      <c r="D12" s="9"/>
      <c r="E12" s="1"/>
      <c r="F12" s="194"/>
      <c r="G12" s="192"/>
      <c r="H12" s="10"/>
      <c r="I12" s="216"/>
      <c r="J12" s="194"/>
      <c r="K12" s="192"/>
      <c r="L12" s="10"/>
    </row>
    <row r="13" spans="1:12" ht="16.5" customHeight="1">
      <c r="A13" s="1" t="s">
        <v>10</v>
      </c>
      <c r="B13" s="217"/>
      <c r="C13" s="217"/>
      <c r="E13" s="217"/>
      <c r="F13" s="12"/>
      <c r="G13" s="186"/>
      <c r="H13" s="3"/>
      <c r="I13" s="4"/>
      <c r="J13" s="12"/>
      <c r="K13" s="186"/>
      <c r="L13" s="3"/>
    </row>
    <row r="14" spans="1:12" ht="16.5" customHeight="1">
      <c r="A14" s="1"/>
      <c r="B14" s="217"/>
      <c r="C14" s="217"/>
      <c r="E14" s="217"/>
      <c r="F14" s="12"/>
      <c r="G14" s="186"/>
      <c r="H14" s="3"/>
      <c r="I14" s="4"/>
      <c r="J14" s="12"/>
      <c r="K14" s="186"/>
      <c r="L14" s="3"/>
    </row>
    <row r="15" spans="1:12" ht="16.5" customHeight="1">
      <c r="A15" s="13" t="s">
        <v>11</v>
      </c>
      <c r="B15" s="217"/>
      <c r="C15" s="217"/>
      <c r="E15" s="217"/>
      <c r="F15" s="12"/>
      <c r="G15" s="186"/>
      <c r="H15" s="3"/>
      <c r="I15" s="4"/>
      <c r="J15" s="12"/>
      <c r="K15" s="186"/>
      <c r="L15" s="3"/>
    </row>
    <row r="16" spans="1:12" ht="16.5" customHeight="1">
      <c r="A16" s="1"/>
      <c r="B16" s="217"/>
      <c r="C16" s="217"/>
      <c r="E16" s="217"/>
      <c r="F16" s="12"/>
      <c r="G16" s="186"/>
      <c r="H16" s="3"/>
      <c r="I16" s="4"/>
      <c r="J16" s="12"/>
      <c r="K16" s="186"/>
      <c r="L16" s="3"/>
    </row>
    <row r="17" spans="1:12" ht="16.5" customHeight="1">
      <c r="A17" s="217" t="s">
        <v>12</v>
      </c>
      <c r="B17" s="217"/>
      <c r="C17" s="217"/>
      <c r="E17" s="217"/>
      <c r="F17" s="195">
        <v>265708854</v>
      </c>
      <c r="G17" s="3"/>
      <c r="H17" s="3">
        <v>347705390</v>
      </c>
      <c r="I17" s="3"/>
      <c r="J17" s="195">
        <v>227018591</v>
      </c>
      <c r="K17" s="3"/>
      <c r="L17" s="3">
        <v>268781462</v>
      </c>
    </row>
    <row r="18" spans="1:12" ht="16.5" customHeight="1">
      <c r="A18" s="217" t="s">
        <v>151</v>
      </c>
      <c r="B18" s="217"/>
      <c r="C18" s="217"/>
      <c r="D18" s="2">
        <v>7</v>
      </c>
      <c r="E18" s="217"/>
      <c r="F18" s="195">
        <v>142365159</v>
      </c>
      <c r="G18" s="3"/>
      <c r="H18" s="3">
        <v>300138256</v>
      </c>
      <c r="I18" s="3"/>
      <c r="J18" s="195">
        <v>17256178</v>
      </c>
      <c r="K18" s="3"/>
      <c r="L18" s="3">
        <v>15363596</v>
      </c>
    </row>
    <row r="19" spans="1:12" ht="16.5" customHeight="1">
      <c r="A19" s="217" t="s">
        <v>13</v>
      </c>
      <c r="B19" s="217"/>
      <c r="C19" s="217"/>
      <c r="E19" s="8"/>
      <c r="F19" s="195">
        <v>112871370</v>
      </c>
      <c r="G19" s="3"/>
      <c r="H19" s="3">
        <v>194141927</v>
      </c>
      <c r="I19" s="3"/>
      <c r="J19" s="195">
        <v>0</v>
      </c>
      <c r="K19" s="3"/>
      <c r="L19" s="3">
        <v>0</v>
      </c>
    </row>
    <row r="20" spans="1:12" ht="16.5" customHeight="1">
      <c r="A20" s="217" t="s">
        <v>152</v>
      </c>
      <c r="B20" s="217"/>
      <c r="C20" s="217"/>
      <c r="E20" s="8"/>
      <c r="F20" s="195">
        <v>60632019</v>
      </c>
      <c r="G20" s="3"/>
      <c r="H20" s="3">
        <v>54910135</v>
      </c>
      <c r="I20" s="3"/>
      <c r="J20" s="195">
        <v>0</v>
      </c>
      <c r="K20" s="3"/>
      <c r="L20" s="3">
        <v>0</v>
      </c>
    </row>
    <row r="21" spans="1:12" ht="16.5" customHeight="1">
      <c r="A21" s="217" t="s">
        <v>14</v>
      </c>
      <c r="B21" s="217"/>
      <c r="C21" s="217"/>
      <c r="E21" s="8"/>
      <c r="F21" s="196">
        <v>4918895</v>
      </c>
      <c r="G21" s="3"/>
      <c r="H21" s="7">
        <v>12561450</v>
      </c>
      <c r="I21" s="3"/>
      <c r="J21" s="196">
        <v>987442</v>
      </c>
      <c r="K21" s="3"/>
      <c r="L21" s="7">
        <v>1123172</v>
      </c>
    </row>
    <row r="22" spans="1:12" ht="16.5" customHeight="1">
      <c r="A22" s="217"/>
      <c r="B22" s="217"/>
      <c r="C22" s="217"/>
      <c r="E22" s="217"/>
      <c r="F22" s="12"/>
      <c r="G22" s="186"/>
      <c r="H22" s="3"/>
      <c r="I22" s="4"/>
      <c r="J22" s="12"/>
      <c r="K22" s="186"/>
      <c r="L22" s="3"/>
    </row>
    <row r="23" spans="1:12" ht="16.5" customHeight="1">
      <c r="A23" s="13" t="s">
        <v>15</v>
      </c>
      <c r="B23" s="217"/>
      <c r="C23" s="217"/>
      <c r="E23" s="217"/>
      <c r="F23" s="14">
        <f>SUM(F17:F21)</f>
        <v>586496297</v>
      </c>
      <c r="G23" s="186"/>
      <c r="H23" s="7">
        <f>SUM(H17:H21)</f>
        <v>909457158</v>
      </c>
      <c r="I23" s="3"/>
      <c r="J23" s="14">
        <f t="shared" ref="J23" si="0">SUM(J17:J21)</f>
        <v>245262211</v>
      </c>
      <c r="K23" s="186"/>
      <c r="L23" s="7">
        <f>SUM(L17:L21)</f>
        <v>285268230</v>
      </c>
    </row>
    <row r="24" spans="1:12" ht="16.5" customHeight="1">
      <c r="A24" s="217"/>
      <c r="B24" s="217"/>
      <c r="C24" s="217"/>
      <c r="E24" s="217"/>
      <c r="F24" s="12"/>
      <c r="G24" s="186"/>
      <c r="H24" s="3"/>
      <c r="I24" s="4"/>
      <c r="J24" s="12"/>
      <c r="K24" s="186"/>
      <c r="L24" s="3"/>
    </row>
    <row r="25" spans="1:12" ht="16.5" customHeight="1">
      <c r="A25" s="1" t="s">
        <v>16</v>
      </c>
      <c r="B25" s="217"/>
      <c r="C25" s="217"/>
      <c r="E25" s="217"/>
      <c r="F25" s="12"/>
      <c r="G25" s="186"/>
      <c r="H25" s="3"/>
      <c r="I25" s="4"/>
      <c r="J25" s="12"/>
      <c r="K25" s="186"/>
      <c r="L25" s="3"/>
    </row>
    <row r="26" spans="1:12" ht="16.5" customHeight="1">
      <c r="A26" s="217"/>
      <c r="B26" s="217"/>
      <c r="C26" s="217"/>
      <c r="E26" s="217"/>
      <c r="F26" s="12"/>
      <c r="G26" s="186"/>
      <c r="H26" s="3"/>
      <c r="I26" s="4"/>
      <c r="J26" s="12"/>
      <c r="K26" s="186"/>
      <c r="L26" s="3"/>
    </row>
    <row r="27" spans="1:12" ht="16.5" customHeight="1">
      <c r="A27" s="217" t="s">
        <v>17</v>
      </c>
      <c r="B27" s="217"/>
      <c r="C27" s="217"/>
      <c r="E27" s="217"/>
      <c r="F27" s="12">
        <v>30949621</v>
      </c>
      <c r="G27" s="186"/>
      <c r="H27" s="3">
        <v>35239102</v>
      </c>
      <c r="I27" s="4"/>
      <c r="J27" s="195">
        <v>1009</v>
      </c>
      <c r="K27" s="186"/>
      <c r="L27" s="3">
        <v>1006</v>
      </c>
    </row>
    <row r="28" spans="1:12" ht="16.5" customHeight="1">
      <c r="A28" s="217" t="s">
        <v>18</v>
      </c>
      <c r="B28" s="217"/>
      <c r="C28" s="217"/>
      <c r="E28" s="217"/>
      <c r="F28" s="12"/>
      <c r="G28" s="186"/>
      <c r="H28" s="3"/>
      <c r="I28" s="4"/>
      <c r="J28" s="195"/>
      <c r="K28" s="186"/>
      <c r="L28" s="3"/>
    </row>
    <row r="29" spans="1:12" ht="16.5" customHeight="1">
      <c r="A29" s="217"/>
      <c r="B29" s="217" t="s">
        <v>19</v>
      </c>
      <c r="C29" s="217"/>
      <c r="D29" s="2">
        <v>6</v>
      </c>
      <c r="E29" s="217"/>
      <c r="F29" s="195">
        <v>8282114</v>
      </c>
      <c r="G29" s="186"/>
      <c r="H29" s="3">
        <v>8777608</v>
      </c>
      <c r="I29" s="4"/>
      <c r="J29" s="195">
        <v>0</v>
      </c>
      <c r="K29" s="186"/>
      <c r="L29" s="3">
        <v>0</v>
      </c>
    </row>
    <row r="30" spans="1:12" ht="16.5" customHeight="1">
      <c r="A30" s="217" t="s">
        <v>21</v>
      </c>
      <c r="B30" s="217"/>
      <c r="C30" s="217"/>
      <c r="E30" s="217"/>
      <c r="F30" s="195">
        <v>18111650</v>
      </c>
      <c r="H30" s="3">
        <v>22058342</v>
      </c>
      <c r="J30" s="195">
        <v>0</v>
      </c>
      <c r="L30" s="3">
        <v>0</v>
      </c>
    </row>
    <row r="31" spans="1:12" ht="16.5" customHeight="1">
      <c r="A31" s="217" t="s">
        <v>20</v>
      </c>
      <c r="B31" s="217"/>
      <c r="C31" s="217"/>
      <c r="E31" s="217"/>
      <c r="F31" s="195">
        <v>0</v>
      </c>
      <c r="H31" s="3">
        <v>0</v>
      </c>
      <c r="J31" s="195">
        <v>820040601</v>
      </c>
      <c r="L31" s="15">
        <v>820040601</v>
      </c>
    </row>
    <row r="32" spans="1:12" ht="16.5" customHeight="1">
      <c r="A32" s="217" t="s">
        <v>22</v>
      </c>
      <c r="B32" s="217"/>
      <c r="C32" s="217"/>
      <c r="D32" s="2" t="s">
        <v>153</v>
      </c>
      <c r="E32" s="217"/>
      <c r="F32" s="195">
        <v>0</v>
      </c>
      <c r="H32" s="3">
        <v>0</v>
      </c>
      <c r="J32" s="197">
        <v>107600000</v>
      </c>
      <c r="L32" s="3">
        <v>130000000</v>
      </c>
    </row>
    <row r="33" spans="1:12" ht="16.5" customHeight="1">
      <c r="A33" s="217" t="s">
        <v>24</v>
      </c>
      <c r="B33" s="217"/>
      <c r="C33" s="217"/>
      <c r="D33" s="2">
        <v>8</v>
      </c>
      <c r="E33" s="217"/>
      <c r="F33" s="195">
        <v>1161945231</v>
      </c>
      <c r="G33" s="186"/>
      <c r="H33" s="3">
        <v>1277041790</v>
      </c>
      <c r="I33" s="3"/>
      <c r="J33" s="195">
        <v>415276</v>
      </c>
      <c r="K33" s="3"/>
      <c r="L33" s="3">
        <v>634256</v>
      </c>
    </row>
    <row r="34" spans="1:12" ht="16.5" customHeight="1">
      <c r="A34" s="217" t="s">
        <v>25</v>
      </c>
      <c r="B34" s="217"/>
      <c r="C34" s="217"/>
      <c r="D34" s="2">
        <v>8</v>
      </c>
      <c r="E34" s="217"/>
      <c r="F34" s="195">
        <v>99355319</v>
      </c>
      <c r="G34" s="186"/>
      <c r="H34" s="3">
        <v>120393862</v>
      </c>
      <c r="I34" s="3"/>
      <c r="J34" s="195">
        <v>4218975</v>
      </c>
      <c r="K34" s="3"/>
      <c r="L34" s="3">
        <v>0</v>
      </c>
    </row>
    <row r="35" spans="1:12" ht="16.5" customHeight="1">
      <c r="A35" s="217" t="s">
        <v>26</v>
      </c>
      <c r="B35" s="217"/>
      <c r="C35" s="217"/>
      <c r="E35" s="217"/>
      <c r="F35" s="197">
        <v>5575692</v>
      </c>
      <c r="G35" s="186"/>
      <c r="H35" s="3">
        <v>2209741</v>
      </c>
      <c r="I35" s="3"/>
      <c r="J35" s="195">
        <v>3073194</v>
      </c>
      <c r="K35" s="3"/>
      <c r="L35" s="3">
        <v>0</v>
      </c>
    </row>
    <row r="36" spans="1:12" ht="16.5" customHeight="1">
      <c r="A36" s="217" t="s">
        <v>27</v>
      </c>
      <c r="B36" s="217"/>
      <c r="C36" s="217"/>
      <c r="E36" s="217"/>
      <c r="F36" s="197">
        <v>646460918</v>
      </c>
      <c r="G36" s="186"/>
      <c r="H36" s="3">
        <v>646460918</v>
      </c>
      <c r="I36" s="3"/>
      <c r="J36" s="195">
        <v>0</v>
      </c>
      <c r="K36" s="3"/>
      <c r="L36" s="3">
        <v>0</v>
      </c>
    </row>
    <row r="37" spans="1:12" ht="16.5" customHeight="1">
      <c r="A37" s="217" t="s">
        <v>28</v>
      </c>
      <c r="B37" s="217"/>
      <c r="C37" s="217"/>
      <c r="E37" s="217"/>
      <c r="F37" s="197">
        <v>12234441</v>
      </c>
      <c r="G37" s="186"/>
      <c r="H37" s="3">
        <v>11372141</v>
      </c>
      <c r="I37" s="3"/>
      <c r="J37" s="195">
        <v>0</v>
      </c>
      <c r="K37" s="3"/>
      <c r="L37" s="3">
        <v>0</v>
      </c>
    </row>
    <row r="38" spans="1:12" ht="16.5" customHeight="1">
      <c r="A38" s="217" t="s">
        <v>29</v>
      </c>
      <c r="B38" s="217"/>
      <c r="C38" s="217"/>
      <c r="E38" s="217"/>
      <c r="F38" s="198">
        <v>3464586</v>
      </c>
      <c r="G38" s="186"/>
      <c r="H38" s="7">
        <v>5049355</v>
      </c>
      <c r="I38" s="4"/>
      <c r="J38" s="14">
        <v>124352</v>
      </c>
      <c r="K38" s="186"/>
      <c r="L38" s="7">
        <v>1812130</v>
      </c>
    </row>
    <row r="39" spans="1:12" ht="16.5" customHeight="1">
      <c r="A39" s="217"/>
      <c r="B39" s="217"/>
      <c r="C39" s="217"/>
      <c r="E39" s="217"/>
      <c r="F39" s="12"/>
      <c r="G39" s="186"/>
      <c r="H39" s="3"/>
      <c r="I39" s="4"/>
      <c r="J39" s="12"/>
      <c r="K39" s="186"/>
      <c r="L39" s="3"/>
    </row>
    <row r="40" spans="1:12" ht="16.5" customHeight="1">
      <c r="A40" s="1" t="s">
        <v>30</v>
      </c>
      <c r="B40" s="8"/>
      <c r="C40" s="217"/>
      <c r="E40" s="217"/>
      <c r="F40" s="14">
        <f>SUM(F27:F38)</f>
        <v>1986379572</v>
      </c>
      <c r="G40" s="186"/>
      <c r="H40" s="7">
        <f>SUM(H27:H38)</f>
        <v>2128602859</v>
      </c>
      <c r="I40" s="4"/>
      <c r="J40" s="14">
        <f>SUM(J27:J38)</f>
        <v>935473407</v>
      </c>
      <c r="K40" s="186"/>
      <c r="L40" s="7">
        <f>SUM(L27:L38)</f>
        <v>952487993</v>
      </c>
    </row>
    <row r="41" spans="1:12" ht="16.5" customHeight="1">
      <c r="A41" s="217"/>
      <c r="B41" s="217"/>
      <c r="C41" s="217"/>
      <c r="E41" s="217"/>
      <c r="F41" s="12"/>
      <c r="G41" s="186"/>
      <c r="H41" s="3"/>
      <c r="I41" s="4"/>
      <c r="J41" s="12"/>
      <c r="K41" s="186"/>
      <c r="L41" s="3"/>
    </row>
    <row r="42" spans="1:12" ht="16.5" customHeight="1" thickBot="1">
      <c r="A42" s="1" t="s">
        <v>31</v>
      </c>
      <c r="B42" s="217"/>
      <c r="C42" s="217"/>
      <c r="E42" s="217"/>
      <c r="F42" s="200">
        <f>F23+F40</f>
        <v>2572875869</v>
      </c>
      <c r="G42" s="186"/>
      <c r="H42" s="201">
        <f>H23+H40</f>
        <v>3038060017</v>
      </c>
      <c r="I42" s="4"/>
      <c r="J42" s="200">
        <f>J23+J40</f>
        <v>1180735618</v>
      </c>
      <c r="K42" s="186"/>
      <c r="L42" s="201">
        <f>L23+L40</f>
        <v>1237756223</v>
      </c>
    </row>
    <row r="43" spans="1:12" ht="16.5" customHeight="1" thickTop="1">
      <c r="A43" s="1"/>
      <c r="B43" s="217"/>
      <c r="C43" s="217"/>
      <c r="E43" s="217"/>
      <c r="F43" s="3"/>
      <c r="G43" s="186"/>
      <c r="H43" s="3"/>
      <c r="I43" s="4"/>
      <c r="J43" s="3"/>
      <c r="K43" s="186"/>
      <c r="L43" s="3"/>
    </row>
    <row r="44" spans="1:12" ht="16.5" customHeight="1">
      <c r="A44" s="1"/>
      <c r="B44" s="217"/>
      <c r="C44" s="217"/>
      <c r="E44" s="217"/>
      <c r="F44" s="3"/>
      <c r="G44" s="186"/>
      <c r="H44" s="3"/>
      <c r="I44" s="4"/>
      <c r="J44" s="3"/>
      <c r="K44" s="186"/>
      <c r="L44" s="3"/>
    </row>
    <row r="45" spans="1:12" ht="16.5" customHeight="1">
      <c r="A45" s="1"/>
      <c r="B45" s="217"/>
      <c r="C45" s="217"/>
      <c r="E45" s="217"/>
      <c r="F45" s="3"/>
      <c r="G45" s="186"/>
      <c r="H45" s="3"/>
      <c r="I45" s="4"/>
      <c r="J45" s="3"/>
      <c r="K45" s="186"/>
      <c r="L45" s="3"/>
    </row>
    <row r="46" spans="1:12" ht="17.25" customHeight="1">
      <c r="A46" s="1"/>
      <c r="B46" s="217"/>
      <c r="C46" s="217"/>
      <c r="E46" s="217"/>
      <c r="F46" s="3"/>
      <c r="G46" s="186"/>
      <c r="H46" s="3"/>
      <c r="I46" s="4"/>
      <c r="J46" s="3"/>
      <c r="K46" s="186"/>
      <c r="L46" s="3"/>
    </row>
    <row r="47" spans="1:12" ht="11.1" customHeight="1">
      <c r="A47" s="1"/>
      <c r="B47" s="217"/>
      <c r="C47" s="217"/>
      <c r="E47" s="217"/>
      <c r="F47" s="3"/>
      <c r="G47" s="186"/>
      <c r="H47" s="3"/>
      <c r="I47" s="4"/>
      <c r="J47" s="3"/>
      <c r="K47" s="186"/>
      <c r="L47" s="3"/>
    </row>
    <row r="48" spans="1:12" ht="16.5" customHeight="1">
      <c r="A48" s="242" t="s">
        <v>32</v>
      </c>
      <c r="B48" s="242"/>
      <c r="C48" s="242"/>
      <c r="D48" s="242"/>
      <c r="E48" s="242"/>
      <c r="F48" s="242"/>
      <c r="G48" s="242"/>
      <c r="H48" s="242"/>
      <c r="I48" s="242"/>
      <c r="J48" s="242"/>
      <c r="K48" s="242"/>
      <c r="L48" s="242"/>
    </row>
    <row r="49" spans="1:12" ht="26.1" customHeight="1">
      <c r="A49" s="210"/>
      <c r="B49" s="210"/>
      <c r="C49" s="210"/>
      <c r="E49" s="210"/>
      <c r="F49" s="210"/>
      <c r="G49" s="210"/>
      <c r="H49" s="4"/>
      <c r="I49" s="210"/>
      <c r="J49" s="4"/>
      <c r="K49" s="210"/>
      <c r="L49" s="4"/>
    </row>
    <row r="50" spans="1:12" ht="21.95" customHeight="1">
      <c r="A50" s="241" t="s">
        <v>33</v>
      </c>
      <c r="B50" s="241"/>
      <c r="C50" s="241"/>
      <c r="D50" s="241"/>
      <c r="E50" s="241"/>
      <c r="F50" s="241"/>
      <c r="G50" s="241"/>
      <c r="H50" s="241"/>
      <c r="I50" s="241"/>
      <c r="J50" s="241"/>
      <c r="K50" s="241"/>
      <c r="L50" s="241"/>
    </row>
    <row r="51" spans="1:12" ht="16.5" customHeight="1">
      <c r="A51" s="1" t="str">
        <f>+A1</f>
        <v>Bio Green Energy Tech Public Company Limited</v>
      </c>
      <c r="B51" s="1"/>
      <c r="C51" s="1"/>
      <c r="E51" s="217"/>
      <c r="F51" s="3"/>
      <c r="G51" s="186"/>
      <c r="H51" s="3"/>
      <c r="I51" s="4"/>
      <c r="J51" s="3"/>
      <c r="K51" s="186"/>
      <c r="L51" s="3"/>
    </row>
    <row r="52" spans="1:12" ht="16.5" customHeight="1">
      <c r="A52" s="1" t="s">
        <v>167</v>
      </c>
      <c r="B52" s="1"/>
      <c r="C52" s="1"/>
      <c r="E52" s="217"/>
      <c r="F52" s="3"/>
      <c r="G52" s="186"/>
      <c r="H52" s="3"/>
      <c r="I52" s="4"/>
      <c r="J52" s="3"/>
      <c r="K52" s="186"/>
      <c r="L52" s="3"/>
    </row>
    <row r="53" spans="1:12" ht="16.5" customHeight="1">
      <c r="A53" s="5" t="str">
        <f>+A3</f>
        <v>As at 30 September 2024</v>
      </c>
      <c r="B53" s="5"/>
      <c r="C53" s="5"/>
      <c r="D53" s="187"/>
      <c r="E53" s="6"/>
      <c r="F53" s="7"/>
      <c r="G53" s="188"/>
      <c r="H53" s="7"/>
      <c r="I53" s="189"/>
      <c r="J53" s="7"/>
      <c r="K53" s="188"/>
      <c r="L53" s="7"/>
    </row>
    <row r="54" spans="1:12" ht="16.5" customHeight="1">
      <c r="A54" s="1"/>
      <c r="B54" s="1"/>
      <c r="C54" s="1"/>
      <c r="E54" s="217"/>
      <c r="F54" s="3"/>
      <c r="G54" s="186"/>
      <c r="H54" s="3"/>
      <c r="I54" s="4"/>
      <c r="J54" s="3"/>
      <c r="K54" s="186"/>
      <c r="L54" s="3"/>
    </row>
    <row r="55" spans="1:12" ht="16.5" customHeight="1">
      <c r="A55" s="217"/>
      <c r="B55" s="217"/>
      <c r="C55" s="217"/>
      <c r="E55" s="217"/>
      <c r="F55" s="3"/>
      <c r="G55" s="186"/>
      <c r="H55" s="3"/>
      <c r="I55" s="4"/>
      <c r="J55" s="3"/>
      <c r="K55" s="186"/>
      <c r="L55" s="3"/>
    </row>
    <row r="56" spans="1:12" ht="16.5" customHeight="1">
      <c r="A56" s="217"/>
      <c r="B56" s="217"/>
      <c r="C56" s="217"/>
      <c r="E56" s="217"/>
      <c r="F56" s="239" t="s">
        <v>2</v>
      </c>
      <c r="G56" s="239"/>
      <c r="H56" s="239"/>
      <c r="I56" s="4"/>
      <c r="J56" s="239" t="s">
        <v>3</v>
      </c>
      <c r="K56" s="239"/>
      <c r="L56" s="239"/>
    </row>
    <row r="57" spans="1:12" ht="16.5" customHeight="1">
      <c r="A57" s="8"/>
      <c r="B57" s="217"/>
      <c r="C57" s="217"/>
      <c r="D57" s="9"/>
      <c r="E57" s="1"/>
      <c r="F57" s="237" t="s">
        <v>4</v>
      </c>
      <c r="G57" s="237"/>
      <c r="H57" s="237"/>
      <c r="I57" s="10"/>
      <c r="J57" s="237" t="s">
        <v>4</v>
      </c>
      <c r="K57" s="237"/>
      <c r="L57" s="237"/>
    </row>
    <row r="58" spans="1:12" ht="16.5" customHeight="1">
      <c r="A58" s="217"/>
      <c r="B58" s="217"/>
      <c r="C58" s="217"/>
      <c r="E58" s="1"/>
      <c r="F58" s="10" t="s">
        <v>5</v>
      </c>
      <c r="G58" s="10"/>
      <c r="H58" s="10" t="s">
        <v>6</v>
      </c>
      <c r="I58" s="10"/>
      <c r="J58" s="10" t="s">
        <v>5</v>
      </c>
      <c r="K58" s="10"/>
      <c r="L58" s="10" t="s">
        <v>6</v>
      </c>
    </row>
    <row r="59" spans="1:12" ht="16.5" customHeight="1">
      <c r="A59" s="217"/>
      <c r="B59" s="217"/>
      <c r="C59" s="217"/>
      <c r="E59" s="1"/>
      <c r="F59" s="190" t="s">
        <v>204</v>
      </c>
      <c r="G59" s="10"/>
      <c r="H59" s="190" t="s">
        <v>7</v>
      </c>
      <c r="I59" s="216"/>
      <c r="J59" s="190" t="s">
        <v>204</v>
      </c>
      <c r="K59" s="10"/>
      <c r="L59" s="190" t="s">
        <v>7</v>
      </c>
    </row>
    <row r="60" spans="1:12" ht="16.5" customHeight="1">
      <c r="A60" s="217"/>
      <c r="B60" s="217"/>
      <c r="C60" s="217"/>
      <c r="E60" s="1"/>
      <c r="F60" s="191">
        <v>2024</v>
      </c>
      <c r="G60" s="192"/>
      <c r="H60" s="191">
        <v>2023</v>
      </c>
      <c r="I60" s="216"/>
      <c r="J60" s="191">
        <v>2024</v>
      </c>
      <c r="K60" s="192"/>
      <c r="L60" s="191">
        <v>2023</v>
      </c>
    </row>
    <row r="61" spans="1:12" ht="16.5" customHeight="1">
      <c r="A61" s="217"/>
      <c r="B61" s="217"/>
      <c r="C61" s="217"/>
      <c r="D61" s="193" t="s">
        <v>8</v>
      </c>
      <c r="E61" s="1"/>
      <c r="F61" s="11" t="s">
        <v>9</v>
      </c>
      <c r="G61" s="192"/>
      <c r="H61" s="11" t="s">
        <v>9</v>
      </c>
      <c r="I61" s="216"/>
      <c r="J61" s="11" t="s">
        <v>9</v>
      </c>
      <c r="K61" s="192"/>
      <c r="L61" s="11" t="s">
        <v>9</v>
      </c>
    </row>
    <row r="62" spans="1:12" ht="16.5" customHeight="1">
      <c r="A62" s="217"/>
      <c r="B62" s="217"/>
      <c r="C62" s="217"/>
      <c r="D62" s="9"/>
      <c r="E62" s="1"/>
      <c r="F62" s="194"/>
      <c r="G62" s="192"/>
      <c r="H62" s="10"/>
      <c r="I62" s="216"/>
      <c r="J62" s="194"/>
      <c r="K62" s="192"/>
      <c r="L62" s="10"/>
    </row>
    <row r="63" spans="1:12" ht="16.5" customHeight="1">
      <c r="A63" s="1" t="s">
        <v>34</v>
      </c>
      <c r="B63" s="217"/>
      <c r="C63" s="217"/>
      <c r="E63" s="217"/>
      <c r="F63" s="12"/>
      <c r="G63" s="186"/>
      <c r="H63" s="3"/>
      <c r="I63" s="4"/>
      <c r="J63" s="12"/>
      <c r="K63" s="186"/>
      <c r="L63" s="3"/>
    </row>
    <row r="64" spans="1:12" ht="16.5" customHeight="1">
      <c r="A64" s="1"/>
      <c r="B64" s="217"/>
      <c r="C64" s="217"/>
      <c r="E64" s="217"/>
      <c r="F64" s="12"/>
      <c r="G64" s="186"/>
      <c r="H64" s="3"/>
      <c r="I64" s="4"/>
      <c r="J64" s="12"/>
      <c r="K64" s="186"/>
      <c r="L64" s="3"/>
    </row>
    <row r="65" spans="1:12" ht="16.5" customHeight="1">
      <c r="A65" s="1" t="s">
        <v>35</v>
      </c>
      <c r="B65" s="217"/>
      <c r="C65" s="217"/>
      <c r="E65" s="217"/>
      <c r="F65" s="12"/>
      <c r="G65" s="186"/>
      <c r="H65" s="3"/>
      <c r="I65" s="4"/>
      <c r="J65" s="12"/>
      <c r="K65" s="186"/>
      <c r="L65" s="3"/>
    </row>
    <row r="66" spans="1:12" ht="16.5" customHeight="1">
      <c r="A66" s="1"/>
      <c r="B66" s="217"/>
      <c r="C66" s="217"/>
      <c r="E66" s="217"/>
      <c r="F66" s="12"/>
      <c r="G66" s="186"/>
      <c r="H66" s="3"/>
      <c r="I66" s="4"/>
      <c r="J66" s="12"/>
      <c r="K66" s="186"/>
      <c r="L66" s="3"/>
    </row>
    <row r="67" spans="1:12" ht="16.5" customHeight="1">
      <c r="A67" s="217" t="s">
        <v>36</v>
      </c>
      <c r="B67" s="217"/>
      <c r="C67" s="217"/>
      <c r="E67" s="217"/>
      <c r="F67" s="12"/>
      <c r="G67" s="3"/>
      <c r="H67" s="3"/>
      <c r="I67" s="3"/>
      <c r="J67" s="12"/>
      <c r="K67" s="3"/>
      <c r="L67" s="3"/>
    </row>
    <row r="68" spans="1:12" ht="16.5" customHeight="1">
      <c r="A68" s="217"/>
      <c r="B68" s="217" t="s">
        <v>37</v>
      </c>
      <c r="C68" s="217"/>
      <c r="D68" s="2">
        <v>10.1</v>
      </c>
      <c r="E68" s="217"/>
      <c r="F68" s="202">
        <v>79779907</v>
      </c>
      <c r="G68" s="3"/>
      <c r="H68" s="3">
        <v>224735199</v>
      </c>
      <c r="I68" s="3"/>
      <c r="J68" s="195">
        <v>0</v>
      </c>
      <c r="K68" s="3"/>
      <c r="L68" s="3">
        <v>0</v>
      </c>
    </row>
    <row r="69" spans="1:12" ht="16.5" customHeight="1">
      <c r="A69" s="217" t="s">
        <v>154</v>
      </c>
      <c r="B69" s="217"/>
      <c r="C69" s="217"/>
      <c r="D69" s="2">
        <v>11</v>
      </c>
      <c r="E69" s="217"/>
      <c r="F69" s="202">
        <v>565136574</v>
      </c>
      <c r="G69" s="3"/>
      <c r="H69" s="3">
        <v>576403426</v>
      </c>
      <c r="I69" s="3"/>
      <c r="J69" s="203">
        <v>9345895</v>
      </c>
      <c r="K69" s="3"/>
      <c r="L69" s="3">
        <v>8875528</v>
      </c>
    </row>
    <row r="70" spans="1:12" ht="16.5" customHeight="1">
      <c r="A70" s="217" t="s">
        <v>38</v>
      </c>
      <c r="B70" s="217"/>
      <c r="C70" s="217"/>
      <c r="D70" s="2" t="s">
        <v>155</v>
      </c>
      <c r="E70" s="217"/>
      <c r="F70" s="195">
        <v>108912617</v>
      </c>
      <c r="G70" s="3"/>
      <c r="H70" s="3">
        <v>54471285</v>
      </c>
      <c r="I70" s="3"/>
      <c r="J70" s="195">
        <v>0</v>
      </c>
      <c r="K70" s="3"/>
      <c r="L70" s="3">
        <v>0</v>
      </c>
    </row>
    <row r="71" spans="1:12" ht="16.5" customHeight="1">
      <c r="A71" s="240" t="s">
        <v>202</v>
      </c>
      <c r="B71" s="240"/>
      <c r="C71" s="240"/>
      <c r="D71" s="2" t="s">
        <v>157</v>
      </c>
      <c r="E71" s="217"/>
      <c r="F71" s="195">
        <v>204363262</v>
      </c>
      <c r="G71" s="3"/>
      <c r="H71" s="3">
        <v>0</v>
      </c>
      <c r="I71" s="3"/>
      <c r="J71" s="195">
        <v>204363262</v>
      </c>
      <c r="K71" s="3"/>
      <c r="L71" s="3">
        <v>0</v>
      </c>
    </row>
    <row r="72" spans="1:12" ht="16.5" customHeight="1">
      <c r="A72" s="217" t="s">
        <v>39</v>
      </c>
      <c r="B72" s="217"/>
      <c r="C72" s="217"/>
      <c r="E72" s="217"/>
      <c r="F72" s="12"/>
      <c r="G72" s="3"/>
      <c r="H72" s="3"/>
      <c r="I72" s="3"/>
      <c r="J72" s="12"/>
      <c r="K72" s="3"/>
      <c r="L72" s="3"/>
    </row>
    <row r="73" spans="1:12" ht="16.5" customHeight="1">
      <c r="A73" s="217"/>
      <c r="B73" s="217" t="s">
        <v>37</v>
      </c>
      <c r="C73" s="217"/>
      <c r="D73" s="2">
        <v>10.1</v>
      </c>
      <c r="E73" s="217"/>
      <c r="F73" s="12">
        <v>212711307</v>
      </c>
      <c r="G73" s="3"/>
      <c r="H73" s="3">
        <v>160276052</v>
      </c>
      <c r="I73" s="3"/>
      <c r="J73" s="195">
        <v>4248543</v>
      </c>
      <c r="K73" s="3"/>
      <c r="L73" s="3">
        <v>4277744</v>
      </c>
    </row>
    <row r="74" spans="1:12" ht="16.5" customHeight="1">
      <c r="A74" s="217" t="s">
        <v>156</v>
      </c>
      <c r="B74" s="217"/>
      <c r="C74" s="217"/>
      <c r="E74" s="217"/>
      <c r="F74" s="195"/>
      <c r="G74" s="3"/>
      <c r="H74" s="3"/>
      <c r="I74" s="3"/>
      <c r="J74" s="12"/>
      <c r="K74" s="3"/>
      <c r="L74" s="3"/>
    </row>
    <row r="75" spans="1:12" ht="16.5" customHeight="1">
      <c r="A75" s="217"/>
      <c r="B75" s="217" t="s">
        <v>40</v>
      </c>
      <c r="C75" s="217"/>
      <c r="D75" s="204">
        <v>10.199999999999999</v>
      </c>
      <c r="E75" s="217"/>
      <c r="F75" s="195">
        <v>82007239</v>
      </c>
      <c r="G75" s="3"/>
      <c r="H75" s="3">
        <v>89836163</v>
      </c>
      <c r="I75" s="3"/>
      <c r="J75" s="195">
        <v>0</v>
      </c>
      <c r="K75" s="3"/>
      <c r="L75" s="3">
        <v>0</v>
      </c>
    </row>
    <row r="76" spans="1:12" ht="16.5" customHeight="1">
      <c r="A76" s="217" t="s">
        <v>41</v>
      </c>
      <c r="B76" s="217"/>
      <c r="C76" s="217"/>
      <c r="E76" s="217"/>
      <c r="F76" s="195"/>
      <c r="G76" s="3"/>
      <c r="H76" s="3"/>
      <c r="I76" s="3"/>
      <c r="J76" s="12"/>
      <c r="K76" s="3"/>
      <c r="L76" s="3"/>
    </row>
    <row r="77" spans="1:12" ht="16.5" customHeight="1">
      <c r="A77" s="217"/>
      <c r="B77" s="217" t="s">
        <v>42</v>
      </c>
      <c r="C77" s="217"/>
      <c r="D77" s="2">
        <v>10.1</v>
      </c>
      <c r="E77" s="217"/>
      <c r="F77" s="12">
        <v>0</v>
      </c>
      <c r="G77" s="3"/>
      <c r="H77" s="3">
        <v>61693004</v>
      </c>
      <c r="I77" s="3"/>
      <c r="J77" s="195">
        <v>0</v>
      </c>
      <c r="K77" s="3"/>
      <c r="L77" s="3">
        <v>0</v>
      </c>
    </row>
    <row r="78" spans="1:12" ht="16.5" customHeight="1">
      <c r="A78" s="217" t="s">
        <v>43</v>
      </c>
      <c r="B78" s="217"/>
      <c r="C78" s="217"/>
      <c r="E78" s="217"/>
      <c r="F78" s="12">
        <v>25464456</v>
      </c>
      <c r="G78" s="3"/>
      <c r="H78" s="3">
        <v>25802739</v>
      </c>
      <c r="I78" s="3"/>
      <c r="J78" s="195">
        <v>611484</v>
      </c>
      <c r="K78" s="3"/>
      <c r="L78" s="3">
        <v>0</v>
      </c>
    </row>
    <row r="79" spans="1:12" ht="16.5" customHeight="1">
      <c r="A79" s="217" t="s">
        <v>44</v>
      </c>
      <c r="B79" s="217"/>
      <c r="C79" s="217"/>
      <c r="E79" s="217"/>
      <c r="F79" s="199">
        <v>2140051</v>
      </c>
      <c r="G79" s="3"/>
      <c r="H79" s="7">
        <v>1967472</v>
      </c>
      <c r="I79" s="3"/>
      <c r="J79" s="199">
        <v>1125528</v>
      </c>
      <c r="K79" s="3"/>
      <c r="L79" s="7">
        <v>1161507</v>
      </c>
    </row>
    <row r="80" spans="1:12" ht="16.5" customHeight="1">
      <c r="B80" s="16"/>
      <c r="C80" s="217"/>
      <c r="E80" s="217"/>
      <c r="F80" s="12"/>
      <c r="G80" s="3"/>
      <c r="H80" s="3"/>
      <c r="I80" s="4"/>
      <c r="J80" s="12"/>
      <c r="K80" s="186"/>
      <c r="L80" s="3"/>
    </row>
    <row r="81" spans="1:12" ht="16.5" customHeight="1">
      <c r="A81" s="1" t="s">
        <v>45</v>
      </c>
      <c r="B81" s="8"/>
      <c r="C81" s="217"/>
      <c r="E81" s="217"/>
      <c r="F81" s="14">
        <f>SUM(F67:F79)</f>
        <v>1280515413</v>
      </c>
      <c r="G81" s="186"/>
      <c r="H81" s="7">
        <f>SUM(H67:H79)</f>
        <v>1195185340</v>
      </c>
      <c r="I81" s="4"/>
      <c r="J81" s="14">
        <f>SUM(J67:J79)</f>
        <v>219694712</v>
      </c>
      <c r="K81" s="186"/>
      <c r="L81" s="7">
        <f>SUM(L67:L79)</f>
        <v>14314779</v>
      </c>
    </row>
    <row r="82" spans="1:12" ht="16.5" customHeight="1">
      <c r="A82" s="217"/>
      <c r="B82" s="217"/>
      <c r="C82" s="217"/>
      <c r="E82" s="217"/>
      <c r="F82" s="12"/>
      <c r="G82" s="186"/>
      <c r="H82" s="3"/>
      <c r="I82" s="4"/>
      <c r="J82" s="12"/>
      <c r="K82" s="186"/>
      <c r="L82" s="3"/>
    </row>
    <row r="83" spans="1:12" ht="16.5" customHeight="1">
      <c r="A83" s="1" t="s">
        <v>46</v>
      </c>
      <c r="B83" s="217"/>
      <c r="C83" s="217"/>
      <c r="E83" s="217"/>
      <c r="F83" s="12"/>
      <c r="G83" s="186"/>
      <c r="H83" s="3"/>
      <c r="I83" s="4"/>
      <c r="J83" s="12"/>
      <c r="K83" s="186"/>
      <c r="L83" s="3"/>
    </row>
    <row r="84" spans="1:12" ht="16.5" customHeight="1">
      <c r="A84" s="1"/>
      <c r="B84" s="217"/>
      <c r="C84" s="217"/>
      <c r="E84" s="217"/>
      <c r="F84" s="12"/>
      <c r="G84" s="186"/>
      <c r="H84" s="3"/>
      <c r="I84" s="4"/>
      <c r="J84" s="12"/>
      <c r="K84" s="186"/>
      <c r="L84" s="3"/>
    </row>
    <row r="85" spans="1:12" ht="16.5" customHeight="1">
      <c r="A85" s="217" t="s">
        <v>200</v>
      </c>
      <c r="B85" s="217"/>
      <c r="C85" s="217"/>
      <c r="D85" s="2">
        <v>9</v>
      </c>
      <c r="E85" s="217"/>
      <c r="F85" s="12">
        <v>0</v>
      </c>
      <c r="G85" s="186"/>
      <c r="H85" s="3">
        <v>202303236</v>
      </c>
      <c r="I85" s="4"/>
      <c r="J85" s="195">
        <v>0</v>
      </c>
      <c r="K85" s="186"/>
      <c r="L85" s="3">
        <v>202303236</v>
      </c>
    </row>
    <row r="86" spans="1:12" ht="16.5" customHeight="1">
      <c r="A86" s="217" t="s">
        <v>158</v>
      </c>
      <c r="B86" s="217"/>
      <c r="C86" s="217"/>
      <c r="E86" s="217"/>
      <c r="F86" s="12"/>
      <c r="G86" s="186"/>
      <c r="H86" s="3"/>
      <c r="I86" s="4"/>
      <c r="J86" s="195"/>
      <c r="K86" s="186"/>
      <c r="L86" s="3"/>
    </row>
    <row r="87" spans="1:12" ht="16.5" customHeight="1">
      <c r="B87" s="217" t="s">
        <v>201</v>
      </c>
      <c r="C87" s="217"/>
      <c r="D87" s="2">
        <v>10.1</v>
      </c>
      <c r="E87" s="217"/>
      <c r="F87" s="12">
        <v>171534782</v>
      </c>
      <c r="G87" s="186"/>
      <c r="H87" s="3">
        <v>280925159</v>
      </c>
      <c r="I87" s="3"/>
      <c r="J87" s="195">
        <v>6946135</v>
      </c>
      <c r="K87" s="3"/>
      <c r="L87" s="3">
        <v>10118698</v>
      </c>
    </row>
    <row r="88" spans="1:12" ht="16.5" customHeight="1">
      <c r="A88" s="217" t="s">
        <v>159</v>
      </c>
      <c r="B88" s="217"/>
      <c r="C88" s="217"/>
      <c r="D88" s="204">
        <v>10.199999999999999</v>
      </c>
      <c r="E88" s="217"/>
      <c r="F88" s="195">
        <v>0</v>
      </c>
      <c r="G88" s="186"/>
      <c r="H88" s="3">
        <v>58165921</v>
      </c>
      <c r="I88" s="3"/>
      <c r="J88" s="195">
        <v>0</v>
      </c>
      <c r="K88" s="3"/>
      <c r="L88" s="3">
        <v>0</v>
      </c>
    </row>
    <row r="89" spans="1:12" ht="16.5" customHeight="1">
      <c r="A89" s="217" t="s">
        <v>160</v>
      </c>
      <c r="B89" s="217"/>
      <c r="C89" s="217"/>
      <c r="D89" s="204"/>
      <c r="E89" s="217"/>
      <c r="F89" s="195">
        <v>75254339</v>
      </c>
      <c r="G89" s="186"/>
      <c r="H89" s="3">
        <v>96605130</v>
      </c>
      <c r="I89" s="3"/>
      <c r="J89" s="195">
        <v>2515195</v>
      </c>
      <c r="K89" s="3"/>
      <c r="L89" s="3">
        <v>0</v>
      </c>
    </row>
    <row r="90" spans="1:12" ht="16.5" customHeight="1">
      <c r="A90" s="217" t="s">
        <v>170</v>
      </c>
      <c r="B90" s="217"/>
      <c r="C90" s="217"/>
      <c r="D90" s="204"/>
      <c r="E90" s="217"/>
      <c r="F90" s="195">
        <v>218459</v>
      </c>
      <c r="G90" s="186"/>
      <c r="H90" s="3">
        <v>0</v>
      </c>
      <c r="I90" s="3"/>
      <c r="J90" s="195">
        <v>218459</v>
      </c>
      <c r="K90" s="3"/>
      <c r="L90" s="3">
        <v>0</v>
      </c>
    </row>
    <row r="91" spans="1:12" ht="16.5" customHeight="1">
      <c r="A91" s="217" t="s">
        <v>47</v>
      </c>
      <c r="B91" s="217"/>
      <c r="C91" s="217"/>
      <c r="D91" s="204"/>
      <c r="E91" s="217"/>
      <c r="F91" s="198">
        <v>26073658</v>
      </c>
      <c r="G91" s="186"/>
      <c r="H91" s="7">
        <v>24477830</v>
      </c>
      <c r="I91" s="3"/>
      <c r="J91" s="198">
        <v>2647511</v>
      </c>
      <c r="K91" s="3"/>
      <c r="L91" s="7">
        <v>1999432</v>
      </c>
    </row>
    <row r="92" spans="1:12" ht="16.5" customHeight="1">
      <c r="A92" s="217"/>
      <c r="B92" s="217"/>
      <c r="C92" s="217"/>
      <c r="E92" s="217"/>
      <c r="F92" s="12"/>
      <c r="G92" s="186"/>
      <c r="H92" s="3"/>
      <c r="I92" s="3"/>
      <c r="J92" s="12"/>
      <c r="K92" s="3"/>
      <c r="L92" s="3"/>
    </row>
    <row r="93" spans="1:12" ht="16.5" customHeight="1">
      <c r="A93" s="1" t="s">
        <v>48</v>
      </c>
      <c r="B93" s="8"/>
      <c r="C93" s="217"/>
      <c r="E93" s="217"/>
      <c r="F93" s="14">
        <f>SUM(F85:F91)</f>
        <v>273081238</v>
      </c>
      <c r="G93" s="186"/>
      <c r="H93" s="7">
        <f>SUM(H85:H91)</f>
        <v>662477276</v>
      </c>
      <c r="I93" s="4"/>
      <c r="J93" s="14">
        <f>SUM(J85:J91)</f>
        <v>12327300</v>
      </c>
      <c r="K93" s="186"/>
      <c r="L93" s="7">
        <f>SUM(L85:L91)</f>
        <v>214421366</v>
      </c>
    </row>
    <row r="94" spans="1:12" ht="16.5" customHeight="1">
      <c r="A94" s="1"/>
      <c r="B94" s="217"/>
      <c r="C94" s="217"/>
      <c r="E94" s="217"/>
      <c r="F94" s="12"/>
      <c r="G94" s="186"/>
      <c r="H94" s="3"/>
      <c r="I94" s="4"/>
      <c r="J94" s="12"/>
      <c r="K94" s="186"/>
      <c r="L94" s="3"/>
    </row>
    <row r="95" spans="1:12" ht="16.5" customHeight="1">
      <c r="A95" s="1" t="s">
        <v>49</v>
      </c>
      <c r="B95" s="1"/>
      <c r="C95" s="217"/>
      <c r="E95" s="217"/>
      <c r="F95" s="14">
        <f>F81+F93</f>
        <v>1553596651</v>
      </c>
      <c r="G95" s="186"/>
      <c r="H95" s="7">
        <f>H81+H93</f>
        <v>1857662616</v>
      </c>
      <c r="I95" s="4"/>
      <c r="J95" s="14">
        <f>J81+J93</f>
        <v>232022012</v>
      </c>
      <c r="K95" s="186"/>
      <c r="L95" s="7">
        <f>L81+L93</f>
        <v>228736145</v>
      </c>
    </row>
    <row r="96" spans="1:12" ht="16.5" customHeight="1">
      <c r="A96" s="1"/>
      <c r="B96" s="1"/>
      <c r="C96" s="217"/>
      <c r="E96" s="217"/>
      <c r="F96" s="3"/>
      <c r="G96" s="186"/>
      <c r="H96" s="3"/>
      <c r="I96" s="4"/>
      <c r="J96" s="3"/>
      <c r="K96" s="186"/>
      <c r="L96" s="3"/>
    </row>
    <row r="97" spans="1:12" ht="23.25" customHeight="1">
      <c r="A97" s="1"/>
      <c r="B97" s="1"/>
      <c r="C97" s="217"/>
      <c r="E97" s="217"/>
      <c r="F97" s="3"/>
      <c r="G97" s="186"/>
      <c r="H97" s="3"/>
      <c r="I97" s="4"/>
      <c r="J97" s="3"/>
      <c r="K97" s="186"/>
      <c r="L97" s="3"/>
    </row>
    <row r="98" spans="1:12" ht="15" customHeight="1">
      <c r="A98" s="1"/>
      <c r="B98" s="1"/>
      <c r="C98" s="217"/>
      <c r="E98" s="217"/>
      <c r="F98" s="3"/>
      <c r="G98" s="186"/>
      <c r="H98" s="3"/>
      <c r="I98" s="4"/>
      <c r="J98" s="3"/>
      <c r="K98" s="186"/>
      <c r="L98" s="3"/>
    </row>
    <row r="99" spans="1:12" ht="15" customHeight="1">
      <c r="A99" s="1"/>
      <c r="B99" s="1"/>
      <c r="C99" s="217"/>
      <c r="E99" s="217"/>
      <c r="F99" s="3"/>
      <c r="G99" s="186"/>
      <c r="H99" s="3"/>
      <c r="I99" s="4"/>
      <c r="J99" s="3"/>
      <c r="K99" s="186"/>
      <c r="L99" s="3"/>
    </row>
    <row r="100" spans="1:12" ht="21.95" customHeight="1">
      <c r="A100" s="238" t="str">
        <f>A50</f>
        <v>The accompanying notes form part of this interim financial information.</v>
      </c>
      <c r="B100" s="238"/>
      <c r="C100" s="238"/>
      <c r="D100" s="238"/>
      <c r="E100" s="238"/>
      <c r="F100" s="238"/>
      <c r="G100" s="238"/>
      <c r="H100" s="238"/>
      <c r="I100" s="238"/>
      <c r="J100" s="238"/>
      <c r="K100" s="238"/>
      <c r="L100" s="238"/>
    </row>
    <row r="101" spans="1:12" ht="16.5" customHeight="1">
      <c r="A101" s="1" t="str">
        <f>+A1</f>
        <v>Bio Green Energy Tech Public Company Limited</v>
      </c>
      <c r="B101" s="1"/>
      <c r="C101" s="1"/>
      <c r="E101" s="217"/>
      <c r="F101" s="3"/>
      <c r="G101" s="186"/>
      <c r="H101" s="3"/>
      <c r="I101" s="4"/>
      <c r="J101" s="3"/>
      <c r="K101" s="186"/>
      <c r="L101" s="3"/>
    </row>
    <row r="102" spans="1:12" ht="16.5" customHeight="1">
      <c r="A102" s="1" t="s">
        <v>167</v>
      </c>
      <c r="B102" s="1"/>
      <c r="C102" s="1"/>
      <c r="E102" s="217"/>
      <c r="F102" s="3"/>
      <c r="G102" s="186"/>
      <c r="H102" s="3"/>
      <c r="I102" s="4"/>
      <c r="J102" s="3"/>
      <c r="K102" s="186"/>
      <c r="L102" s="3"/>
    </row>
    <row r="103" spans="1:12" ht="16.5" customHeight="1">
      <c r="A103" s="5" t="str">
        <f>+A3</f>
        <v>As at 30 September 2024</v>
      </c>
      <c r="B103" s="5"/>
      <c r="C103" s="5"/>
      <c r="D103" s="187"/>
      <c r="E103" s="6"/>
      <c r="F103" s="7"/>
      <c r="G103" s="188"/>
      <c r="H103" s="7"/>
      <c r="I103" s="189"/>
      <c r="J103" s="7"/>
      <c r="K103" s="188"/>
      <c r="L103" s="7"/>
    </row>
    <row r="104" spans="1:12" ht="16.5" customHeight="1">
      <c r="A104" s="1"/>
      <c r="B104" s="1"/>
      <c r="C104" s="1"/>
      <c r="E104" s="217"/>
      <c r="F104" s="3"/>
      <c r="G104" s="186"/>
      <c r="H104" s="3"/>
      <c r="I104" s="4"/>
      <c r="J104" s="3"/>
      <c r="K104" s="186"/>
      <c r="L104" s="3"/>
    </row>
    <row r="105" spans="1:12" ht="16.5" customHeight="1">
      <c r="A105" s="217"/>
      <c r="B105" s="217"/>
      <c r="C105" s="217"/>
      <c r="E105" s="217"/>
      <c r="F105" s="3"/>
      <c r="G105" s="186"/>
      <c r="H105" s="3"/>
      <c r="I105" s="4"/>
      <c r="J105" s="3"/>
      <c r="K105" s="186"/>
      <c r="L105" s="3"/>
    </row>
    <row r="106" spans="1:12" ht="16.5" customHeight="1">
      <c r="A106" s="217"/>
      <c r="B106" s="217"/>
      <c r="C106" s="217"/>
      <c r="E106" s="217"/>
      <c r="F106" s="239" t="s">
        <v>2</v>
      </c>
      <c r="G106" s="239"/>
      <c r="H106" s="239"/>
      <c r="I106" s="4"/>
      <c r="J106" s="239" t="s">
        <v>3</v>
      </c>
      <c r="K106" s="239"/>
      <c r="L106" s="239"/>
    </row>
    <row r="107" spans="1:12" ht="16.5" customHeight="1">
      <c r="A107" s="8"/>
      <c r="B107" s="217"/>
      <c r="C107" s="217"/>
      <c r="D107" s="9"/>
      <c r="E107" s="1"/>
      <c r="F107" s="237" t="s">
        <v>4</v>
      </c>
      <c r="G107" s="237"/>
      <c r="H107" s="237"/>
      <c r="I107" s="10"/>
      <c r="J107" s="237" t="s">
        <v>4</v>
      </c>
      <c r="K107" s="237"/>
      <c r="L107" s="237"/>
    </row>
    <row r="108" spans="1:12" ht="16.5" customHeight="1">
      <c r="A108" s="217"/>
      <c r="B108" s="217"/>
      <c r="C108" s="217"/>
      <c r="E108" s="1"/>
      <c r="F108" s="10" t="s">
        <v>5</v>
      </c>
      <c r="G108" s="10"/>
      <c r="H108" s="10" t="s">
        <v>6</v>
      </c>
      <c r="I108" s="10"/>
      <c r="J108" s="10" t="s">
        <v>5</v>
      </c>
      <c r="K108" s="10"/>
      <c r="L108" s="10" t="s">
        <v>6</v>
      </c>
    </row>
    <row r="109" spans="1:12" ht="16.5" customHeight="1">
      <c r="A109" s="217"/>
      <c r="B109" s="217"/>
      <c r="C109" s="217"/>
      <c r="E109" s="1"/>
      <c r="F109" s="190" t="s">
        <v>204</v>
      </c>
      <c r="G109" s="10"/>
      <c r="H109" s="190" t="s">
        <v>7</v>
      </c>
      <c r="I109" s="216"/>
      <c r="J109" s="190" t="s">
        <v>204</v>
      </c>
      <c r="K109" s="10"/>
      <c r="L109" s="190" t="s">
        <v>7</v>
      </c>
    </row>
    <row r="110" spans="1:12" ht="16.5" customHeight="1">
      <c r="A110" s="17"/>
      <c r="B110" s="17"/>
      <c r="C110" s="17"/>
      <c r="E110" s="18"/>
      <c r="F110" s="191">
        <v>2024</v>
      </c>
      <c r="G110" s="192"/>
      <c r="H110" s="191">
        <v>2023</v>
      </c>
      <c r="I110" s="216"/>
      <c r="J110" s="191">
        <v>2024</v>
      </c>
      <c r="K110" s="192"/>
      <c r="L110" s="191">
        <v>2023</v>
      </c>
    </row>
    <row r="111" spans="1:12" ht="16.5" customHeight="1">
      <c r="A111" s="217"/>
      <c r="B111" s="217"/>
      <c r="C111" s="217"/>
      <c r="D111" s="9"/>
      <c r="E111" s="1"/>
      <c r="F111" s="11" t="s">
        <v>9</v>
      </c>
      <c r="G111" s="192"/>
      <c r="H111" s="11" t="s">
        <v>9</v>
      </c>
      <c r="I111" s="216"/>
      <c r="J111" s="11" t="s">
        <v>9</v>
      </c>
      <c r="K111" s="192"/>
      <c r="L111" s="11" t="s">
        <v>9</v>
      </c>
    </row>
    <row r="112" spans="1:12" ht="16.5" customHeight="1">
      <c r="A112" s="217"/>
      <c r="B112" s="217"/>
      <c r="C112" s="217"/>
      <c r="D112" s="9"/>
      <c r="E112" s="1"/>
      <c r="F112" s="194"/>
      <c r="G112" s="192"/>
      <c r="H112" s="10"/>
      <c r="I112" s="216"/>
      <c r="J112" s="194"/>
      <c r="K112" s="192"/>
      <c r="L112" s="10"/>
    </row>
    <row r="113" spans="1:12" ht="16.5" customHeight="1">
      <c r="A113" s="1" t="s">
        <v>168</v>
      </c>
      <c r="B113" s="217"/>
      <c r="C113" s="217"/>
      <c r="E113" s="217"/>
      <c r="F113" s="12"/>
      <c r="G113" s="186"/>
      <c r="H113" s="3"/>
      <c r="I113" s="4"/>
      <c r="J113" s="12"/>
      <c r="K113" s="186"/>
      <c r="L113" s="3"/>
    </row>
    <row r="114" spans="1:12" ht="16.5" customHeight="1">
      <c r="A114" s="1"/>
      <c r="B114" s="217"/>
      <c r="C114" s="217"/>
      <c r="E114" s="217"/>
      <c r="F114" s="12"/>
      <c r="G114" s="186"/>
      <c r="H114" s="3"/>
      <c r="I114" s="4"/>
      <c r="J114" s="12"/>
      <c r="K114" s="186"/>
      <c r="L114" s="3"/>
    </row>
    <row r="115" spans="1:12" ht="16.5" customHeight="1">
      <c r="A115" s="1" t="s">
        <v>50</v>
      </c>
      <c r="B115" s="217"/>
      <c r="C115" s="217"/>
      <c r="E115" s="217"/>
      <c r="F115" s="12"/>
      <c r="G115" s="186"/>
      <c r="H115" s="3"/>
      <c r="I115" s="4"/>
      <c r="J115" s="12"/>
      <c r="K115" s="186"/>
      <c r="L115" s="3"/>
    </row>
    <row r="116" spans="1:12" ht="16.5" customHeight="1">
      <c r="A116" s="1"/>
      <c r="B116" s="217"/>
      <c r="C116" s="217"/>
      <c r="E116" s="217"/>
      <c r="F116" s="12"/>
      <c r="G116" s="186"/>
      <c r="H116" s="3"/>
      <c r="I116" s="4"/>
      <c r="J116" s="12"/>
      <c r="K116" s="186"/>
      <c r="L116" s="3"/>
    </row>
    <row r="117" spans="1:12" ht="16.5" customHeight="1">
      <c r="A117" s="217" t="s">
        <v>51</v>
      </c>
      <c r="B117" s="217"/>
      <c r="C117" s="217"/>
      <c r="E117" s="217"/>
      <c r="F117" s="12"/>
      <c r="G117" s="186"/>
      <c r="H117" s="3"/>
      <c r="I117" s="4"/>
      <c r="J117" s="12"/>
      <c r="K117" s="186"/>
      <c r="L117" s="3"/>
    </row>
    <row r="118" spans="1:12" ht="16.5" customHeight="1">
      <c r="A118" s="217"/>
      <c r="B118" s="217" t="s">
        <v>52</v>
      </c>
      <c r="C118" s="217"/>
      <c r="E118" s="217"/>
      <c r="F118" s="19"/>
      <c r="J118" s="19"/>
    </row>
    <row r="119" spans="1:12" ht="16.5" customHeight="1">
      <c r="A119" s="217"/>
      <c r="B119" s="217"/>
      <c r="C119" s="16" t="s">
        <v>161</v>
      </c>
      <c r="E119" s="217"/>
      <c r="F119" s="19"/>
      <c r="J119" s="19"/>
    </row>
    <row r="120" spans="1:12" ht="16.5" customHeight="1">
      <c r="A120" s="217"/>
      <c r="B120" s="217"/>
      <c r="C120" s="217" t="s">
        <v>53</v>
      </c>
      <c r="E120" s="217"/>
      <c r="F120" s="19">
        <v>12215559147</v>
      </c>
      <c r="H120" s="15">
        <v>12215559147</v>
      </c>
      <c r="J120" s="195">
        <v>12215559147</v>
      </c>
      <c r="L120" s="15">
        <v>12215559147</v>
      </c>
    </row>
    <row r="121" spans="1:12" ht="16.5" customHeight="1">
      <c r="A121" s="217"/>
      <c r="B121" s="217"/>
      <c r="C121" s="16" t="s">
        <v>162</v>
      </c>
      <c r="E121" s="217"/>
      <c r="F121" s="19"/>
      <c r="J121" s="19"/>
    </row>
    <row r="122" spans="1:12" ht="16.5" customHeight="1" thickBot="1">
      <c r="A122" s="217"/>
      <c r="B122" s="217"/>
      <c r="C122" s="217" t="s">
        <v>53</v>
      </c>
      <c r="E122" s="217"/>
      <c r="F122" s="205">
        <v>7650000</v>
      </c>
      <c r="G122" s="186"/>
      <c r="H122" s="201">
        <v>7650000</v>
      </c>
      <c r="I122" s="4"/>
      <c r="J122" s="205">
        <v>7650000</v>
      </c>
      <c r="K122" s="186"/>
      <c r="L122" s="201">
        <v>7650000</v>
      </c>
    </row>
    <row r="123" spans="1:12" ht="16.5" customHeight="1" thickTop="1">
      <c r="A123" s="1"/>
      <c r="B123" s="217"/>
      <c r="C123" s="217"/>
      <c r="E123" s="217"/>
      <c r="F123" s="12"/>
      <c r="G123" s="186"/>
      <c r="H123" s="3"/>
      <c r="I123" s="4"/>
      <c r="J123" s="12"/>
      <c r="K123" s="186"/>
      <c r="L123" s="3"/>
    </row>
    <row r="124" spans="1:12" ht="16.5" customHeight="1">
      <c r="A124" s="217"/>
      <c r="B124" s="217" t="s">
        <v>54</v>
      </c>
      <c r="C124" s="217"/>
      <c r="E124" s="217"/>
      <c r="F124" s="19"/>
      <c r="J124" s="19"/>
    </row>
    <row r="125" spans="1:12" ht="16.5" customHeight="1">
      <c r="A125" s="217"/>
      <c r="B125" s="16"/>
      <c r="C125" s="16" t="s">
        <v>163</v>
      </c>
      <c r="E125" s="217"/>
      <c r="F125" s="12"/>
      <c r="G125" s="186"/>
      <c r="H125" s="3"/>
      <c r="I125" s="3"/>
      <c r="J125" s="12"/>
      <c r="K125" s="3"/>
      <c r="L125" s="3"/>
    </row>
    <row r="126" spans="1:12" ht="16.5" customHeight="1">
      <c r="A126" s="217"/>
      <c r="B126" s="16"/>
      <c r="C126" s="217" t="s">
        <v>53</v>
      </c>
      <c r="E126" s="217"/>
      <c r="F126" s="12">
        <v>9160074660</v>
      </c>
      <c r="G126" s="186"/>
      <c r="H126" s="3">
        <v>9160074660</v>
      </c>
      <c r="I126" s="3"/>
      <c r="J126" s="12">
        <v>9160074660</v>
      </c>
      <c r="K126" s="3"/>
      <c r="L126" s="3">
        <v>9160074660</v>
      </c>
    </row>
    <row r="127" spans="1:12" ht="16.5" customHeight="1">
      <c r="A127" s="217"/>
      <c r="B127" s="16"/>
      <c r="C127" s="217" t="s">
        <v>55</v>
      </c>
      <c r="E127" s="217"/>
      <c r="F127" s="12"/>
      <c r="G127" s="186"/>
      <c r="H127" s="3"/>
      <c r="I127" s="3"/>
      <c r="J127" s="20"/>
      <c r="K127" s="3"/>
      <c r="L127" s="3"/>
    </row>
    <row r="128" spans="1:12" ht="16.5" customHeight="1">
      <c r="A128" s="217"/>
      <c r="B128" s="16"/>
      <c r="C128" s="217" t="s">
        <v>56</v>
      </c>
      <c r="E128" s="217"/>
      <c r="F128" s="195">
        <v>375056034</v>
      </c>
      <c r="G128" s="186"/>
      <c r="H128" s="3">
        <v>375056034</v>
      </c>
      <c r="I128" s="3"/>
      <c r="J128" s="195">
        <v>375056034</v>
      </c>
      <c r="K128" s="3"/>
      <c r="L128" s="3">
        <v>375056034</v>
      </c>
    </row>
    <row r="129" spans="1:12" ht="16.5" customHeight="1">
      <c r="A129" s="217"/>
      <c r="B129" s="16"/>
      <c r="C129" s="16" t="s">
        <v>162</v>
      </c>
      <c r="E129" s="217"/>
      <c r="F129" s="12"/>
      <c r="G129" s="186"/>
      <c r="H129" s="3"/>
      <c r="I129" s="3"/>
      <c r="J129" s="12"/>
      <c r="K129" s="3"/>
      <c r="L129" s="3"/>
    </row>
    <row r="130" spans="1:12" ht="16.5" customHeight="1">
      <c r="A130" s="217"/>
      <c r="B130" s="16"/>
      <c r="C130" s="217" t="s">
        <v>53</v>
      </c>
      <c r="E130" s="217"/>
      <c r="F130" s="195">
        <v>7650000</v>
      </c>
      <c r="G130" s="186"/>
      <c r="H130" s="3">
        <v>7650000</v>
      </c>
      <c r="I130" s="3"/>
      <c r="J130" s="195">
        <v>7650000</v>
      </c>
      <c r="K130" s="3"/>
      <c r="L130" s="3">
        <v>7650000</v>
      </c>
    </row>
    <row r="131" spans="1:12" ht="16.5" customHeight="1">
      <c r="A131" s="217"/>
      <c r="B131" s="16"/>
      <c r="C131" s="217" t="s">
        <v>55</v>
      </c>
      <c r="E131" s="217"/>
      <c r="F131" s="12"/>
      <c r="G131" s="186"/>
      <c r="H131" s="3"/>
      <c r="I131" s="3"/>
      <c r="J131" s="12"/>
      <c r="K131" s="3"/>
      <c r="L131" s="3"/>
    </row>
    <row r="132" spans="1:12" ht="16.5" customHeight="1">
      <c r="A132" s="217"/>
      <c r="B132" s="16"/>
      <c r="C132" s="217" t="s">
        <v>56</v>
      </c>
      <c r="E132" s="217"/>
      <c r="F132" s="195">
        <v>-1345920</v>
      </c>
      <c r="G132" s="186"/>
      <c r="H132" s="3">
        <v>-1345920</v>
      </c>
      <c r="I132" s="3"/>
      <c r="J132" s="195">
        <v>-1345920</v>
      </c>
      <c r="K132" s="3"/>
      <c r="L132" s="3">
        <v>-1345920</v>
      </c>
    </row>
    <row r="133" spans="1:12" ht="16.5" customHeight="1">
      <c r="A133" s="217" t="s">
        <v>57</v>
      </c>
      <c r="B133" s="217"/>
      <c r="C133" s="217"/>
      <c r="E133" s="217"/>
      <c r="F133" s="195">
        <v>-7915570335</v>
      </c>
      <c r="G133" s="186"/>
      <c r="H133" s="3">
        <v>-7915570335</v>
      </c>
      <c r="I133" s="3"/>
      <c r="J133" s="195">
        <v>-7915570335</v>
      </c>
      <c r="K133" s="3"/>
      <c r="L133" s="3">
        <v>-7915570335</v>
      </c>
    </row>
    <row r="134" spans="1:12" ht="16.5" customHeight="1">
      <c r="A134" s="217" t="s">
        <v>219</v>
      </c>
      <c r="B134" s="217"/>
      <c r="C134" s="217"/>
      <c r="E134" s="217"/>
      <c r="F134" s="12"/>
      <c r="G134" s="186"/>
      <c r="H134" s="3"/>
      <c r="I134" s="4"/>
      <c r="J134" s="12"/>
      <c r="K134" s="186"/>
      <c r="L134" s="3"/>
    </row>
    <row r="135" spans="1:12" ht="16.5" customHeight="1">
      <c r="A135" s="217"/>
      <c r="B135" s="217" t="s">
        <v>59</v>
      </c>
      <c r="C135" s="217"/>
      <c r="E135" s="217"/>
      <c r="F135" s="195">
        <v>26251589</v>
      </c>
      <c r="G135" s="186"/>
      <c r="H135" s="15">
        <v>26251589</v>
      </c>
      <c r="J135" s="195">
        <v>26251589</v>
      </c>
      <c r="L135" s="15">
        <v>26251589</v>
      </c>
    </row>
    <row r="136" spans="1:12" ht="16.5" customHeight="1">
      <c r="A136" s="217"/>
      <c r="B136" s="217" t="s">
        <v>164</v>
      </c>
      <c r="C136" s="217"/>
      <c r="E136" s="217"/>
      <c r="F136" s="195">
        <v>-631263757</v>
      </c>
      <c r="G136" s="186"/>
      <c r="H136" s="3">
        <v>-487843715</v>
      </c>
      <c r="I136" s="3"/>
      <c r="J136" s="195">
        <v>-703402422</v>
      </c>
      <c r="K136" s="3"/>
      <c r="L136" s="3">
        <v>-643095950</v>
      </c>
    </row>
    <row r="137" spans="1:12" ht="16.5" customHeight="1">
      <c r="A137" s="217" t="s">
        <v>60</v>
      </c>
      <c r="B137" s="8"/>
      <c r="C137" s="217"/>
      <c r="E137" s="217"/>
      <c r="F137" s="206">
        <v>-1573568</v>
      </c>
      <c r="G137" s="186"/>
      <c r="H137" s="7">
        <v>16124573</v>
      </c>
      <c r="I137" s="3"/>
      <c r="J137" s="199">
        <v>0</v>
      </c>
      <c r="K137" s="3"/>
      <c r="L137" s="7">
        <v>0</v>
      </c>
    </row>
    <row r="138" spans="1:12" ht="16.5" customHeight="1">
      <c r="A138" s="1"/>
      <c r="B138" s="217"/>
      <c r="C138" s="217"/>
      <c r="E138" s="217"/>
      <c r="F138" s="12"/>
      <c r="G138" s="186"/>
      <c r="H138" s="3"/>
      <c r="I138" s="4"/>
      <c r="J138" s="12"/>
      <c r="K138" s="186"/>
      <c r="L138" s="3"/>
    </row>
    <row r="139" spans="1:12" ht="16.5" customHeight="1">
      <c r="A139" s="1" t="s">
        <v>61</v>
      </c>
      <c r="B139" s="1"/>
      <c r="C139" s="1"/>
      <c r="E139" s="217"/>
      <c r="F139" s="12">
        <f>SUM(F125:F137)</f>
        <v>1019278703</v>
      </c>
      <c r="G139" s="3"/>
      <c r="H139" s="3">
        <f>SUM(H125:H137)</f>
        <v>1180396886</v>
      </c>
      <c r="I139" s="3"/>
      <c r="J139" s="12">
        <f>SUM(J125:J137)</f>
        <v>948713606</v>
      </c>
      <c r="K139" s="3"/>
      <c r="L139" s="3">
        <f>SUM(L125:L137)</f>
        <v>1009020078</v>
      </c>
    </row>
    <row r="140" spans="1:12" ht="16.5" customHeight="1">
      <c r="A140" s="217" t="s">
        <v>62</v>
      </c>
      <c r="B140" s="217"/>
      <c r="C140" s="217"/>
      <c r="E140" s="217"/>
      <c r="F140" s="199">
        <v>515</v>
      </c>
      <c r="G140" s="3"/>
      <c r="H140" s="207">
        <v>515</v>
      </c>
      <c r="I140" s="3"/>
      <c r="J140" s="199">
        <v>0</v>
      </c>
      <c r="K140" s="3"/>
      <c r="L140" s="7">
        <v>0</v>
      </c>
    </row>
    <row r="141" spans="1:12" ht="16.5" customHeight="1">
      <c r="A141" s="1"/>
      <c r="B141" s="217"/>
      <c r="C141" s="217"/>
      <c r="E141" s="217"/>
      <c r="F141" s="12"/>
      <c r="G141" s="186"/>
      <c r="H141" s="3"/>
      <c r="I141" s="4"/>
      <c r="J141" s="12"/>
      <c r="K141" s="186"/>
      <c r="L141" s="3"/>
    </row>
    <row r="142" spans="1:12" ht="16.5" customHeight="1">
      <c r="A142" s="1" t="s">
        <v>63</v>
      </c>
      <c r="B142" s="1"/>
      <c r="C142" s="217"/>
      <c r="E142" s="217"/>
      <c r="F142" s="14">
        <f>SUM(F139:F140)</f>
        <v>1019279218</v>
      </c>
      <c r="G142" s="3"/>
      <c r="H142" s="7">
        <f>SUM(H139:H140)</f>
        <v>1180397401</v>
      </c>
      <c r="I142" s="3"/>
      <c r="J142" s="14">
        <f>SUM(J139:J140)</f>
        <v>948713606</v>
      </c>
      <c r="K142" s="3"/>
      <c r="L142" s="7">
        <f>SUM(L139:L140)</f>
        <v>1009020078</v>
      </c>
    </row>
    <row r="143" spans="1:12" ht="16.5" customHeight="1">
      <c r="A143" s="1"/>
      <c r="B143" s="217"/>
      <c r="C143" s="217"/>
      <c r="E143" s="217"/>
      <c r="F143" s="12"/>
      <c r="G143" s="186"/>
      <c r="H143" s="3"/>
      <c r="I143" s="4"/>
      <c r="J143" s="12"/>
      <c r="K143" s="186"/>
      <c r="L143" s="3"/>
    </row>
    <row r="144" spans="1:12" ht="16.5" customHeight="1" thickBot="1">
      <c r="A144" s="1" t="s">
        <v>64</v>
      </c>
      <c r="B144" s="217"/>
      <c r="C144" s="217"/>
      <c r="E144" s="217"/>
      <c r="F144" s="200">
        <f>F95+F142</f>
        <v>2572875869</v>
      </c>
      <c r="G144" s="186"/>
      <c r="H144" s="201">
        <f>H95+H142</f>
        <v>3038060017</v>
      </c>
      <c r="I144" s="186"/>
      <c r="J144" s="200">
        <f>J95+J142</f>
        <v>1180735618</v>
      </c>
      <c r="K144" s="186"/>
      <c r="L144" s="201">
        <f>L95+L142</f>
        <v>1237756223</v>
      </c>
    </row>
    <row r="145" spans="1:12" ht="15.75" customHeight="1" thickTop="1">
      <c r="A145" s="1"/>
      <c r="B145" s="217"/>
      <c r="C145" s="217"/>
      <c r="E145" s="217"/>
      <c r="F145" s="3"/>
      <c r="G145" s="186"/>
      <c r="H145" s="3"/>
      <c r="I145" s="3"/>
      <c r="J145" s="3"/>
      <c r="K145" s="3"/>
      <c r="L145" s="3"/>
    </row>
    <row r="146" spans="1:12" ht="18.75" customHeight="1">
      <c r="A146" s="1"/>
      <c r="B146" s="217"/>
      <c r="C146" s="217"/>
      <c r="E146" s="217"/>
      <c r="F146" s="3"/>
      <c r="G146" s="186"/>
      <c r="H146" s="3"/>
      <c r="I146" s="3"/>
      <c r="J146" s="3"/>
      <c r="K146" s="3"/>
      <c r="L146" s="3"/>
    </row>
    <row r="147" spans="1:12" ht="15.75" customHeight="1">
      <c r="A147" s="1"/>
      <c r="B147" s="217"/>
      <c r="C147" s="217"/>
      <c r="E147" s="217"/>
      <c r="F147" s="3"/>
      <c r="G147" s="186"/>
      <c r="H147" s="3"/>
      <c r="I147" s="3"/>
      <c r="J147" s="3"/>
      <c r="K147" s="3"/>
      <c r="L147" s="3"/>
    </row>
    <row r="148" spans="1:12" ht="22.5" customHeight="1">
      <c r="A148" s="1"/>
      <c r="B148" s="217"/>
      <c r="C148" s="217"/>
      <c r="E148" s="217"/>
      <c r="F148" s="3"/>
      <c r="G148" s="186"/>
      <c r="H148" s="3"/>
      <c r="I148" s="3"/>
      <c r="J148" s="3"/>
      <c r="K148" s="3"/>
      <c r="L148" s="3"/>
    </row>
    <row r="149" spans="1:12" ht="14.25" customHeight="1">
      <c r="A149" s="1"/>
      <c r="B149" s="217"/>
      <c r="C149" s="217"/>
      <c r="E149" s="217"/>
      <c r="F149" s="3"/>
      <c r="G149" s="186"/>
      <c r="H149" s="3"/>
      <c r="I149" s="3"/>
      <c r="J149" s="3"/>
      <c r="K149" s="3"/>
      <c r="L149" s="3"/>
    </row>
    <row r="150" spans="1:12" ht="21.95" customHeight="1">
      <c r="A150" s="238" t="str">
        <f>+A100</f>
        <v>The accompanying notes form part of this interim financial information.</v>
      </c>
      <c r="B150" s="238"/>
      <c r="C150" s="238"/>
      <c r="D150" s="238"/>
      <c r="E150" s="238"/>
      <c r="F150" s="238"/>
      <c r="G150" s="238"/>
      <c r="H150" s="238"/>
      <c r="I150" s="238"/>
      <c r="J150" s="238"/>
      <c r="K150" s="238"/>
      <c r="L150" s="238"/>
    </row>
  </sheetData>
  <mergeCells count="17">
    <mergeCell ref="A50:L50"/>
    <mergeCell ref="F6:H6"/>
    <mergeCell ref="J6:L6"/>
    <mergeCell ref="F7:H7"/>
    <mergeCell ref="J7:L7"/>
    <mergeCell ref="A48:L48"/>
    <mergeCell ref="F107:H107"/>
    <mergeCell ref="J107:L107"/>
    <mergeCell ref="A150:L150"/>
    <mergeCell ref="F56:H56"/>
    <mergeCell ref="J56:L56"/>
    <mergeCell ref="F57:H57"/>
    <mergeCell ref="J57:L57"/>
    <mergeCell ref="A100:L100"/>
    <mergeCell ref="F106:H106"/>
    <mergeCell ref="J106:L106"/>
    <mergeCell ref="A71:C71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86DB3-CF0B-4C6D-BE79-FFB1308463EA}">
  <sheetPr>
    <tabColor theme="9" tint="-0.249977111117893"/>
  </sheetPr>
  <dimension ref="A1:L100"/>
  <sheetViews>
    <sheetView topLeftCell="A63" zoomScaleNormal="100" zoomScaleSheetLayoutView="128" zoomScalePageLayoutView="90" workbookViewId="0">
      <selection activeCell="T75" sqref="T75"/>
    </sheetView>
  </sheetViews>
  <sheetFormatPr defaultColWidth="6.5703125" defaultRowHeight="16.5" customHeight="1"/>
  <cols>
    <col min="1" max="2" width="1.42578125" style="215" customWidth="1"/>
    <col min="3" max="3" width="33.42578125" style="215" customWidth="1"/>
    <col min="4" max="4" width="5.140625" style="22" customWidth="1"/>
    <col min="5" max="5" width="0.7109375" style="215" customWidth="1"/>
    <col min="6" max="6" width="12.7109375" style="23" customWidth="1"/>
    <col min="7" max="7" width="0.5703125" style="215" customWidth="1"/>
    <col min="8" max="8" width="12.7109375" style="25" customWidth="1"/>
    <col min="9" max="9" width="0.5703125" style="26" customWidth="1"/>
    <col min="10" max="10" width="12.5703125" style="25" customWidth="1"/>
    <col min="11" max="11" width="0.5703125" style="27" customWidth="1"/>
    <col min="12" max="12" width="12.5703125" style="25" customWidth="1"/>
    <col min="13" max="16384" width="6.5703125" style="28"/>
  </cols>
  <sheetData>
    <row r="1" spans="1:12" ht="16.5" customHeight="1">
      <c r="A1" s="1" t="s">
        <v>0</v>
      </c>
      <c r="B1" s="21"/>
      <c r="C1" s="21"/>
      <c r="G1" s="24"/>
      <c r="L1" s="173"/>
    </row>
    <row r="2" spans="1:12" ht="16.5" customHeight="1">
      <c r="A2" s="21" t="s">
        <v>65</v>
      </c>
      <c r="B2" s="21"/>
      <c r="C2" s="21"/>
      <c r="G2" s="24"/>
      <c r="L2" s="173"/>
    </row>
    <row r="3" spans="1:12" ht="16.5" customHeight="1">
      <c r="A3" s="5" t="s">
        <v>205</v>
      </c>
      <c r="B3" s="30"/>
      <c r="C3" s="30"/>
      <c r="D3" s="31"/>
      <c r="E3" s="32"/>
      <c r="F3" s="33"/>
      <c r="G3" s="34"/>
      <c r="H3" s="35"/>
      <c r="I3" s="36"/>
      <c r="J3" s="35"/>
      <c r="K3" s="37"/>
      <c r="L3" s="35"/>
    </row>
    <row r="4" spans="1:12" ht="16.5" customHeight="1">
      <c r="A4" s="38"/>
      <c r="B4" s="21"/>
      <c r="C4" s="21"/>
      <c r="G4" s="24"/>
    </row>
    <row r="5" spans="1:12" ht="16.5" customHeight="1">
      <c r="A5" s="38"/>
      <c r="B5" s="21"/>
      <c r="C5" s="21"/>
      <c r="G5" s="24"/>
    </row>
    <row r="6" spans="1:12" ht="16.5" customHeight="1">
      <c r="F6" s="239" t="s">
        <v>2</v>
      </c>
      <c r="G6" s="239"/>
      <c r="H6" s="239"/>
      <c r="I6" s="39"/>
      <c r="J6" s="245" t="s">
        <v>3</v>
      </c>
      <c r="K6" s="245"/>
      <c r="L6" s="245"/>
    </row>
    <row r="7" spans="1:12" s="8" customFormat="1" ht="16.5" customHeight="1">
      <c r="B7" s="217"/>
      <c r="C7" s="217"/>
      <c r="D7" s="40"/>
      <c r="E7" s="1"/>
      <c r="F7" s="237" t="s">
        <v>4</v>
      </c>
      <c r="G7" s="237"/>
      <c r="H7" s="237"/>
      <c r="I7" s="41"/>
      <c r="J7" s="243" t="s">
        <v>4</v>
      </c>
      <c r="K7" s="243"/>
      <c r="L7" s="243"/>
    </row>
    <row r="8" spans="1:12" s="8" customFormat="1" ht="16.5" customHeight="1">
      <c r="A8" s="217"/>
      <c r="B8" s="217"/>
      <c r="C8" s="217"/>
      <c r="D8" s="210"/>
      <c r="E8" s="1"/>
      <c r="F8" s="228" t="s">
        <v>204</v>
      </c>
      <c r="G8" s="18"/>
      <c r="H8" s="228" t="s">
        <v>204</v>
      </c>
      <c r="I8" s="218"/>
      <c r="J8" s="228" t="s">
        <v>204</v>
      </c>
      <c r="K8" s="43"/>
      <c r="L8" s="228" t="s">
        <v>204</v>
      </c>
    </row>
    <row r="9" spans="1:12" s="8" customFormat="1" ht="16.5" customHeight="1">
      <c r="A9" s="217"/>
      <c r="B9" s="217"/>
      <c r="C9" s="217"/>
      <c r="D9" s="210"/>
      <c r="E9" s="1"/>
      <c r="F9" s="44">
        <v>2024</v>
      </c>
      <c r="G9" s="18"/>
      <c r="H9" s="44">
        <v>2023</v>
      </c>
      <c r="I9" s="9"/>
      <c r="J9" s="44">
        <v>2024</v>
      </c>
      <c r="K9" s="18"/>
      <c r="L9" s="44">
        <v>2023</v>
      </c>
    </row>
    <row r="10" spans="1:12" s="8" customFormat="1" ht="16.5" customHeight="1">
      <c r="A10" s="217"/>
      <c r="B10" s="217"/>
      <c r="C10" s="217"/>
      <c r="D10" s="219"/>
      <c r="E10" s="1"/>
      <c r="F10" s="46" t="s">
        <v>9</v>
      </c>
      <c r="G10" s="1"/>
      <c r="H10" s="47" t="s">
        <v>9</v>
      </c>
      <c r="I10" s="218"/>
      <c r="J10" s="47" t="s">
        <v>9</v>
      </c>
      <c r="K10" s="43"/>
      <c r="L10" s="47" t="s">
        <v>9</v>
      </c>
    </row>
    <row r="11" spans="1:12" s="8" customFormat="1" ht="16.5" customHeight="1">
      <c r="A11" s="217"/>
      <c r="B11" s="217"/>
      <c r="C11" s="217"/>
      <c r="D11" s="48"/>
      <c r="E11" s="1"/>
      <c r="F11" s="49"/>
      <c r="G11" s="1"/>
      <c r="H11" s="169"/>
      <c r="I11" s="218"/>
      <c r="J11" s="50"/>
      <c r="K11" s="43"/>
      <c r="L11" s="169"/>
    </row>
    <row r="12" spans="1:12" ht="16.5" customHeight="1">
      <c r="A12" s="217" t="s">
        <v>67</v>
      </c>
      <c r="F12" s="20"/>
      <c r="I12" s="23"/>
      <c r="J12" s="20"/>
      <c r="K12" s="51"/>
      <c r="L12" s="23"/>
    </row>
    <row r="13" spans="1:12" ht="16.5" customHeight="1">
      <c r="A13" s="217"/>
      <c r="B13" s="215" t="s">
        <v>68</v>
      </c>
      <c r="F13" s="20">
        <v>77907916</v>
      </c>
      <c r="G13" s="52"/>
      <c r="H13" s="3">
        <v>91548045</v>
      </c>
      <c r="I13" s="52"/>
      <c r="J13" s="55">
        <v>0</v>
      </c>
      <c r="K13" s="23"/>
      <c r="L13" s="3">
        <v>0</v>
      </c>
    </row>
    <row r="14" spans="1:12" ht="16.5" customHeight="1">
      <c r="A14" s="217" t="s">
        <v>198</v>
      </c>
      <c r="F14" s="20">
        <v>435839390</v>
      </c>
      <c r="G14" s="52"/>
      <c r="H14" s="3">
        <v>969879319</v>
      </c>
      <c r="I14" s="52"/>
      <c r="J14" s="55">
        <v>0</v>
      </c>
      <c r="K14" s="23"/>
      <c r="L14" s="3">
        <v>0</v>
      </c>
    </row>
    <row r="15" spans="1:12" ht="16.5" customHeight="1">
      <c r="A15" s="217" t="s">
        <v>69</v>
      </c>
      <c r="F15" s="168"/>
      <c r="G15" s="220"/>
      <c r="H15" s="3"/>
      <c r="I15" s="220"/>
      <c r="J15" s="19"/>
      <c r="K15" s="23"/>
      <c r="L15" s="3"/>
    </row>
    <row r="16" spans="1:12" ht="16.5" customHeight="1">
      <c r="A16" s="217"/>
      <c r="B16" s="215" t="s">
        <v>68</v>
      </c>
      <c r="F16" s="20">
        <v>-76328808</v>
      </c>
      <c r="G16" s="52"/>
      <c r="H16" s="3">
        <v>-68194839</v>
      </c>
      <c r="I16" s="52"/>
      <c r="J16" s="55">
        <v>0</v>
      </c>
      <c r="K16" s="23"/>
      <c r="L16" s="3">
        <v>0</v>
      </c>
    </row>
    <row r="17" spans="1:12" ht="16.5" customHeight="1">
      <c r="A17" s="217" t="s">
        <v>199</v>
      </c>
      <c r="F17" s="53">
        <v>-437629854</v>
      </c>
      <c r="G17" s="51"/>
      <c r="H17" s="170">
        <v>-956699783</v>
      </c>
      <c r="I17" s="51"/>
      <c r="J17" s="174">
        <v>0</v>
      </c>
      <c r="K17" s="51"/>
      <c r="L17" s="170">
        <v>0</v>
      </c>
    </row>
    <row r="18" spans="1:12" ht="16.5" customHeight="1">
      <c r="D18" s="54"/>
      <c r="F18" s="55"/>
      <c r="G18" s="52"/>
      <c r="H18" s="23"/>
      <c r="I18" s="52"/>
      <c r="J18" s="55"/>
      <c r="K18" s="23"/>
      <c r="L18" s="23"/>
    </row>
    <row r="19" spans="1:12" ht="16.5" customHeight="1">
      <c r="A19" s="21" t="s">
        <v>215</v>
      </c>
      <c r="F19" s="55">
        <f>SUM(F13:G17)</f>
        <v>-211356</v>
      </c>
      <c r="G19" s="52"/>
      <c r="H19" s="23">
        <f>SUM(H13:I17)</f>
        <v>36532742</v>
      </c>
      <c r="I19" s="52"/>
      <c r="J19" s="55">
        <v>0</v>
      </c>
      <c r="K19" s="23"/>
      <c r="L19" s="23">
        <f>SUM(L12:L17)</f>
        <v>0</v>
      </c>
    </row>
    <row r="20" spans="1:12" ht="16.5" customHeight="1">
      <c r="A20" s="215" t="s">
        <v>71</v>
      </c>
      <c r="F20" s="20">
        <v>214463</v>
      </c>
      <c r="G20" s="52"/>
      <c r="H20" s="3">
        <v>36697</v>
      </c>
      <c r="I20" s="52"/>
      <c r="J20" s="55">
        <v>1236099</v>
      </c>
      <c r="K20" s="23"/>
      <c r="L20" s="3">
        <v>1285167</v>
      </c>
    </row>
    <row r="21" spans="1:12" ht="16.5" customHeight="1">
      <c r="A21" s="246" t="s">
        <v>171</v>
      </c>
      <c r="B21" s="246"/>
      <c r="C21" s="246"/>
      <c r="F21" s="20">
        <v>-2031348</v>
      </c>
      <c r="G21" s="52"/>
      <c r="H21" s="3">
        <v>-968956</v>
      </c>
      <c r="I21" s="52"/>
      <c r="J21" s="55">
        <v>0</v>
      </c>
      <c r="K21" s="23"/>
      <c r="L21" s="3" t="s">
        <v>23</v>
      </c>
    </row>
    <row r="22" spans="1:12" ht="16.5" customHeight="1">
      <c r="A22" s="215" t="s">
        <v>72</v>
      </c>
      <c r="F22" s="20">
        <v>-31620800</v>
      </c>
      <c r="G22" s="52"/>
      <c r="H22" s="3">
        <v>-33379338</v>
      </c>
      <c r="I22" s="52"/>
      <c r="J22" s="55">
        <v>-15547075</v>
      </c>
      <c r="K22" s="23"/>
      <c r="L22" s="3">
        <v>-16301163</v>
      </c>
    </row>
    <row r="23" spans="1:12" ht="16.5" customHeight="1">
      <c r="A23" s="215" t="s">
        <v>210</v>
      </c>
      <c r="F23" s="20">
        <v>-73965030</v>
      </c>
      <c r="G23" s="52"/>
      <c r="H23" s="3">
        <v>10459195</v>
      </c>
      <c r="I23" s="52"/>
      <c r="J23" s="175">
        <v>-61</v>
      </c>
      <c r="K23" s="23"/>
      <c r="L23" s="3">
        <v>9</v>
      </c>
    </row>
    <row r="24" spans="1:12" ht="16.5" customHeight="1">
      <c r="A24" s="215" t="s">
        <v>147</v>
      </c>
      <c r="F24" s="20">
        <v>-28262</v>
      </c>
      <c r="G24" s="52"/>
      <c r="H24" s="3">
        <v>-25247</v>
      </c>
      <c r="I24" s="52"/>
      <c r="J24" s="55">
        <v>0</v>
      </c>
      <c r="K24" s="23"/>
      <c r="L24" s="3">
        <v>0</v>
      </c>
    </row>
    <row r="25" spans="1:12" ht="16.5" customHeight="1">
      <c r="A25" s="215" t="s">
        <v>73</v>
      </c>
      <c r="F25" s="20">
        <v>-13373409</v>
      </c>
      <c r="G25" s="52"/>
      <c r="H25" s="3">
        <v>-19207725</v>
      </c>
      <c r="I25" s="52"/>
      <c r="J25" s="55">
        <v>-4488252</v>
      </c>
      <c r="K25" s="23"/>
      <c r="L25" s="3">
        <v>-4509705</v>
      </c>
    </row>
    <row r="26" spans="1:12" ht="16.5" customHeight="1">
      <c r="A26" s="215" t="s">
        <v>74</v>
      </c>
      <c r="E26" s="52"/>
      <c r="F26" s="55"/>
      <c r="G26" s="52"/>
      <c r="H26" s="23"/>
      <c r="I26" s="52"/>
      <c r="J26" s="55"/>
      <c r="K26" s="23"/>
      <c r="L26" s="3"/>
    </row>
    <row r="27" spans="1:12" ht="16.5" customHeight="1">
      <c r="B27" s="215" t="s">
        <v>75</v>
      </c>
      <c r="E27" s="52"/>
      <c r="F27" s="56">
        <v>85184</v>
      </c>
      <c r="G27" s="52"/>
      <c r="H27" s="170">
        <v>-398231</v>
      </c>
      <c r="I27" s="52"/>
      <c r="J27" s="57">
        <v>0</v>
      </c>
      <c r="K27" s="23"/>
      <c r="L27" s="170">
        <v>0</v>
      </c>
    </row>
    <row r="28" spans="1:12" ht="16.5" customHeight="1">
      <c r="F28" s="55"/>
      <c r="G28" s="52"/>
      <c r="H28" s="23"/>
      <c r="I28" s="52"/>
      <c r="J28" s="55"/>
      <c r="K28" s="23"/>
      <c r="L28" s="23"/>
    </row>
    <row r="29" spans="1:12" ht="16.5" customHeight="1">
      <c r="A29" s="21" t="s">
        <v>173</v>
      </c>
      <c r="E29" s="52"/>
      <c r="F29" s="20">
        <f>SUM(F19:F28)</f>
        <v>-120930558</v>
      </c>
      <c r="G29" s="52"/>
      <c r="H29" s="3">
        <f>SUM(H19:H28)</f>
        <v>-6950863</v>
      </c>
      <c r="I29" s="52"/>
      <c r="J29" s="55">
        <f>SUM(J19:J28)</f>
        <v>-18799289</v>
      </c>
      <c r="K29" s="23"/>
      <c r="L29" s="23">
        <f>SUM(L19:L28)</f>
        <v>-19525692</v>
      </c>
    </row>
    <row r="30" spans="1:12" ht="16.5" customHeight="1">
      <c r="A30" s="215" t="s">
        <v>192</v>
      </c>
      <c r="E30" s="52"/>
      <c r="F30" s="56">
        <v>304411</v>
      </c>
      <c r="G30" s="52"/>
      <c r="H30" s="170">
        <v>-25795060</v>
      </c>
      <c r="I30" s="52"/>
      <c r="J30" s="57">
        <v>15089</v>
      </c>
      <c r="K30" s="23"/>
      <c r="L30" s="33" t="s">
        <v>23</v>
      </c>
    </row>
    <row r="31" spans="1:12" ht="16.5" customHeight="1">
      <c r="A31" s="21"/>
      <c r="E31" s="52"/>
      <c r="F31" s="55"/>
      <c r="G31" s="52"/>
      <c r="H31" s="23"/>
      <c r="I31" s="52"/>
      <c r="J31" s="55"/>
      <c r="K31" s="23"/>
      <c r="L31" s="23"/>
    </row>
    <row r="32" spans="1:12" ht="16.5" customHeight="1">
      <c r="A32" s="21" t="s">
        <v>174</v>
      </c>
      <c r="F32" s="57">
        <f>SUM(F29:F30)</f>
        <v>-120626147</v>
      </c>
      <c r="G32" s="23"/>
      <c r="H32" s="33">
        <f>SUM(H29:H30)</f>
        <v>-32745923</v>
      </c>
      <c r="I32" s="23"/>
      <c r="J32" s="57">
        <f>SUM(J29:J30)</f>
        <v>-18784200</v>
      </c>
      <c r="K32" s="23"/>
      <c r="L32" s="33">
        <f>SUM(L29:L30)</f>
        <v>-19525692</v>
      </c>
    </row>
    <row r="33" spans="1:12" ht="16.5" customHeight="1">
      <c r="F33" s="55"/>
      <c r="G33" s="23"/>
      <c r="H33" s="23"/>
      <c r="I33" s="23"/>
      <c r="J33" s="55"/>
      <c r="K33" s="23"/>
      <c r="L33" s="23"/>
    </row>
    <row r="34" spans="1:12" ht="16.5" customHeight="1">
      <c r="A34" s="21" t="s">
        <v>76</v>
      </c>
      <c r="F34" s="55"/>
      <c r="G34" s="23"/>
      <c r="H34" s="23"/>
      <c r="I34" s="23"/>
      <c r="J34" s="55"/>
      <c r="K34" s="23"/>
      <c r="L34" s="23"/>
    </row>
    <row r="35" spans="1:12" s="59" customFormat="1" ht="16.5" customHeight="1">
      <c r="A35" s="59" t="s">
        <v>77</v>
      </c>
      <c r="B35" s="60"/>
      <c r="C35" s="60"/>
      <c r="D35" s="61"/>
      <c r="E35" s="60"/>
      <c r="F35" s="62"/>
      <c r="G35" s="63"/>
      <c r="H35" s="63"/>
      <c r="I35" s="63"/>
      <c r="J35" s="62"/>
      <c r="K35" s="63"/>
      <c r="L35" s="63"/>
    </row>
    <row r="36" spans="1:12" ht="16.5" customHeight="1">
      <c r="A36" s="28"/>
      <c r="B36" s="28" t="s">
        <v>78</v>
      </c>
      <c r="F36" s="56">
        <v>-50006428</v>
      </c>
      <c r="G36" s="23"/>
      <c r="H36" s="170">
        <v>12742597</v>
      </c>
      <c r="I36" s="23"/>
      <c r="J36" s="57">
        <v>0</v>
      </c>
      <c r="K36" s="23"/>
      <c r="L36" s="170">
        <v>0</v>
      </c>
    </row>
    <row r="37" spans="1:12" ht="16.5" customHeight="1">
      <c r="A37" s="28"/>
      <c r="B37" s="28"/>
      <c r="F37" s="55"/>
      <c r="G37" s="23"/>
      <c r="H37" s="23"/>
      <c r="I37" s="23"/>
      <c r="J37" s="55"/>
      <c r="K37" s="23"/>
      <c r="L37" s="23"/>
    </row>
    <row r="38" spans="1:12" ht="16.5" customHeight="1">
      <c r="A38" s="64" t="s">
        <v>222</v>
      </c>
      <c r="B38" s="28"/>
      <c r="F38" s="55"/>
      <c r="G38" s="23"/>
      <c r="H38" s="23"/>
      <c r="I38" s="23"/>
      <c r="J38" s="55"/>
      <c r="K38" s="23"/>
      <c r="L38" s="23"/>
    </row>
    <row r="39" spans="1:12" ht="16.5" customHeight="1">
      <c r="A39" s="28"/>
      <c r="B39" s="64" t="s">
        <v>80</v>
      </c>
      <c r="F39" s="57">
        <f>F36</f>
        <v>-50006428</v>
      </c>
      <c r="G39" s="23"/>
      <c r="H39" s="33">
        <f>H36</f>
        <v>12742597</v>
      </c>
      <c r="I39" s="23"/>
      <c r="J39" s="57">
        <f>J36</f>
        <v>0</v>
      </c>
      <c r="K39" s="23"/>
      <c r="L39" s="33">
        <f>L36</f>
        <v>0</v>
      </c>
    </row>
    <row r="40" spans="1:12" ht="16.5" customHeight="1">
      <c r="A40" s="28"/>
      <c r="F40" s="55"/>
      <c r="G40" s="23"/>
      <c r="H40" s="23"/>
      <c r="I40" s="23"/>
      <c r="J40" s="55"/>
      <c r="K40" s="23"/>
      <c r="L40" s="23"/>
    </row>
    <row r="41" spans="1:12" ht="16.5" customHeight="1" thickBot="1">
      <c r="A41" s="64" t="s">
        <v>104</v>
      </c>
      <c r="B41" s="21"/>
      <c r="F41" s="58">
        <f>+F32+F39</f>
        <v>-170632575</v>
      </c>
      <c r="G41" s="23"/>
      <c r="H41" s="171">
        <f>+H32+H39</f>
        <v>-20003326</v>
      </c>
      <c r="I41" s="23"/>
      <c r="J41" s="58">
        <f>+J32+J39</f>
        <v>-18784200</v>
      </c>
      <c r="K41" s="23"/>
      <c r="L41" s="171">
        <f>+L32+L39</f>
        <v>-19525692</v>
      </c>
    </row>
    <row r="42" spans="1:12" ht="16.5" customHeight="1" thickTop="1">
      <c r="A42" s="64"/>
      <c r="B42" s="21"/>
      <c r="G42" s="23"/>
      <c r="I42" s="25"/>
      <c r="K42" s="25"/>
    </row>
    <row r="43" spans="1:12" ht="20.25" customHeight="1">
      <c r="A43" s="64"/>
      <c r="B43" s="21"/>
      <c r="G43" s="23"/>
      <c r="I43" s="25"/>
      <c r="K43" s="25"/>
    </row>
    <row r="44" spans="1:12" ht="16.5" customHeight="1">
      <c r="A44" s="64"/>
      <c r="B44" s="21"/>
      <c r="G44" s="23"/>
      <c r="I44" s="25"/>
      <c r="K44" s="25"/>
    </row>
    <row r="45" spans="1:12" ht="16.5" customHeight="1">
      <c r="A45" s="64"/>
      <c r="B45" s="21"/>
      <c r="G45" s="23"/>
      <c r="I45" s="25"/>
      <c r="K45" s="25"/>
    </row>
    <row r="46" spans="1:12" ht="18" customHeight="1">
      <c r="A46" s="64"/>
      <c r="B46" s="21"/>
      <c r="G46" s="23"/>
      <c r="I46" s="25"/>
      <c r="K46" s="25"/>
    </row>
    <row r="47" spans="1:12" ht="16.5" customHeight="1">
      <c r="A47" s="64"/>
      <c r="B47" s="21"/>
      <c r="G47" s="23"/>
      <c r="I47" s="25"/>
      <c r="K47" s="25"/>
    </row>
    <row r="48" spans="1:12" ht="16.5" customHeight="1">
      <c r="A48" s="64"/>
      <c r="B48" s="21"/>
      <c r="G48" s="23"/>
      <c r="I48" s="25"/>
      <c r="K48" s="25"/>
    </row>
    <row r="49" spans="1:12" ht="15.75" customHeight="1">
      <c r="A49" s="64"/>
      <c r="B49" s="21"/>
      <c r="G49" s="23"/>
      <c r="I49" s="25"/>
      <c r="K49" s="25"/>
    </row>
    <row r="50" spans="1:12" s="217" customFormat="1" ht="21.95" customHeight="1">
      <c r="A50" s="244" t="str">
        <f>'BS 2-4 (2)'!A150</f>
        <v>The accompanying notes form part of this interim financial information.</v>
      </c>
      <c r="B50" s="244"/>
      <c r="C50" s="244"/>
      <c r="D50" s="244"/>
      <c r="E50" s="244"/>
      <c r="F50" s="244"/>
      <c r="G50" s="244"/>
      <c r="H50" s="244"/>
      <c r="I50" s="244"/>
      <c r="J50" s="244"/>
      <c r="K50" s="244"/>
      <c r="L50" s="244"/>
    </row>
    <row r="51" spans="1:12" ht="16.5" customHeight="1">
      <c r="A51" s="21" t="str">
        <f>+A1</f>
        <v>Bio Green Energy Tech Public Company Limited</v>
      </c>
      <c r="B51" s="21"/>
      <c r="C51" s="21"/>
      <c r="G51" s="24"/>
      <c r="L51" s="173"/>
    </row>
    <row r="52" spans="1:12" ht="16.5" customHeight="1">
      <c r="A52" s="21" t="s">
        <v>137</v>
      </c>
      <c r="B52" s="21"/>
      <c r="C52" s="21"/>
      <c r="G52" s="24"/>
      <c r="L52" s="173"/>
    </row>
    <row r="53" spans="1:12" ht="16.5" customHeight="1">
      <c r="A53" s="29" t="str">
        <f>+A3</f>
        <v>For the three-month period ended 30 September 2024</v>
      </c>
      <c r="B53" s="30"/>
      <c r="C53" s="30"/>
      <c r="D53" s="31"/>
      <c r="E53" s="32"/>
      <c r="F53" s="33"/>
      <c r="G53" s="34"/>
      <c r="H53" s="35"/>
      <c r="I53" s="36"/>
      <c r="J53" s="35"/>
      <c r="K53" s="37"/>
      <c r="L53" s="35"/>
    </row>
    <row r="54" spans="1:12" ht="16.5" customHeight="1">
      <c r="A54" s="38"/>
      <c r="B54" s="21"/>
      <c r="C54" s="21"/>
      <c r="G54" s="24"/>
    </row>
    <row r="55" spans="1:12" ht="16.5" customHeight="1">
      <c r="A55" s="38"/>
      <c r="B55" s="21"/>
      <c r="C55" s="21"/>
      <c r="G55" s="24"/>
    </row>
    <row r="56" spans="1:12" ht="16.5" customHeight="1">
      <c r="F56" s="239" t="s">
        <v>2</v>
      </c>
      <c r="G56" s="239"/>
      <c r="H56" s="239"/>
      <c r="I56" s="39"/>
      <c r="J56" s="245" t="s">
        <v>3</v>
      </c>
      <c r="K56" s="245"/>
      <c r="L56" s="245"/>
    </row>
    <row r="57" spans="1:12" s="8" customFormat="1" ht="16.5" customHeight="1">
      <c r="B57" s="217"/>
      <c r="C57" s="217"/>
      <c r="D57" s="40"/>
      <c r="E57" s="1"/>
      <c r="F57" s="237" t="s">
        <v>4</v>
      </c>
      <c r="G57" s="237"/>
      <c r="H57" s="237"/>
      <c r="I57" s="41"/>
      <c r="J57" s="243" t="s">
        <v>4</v>
      </c>
      <c r="K57" s="243"/>
      <c r="L57" s="243"/>
    </row>
    <row r="58" spans="1:12" s="8" customFormat="1" ht="16.5" customHeight="1">
      <c r="B58" s="217"/>
      <c r="C58" s="217"/>
      <c r="D58" s="40"/>
      <c r="E58" s="1"/>
      <c r="F58" s="228" t="s">
        <v>204</v>
      </c>
      <c r="G58" s="18"/>
      <c r="H58" s="228" t="s">
        <v>204</v>
      </c>
      <c r="I58" s="218"/>
      <c r="J58" s="228" t="s">
        <v>204</v>
      </c>
      <c r="K58" s="43"/>
      <c r="L58" s="228" t="s">
        <v>204</v>
      </c>
    </row>
    <row r="59" spans="1:12" s="8" customFormat="1" ht="16.5" customHeight="1">
      <c r="A59" s="217"/>
      <c r="B59" s="217"/>
      <c r="C59" s="217"/>
      <c r="D59" s="210"/>
      <c r="E59" s="1"/>
      <c r="F59" s="44">
        <v>2024</v>
      </c>
      <c r="G59" s="18"/>
      <c r="H59" s="44">
        <v>2023</v>
      </c>
      <c r="I59" s="9"/>
      <c r="J59" s="44">
        <v>2024</v>
      </c>
      <c r="K59" s="18"/>
      <c r="L59" s="44">
        <v>2023</v>
      </c>
    </row>
    <row r="60" spans="1:12" s="8" customFormat="1" ht="16.5" customHeight="1">
      <c r="A60" s="217"/>
      <c r="B60" s="217"/>
      <c r="C60" s="217"/>
      <c r="D60" s="45" t="s">
        <v>8</v>
      </c>
      <c r="E60" s="1"/>
      <c r="F60" s="46" t="s">
        <v>9</v>
      </c>
      <c r="G60" s="1"/>
      <c r="H60" s="47" t="s">
        <v>9</v>
      </c>
      <c r="I60" s="218"/>
      <c r="J60" s="47" t="s">
        <v>9</v>
      </c>
      <c r="K60" s="43"/>
      <c r="L60" s="47" t="s">
        <v>9</v>
      </c>
    </row>
    <row r="61" spans="1:12" s="8" customFormat="1" ht="16.5" customHeight="1">
      <c r="A61" s="217"/>
      <c r="B61" s="217"/>
      <c r="C61" s="217"/>
      <c r="D61" s="210"/>
      <c r="E61" s="1"/>
      <c r="F61" s="49"/>
      <c r="G61" s="1"/>
      <c r="H61" s="169"/>
      <c r="I61" s="218"/>
      <c r="J61" s="49"/>
      <c r="K61" s="43"/>
      <c r="L61" s="169"/>
    </row>
    <row r="62" spans="1:12" ht="16.5" customHeight="1">
      <c r="A62" s="21" t="s">
        <v>212</v>
      </c>
      <c r="F62" s="55"/>
      <c r="G62" s="24"/>
      <c r="J62" s="55"/>
    </row>
    <row r="63" spans="1:12" ht="16.5" customHeight="1">
      <c r="A63" s="28"/>
      <c r="B63" s="66" t="s">
        <v>81</v>
      </c>
      <c r="F63" s="20">
        <v>-120626147</v>
      </c>
      <c r="G63" s="25"/>
      <c r="H63" s="3">
        <v>-32745923</v>
      </c>
      <c r="I63" s="25"/>
      <c r="J63" s="20">
        <v>-18784200</v>
      </c>
      <c r="K63" s="23"/>
      <c r="L63" s="3">
        <v>-19525692</v>
      </c>
    </row>
    <row r="64" spans="1:12" ht="16.5" customHeight="1">
      <c r="A64" s="28"/>
      <c r="B64" s="67" t="s">
        <v>62</v>
      </c>
      <c r="F64" s="56">
        <v>0</v>
      </c>
      <c r="G64" s="25"/>
      <c r="H64" s="170">
        <v>0</v>
      </c>
      <c r="I64" s="25"/>
      <c r="J64" s="56">
        <v>0</v>
      </c>
      <c r="K64" s="23"/>
      <c r="L64" s="170">
        <v>0</v>
      </c>
    </row>
    <row r="65" spans="1:12" ht="16.5" customHeight="1">
      <c r="A65" s="68"/>
      <c r="F65" s="65"/>
      <c r="G65" s="25"/>
      <c r="I65" s="25"/>
      <c r="J65" s="65"/>
      <c r="K65" s="23"/>
      <c r="L65" s="3"/>
    </row>
    <row r="66" spans="1:12" ht="16.5" customHeight="1" thickBot="1">
      <c r="A66" s="68"/>
      <c r="C66" s="69"/>
      <c r="D66" s="69"/>
      <c r="E66" s="69"/>
      <c r="F66" s="70">
        <f>F32</f>
        <v>-120626147</v>
      </c>
      <c r="G66" s="69"/>
      <c r="H66" s="172">
        <f>H32</f>
        <v>-32745923</v>
      </c>
      <c r="I66" s="69"/>
      <c r="J66" s="70">
        <f>J32</f>
        <v>-18784200</v>
      </c>
      <c r="K66" s="71"/>
      <c r="L66" s="172">
        <f>SUM(L63:L65)</f>
        <v>-19525692</v>
      </c>
    </row>
    <row r="67" spans="1:12" ht="16.5" customHeight="1" thickTop="1">
      <c r="A67" s="68"/>
      <c r="C67" s="69"/>
      <c r="D67" s="69"/>
      <c r="E67" s="69"/>
      <c r="F67" s="72"/>
      <c r="G67" s="69"/>
      <c r="H67" s="69"/>
      <c r="I67" s="69"/>
      <c r="J67" s="72"/>
      <c r="K67" s="71"/>
      <c r="L67" s="71"/>
    </row>
    <row r="68" spans="1:12" ht="16.5" customHeight="1">
      <c r="A68" s="74" t="s">
        <v>211</v>
      </c>
      <c r="F68" s="65"/>
      <c r="G68" s="25"/>
      <c r="I68" s="25"/>
      <c r="J68" s="65"/>
      <c r="K68" s="23"/>
      <c r="L68" s="23"/>
    </row>
    <row r="69" spans="1:12" ht="16.5" customHeight="1">
      <c r="A69" s="74"/>
      <c r="B69" s="21" t="s">
        <v>82</v>
      </c>
      <c r="F69" s="65"/>
      <c r="G69" s="25"/>
      <c r="I69" s="25"/>
      <c r="J69" s="65"/>
      <c r="K69" s="23"/>
      <c r="L69" s="23"/>
    </row>
    <row r="70" spans="1:12" ht="16.5" customHeight="1">
      <c r="A70" s="28"/>
      <c r="B70" s="66" t="s">
        <v>81</v>
      </c>
      <c r="C70" s="28"/>
      <c r="F70" s="12">
        <v>-170632575</v>
      </c>
      <c r="G70" s="25"/>
      <c r="H70" s="3">
        <v>-20003326</v>
      </c>
      <c r="I70" s="25"/>
      <c r="J70" s="12">
        <v>-18784200</v>
      </c>
      <c r="K70" s="23"/>
      <c r="L70" s="3">
        <v>-19525692</v>
      </c>
    </row>
    <row r="71" spans="1:12" ht="16.5" customHeight="1">
      <c r="A71" s="28"/>
      <c r="B71" s="67" t="s">
        <v>62</v>
      </c>
      <c r="C71" s="28"/>
      <c r="F71" s="14">
        <v>0</v>
      </c>
      <c r="G71" s="25"/>
      <c r="H71" s="7">
        <v>0</v>
      </c>
      <c r="I71" s="25"/>
      <c r="J71" s="14">
        <v>0</v>
      </c>
      <c r="K71" s="23"/>
      <c r="L71" s="170">
        <v>0</v>
      </c>
    </row>
    <row r="72" spans="1:12" ht="16.5" customHeight="1">
      <c r="A72" s="68"/>
      <c r="F72" s="65"/>
      <c r="G72" s="25"/>
      <c r="I72" s="25"/>
      <c r="J72" s="65"/>
      <c r="K72" s="23"/>
      <c r="L72" s="3"/>
    </row>
    <row r="73" spans="1:12" ht="16.5" customHeight="1" thickBot="1">
      <c r="A73" s="68"/>
      <c r="F73" s="58">
        <f>F41</f>
        <v>-170632575</v>
      </c>
      <c r="G73" s="25"/>
      <c r="H73" s="171">
        <f>H41</f>
        <v>-20003326</v>
      </c>
      <c r="I73" s="25"/>
      <c r="J73" s="58">
        <f>J41</f>
        <v>-18784200</v>
      </c>
      <c r="K73" s="23"/>
      <c r="L73" s="172">
        <f>SUM(L70:L72)</f>
        <v>-19525692</v>
      </c>
    </row>
    <row r="74" spans="1:12" ht="16.5" customHeight="1" thickTop="1">
      <c r="A74" s="68"/>
      <c r="F74" s="55"/>
      <c r="G74" s="25"/>
      <c r="H74" s="23"/>
      <c r="I74" s="25"/>
      <c r="J74" s="55"/>
      <c r="K74" s="23"/>
      <c r="L74" s="23"/>
    </row>
    <row r="75" spans="1:12" ht="16.5" customHeight="1">
      <c r="A75" s="74" t="s">
        <v>172</v>
      </c>
      <c r="B75" s="78"/>
      <c r="C75" s="68"/>
      <c r="D75" s="75"/>
      <c r="E75" s="76"/>
      <c r="F75" s="77"/>
      <c r="G75" s="76"/>
      <c r="H75" s="76"/>
      <c r="I75" s="76"/>
      <c r="J75" s="77"/>
      <c r="K75" s="76"/>
      <c r="L75" s="76"/>
    </row>
    <row r="76" spans="1:12" ht="16.5" customHeight="1" thickBot="1">
      <c r="A76" s="68" t="s">
        <v>176</v>
      </c>
      <c r="B76" s="68"/>
      <c r="C76" s="68"/>
      <c r="D76" s="209">
        <v>13.1</v>
      </c>
      <c r="E76" s="68"/>
      <c r="F76" s="79">
        <v>-3.9600000000000003E-2</v>
      </c>
      <c r="G76" s="80"/>
      <c r="H76" s="229">
        <v>-1.0800000000000001E-2</v>
      </c>
      <c r="I76" s="80"/>
      <c r="J76" s="79">
        <v>-6.1999999999999998E-3</v>
      </c>
      <c r="K76" s="81"/>
      <c r="L76" s="229">
        <v>-6.4999999999999997E-3</v>
      </c>
    </row>
    <row r="77" spans="1:12" ht="16.5" customHeight="1" thickTop="1">
      <c r="A77" s="68"/>
      <c r="B77" s="68"/>
      <c r="C77" s="68"/>
      <c r="D77" s="75"/>
      <c r="E77" s="68"/>
      <c r="F77" s="82"/>
      <c r="G77" s="80"/>
      <c r="H77" s="80"/>
      <c r="I77" s="80"/>
      <c r="J77" s="82"/>
      <c r="K77" s="81"/>
      <c r="L77" s="3"/>
    </row>
    <row r="78" spans="1:12" ht="16.5" customHeight="1" thickBot="1">
      <c r="A78" s="68" t="s">
        <v>175</v>
      </c>
      <c r="B78" s="68"/>
      <c r="C78" s="68"/>
      <c r="D78" s="209">
        <v>13.2</v>
      </c>
      <c r="E78" s="68"/>
      <c r="F78" s="79">
        <v>-3.9600000000000003E-2</v>
      </c>
      <c r="G78" s="80"/>
      <c r="H78" s="230">
        <v>-1.0800000000000001E-2</v>
      </c>
      <c r="I78" s="80"/>
      <c r="J78" s="79">
        <v>-6.1999999999999998E-3</v>
      </c>
      <c r="K78" s="81"/>
      <c r="L78" s="229">
        <v>-6.4999999999999997E-3</v>
      </c>
    </row>
    <row r="79" spans="1:12" ht="16.5" customHeight="1" thickTop="1">
      <c r="A79" s="74"/>
      <c r="B79" s="68"/>
      <c r="C79" s="68"/>
      <c r="D79" s="75"/>
      <c r="E79" s="68"/>
      <c r="F79" s="83"/>
      <c r="G79" s="83"/>
      <c r="H79" s="83"/>
      <c r="I79" s="84"/>
      <c r="J79" s="83"/>
      <c r="K79" s="85"/>
      <c r="L79" s="83"/>
    </row>
    <row r="80" spans="1:12" ht="16.5" customHeight="1">
      <c r="A80" s="74"/>
      <c r="B80" s="68"/>
      <c r="C80" s="68"/>
      <c r="D80" s="75"/>
      <c r="E80" s="68"/>
      <c r="F80" s="83"/>
      <c r="G80" s="83"/>
      <c r="H80" s="83"/>
      <c r="I80" s="84"/>
      <c r="J80" s="83"/>
      <c r="K80" s="85"/>
      <c r="L80" s="83"/>
    </row>
    <row r="81" spans="1:12" ht="16.5" customHeight="1">
      <c r="A81" s="74"/>
      <c r="B81" s="68"/>
      <c r="C81" s="68"/>
      <c r="D81" s="75"/>
      <c r="E81" s="68"/>
      <c r="F81" s="83"/>
      <c r="G81" s="83"/>
      <c r="H81" s="83"/>
      <c r="I81" s="84"/>
      <c r="J81" s="83"/>
      <c r="K81" s="85"/>
      <c r="L81" s="83"/>
    </row>
    <row r="82" spans="1:12" ht="16.5" customHeight="1">
      <c r="A82" s="74"/>
      <c r="B82" s="68"/>
      <c r="C82" s="68"/>
      <c r="D82" s="75"/>
      <c r="E82" s="68"/>
      <c r="F82" s="83"/>
      <c r="G82" s="83"/>
      <c r="H82" s="83"/>
      <c r="I82" s="84"/>
      <c r="J82" s="83"/>
      <c r="K82" s="85"/>
      <c r="L82" s="83"/>
    </row>
    <row r="83" spans="1:12" ht="16.5" customHeight="1">
      <c r="A83" s="74"/>
      <c r="B83" s="68"/>
      <c r="C83" s="68"/>
      <c r="D83" s="75"/>
      <c r="E83" s="68"/>
      <c r="F83" s="83"/>
      <c r="G83" s="83"/>
      <c r="H83" s="83"/>
      <c r="I83" s="84"/>
      <c r="J83" s="83"/>
      <c r="K83" s="85"/>
      <c r="L83" s="83"/>
    </row>
    <row r="84" spans="1:12" ht="16.5" customHeight="1">
      <c r="A84" s="74"/>
      <c r="B84" s="68"/>
      <c r="C84" s="68"/>
      <c r="D84" s="75"/>
      <c r="E84" s="68"/>
      <c r="F84" s="83"/>
      <c r="G84" s="83"/>
      <c r="H84" s="83"/>
      <c r="I84" s="84"/>
      <c r="J84" s="83"/>
      <c r="K84" s="85"/>
      <c r="L84" s="83"/>
    </row>
    <row r="85" spans="1:12" ht="16.5" customHeight="1">
      <c r="A85" s="74"/>
      <c r="B85" s="68"/>
      <c r="C85" s="68"/>
      <c r="D85" s="75"/>
      <c r="E85" s="68"/>
      <c r="F85" s="83"/>
      <c r="G85" s="83"/>
      <c r="H85" s="83"/>
      <c r="I85" s="84"/>
      <c r="J85" s="83"/>
      <c r="K85" s="85"/>
      <c r="L85" s="83"/>
    </row>
    <row r="86" spans="1:12" ht="16.5" customHeight="1">
      <c r="A86" s="74"/>
      <c r="B86" s="68"/>
      <c r="C86" s="68"/>
      <c r="D86" s="75"/>
      <c r="E86" s="68"/>
      <c r="F86" s="83"/>
      <c r="G86" s="83"/>
      <c r="H86" s="83"/>
      <c r="I86" s="84"/>
      <c r="J86" s="83"/>
      <c r="K86" s="85"/>
      <c r="L86" s="83"/>
    </row>
    <row r="87" spans="1:12" ht="16.5" customHeight="1">
      <c r="A87" s="74"/>
      <c r="B87" s="68"/>
      <c r="C87" s="68"/>
      <c r="D87" s="75"/>
      <c r="E87" s="68"/>
      <c r="F87" s="83"/>
      <c r="G87" s="83"/>
      <c r="H87" s="83"/>
      <c r="I87" s="84"/>
      <c r="J87" s="83"/>
      <c r="K87" s="85"/>
      <c r="L87" s="83"/>
    </row>
    <row r="88" spans="1:12" ht="16.5" customHeight="1">
      <c r="A88" s="74"/>
      <c r="B88" s="68"/>
      <c r="C88" s="68"/>
      <c r="D88" s="75"/>
      <c r="E88" s="68"/>
      <c r="F88" s="83"/>
      <c r="G88" s="83"/>
      <c r="H88" s="83"/>
      <c r="I88" s="84"/>
      <c r="J88" s="83"/>
      <c r="K88" s="85"/>
      <c r="L88" s="83"/>
    </row>
    <row r="89" spans="1:12" ht="16.5" customHeight="1">
      <c r="A89" s="74"/>
      <c r="B89" s="68"/>
      <c r="C89" s="68"/>
      <c r="D89" s="75"/>
      <c r="E89" s="68"/>
      <c r="F89" s="83"/>
      <c r="G89" s="83"/>
      <c r="H89" s="83"/>
      <c r="I89" s="84"/>
      <c r="J89" s="83"/>
      <c r="K89" s="85"/>
      <c r="L89" s="83"/>
    </row>
    <row r="90" spans="1:12" ht="16.5" customHeight="1">
      <c r="A90" s="74"/>
      <c r="B90" s="68"/>
      <c r="C90" s="68"/>
      <c r="D90" s="75"/>
      <c r="E90" s="68"/>
      <c r="F90" s="83"/>
      <c r="G90" s="83"/>
      <c r="H90" s="83"/>
      <c r="I90" s="84"/>
      <c r="J90" s="83"/>
      <c r="K90" s="85"/>
      <c r="L90" s="83"/>
    </row>
    <row r="91" spans="1:12" ht="16.5" customHeight="1">
      <c r="A91" s="74"/>
      <c r="B91" s="68"/>
      <c r="C91" s="68"/>
      <c r="D91" s="75"/>
      <c r="E91" s="68"/>
      <c r="F91" s="83"/>
      <c r="G91" s="83"/>
      <c r="H91" s="83"/>
      <c r="I91" s="84"/>
      <c r="J91" s="83"/>
      <c r="K91" s="85"/>
      <c r="L91" s="83"/>
    </row>
    <row r="92" spans="1:12" ht="16.5" customHeight="1">
      <c r="A92" s="74"/>
      <c r="B92" s="68"/>
      <c r="C92" s="68"/>
      <c r="D92" s="75"/>
      <c r="E92" s="68"/>
      <c r="F92" s="83"/>
      <c r="G92" s="83"/>
      <c r="H92" s="83"/>
      <c r="I92" s="84"/>
      <c r="J92" s="83"/>
      <c r="K92" s="85"/>
      <c r="L92" s="83"/>
    </row>
    <row r="93" spans="1:12" ht="16.5" customHeight="1">
      <c r="A93" s="74"/>
      <c r="B93" s="68"/>
      <c r="C93" s="68"/>
      <c r="D93" s="75"/>
      <c r="E93" s="68"/>
      <c r="F93" s="83"/>
      <c r="G93" s="83"/>
      <c r="H93" s="83"/>
      <c r="I93" s="84"/>
      <c r="J93" s="83"/>
      <c r="K93" s="85"/>
      <c r="L93" s="83"/>
    </row>
    <row r="94" spans="1:12" ht="16.5" customHeight="1">
      <c r="A94" s="74"/>
      <c r="B94" s="68"/>
      <c r="C94" s="68"/>
      <c r="D94" s="75"/>
      <c r="E94" s="68"/>
      <c r="F94" s="83"/>
      <c r="G94" s="83"/>
      <c r="H94" s="83"/>
      <c r="I94" s="84"/>
      <c r="J94" s="83"/>
      <c r="K94" s="85"/>
      <c r="L94" s="83"/>
    </row>
    <row r="95" spans="1:12" ht="16.5" customHeight="1">
      <c r="A95" s="74"/>
      <c r="B95" s="68"/>
      <c r="C95" s="68"/>
      <c r="D95" s="75"/>
      <c r="E95" s="68"/>
      <c r="F95" s="83"/>
      <c r="G95" s="83"/>
      <c r="H95" s="83"/>
      <c r="I95" s="84"/>
      <c r="J95" s="83"/>
      <c r="K95" s="85"/>
      <c r="L95" s="83"/>
    </row>
    <row r="96" spans="1:12" ht="15.6" customHeight="1">
      <c r="A96" s="74"/>
      <c r="B96" s="68"/>
      <c r="C96" s="68"/>
      <c r="D96" s="75"/>
      <c r="E96" s="68"/>
      <c r="F96" s="83"/>
      <c r="G96" s="83"/>
      <c r="H96" s="83"/>
      <c r="I96" s="84"/>
      <c r="J96" s="83"/>
      <c r="K96" s="85"/>
      <c r="L96" s="83"/>
    </row>
    <row r="97" spans="1:12" ht="19.5" customHeight="1">
      <c r="A97" s="74"/>
      <c r="B97" s="68"/>
      <c r="C97" s="68"/>
      <c r="D97" s="75"/>
      <c r="E97" s="68"/>
      <c r="F97" s="83"/>
      <c r="G97" s="83"/>
      <c r="H97" s="83"/>
      <c r="I97" s="84"/>
      <c r="J97" s="83"/>
      <c r="K97" s="85"/>
      <c r="L97" s="83"/>
    </row>
    <row r="98" spans="1:12" ht="16.5" customHeight="1">
      <c r="A98" s="74"/>
      <c r="B98" s="68"/>
      <c r="C98" s="68"/>
      <c r="D98" s="75"/>
      <c r="E98" s="68"/>
      <c r="F98" s="83"/>
      <c r="G98" s="83"/>
      <c r="H98" s="83"/>
      <c r="I98" s="84"/>
      <c r="J98" s="83"/>
      <c r="K98" s="85"/>
      <c r="L98" s="83"/>
    </row>
    <row r="99" spans="1:12" ht="18" customHeight="1">
      <c r="A99" s="74"/>
      <c r="B99" s="68"/>
      <c r="C99" s="68"/>
      <c r="D99" s="75"/>
      <c r="E99" s="68"/>
      <c r="F99" s="83"/>
      <c r="G99" s="83"/>
      <c r="H99" s="83"/>
      <c r="I99" s="84"/>
      <c r="J99" s="83"/>
      <c r="K99" s="85"/>
      <c r="L99" s="83"/>
    </row>
    <row r="100" spans="1:12" s="8" customFormat="1" ht="21.95" customHeight="1">
      <c r="A100" s="244" t="str">
        <f>A50</f>
        <v>The accompanying notes form part of this interim financial information.</v>
      </c>
      <c r="B100" s="244"/>
      <c r="C100" s="244"/>
      <c r="D100" s="244"/>
      <c r="E100" s="244"/>
      <c r="F100" s="244"/>
      <c r="G100" s="244"/>
      <c r="H100" s="244"/>
      <c r="I100" s="244"/>
      <c r="J100" s="244"/>
      <c r="K100" s="244"/>
      <c r="L100" s="244"/>
    </row>
  </sheetData>
  <mergeCells count="11">
    <mergeCell ref="F57:H57"/>
    <mergeCell ref="J57:L57"/>
    <mergeCell ref="A100:L100"/>
    <mergeCell ref="F6:H6"/>
    <mergeCell ref="J6:L6"/>
    <mergeCell ref="F7:H7"/>
    <mergeCell ref="J7:L7"/>
    <mergeCell ref="A50:L50"/>
    <mergeCell ref="F56:H56"/>
    <mergeCell ref="J56:L56"/>
    <mergeCell ref="A21:C21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1DEDD-0692-45CB-A879-78DEB04B2C39}">
  <sheetPr>
    <tabColor theme="9" tint="-0.249977111117893"/>
  </sheetPr>
  <dimension ref="A1:L99"/>
  <sheetViews>
    <sheetView topLeftCell="A94" zoomScale="124" zoomScaleNormal="124" zoomScaleSheetLayoutView="123" zoomScalePageLayoutView="90" workbookViewId="0">
      <selection activeCell="Q110" sqref="Q110"/>
    </sheetView>
  </sheetViews>
  <sheetFormatPr defaultColWidth="6.5703125" defaultRowHeight="16.5" customHeight="1"/>
  <cols>
    <col min="1" max="2" width="1.42578125" style="215" customWidth="1"/>
    <col min="3" max="3" width="32.85546875" style="215" customWidth="1"/>
    <col min="4" max="4" width="5.5703125" style="22" customWidth="1"/>
    <col min="5" max="5" width="0.5703125" style="215" customWidth="1"/>
    <col min="6" max="6" width="12.7109375" style="23" customWidth="1"/>
    <col min="7" max="7" width="0.5703125" style="215" customWidth="1"/>
    <col min="8" max="8" width="12.7109375" style="23" customWidth="1"/>
    <col min="9" max="9" width="0.5703125" style="22" customWidth="1"/>
    <col min="10" max="10" width="12.7109375" style="23" customWidth="1"/>
    <col min="11" max="11" width="0.5703125" style="215" customWidth="1"/>
    <col min="12" max="12" width="12.7109375" style="23" customWidth="1"/>
    <col min="13" max="13" width="6.5703125" style="28" bestFit="1" customWidth="1"/>
    <col min="14" max="16384" width="6.5703125" style="28"/>
  </cols>
  <sheetData>
    <row r="1" spans="1:12" ht="16.5" customHeight="1">
      <c r="A1" s="21" t="str">
        <f>'5-6 (3m)'!A51</f>
        <v>Bio Green Energy Tech Public Company Limited</v>
      </c>
      <c r="B1" s="21"/>
      <c r="C1" s="21"/>
      <c r="G1" s="24"/>
      <c r="I1" s="86"/>
      <c r="K1" s="24"/>
      <c r="L1" s="177"/>
    </row>
    <row r="2" spans="1:12" ht="16.5" customHeight="1">
      <c r="A2" s="21" t="s">
        <v>138</v>
      </c>
      <c r="B2" s="21"/>
      <c r="C2" s="21"/>
      <c r="G2" s="24"/>
      <c r="I2" s="86"/>
      <c r="K2" s="24"/>
      <c r="L2" s="177"/>
    </row>
    <row r="3" spans="1:12" ht="16.5" customHeight="1">
      <c r="A3" s="5" t="s">
        <v>206</v>
      </c>
      <c r="B3" s="30"/>
      <c r="C3" s="30"/>
      <c r="D3" s="31"/>
      <c r="E3" s="32"/>
      <c r="F3" s="33"/>
      <c r="G3" s="34"/>
      <c r="H3" s="33"/>
      <c r="I3" s="87"/>
      <c r="J3" s="33"/>
      <c r="K3" s="34"/>
      <c r="L3" s="33"/>
    </row>
    <row r="4" spans="1:12" ht="16.5" customHeight="1">
      <c r="A4" s="38"/>
      <c r="B4" s="21"/>
      <c r="C4" s="21"/>
      <c r="G4" s="24"/>
      <c r="I4" s="86"/>
      <c r="K4" s="24"/>
    </row>
    <row r="5" spans="1:12" ht="16.5" customHeight="1">
      <c r="A5" s="38"/>
      <c r="B5" s="21"/>
      <c r="C5" s="21"/>
      <c r="G5" s="24"/>
      <c r="I5" s="86"/>
      <c r="K5" s="24"/>
    </row>
    <row r="6" spans="1:12" ht="16.5" customHeight="1">
      <c r="F6" s="239" t="s">
        <v>2</v>
      </c>
      <c r="G6" s="239"/>
      <c r="H6" s="239"/>
      <c r="I6" s="210"/>
      <c r="J6" s="239" t="s">
        <v>3</v>
      </c>
      <c r="K6" s="239"/>
      <c r="L6" s="239"/>
    </row>
    <row r="7" spans="1:12" s="8" customFormat="1" ht="16.5" customHeight="1">
      <c r="B7" s="217"/>
      <c r="C7" s="217"/>
      <c r="D7" s="40"/>
      <c r="E7" s="1"/>
      <c r="F7" s="237" t="s">
        <v>4</v>
      </c>
      <c r="G7" s="237"/>
      <c r="H7" s="237"/>
      <c r="I7" s="88"/>
      <c r="J7" s="237" t="s">
        <v>4</v>
      </c>
      <c r="K7" s="237"/>
      <c r="L7" s="237"/>
    </row>
    <row r="8" spans="1:12" s="8" customFormat="1" ht="16.5" customHeight="1">
      <c r="A8" s="217"/>
      <c r="B8" s="217"/>
      <c r="C8" s="217"/>
      <c r="D8" s="210"/>
      <c r="E8" s="1"/>
      <c r="F8" s="228" t="s">
        <v>204</v>
      </c>
      <c r="G8" s="18"/>
      <c r="H8" s="228" t="s">
        <v>204</v>
      </c>
      <c r="I8" s="218"/>
      <c r="J8" s="228" t="s">
        <v>204</v>
      </c>
      <c r="K8" s="43"/>
      <c r="L8" s="228" t="s">
        <v>204</v>
      </c>
    </row>
    <row r="9" spans="1:12" s="8" customFormat="1" ht="16.5" customHeight="1">
      <c r="A9" s="217"/>
      <c r="B9" s="217"/>
      <c r="C9" s="217"/>
      <c r="D9" s="210"/>
      <c r="E9" s="1"/>
      <c r="F9" s="44">
        <v>2024</v>
      </c>
      <c r="G9" s="18"/>
      <c r="H9" s="44">
        <v>2023</v>
      </c>
      <c r="I9" s="48"/>
      <c r="J9" s="44">
        <v>2024</v>
      </c>
      <c r="K9" s="18"/>
      <c r="L9" s="44">
        <v>2023</v>
      </c>
    </row>
    <row r="10" spans="1:12" s="8" customFormat="1" ht="16.5" customHeight="1">
      <c r="A10" s="217"/>
      <c r="B10" s="217"/>
      <c r="C10" s="217"/>
      <c r="D10" s="45" t="s">
        <v>66</v>
      </c>
      <c r="E10" s="1"/>
      <c r="F10" s="46" t="s">
        <v>9</v>
      </c>
      <c r="G10" s="1"/>
      <c r="H10" s="46" t="s">
        <v>9</v>
      </c>
      <c r="I10" s="48"/>
      <c r="J10" s="46" t="s">
        <v>9</v>
      </c>
      <c r="K10" s="1"/>
      <c r="L10" s="46" t="s">
        <v>9</v>
      </c>
    </row>
    <row r="11" spans="1:12" s="8" customFormat="1" ht="16.5" customHeight="1">
      <c r="A11" s="217"/>
      <c r="B11" s="217"/>
      <c r="C11" s="217"/>
      <c r="D11" s="48"/>
      <c r="E11" s="1"/>
      <c r="F11" s="49"/>
      <c r="G11" s="1"/>
      <c r="H11" s="89"/>
      <c r="I11" s="48"/>
      <c r="J11" s="12"/>
      <c r="K11" s="1"/>
      <c r="L11" s="89"/>
    </row>
    <row r="12" spans="1:12" ht="16.5" customHeight="1">
      <c r="A12" s="217" t="s">
        <v>67</v>
      </c>
      <c r="F12" s="55"/>
      <c r="G12" s="52"/>
      <c r="I12" s="23"/>
      <c r="J12" s="12"/>
      <c r="K12" s="51"/>
    </row>
    <row r="13" spans="1:12" ht="16.5" customHeight="1">
      <c r="A13" s="217"/>
      <c r="B13" s="215" t="s">
        <v>68</v>
      </c>
      <c r="F13" s="20">
        <v>259415723</v>
      </c>
      <c r="G13" s="52"/>
      <c r="H13" s="3">
        <v>261103730</v>
      </c>
      <c r="I13" s="52"/>
      <c r="J13" s="55">
        <v>0</v>
      </c>
      <c r="K13" s="23"/>
      <c r="L13" s="3">
        <v>0</v>
      </c>
    </row>
    <row r="14" spans="1:12" ht="16.5" customHeight="1">
      <c r="A14" s="217" t="s">
        <v>198</v>
      </c>
      <c r="F14" s="20">
        <v>3129666905</v>
      </c>
      <c r="G14" s="52"/>
      <c r="H14" s="3">
        <v>3164668740</v>
      </c>
      <c r="I14" s="52"/>
      <c r="J14" s="55">
        <v>0</v>
      </c>
      <c r="K14" s="23"/>
      <c r="L14" s="3">
        <v>0</v>
      </c>
    </row>
    <row r="15" spans="1:12" ht="16.5" customHeight="1">
      <c r="A15" s="217" t="s">
        <v>69</v>
      </c>
      <c r="F15" s="20"/>
      <c r="G15" s="52"/>
      <c r="H15" s="3"/>
      <c r="I15" s="52"/>
      <c r="J15" s="55"/>
      <c r="K15" s="23"/>
      <c r="L15" s="3"/>
    </row>
    <row r="16" spans="1:12" ht="16.5" customHeight="1">
      <c r="A16" s="217"/>
      <c r="B16" s="215" t="s">
        <v>68</v>
      </c>
      <c r="F16" s="20">
        <v>-221031778</v>
      </c>
      <c r="G16" s="52"/>
      <c r="H16" s="3">
        <v>-215006708</v>
      </c>
      <c r="I16" s="52"/>
      <c r="J16" s="55">
        <v>0</v>
      </c>
      <c r="K16" s="23"/>
      <c r="L16" s="3">
        <v>0</v>
      </c>
    </row>
    <row r="17" spans="1:12" ht="16.5" customHeight="1">
      <c r="A17" s="217" t="s">
        <v>199</v>
      </c>
      <c r="F17" s="53">
        <v>-3120639268</v>
      </c>
      <c r="G17" s="3"/>
      <c r="H17" s="7">
        <v>-3134729882</v>
      </c>
      <c r="I17" s="3"/>
      <c r="J17" s="53">
        <v>0</v>
      </c>
      <c r="K17" s="23"/>
      <c r="L17" s="170">
        <v>0</v>
      </c>
    </row>
    <row r="18" spans="1:12" ht="16.5" customHeight="1">
      <c r="D18" s="54"/>
      <c r="F18" s="55"/>
      <c r="G18" s="52"/>
      <c r="I18" s="52"/>
      <c r="J18" s="55"/>
      <c r="K18" s="23"/>
    </row>
    <row r="19" spans="1:12" ht="16.5" customHeight="1">
      <c r="A19" s="21" t="s">
        <v>70</v>
      </c>
      <c r="F19" s="55">
        <f>SUM(F12:F17)</f>
        <v>47411582</v>
      </c>
      <c r="G19" s="52"/>
      <c r="H19" s="23">
        <f>SUM(H12:H17)</f>
        <v>76035880</v>
      </c>
      <c r="I19" s="52"/>
      <c r="J19" s="55">
        <f>SUM(J12:K17)</f>
        <v>0</v>
      </c>
      <c r="K19" s="23"/>
      <c r="L19" s="23">
        <f>SUM(L12:L17)</f>
        <v>0</v>
      </c>
    </row>
    <row r="20" spans="1:12" ht="16.5" customHeight="1">
      <c r="A20" s="215" t="s">
        <v>71</v>
      </c>
      <c r="F20" s="20">
        <v>2513989</v>
      </c>
      <c r="G20" s="52"/>
      <c r="H20" s="3">
        <v>3221602</v>
      </c>
      <c r="I20" s="52"/>
      <c r="J20" s="55">
        <v>4524427</v>
      </c>
      <c r="K20" s="23"/>
      <c r="L20" s="3">
        <v>5101684</v>
      </c>
    </row>
    <row r="21" spans="1:12" s="213" customFormat="1" ht="16.5" customHeight="1">
      <c r="A21" s="28" t="s">
        <v>171</v>
      </c>
      <c r="F21" s="20">
        <v>-5826824</v>
      </c>
      <c r="G21" s="52"/>
      <c r="H21" s="3">
        <v>-2751143</v>
      </c>
      <c r="I21" s="52"/>
      <c r="J21" s="55">
        <v>0</v>
      </c>
      <c r="K21" s="23"/>
      <c r="L21" s="3" t="s">
        <v>23</v>
      </c>
    </row>
    <row r="22" spans="1:12" ht="16.5" customHeight="1">
      <c r="A22" s="215" t="s">
        <v>72</v>
      </c>
      <c r="F22" s="20">
        <v>-100015404</v>
      </c>
      <c r="G22" s="52"/>
      <c r="H22" s="3">
        <v>-102088708</v>
      </c>
      <c r="I22" s="52"/>
      <c r="J22" s="55">
        <v>-51263210</v>
      </c>
      <c r="K22" s="23"/>
      <c r="L22" s="3">
        <v>-49095364</v>
      </c>
    </row>
    <row r="23" spans="1:12" ht="16.5" customHeight="1">
      <c r="A23" s="215" t="s">
        <v>210</v>
      </c>
      <c r="F23" s="20">
        <v>-42343316</v>
      </c>
      <c r="G23" s="52"/>
      <c r="H23" s="3">
        <v>21927534</v>
      </c>
      <c r="I23" s="52"/>
      <c r="J23" s="55">
        <v>-36</v>
      </c>
      <c r="K23" s="23"/>
      <c r="L23" s="3">
        <v>19</v>
      </c>
    </row>
    <row r="24" spans="1:12" ht="16.5" customHeight="1">
      <c r="A24" s="215" t="s">
        <v>185</v>
      </c>
      <c r="F24" s="20">
        <v>-176846</v>
      </c>
      <c r="G24" s="52"/>
      <c r="H24" s="3">
        <v>4551203</v>
      </c>
      <c r="I24" s="52"/>
      <c r="J24" s="55">
        <v>0</v>
      </c>
      <c r="K24" s="23"/>
      <c r="L24" s="3">
        <v>0</v>
      </c>
    </row>
    <row r="25" spans="1:12" ht="16.5" customHeight="1">
      <c r="A25" s="215" t="s">
        <v>73</v>
      </c>
      <c r="F25" s="20">
        <v>-45795338</v>
      </c>
      <c r="G25" s="52"/>
      <c r="H25" s="3">
        <v>-50602180</v>
      </c>
      <c r="I25" s="52"/>
      <c r="J25" s="55">
        <v>-13349194</v>
      </c>
      <c r="K25" s="23"/>
      <c r="L25" s="3">
        <v>-5687650</v>
      </c>
    </row>
    <row r="26" spans="1:12" ht="16.5" customHeight="1">
      <c r="A26" s="215" t="s">
        <v>74</v>
      </c>
      <c r="E26" s="52"/>
      <c r="F26" s="55"/>
      <c r="G26" s="52"/>
      <c r="I26" s="52"/>
      <c r="J26" s="55"/>
      <c r="K26" s="23"/>
      <c r="L26" s="3"/>
    </row>
    <row r="27" spans="1:12" ht="16.5" customHeight="1">
      <c r="B27" s="215" t="s">
        <v>75</v>
      </c>
      <c r="D27" s="54"/>
      <c r="E27" s="52"/>
      <c r="F27" s="56">
        <v>168275</v>
      </c>
      <c r="G27" s="52"/>
      <c r="H27" s="7">
        <v>-1263327</v>
      </c>
      <c r="I27" s="52"/>
      <c r="J27" s="57">
        <v>0</v>
      </c>
      <c r="K27" s="23"/>
      <c r="L27" s="7">
        <v>0</v>
      </c>
    </row>
    <row r="28" spans="1:12" ht="16.5" customHeight="1">
      <c r="F28" s="55"/>
      <c r="G28" s="52"/>
      <c r="I28" s="52"/>
      <c r="J28" s="55"/>
      <c r="K28" s="23"/>
    </row>
    <row r="29" spans="1:12" ht="16.5" customHeight="1">
      <c r="A29" s="21" t="s">
        <v>173</v>
      </c>
      <c r="E29" s="52"/>
      <c r="F29" s="55">
        <f>SUM(F19:F28)</f>
        <v>-144063882</v>
      </c>
      <c r="G29" s="52"/>
      <c r="H29" s="23">
        <f>SUM(H19:H28)</f>
        <v>-50969139</v>
      </c>
      <c r="I29" s="52"/>
      <c r="J29" s="55">
        <f>SUM(J19:J28)</f>
        <v>-60088013</v>
      </c>
      <c r="K29" s="23"/>
      <c r="L29" s="3">
        <f>SUM(L19:L28)</f>
        <v>-49681311</v>
      </c>
    </row>
    <row r="30" spans="1:12" ht="16.5" customHeight="1">
      <c r="A30" s="215" t="s">
        <v>192</v>
      </c>
      <c r="D30" s="22">
        <v>12</v>
      </c>
      <c r="E30" s="52"/>
      <c r="F30" s="56">
        <v>643840</v>
      </c>
      <c r="G30" s="52"/>
      <c r="H30" s="170">
        <v>-24431081</v>
      </c>
      <c r="I30" s="52"/>
      <c r="J30" s="57">
        <v>-218459</v>
      </c>
      <c r="K30" s="23"/>
      <c r="L30" s="170">
        <v>0</v>
      </c>
    </row>
    <row r="31" spans="1:12" ht="16.5" customHeight="1">
      <c r="A31" s="21"/>
      <c r="E31" s="52"/>
      <c r="F31" s="55"/>
      <c r="G31" s="52"/>
      <c r="I31" s="52"/>
      <c r="J31" s="55"/>
      <c r="K31" s="23"/>
    </row>
    <row r="32" spans="1:12" ht="16.5" customHeight="1">
      <c r="A32" s="21" t="s">
        <v>174</v>
      </c>
      <c r="F32" s="57">
        <f>SUM(F29:F30)</f>
        <v>-143420042</v>
      </c>
      <c r="G32" s="23"/>
      <c r="H32" s="33">
        <f>SUM(H29:H30)</f>
        <v>-75400220</v>
      </c>
      <c r="I32" s="23"/>
      <c r="J32" s="57">
        <f>SUM(J29:J30)</f>
        <v>-60306472</v>
      </c>
      <c r="K32" s="23"/>
      <c r="L32" s="33">
        <f>SUM(L29:L30)</f>
        <v>-49681311</v>
      </c>
    </row>
    <row r="33" spans="1:12" ht="16.5" customHeight="1">
      <c r="F33" s="55"/>
      <c r="G33" s="23"/>
      <c r="I33" s="23"/>
      <c r="J33" s="55"/>
      <c r="K33" s="23"/>
    </row>
    <row r="34" spans="1:12" ht="16.5" customHeight="1">
      <c r="A34" s="21" t="s">
        <v>76</v>
      </c>
      <c r="F34" s="55"/>
      <c r="G34" s="23"/>
      <c r="I34" s="23"/>
      <c r="J34" s="55"/>
      <c r="K34" s="23"/>
    </row>
    <row r="35" spans="1:12" s="59" customFormat="1" ht="16.5" customHeight="1">
      <c r="A35" s="59" t="s">
        <v>77</v>
      </c>
      <c r="B35" s="60"/>
      <c r="C35" s="60"/>
      <c r="D35" s="61"/>
      <c r="E35" s="60"/>
      <c r="F35" s="62"/>
      <c r="G35" s="63"/>
      <c r="H35" s="63"/>
      <c r="I35" s="63"/>
      <c r="J35" s="62"/>
      <c r="K35" s="63"/>
      <c r="L35" s="63"/>
    </row>
    <row r="36" spans="1:12" ht="16.5" customHeight="1">
      <c r="A36" s="28"/>
      <c r="B36" s="28" t="s">
        <v>78</v>
      </c>
      <c r="F36" s="14">
        <v>-17698141</v>
      </c>
      <c r="G36" s="23"/>
      <c r="H36" s="170">
        <v>19784946</v>
      </c>
      <c r="I36" s="23"/>
      <c r="J36" s="57">
        <v>0</v>
      </c>
      <c r="K36" s="23"/>
      <c r="L36" s="170">
        <v>0</v>
      </c>
    </row>
    <row r="37" spans="1:12" ht="16.5" customHeight="1">
      <c r="A37" s="28"/>
      <c r="B37" s="28"/>
      <c r="F37" s="55"/>
      <c r="G37" s="23"/>
      <c r="I37" s="23"/>
      <c r="J37" s="55"/>
      <c r="K37" s="23"/>
    </row>
    <row r="38" spans="1:12" ht="16.5" customHeight="1">
      <c r="A38" s="64" t="s">
        <v>222</v>
      </c>
      <c r="B38" s="28"/>
      <c r="F38" s="55"/>
      <c r="G38" s="23"/>
      <c r="I38" s="23"/>
      <c r="J38" s="55"/>
      <c r="K38" s="23"/>
    </row>
    <row r="39" spans="1:12" ht="16.5" customHeight="1">
      <c r="A39" s="28"/>
      <c r="B39" s="64" t="s">
        <v>80</v>
      </c>
      <c r="F39" s="57">
        <f>F36</f>
        <v>-17698141</v>
      </c>
      <c r="G39" s="23"/>
      <c r="H39" s="33">
        <f>H36</f>
        <v>19784946</v>
      </c>
      <c r="I39" s="23"/>
      <c r="J39" s="57">
        <f>J36</f>
        <v>0</v>
      </c>
      <c r="K39" s="23"/>
      <c r="L39" s="170">
        <f t="shared" ref="L39" si="0">L37</f>
        <v>0</v>
      </c>
    </row>
    <row r="40" spans="1:12" ht="16.5" customHeight="1">
      <c r="A40" s="28"/>
      <c r="F40" s="55"/>
      <c r="G40" s="23"/>
      <c r="I40" s="23"/>
      <c r="J40" s="55"/>
      <c r="K40" s="23"/>
    </row>
    <row r="41" spans="1:12" ht="16.5" customHeight="1" thickBot="1">
      <c r="A41" s="247" t="s">
        <v>104</v>
      </c>
      <c r="B41" s="247"/>
      <c r="C41" s="247"/>
      <c r="F41" s="58">
        <f>+F32+F39</f>
        <v>-161118183</v>
      </c>
      <c r="G41" s="23"/>
      <c r="H41" s="171">
        <f>+H32+H39</f>
        <v>-55615274</v>
      </c>
      <c r="I41" s="23"/>
      <c r="J41" s="58">
        <f>+J32+J39</f>
        <v>-60306472</v>
      </c>
      <c r="K41" s="23"/>
      <c r="L41" s="171">
        <f>+L32+L39</f>
        <v>-49681311</v>
      </c>
    </row>
    <row r="42" spans="1:12" ht="16.5" customHeight="1" thickTop="1">
      <c r="A42" s="64"/>
      <c r="B42" s="21"/>
      <c r="G42" s="23"/>
      <c r="I42" s="23"/>
      <c r="K42" s="23"/>
    </row>
    <row r="43" spans="1:12" ht="19.5" customHeight="1">
      <c r="A43" s="64"/>
      <c r="B43" s="21"/>
      <c r="G43" s="23"/>
      <c r="I43" s="23"/>
      <c r="K43" s="23"/>
    </row>
    <row r="44" spans="1:12" ht="21" customHeight="1">
      <c r="A44" s="64"/>
      <c r="B44" s="21"/>
      <c r="G44" s="23"/>
      <c r="I44" s="23"/>
      <c r="K44" s="23"/>
    </row>
    <row r="45" spans="1:12" ht="21" customHeight="1">
      <c r="A45" s="64"/>
      <c r="B45" s="21"/>
      <c r="G45" s="23"/>
      <c r="I45" s="23"/>
      <c r="K45" s="23"/>
    </row>
    <row r="46" spans="1:12" ht="21" customHeight="1">
      <c r="A46" s="64"/>
      <c r="B46" s="21"/>
      <c r="G46" s="23"/>
      <c r="I46" s="23"/>
      <c r="K46" s="23"/>
    </row>
    <row r="47" spans="1:12" ht="21" customHeight="1">
      <c r="A47" s="64"/>
      <c r="B47" s="21"/>
      <c r="G47" s="23"/>
      <c r="I47" s="23"/>
      <c r="K47" s="23"/>
    </row>
    <row r="48" spans="1:12" ht="15.75" customHeight="1">
      <c r="A48" s="64"/>
      <c r="B48" s="21"/>
      <c r="G48" s="23"/>
      <c r="I48" s="23"/>
      <c r="K48" s="23"/>
    </row>
    <row r="49" spans="1:12" s="217" customFormat="1" ht="21.95" customHeight="1">
      <c r="A49" s="176" t="str">
        <f>'5-6 (3m)'!A50</f>
        <v>The accompanying notes form part of this interim financial information.</v>
      </c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</row>
    <row r="50" spans="1:12" ht="16.5" customHeight="1">
      <c r="A50" s="21" t="str">
        <f>+A1</f>
        <v>Bio Green Energy Tech Public Company Limited</v>
      </c>
      <c r="B50" s="21"/>
      <c r="C50" s="21"/>
      <c r="G50" s="24"/>
      <c r="I50" s="86"/>
      <c r="K50" s="24"/>
      <c r="L50" s="177"/>
    </row>
    <row r="51" spans="1:12" ht="16.5" customHeight="1">
      <c r="A51" s="21" t="s">
        <v>138</v>
      </c>
      <c r="B51" s="21"/>
      <c r="C51" s="21"/>
      <c r="G51" s="24"/>
      <c r="I51" s="86"/>
      <c r="K51" s="24"/>
      <c r="L51" s="177"/>
    </row>
    <row r="52" spans="1:12" ht="16.5" customHeight="1">
      <c r="A52" s="5" t="s">
        <v>206</v>
      </c>
      <c r="B52" s="30"/>
      <c r="C52" s="30"/>
      <c r="D52" s="31"/>
      <c r="E52" s="32"/>
      <c r="F52" s="33"/>
      <c r="G52" s="34"/>
      <c r="H52" s="33"/>
      <c r="I52" s="87"/>
      <c r="J52" s="33"/>
      <c r="K52" s="34"/>
      <c r="L52" s="33"/>
    </row>
    <row r="53" spans="1:12" ht="16.5" customHeight="1">
      <c r="A53" s="38"/>
      <c r="B53" s="21"/>
      <c r="C53" s="21"/>
      <c r="G53" s="24"/>
      <c r="I53" s="86"/>
      <c r="K53" s="24"/>
    </row>
    <row r="54" spans="1:12" ht="16.5" customHeight="1">
      <c r="A54" s="38"/>
      <c r="B54" s="21"/>
      <c r="C54" s="21"/>
      <c r="G54" s="24"/>
      <c r="I54" s="86"/>
      <c r="K54" s="24"/>
    </row>
    <row r="55" spans="1:12" ht="16.5" customHeight="1">
      <c r="F55" s="239" t="s">
        <v>2</v>
      </c>
      <c r="G55" s="239"/>
      <c r="H55" s="239"/>
      <c r="I55" s="210"/>
      <c r="J55" s="239" t="s">
        <v>3</v>
      </c>
      <c r="K55" s="239"/>
      <c r="L55" s="239"/>
    </row>
    <row r="56" spans="1:12" s="8" customFormat="1" ht="16.5" customHeight="1">
      <c r="B56" s="217"/>
      <c r="C56" s="217"/>
      <c r="D56" s="40"/>
      <c r="E56" s="1"/>
      <c r="F56" s="237" t="s">
        <v>4</v>
      </c>
      <c r="G56" s="237"/>
      <c r="H56" s="237"/>
      <c r="I56" s="88"/>
      <c r="J56" s="237" t="s">
        <v>4</v>
      </c>
      <c r="K56" s="237"/>
      <c r="L56" s="237"/>
    </row>
    <row r="57" spans="1:12" s="8" customFormat="1" ht="16.5" customHeight="1">
      <c r="B57" s="217"/>
      <c r="C57" s="217"/>
      <c r="D57" s="40"/>
      <c r="E57" s="1"/>
      <c r="F57" s="228" t="s">
        <v>204</v>
      </c>
      <c r="G57" s="18"/>
      <c r="H57" s="228" t="s">
        <v>204</v>
      </c>
      <c r="I57" s="218"/>
      <c r="J57" s="228" t="s">
        <v>204</v>
      </c>
      <c r="K57" s="43"/>
      <c r="L57" s="228" t="s">
        <v>204</v>
      </c>
    </row>
    <row r="58" spans="1:12" s="8" customFormat="1" ht="16.5" customHeight="1">
      <c r="A58" s="217"/>
      <c r="B58" s="217"/>
      <c r="C58" s="217"/>
      <c r="D58" s="210"/>
      <c r="E58" s="1"/>
      <c r="F58" s="44">
        <v>2024</v>
      </c>
      <c r="G58" s="18"/>
      <c r="H58" s="44">
        <v>2023</v>
      </c>
      <c r="I58" s="48"/>
      <c r="J58" s="44">
        <v>2024</v>
      </c>
      <c r="K58" s="18"/>
      <c r="L58" s="44">
        <v>2023</v>
      </c>
    </row>
    <row r="59" spans="1:12" s="8" customFormat="1" ht="16.5" customHeight="1">
      <c r="A59" s="217"/>
      <c r="B59" s="217"/>
      <c r="C59" s="217"/>
      <c r="D59" s="45" t="s">
        <v>8</v>
      </c>
      <c r="E59" s="1"/>
      <c r="F59" s="46" t="s">
        <v>9</v>
      </c>
      <c r="G59" s="1"/>
      <c r="H59" s="46" t="s">
        <v>9</v>
      </c>
      <c r="I59" s="48"/>
      <c r="J59" s="46" t="s">
        <v>9</v>
      </c>
      <c r="K59" s="1"/>
      <c r="L59" s="46" t="s">
        <v>9</v>
      </c>
    </row>
    <row r="60" spans="1:12" s="8" customFormat="1" ht="16.5" customHeight="1">
      <c r="A60" s="217"/>
      <c r="B60" s="217"/>
      <c r="C60" s="217"/>
      <c r="D60" s="210"/>
      <c r="E60" s="1"/>
      <c r="F60" s="49"/>
      <c r="G60" s="1"/>
      <c r="H60" s="89"/>
      <c r="I60" s="48"/>
      <c r="J60" s="49"/>
      <c r="K60" s="1"/>
      <c r="L60" s="89"/>
    </row>
    <row r="61" spans="1:12" ht="16.5" customHeight="1">
      <c r="A61" s="21" t="s">
        <v>216</v>
      </c>
      <c r="F61" s="55"/>
      <c r="G61" s="24"/>
      <c r="I61" s="86"/>
      <c r="J61" s="55"/>
      <c r="K61" s="24"/>
    </row>
    <row r="62" spans="1:12" ht="16.5" customHeight="1">
      <c r="A62" s="28"/>
      <c r="B62" s="66" t="s">
        <v>81</v>
      </c>
      <c r="F62" s="12">
        <v>-143420042</v>
      </c>
      <c r="G62" s="25"/>
      <c r="H62" s="3">
        <v>-84827407</v>
      </c>
      <c r="I62" s="25"/>
      <c r="J62" s="55">
        <v>-60306472</v>
      </c>
      <c r="K62" s="23"/>
      <c r="L62" s="3">
        <v>-49681311</v>
      </c>
    </row>
    <row r="63" spans="1:12" ht="16.5" customHeight="1">
      <c r="A63" s="28"/>
      <c r="B63" s="67" t="s">
        <v>62</v>
      </c>
      <c r="F63" s="56">
        <v>0</v>
      </c>
      <c r="G63" s="25"/>
      <c r="H63" s="7">
        <v>9427187</v>
      </c>
      <c r="I63" s="25"/>
      <c r="J63" s="57">
        <v>0</v>
      </c>
      <c r="K63" s="23"/>
      <c r="L63" s="170">
        <v>0</v>
      </c>
    </row>
    <row r="64" spans="1:12" ht="16.5" customHeight="1">
      <c r="A64" s="68"/>
      <c r="F64" s="20"/>
      <c r="G64" s="25"/>
      <c r="H64" s="3"/>
      <c r="I64" s="25"/>
      <c r="J64" s="65"/>
      <c r="K64" s="23"/>
      <c r="L64" s="3"/>
    </row>
    <row r="65" spans="1:12" ht="16.5" customHeight="1" thickBot="1">
      <c r="A65" s="68"/>
      <c r="C65" s="69"/>
      <c r="D65" s="69"/>
      <c r="E65" s="69"/>
      <c r="F65" s="178">
        <f>F32</f>
        <v>-143420042</v>
      </c>
      <c r="G65" s="69"/>
      <c r="H65" s="172">
        <f>SUM(H62:H63)</f>
        <v>-75400220</v>
      </c>
      <c r="I65" s="69"/>
      <c r="J65" s="178">
        <f>J32</f>
        <v>-60306472</v>
      </c>
      <c r="K65" s="71"/>
      <c r="L65" s="172">
        <f>SUM(L62:L64)</f>
        <v>-49681311</v>
      </c>
    </row>
    <row r="66" spans="1:12" ht="16.5" customHeight="1" thickTop="1">
      <c r="A66" s="68"/>
      <c r="C66" s="69"/>
      <c r="D66" s="69"/>
      <c r="E66" s="69"/>
      <c r="F66" s="72"/>
      <c r="G66" s="69"/>
      <c r="H66" s="69"/>
      <c r="I66" s="69"/>
      <c r="J66" s="72"/>
      <c r="K66" s="71"/>
      <c r="L66" s="71"/>
    </row>
    <row r="67" spans="1:12" ht="16.5" customHeight="1">
      <c r="A67" s="74" t="s">
        <v>211</v>
      </c>
      <c r="F67" s="65"/>
      <c r="G67" s="25"/>
      <c r="H67" s="25"/>
      <c r="I67" s="25"/>
      <c r="J67" s="65"/>
      <c r="K67" s="23"/>
    </row>
    <row r="68" spans="1:12" ht="16.5" customHeight="1">
      <c r="A68" s="74"/>
      <c r="B68" s="21" t="s">
        <v>82</v>
      </c>
      <c r="F68" s="65"/>
      <c r="G68" s="25"/>
      <c r="H68" s="25"/>
      <c r="I68" s="25"/>
      <c r="J68" s="65"/>
      <c r="K68" s="23"/>
    </row>
    <row r="69" spans="1:12" ht="16.5" customHeight="1">
      <c r="A69" s="28"/>
      <c r="B69" s="66" t="s">
        <v>81</v>
      </c>
      <c r="C69" s="28"/>
      <c r="F69" s="12">
        <v>-161118183</v>
      </c>
      <c r="G69" s="25"/>
      <c r="H69" s="3">
        <v>-37583743</v>
      </c>
      <c r="I69" s="25"/>
      <c r="J69" s="55">
        <v>-60306472</v>
      </c>
      <c r="K69" s="23"/>
      <c r="L69" s="3">
        <v>-49681311</v>
      </c>
    </row>
    <row r="70" spans="1:12" ht="16.5" customHeight="1">
      <c r="A70" s="28"/>
      <c r="B70" s="67" t="s">
        <v>62</v>
      </c>
      <c r="C70" s="28"/>
      <c r="F70" s="56">
        <v>0</v>
      </c>
      <c r="G70" s="25"/>
      <c r="H70" s="7">
        <v>-18031531</v>
      </c>
      <c r="I70" s="25"/>
      <c r="J70" s="57">
        <v>0</v>
      </c>
      <c r="K70" s="23"/>
      <c r="L70" s="170">
        <v>0</v>
      </c>
    </row>
    <row r="71" spans="1:12" ht="16.5" customHeight="1">
      <c r="A71" s="68"/>
      <c r="F71" s="20"/>
      <c r="G71" s="25"/>
      <c r="H71" s="3"/>
      <c r="I71" s="25"/>
      <c r="J71" s="65"/>
      <c r="K71" s="23"/>
      <c r="L71" s="3"/>
    </row>
    <row r="72" spans="1:12" ht="16.5" customHeight="1" thickBot="1">
      <c r="A72" s="68"/>
      <c r="F72" s="58">
        <f>F41</f>
        <v>-161118183</v>
      </c>
      <c r="G72" s="25"/>
      <c r="H72" s="172">
        <f>SUM(H69:H70)</f>
        <v>-55615274</v>
      </c>
      <c r="I72" s="25"/>
      <c r="J72" s="58">
        <f>J41</f>
        <v>-60306472</v>
      </c>
      <c r="K72" s="23"/>
      <c r="L72" s="172">
        <f>SUM(L69:L71)</f>
        <v>-49681311</v>
      </c>
    </row>
    <row r="73" spans="1:12" ht="16.5" customHeight="1" thickTop="1">
      <c r="A73" s="68"/>
      <c r="F73" s="55"/>
      <c r="G73" s="25"/>
      <c r="I73" s="25"/>
      <c r="J73" s="55"/>
      <c r="K73" s="25"/>
      <c r="L73" s="3"/>
    </row>
    <row r="74" spans="1:12" ht="16.5" customHeight="1">
      <c r="A74" s="74" t="s">
        <v>172</v>
      </c>
      <c r="B74" s="68"/>
      <c r="C74" s="68"/>
      <c r="D74" s="75"/>
      <c r="E74" s="76"/>
      <c r="F74" s="77"/>
      <c r="G74" s="76"/>
      <c r="H74" s="76"/>
      <c r="I74" s="76"/>
      <c r="J74" s="77"/>
      <c r="K74" s="83"/>
      <c r="L74" s="83"/>
    </row>
    <row r="75" spans="1:12" ht="16.5" customHeight="1" thickBot="1">
      <c r="A75" s="68" t="s">
        <v>176</v>
      </c>
      <c r="B75" s="68"/>
      <c r="C75" s="68"/>
      <c r="D75" s="209">
        <v>13.1</v>
      </c>
      <c r="E75" s="68"/>
      <c r="F75" s="79">
        <v>-4.7199999999999999E-2</v>
      </c>
      <c r="G75" s="80"/>
      <c r="H75" s="229">
        <v>-2.8000000000000001E-2</v>
      </c>
      <c r="I75" s="80"/>
      <c r="J75" s="179">
        <v>-1.9900000000000001E-2</v>
      </c>
      <c r="K75" s="81"/>
      <c r="L75" s="229">
        <v>-1.6500000000000001E-2</v>
      </c>
    </row>
    <row r="76" spans="1:12" ht="16.5" customHeight="1" thickTop="1">
      <c r="A76" s="68"/>
      <c r="B76" s="68"/>
      <c r="C76" s="68"/>
      <c r="D76" s="75"/>
      <c r="E76" s="68"/>
      <c r="F76" s="12"/>
      <c r="G76" s="80"/>
      <c r="H76" s="3"/>
      <c r="I76" s="80"/>
      <c r="J76" s="180"/>
      <c r="K76" s="81"/>
      <c r="L76" s="3"/>
    </row>
    <row r="77" spans="1:12" ht="16.5" customHeight="1" thickBot="1">
      <c r="A77" s="68" t="s">
        <v>175</v>
      </c>
      <c r="B77" s="68"/>
      <c r="C77" s="68"/>
      <c r="D77" s="209">
        <v>13.2</v>
      </c>
      <c r="E77" s="68"/>
      <c r="F77" s="79">
        <f>F75</f>
        <v>-4.7199999999999999E-2</v>
      </c>
      <c r="G77" s="80"/>
      <c r="H77" s="229">
        <v>-2.8000000000000001E-2</v>
      </c>
      <c r="I77" s="80"/>
      <c r="J77" s="179">
        <f>J75</f>
        <v>-1.9900000000000001E-2</v>
      </c>
      <c r="K77" s="81"/>
      <c r="L77" s="229">
        <v>-1.6500000000000001E-2</v>
      </c>
    </row>
    <row r="78" spans="1:12" ht="16.5" customHeight="1" thickTop="1">
      <c r="A78" s="74"/>
      <c r="B78" s="68"/>
      <c r="C78" s="68"/>
      <c r="D78" s="75"/>
      <c r="E78" s="68"/>
      <c r="F78" s="83"/>
      <c r="G78" s="83"/>
      <c r="H78" s="83"/>
      <c r="I78" s="90"/>
      <c r="J78" s="83"/>
      <c r="K78" s="91"/>
      <c r="L78" s="83"/>
    </row>
    <row r="79" spans="1:12" ht="16.5" customHeight="1">
      <c r="A79" s="74"/>
      <c r="B79" s="68"/>
      <c r="C79" s="68"/>
      <c r="D79" s="75"/>
      <c r="E79" s="68"/>
      <c r="F79" s="83"/>
      <c r="G79" s="83"/>
      <c r="H79" s="83"/>
      <c r="I79" s="90"/>
      <c r="J79" s="83"/>
      <c r="K79" s="91"/>
      <c r="L79" s="83"/>
    </row>
    <row r="80" spans="1:12" ht="16.5" customHeight="1">
      <c r="A80" s="74"/>
      <c r="B80" s="68"/>
      <c r="C80" s="68"/>
      <c r="D80" s="75"/>
      <c r="E80" s="68"/>
      <c r="F80" s="83"/>
      <c r="G80" s="83"/>
      <c r="H80" s="83"/>
      <c r="I80" s="90"/>
      <c r="J80" s="83"/>
      <c r="K80" s="91"/>
      <c r="L80" s="83"/>
    </row>
    <row r="81" spans="1:12" ht="16.5" customHeight="1">
      <c r="A81" s="74"/>
      <c r="B81" s="68"/>
      <c r="C81" s="68"/>
      <c r="D81" s="75"/>
      <c r="E81" s="68"/>
      <c r="F81" s="83"/>
      <c r="G81" s="83"/>
      <c r="H81" s="83"/>
      <c r="I81" s="90"/>
      <c r="J81" s="83"/>
      <c r="K81" s="91"/>
      <c r="L81" s="83"/>
    </row>
    <row r="82" spans="1:12" ht="16.5" customHeight="1">
      <c r="A82" s="74"/>
      <c r="B82" s="68"/>
      <c r="C82" s="68"/>
      <c r="D82" s="75"/>
      <c r="E82" s="68"/>
      <c r="F82" s="83"/>
      <c r="G82" s="83"/>
      <c r="H82" s="83"/>
      <c r="I82" s="90"/>
      <c r="J82" s="83"/>
      <c r="K82" s="91"/>
      <c r="L82" s="83"/>
    </row>
    <row r="83" spans="1:12" ht="16.5" customHeight="1">
      <c r="A83" s="74"/>
      <c r="B83" s="68"/>
      <c r="C83" s="68"/>
      <c r="D83" s="75"/>
      <c r="E83" s="68"/>
      <c r="F83" s="83"/>
      <c r="G83" s="83"/>
      <c r="H83" s="83"/>
      <c r="I83" s="90"/>
      <c r="J83" s="83"/>
      <c r="K83" s="91"/>
      <c r="L83" s="83"/>
    </row>
    <row r="84" spans="1:12" ht="16.5" customHeight="1">
      <c r="A84" s="74"/>
      <c r="B84" s="68"/>
      <c r="C84" s="68"/>
      <c r="D84" s="75"/>
      <c r="E84" s="68"/>
      <c r="F84" s="83"/>
      <c r="G84" s="83"/>
      <c r="H84" s="83"/>
      <c r="I84" s="90"/>
      <c r="J84" s="83"/>
      <c r="K84" s="91"/>
      <c r="L84" s="83"/>
    </row>
    <row r="85" spans="1:12" ht="16.5" customHeight="1">
      <c r="A85" s="74"/>
      <c r="B85" s="68"/>
      <c r="C85" s="68"/>
      <c r="D85" s="75"/>
      <c r="E85" s="68"/>
      <c r="F85" s="83"/>
      <c r="G85" s="83"/>
      <c r="H85" s="83"/>
      <c r="I85" s="90"/>
      <c r="J85" s="83"/>
      <c r="K85" s="91"/>
      <c r="L85" s="83"/>
    </row>
    <row r="86" spans="1:12" ht="16.5" customHeight="1">
      <c r="A86" s="74"/>
      <c r="B86" s="68"/>
      <c r="C86" s="68"/>
      <c r="D86" s="75"/>
      <c r="E86" s="68"/>
      <c r="F86" s="83"/>
      <c r="G86" s="83"/>
      <c r="H86" s="83"/>
      <c r="I86" s="90"/>
      <c r="J86" s="83"/>
      <c r="K86" s="91"/>
      <c r="L86" s="83"/>
    </row>
    <row r="87" spans="1:12" ht="23.25" customHeight="1">
      <c r="A87" s="74"/>
      <c r="B87" s="68"/>
      <c r="C87" s="68"/>
      <c r="D87" s="75"/>
      <c r="E87" s="68"/>
      <c r="F87" s="83"/>
      <c r="G87" s="83"/>
      <c r="H87" s="83"/>
      <c r="I87" s="90"/>
      <c r="J87" s="83"/>
      <c r="K87" s="91"/>
      <c r="L87" s="83"/>
    </row>
    <row r="88" spans="1:12" ht="16.5" customHeight="1">
      <c r="A88" s="74"/>
      <c r="B88" s="68"/>
      <c r="C88" s="68"/>
      <c r="D88" s="75"/>
      <c r="E88" s="68"/>
      <c r="F88" s="83"/>
      <c r="G88" s="83"/>
      <c r="H88" s="83"/>
      <c r="I88" s="90"/>
      <c r="J88" s="83"/>
      <c r="K88" s="91"/>
      <c r="L88" s="83"/>
    </row>
    <row r="89" spans="1:12" ht="16.5" customHeight="1">
      <c r="A89" s="74"/>
      <c r="B89" s="68"/>
      <c r="C89" s="68"/>
      <c r="D89" s="75"/>
      <c r="E89" s="68"/>
      <c r="F89" s="83"/>
      <c r="G89" s="83"/>
      <c r="H89" s="83"/>
      <c r="I89" s="90"/>
      <c r="J89" s="83"/>
      <c r="K89" s="91"/>
      <c r="L89" s="83"/>
    </row>
    <row r="90" spans="1:12" ht="16.5" customHeight="1">
      <c r="A90" s="74"/>
      <c r="B90" s="68"/>
      <c r="C90" s="68"/>
      <c r="D90" s="75"/>
      <c r="E90" s="68"/>
      <c r="F90" s="83"/>
      <c r="G90" s="83"/>
      <c r="H90" s="83"/>
      <c r="I90" s="90"/>
      <c r="J90" s="83"/>
      <c r="K90" s="91"/>
      <c r="L90" s="83"/>
    </row>
    <row r="91" spans="1:12" ht="16.5" customHeight="1">
      <c r="A91" s="74"/>
      <c r="B91" s="68"/>
      <c r="C91" s="68"/>
      <c r="D91" s="75"/>
      <c r="E91" s="68"/>
      <c r="F91" s="83"/>
      <c r="G91" s="83"/>
      <c r="H91" s="83"/>
      <c r="I91" s="90"/>
      <c r="J91" s="83"/>
      <c r="K91" s="91"/>
      <c r="L91" s="83"/>
    </row>
    <row r="92" spans="1:12" ht="16.5" customHeight="1">
      <c r="A92" s="74"/>
      <c r="B92" s="68"/>
      <c r="C92" s="68"/>
      <c r="D92" s="75"/>
      <c r="E92" s="68"/>
      <c r="F92" s="83"/>
      <c r="G92" s="83"/>
      <c r="H92" s="83"/>
      <c r="I92" s="90"/>
      <c r="J92" s="83"/>
      <c r="K92" s="91"/>
      <c r="L92" s="83"/>
    </row>
    <row r="93" spans="1:12" ht="16.5" customHeight="1">
      <c r="A93" s="74"/>
      <c r="B93" s="68"/>
      <c r="C93" s="68"/>
      <c r="D93" s="75"/>
      <c r="E93" s="68"/>
      <c r="F93" s="83"/>
      <c r="G93" s="83"/>
      <c r="H93" s="83"/>
      <c r="I93" s="90"/>
      <c r="J93" s="83"/>
      <c r="K93" s="91"/>
      <c r="L93" s="83"/>
    </row>
    <row r="94" spans="1:12" ht="16.5" customHeight="1">
      <c r="A94" s="74"/>
      <c r="B94" s="68"/>
      <c r="C94" s="68"/>
      <c r="D94" s="75"/>
      <c r="E94" s="68"/>
      <c r="F94" s="83"/>
      <c r="G94" s="83"/>
      <c r="H94" s="83"/>
      <c r="I94" s="90"/>
      <c r="J94" s="83"/>
      <c r="K94" s="91"/>
      <c r="L94" s="83"/>
    </row>
    <row r="95" spans="1:12" ht="16.5" customHeight="1">
      <c r="A95" s="74"/>
      <c r="B95" s="68"/>
      <c r="C95" s="68"/>
      <c r="D95" s="75"/>
      <c r="E95" s="68"/>
      <c r="F95" s="83"/>
      <c r="G95" s="83"/>
      <c r="H95" s="83"/>
      <c r="I95" s="90"/>
      <c r="J95" s="83"/>
      <c r="K95" s="91"/>
      <c r="L95" s="83"/>
    </row>
    <row r="96" spans="1:12" ht="16.5" customHeight="1">
      <c r="A96" s="74"/>
      <c r="B96" s="68"/>
      <c r="C96" s="68"/>
      <c r="D96" s="75"/>
      <c r="E96" s="68"/>
      <c r="F96" s="83"/>
      <c r="G96" s="83"/>
      <c r="H96" s="83"/>
      <c r="I96" s="90"/>
      <c r="J96" s="83"/>
      <c r="K96" s="91"/>
      <c r="L96" s="83"/>
    </row>
    <row r="97" spans="1:12" ht="16.5" customHeight="1">
      <c r="A97" s="74"/>
      <c r="B97" s="68"/>
      <c r="C97" s="68"/>
      <c r="D97" s="75"/>
      <c r="E97" s="68"/>
      <c r="F97" s="83"/>
      <c r="G97" s="83"/>
      <c r="H97" s="83"/>
      <c r="I97" s="90"/>
      <c r="J97" s="83"/>
      <c r="K97" s="91"/>
      <c r="L97" s="83"/>
    </row>
    <row r="98" spans="1:12" ht="13.5" customHeight="1">
      <c r="A98" s="74"/>
      <c r="B98" s="68"/>
      <c r="C98" s="68"/>
      <c r="D98" s="75"/>
      <c r="E98" s="68"/>
      <c r="F98" s="83"/>
      <c r="G98" s="83"/>
      <c r="H98" s="83"/>
      <c r="I98" s="90"/>
      <c r="J98" s="83"/>
      <c r="K98" s="91"/>
      <c r="L98" s="83"/>
    </row>
    <row r="99" spans="1:12" s="8" customFormat="1" ht="21.95" customHeight="1">
      <c r="A99" s="244" t="str">
        <f>'5-6 (3m)'!A100</f>
        <v>The accompanying notes form part of this interim financial information.</v>
      </c>
      <c r="B99" s="244"/>
      <c r="C99" s="244"/>
      <c r="D99" s="244"/>
      <c r="E99" s="244"/>
      <c r="F99" s="244"/>
      <c r="G99" s="244"/>
      <c r="H99" s="244"/>
      <c r="I99" s="244"/>
      <c r="J99" s="244"/>
      <c r="K99" s="244"/>
      <c r="L99" s="244"/>
    </row>
  </sheetData>
  <mergeCells count="10">
    <mergeCell ref="F56:H56"/>
    <mergeCell ref="J56:L56"/>
    <mergeCell ref="A99:L99"/>
    <mergeCell ref="F6:H6"/>
    <mergeCell ref="J6:L6"/>
    <mergeCell ref="F7:H7"/>
    <mergeCell ref="J7:L7"/>
    <mergeCell ref="F55:H55"/>
    <mergeCell ref="J55:L55"/>
    <mergeCell ref="A41:C41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61D26-8FAA-4E4B-9BBE-365B52822571}">
  <sheetPr>
    <tabColor theme="9" tint="-0.249977111117893"/>
  </sheetPr>
  <dimension ref="A1:W39"/>
  <sheetViews>
    <sheetView topLeftCell="A19" zoomScale="109" zoomScaleNormal="109" zoomScaleSheetLayoutView="109" workbookViewId="0">
      <selection activeCell="K33" sqref="K33"/>
    </sheetView>
  </sheetViews>
  <sheetFormatPr defaultColWidth="9.42578125" defaultRowHeight="16.5" customHeight="1"/>
  <cols>
    <col min="1" max="2" width="1.5703125" style="69" customWidth="1"/>
    <col min="3" max="3" width="27.5703125" style="69" customWidth="1"/>
    <col min="4" max="4" width="2.28515625" style="93" customWidth="1"/>
    <col min="5" max="5" width="2.42578125" style="93" customWidth="1"/>
    <col min="6" max="6" width="0.5703125" style="94" customWidth="1"/>
    <col min="7" max="7" width="13.28515625" style="95" customWidth="1"/>
    <col min="8" max="8" width="0.5703125" style="94" customWidth="1"/>
    <col min="9" max="9" width="13.7109375" style="95" customWidth="1"/>
    <col min="10" max="10" width="0.5703125" style="94" customWidth="1"/>
    <col min="11" max="11" width="12.85546875" style="95" customWidth="1"/>
    <col min="12" max="12" width="0.5703125" style="94" customWidth="1"/>
    <col min="13" max="13" width="12.28515625" style="95" customWidth="1"/>
    <col min="14" max="14" width="0.5703125" style="94" customWidth="1"/>
    <col min="15" max="15" width="16.5703125" style="94" customWidth="1"/>
    <col min="16" max="16" width="0.5703125" style="94" customWidth="1"/>
    <col min="17" max="17" width="20.7109375" style="94" customWidth="1"/>
    <col min="18" max="18" width="0.5703125" style="94" customWidth="1"/>
    <col min="19" max="19" width="12.42578125" style="94" customWidth="1"/>
    <col min="20" max="20" width="0.5703125" style="94" customWidth="1"/>
    <col min="21" max="21" width="13" style="94" customWidth="1"/>
    <col min="22" max="22" width="0.5703125" style="94" customWidth="1"/>
    <col min="23" max="23" width="12.7109375" style="94" customWidth="1"/>
    <col min="24" max="16384" width="9.42578125" style="69"/>
  </cols>
  <sheetData>
    <row r="1" spans="1:23" ht="16.5" customHeight="1">
      <c r="A1" s="21" t="str">
        <f>'7-8 (9m)'!A50</f>
        <v>Bio Green Energy Tech Public Company Limited</v>
      </c>
      <c r="B1" s="92"/>
      <c r="C1" s="92"/>
      <c r="W1" s="96"/>
    </row>
    <row r="2" spans="1:23" ht="16.5" customHeight="1">
      <c r="A2" s="97" t="s">
        <v>83</v>
      </c>
      <c r="B2" s="92"/>
      <c r="C2" s="92"/>
      <c r="S2" s="13"/>
    </row>
    <row r="3" spans="1:23" ht="16.5" customHeight="1">
      <c r="A3" s="98" t="str">
        <f>'7-8 (9m)'!A3</f>
        <v>For the nine-month period ended 30 September 2024</v>
      </c>
      <c r="B3" s="99"/>
      <c r="C3" s="99"/>
      <c r="D3" s="100"/>
      <c r="E3" s="100"/>
      <c r="F3" s="101"/>
      <c r="G3" s="102"/>
      <c r="H3" s="101"/>
      <c r="I3" s="102"/>
      <c r="J3" s="101"/>
      <c r="K3" s="102"/>
      <c r="L3" s="101"/>
      <c r="M3" s="102"/>
      <c r="N3" s="101"/>
      <c r="O3" s="101"/>
      <c r="P3" s="101"/>
      <c r="Q3" s="101"/>
      <c r="R3" s="101"/>
      <c r="S3" s="101"/>
      <c r="T3" s="101"/>
      <c r="U3" s="101"/>
      <c r="V3" s="101"/>
      <c r="W3" s="101"/>
    </row>
    <row r="4" spans="1:23" ht="15.75" customHeight="1"/>
    <row r="5" spans="1:23" ht="15.75" customHeight="1"/>
    <row r="6" spans="1:23" ht="16.5" customHeight="1">
      <c r="B6" s="103"/>
      <c r="C6" s="103"/>
      <c r="D6" s="104"/>
      <c r="E6" s="104"/>
      <c r="F6" s="104"/>
      <c r="G6" s="249" t="s">
        <v>84</v>
      </c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</row>
    <row r="7" spans="1:23" ht="16.5" customHeight="1">
      <c r="B7" s="103"/>
      <c r="C7" s="103"/>
      <c r="D7" s="104"/>
      <c r="E7" s="104"/>
      <c r="F7" s="104"/>
      <c r="G7" s="105"/>
      <c r="H7" s="105"/>
      <c r="I7" s="105"/>
      <c r="J7" s="105"/>
      <c r="K7" s="252" t="s">
        <v>142</v>
      </c>
      <c r="L7" s="252"/>
      <c r="M7" s="252"/>
      <c r="N7" s="252"/>
      <c r="O7" s="252"/>
      <c r="P7" s="252"/>
      <c r="Q7" s="252"/>
      <c r="R7" s="252"/>
      <c r="S7" s="252"/>
      <c r="T7" s="105"/>
      <c r="U7" s="105"/>
      <c r="V7" s="105"/>
      <c r="W7" s="105"/>
    </row>
    <row r="8" spans="1:23" ht="16.5" customHeight="1">
      <c r="B8" s="103"/>
      <c r="C8" s="103"/>
      <c r="D8" s="104"/>
      <c r="E8" s="104"/>
      <c r="F8" s="104"/>
      <c r="G8" s="69"/>
      <c r="H8" s="69"/>
      <c r="I8" s="69"/>
      <c r="J8" s="69"/>
      <c r="K8" s="69"/>
      <c r="L8" s="69"/>
      <c r="M8" s="69"/>
      <c r="N8" s="106"/>
      <c r="O8" s="250" t="s">
        <v>60</v>
      </c>
      <c r="P8" s="250"/>
      <c r="Q8" s="250"/>
      <c r="R8" s="92"/>
      <c r="S8" s="92"/>
      <c r="T8" s="92"/>
      <c r="U8" s="92"/>
      <c r="V8" s="103"/>
      <c r="W8" s="107"/>
    </row>
    <row r="9" spans="1:23" ht="16.5" customHeight="1">
      <c r="D9" s="104"/>
      <c r="E9" s="104"/>
      <c r="F9" s="104"/>
      <c r="G9" s="69"/>
      <c r="H9" s="69"/>
      <c r="I9" s="69"/>
      <c r="J9" s="108"/>
      <c r="K9" s="69"/>
      <c r="L9" s="69"/>
      <c r="M9" s="69"/>
      <c r="N9" s="108"/>
      <c r="O9" s="165"/>
      <c r="P9" s="165"/>
      <c r="Q9" s="166" t="s">
        <v>187</v>
      </c>
      <c r="R9" s="111"/>
      <c r="S9" s="109"/>
      <c r="T9" s="109"/>
      <c r="U9" s="69"/>
      <c r="V9" s="109"/>
      <c r="W9" s="109"/>
    </row>
    <row r="10" spans="1:23" ht="16.5" customHeight="1">
      <c r="D10" s="104"/>
      <c r="E10" s="104"/>
      <c r="F10" s="104"/>
      <c r="G10" s="237" t="s">
        <v>85</v>
      </c>
      <c r="H10" s="237"/>
      <c r="I10" s="237"/>
      <c r="J10" s="106"/>
      <c r="K10" s="251" t="s">
        <v>58</v>
      </c>
      <c r="L10" s="251"/>
      <c r="M10" s="251"/>
      <c r="N10" s="108"/>
      <c r="O10" s="10" t="s">
        <v>86</v>
      </c>
      <c r="P10" s="166"/>
      <c r="Q10" s="167" t="s">
        <v>186</v>
      </c>
      <c r="R10" s="111"/>
      <c r="S10" s="109"/>
      <c r="T10" s="109"/>
      <c r="U10" s="69"/>
      <c r="V10" s="109"/>
      <c r="W10" s="109"/>
    </row>
    <row r="11" spans="1:23" ht="16.5" customHeight="1">
      <c r="D11" s="104"/>
      <c r="E11" s="104"/>
      <c r="F11" s="104"/>
      <c r="G11" s="109" t="s">
        <v>87</v>
      </c>
      <c r="H11" s="109"/>
      <c r="I11" s="110"/>
      <c r="J11" s="111"/>
      <c r="K11" s="94"/>
      <c r="M11" s="94"/>
      <c r="N11" s="111"/>
      <c r="O11" s="10" t="s">
        <v>88</v>
      </c>
      <c r="P11" s="111"/>
      <c r="R11" s="111"/>
      <c r="S11" s="69"/>
      <c r="T11" s="69"/>
      <c r="U11" s="69"/>
      <c r="V11" s="109"/>
    </row>
    <row r="12" spans="1:23" ht="16.5" customHeight="1">
      <c r="D12" s="104"/>
      <c r="E12" s="104"/>
      <c r="F12" s="104"/>
      <c r="G12" s="110" t="s">
        <v>89</v>
      </c>
      <c r="H12" s="109"/>
      <c r="I12" s="110" t="s">
        <v>90</v>
      </c>
      <c r="J12" s="109"/>
      <c r="K12" s="107" t="s">
        <v>144</v>
      </c>
      <c r="N12" s="109"/>
      <c r="O12" s="10" t="s">
        <v>91</v>
      </c>
      <c r="P12" s="109"/>
      <c r="Q12" s="109" t="s">
        <v>92</v>
      </c>
      <c r="R12" s="109"/>
      <c r="S12" s="109" t="s">
        <v>93</v>
      </c>
      <c r="T12" s="109"/>
      <c r="U12" s="109" t="s">
        <v>94</v>
      </c>
      <c r="V12" s="109"/>
      <c r="W12" s="109"/>
    </row>
    <row r="13" spans="1:23" ht="16.5" customHeight="1">
      <c r="D13" s="104"/>
      <c r="E13" s="104"/>
      <c r="F13" s="104"/>
      <c r="G13" s="103" t="s">
        <v>95</v>
      </c>
      <c r="H13" s="109"/>
      <c r="I13" s="110" t="s">
        <v>96</v>
      </c>
      <c r="J13" s="109"/>
      <c r="K13" s="110" t="s">
        <v>145</v>
      </c>
      <c r="L13" s="109"/>
      <c r="M13" s="109" t="s">
        <v>164</v>
      </c>
      <c r="N13" s="109"/>
      <c r="O13" s="10" t="s">
        <v>97</v>
      </c>
      <c r="P13" s="109"/>
      <c r="Q13" s="109" t="s">
        <v>4</v>
      </c>
      <c r="R13" s="109"/>
      <c r="S13" s="109" t="s">
        <v>143</v>
      </c>
      <c r="T13" s="109"/>
      <c r="U13" s="109" t="s">
        <v>98</v>
      </c>
      <c r="V13" s="109"/>
      <c r="W13" s="109" t="s">
        <v>63</v>
      </c>
    </row>
    <row r="14" spans="1:23" ht="16.5" customHeight="1">
      <c r="D14" s="112"/>
      <c r="E14" s="112"/>
      <c r="F14" s="112"/>
      <c r="G14" s="113" t="s">
        <v>9</v>
      </c>
      <c r="H14" s="111"/>
      <c r="I14" s="113" t="s">
        <v>9</v>
      </c>
      <c r="J14" s="109"/>
      <c r="K14" s="113" t="s">
        <v>9</v>
      </c>
      <c r="L14" s="111"/>
      <c r="M14" s="113" t="s">
        <v>9</v>
      </c>
      <c r="N14" s="109"/>
      <c r="O14" s="114" t="s">
        <v>9</v>
      </c>
      <c r="P14" s="109"/>
      <c r="Q14" s="113" t="s">
        <v>9</v>
      </c>
      <c r="R14" s="109"/>
      <c r="S14" s="113" t="s">
        <v>9</v>
      </c>
      <c r="T14" s="109"/>
      <c r="U14" s="113" t="s">
        <v>9</v>
      </c>
      <c r="V14" s="109"/>
      <c r="W14" s="113" t="s">
        <v>9</v>
      </c>
    </row>
    <row r="15" spans="1:23" ht="16.5" customHeight="1">
      <c r="A15" s="97"/>
      <c r="F15" s="93"/>
      <c r="H15" s="95"/>
      <c r="J15" s="95"/>
      <c r="L15" s="95"/>
      <c r="N15" s="95"/>
      <c r="O15" s="95"/>
      <c r="P15" s="95"/>
      <c r="Q15" s="95"/>
      <c r="R15" s="95"/>
      <c r="S15" s="95"/>
      <c r="T15" s="95"/>
      <c r="U15" s="95"/>
      <c r="V15" s="95"/>
      <c r="W15" s="95"/>
    </row>
    <row r="16" spans="1:23" ht="16.5" customHeight="1">
      <c r="A16" s="97" t="s">
        <v>99</v>
      </c>
      <c r="B16" s="97"/>
      <c r="F16" s="93"/>
      <c r="G16" s="3">
        <v>9541116975</v>
      </c>
      <c r="H16" s="10"/>
      <c r="I16" s="3">
        <v>-7915305502</v>
      </c>
      <c r="J16" s="10"/>
      <c r="K16" s="3">
        <v>26251589</v>
      </c>
      <c r="L16" s="116"/>
      <c r="M16" s="3">
        <v>-366611239</v>
      </c>
      <c r="N16" s="10"/>
      <c r="O16" s="3">
        <v>0</v>
      </c>
      <c r="P16" s="10"/>
      <c r="Q16" s="3">
        <v>-32639740</v>
      </c>
      <c r="R16" s="10"/>
      <c r="S16" s="3">
        <f>SUM(G16:Q16)</f>
        <v>1252812083</v>
      </c>
      <c r="T16" s="10"/>
      <c r="U16" s="3">
        <v>250573848</v>
      </c>
      <c r="V16" s="10"/>
      <c r="W16" s="3">
        <f>SUM(S16:U16)</f>
        <v>1503385931</v>
      </c>
    </row>
    <row r="17" spans="1:23" ht="6" customHeight="1">
      <c r="A17" s="117"/>
      <c r="F17" s="93"/>
      <c r="G17" s="10"/>
      <c r="H17" s="10"/>
      <c r="I17" s="10"/>
      <c r="J17" s="10"/>
      <c r="K17" s="10"/>
      <c r="L17" s="10"/>
      <c r="M17" s="10"/>
      <c r="N17" s="10"/>
      <c r="O17" s="3"/>
      <c r="P17" s="10"/>
      <c r="Q17" s="10"/>
      <c r="R17" s="10"/>
      <c r="S17" s="10"/>
      <c r="T17" s="10"/>
      <c r="U17" s="10"/>
      <c r="V17" s="10"/>
      <c r="W17" s="10"/>
    </row>
    <row r="18" spans="1:23" ht="16.5" customHeight="1">
      <c r="A18" s="97" t="s">
        <v>100</v>
      </c>
      <c r="B18" s="97"/>
      <c r="F18" s="93"/>
      <c r="G18" s="10"/>
      <c r="H18" s="10"/>
      <c r="I18" s="10"/>
      <c r="J18" s="10"/>
      <c r="K18" s="10"/>
      <c r="L18" s="10"/>
      <c r="M18" s="10"/>
      <c r="N18" s="10"/>
      <c r="O18" s="3"/>
      <c r="P18" s="10"/>
      <c r="Q18" s="10"/>
      <c r="R18" s="10"/>
      <c r="S18" s="10"/>
      <c r="T18" s="10"/>
      <c r="U18" s="10"/>
      <c r="V18" s="10"/>
      <c r="W18" s="10"/>
    </row>
    <row r="19" spans="1:23" ht="16.5" customHeight="1">
      <c r="A19" s="119" t="s">
        <v>101</v>
      </c>
      <c r="B19" s="119"/>
      <c r="C19" s="119"/>
      <c r="F19" s="93"/>
      <c r="G19" s="3">
        <v>0</v>
      </c>
      <c r="H19" s="3"/>
      <c r="I19" s="3">
        <v>0</v>
      </c>
      <c r="J19" s="3"/>
      <c r="K19" s="3">
        <v>0</v>
      </c>
      <c r="L19" s="3"/>
      <c r="M19" s="3">
        <v>0</v>
      </c>
      <c r="N19" s="3"/>
      <c r="O19" s="3">
        <v>30782538</v>
      </c>
      <c r="P19" s="3"/>
      <c r="Q19" s="3">
        <v>0</v>
      </c>
      <c r="R19" s="3"/>
      <c r="S19" s="3">
        <f>SUM(G19:Q19)</f>
        <v>30782538</v>
      </c>
      <c r="T19" s="3"/>
      <c r="U19" s="3">
        <v>-232541802</v>
      </c>
      <c r="V19" s="3"/>
      <c r="W19" s="3">
        <f>SUM(S19:U19)</f>
        <v>-201759264</v>
      </c>
    </row>
    <row r="20" spans="1:23" s="119" customFormat="1" ht="16.5" customHeight="1">
      <c r="A20" s="123" t="s">
        <v>207</v>
      </c>
      <c r="B20" s="123"/>
      <c r="C20" s="69"/>
      <c r="E20" s="2"/>
      <c r="F20" s="2"/>
      <c r="G20" s="3">
        <v>615</v>
      </c>
      <c r="H20" s="3"/>
      <c r="I20" s="3">
        <v>-513</v>
      </c>
      <c r="J20" s="3"/>
      <c r="K20" s="3">
        <v>0</v>
      </c>
      <c r="L20" s="3"/>
      <c r="M20" s="3">
        <v>0</v>
      </c>
      <c r="N20" s="3"/>
      <c r="O20" s="3">
        <v>0</v>
      </c>
      <c r="P20" s="3"/>
      <c r="Q20" s="3">
        <v>0</v>
      </c>
      <c r="R20" s="3"/>
      <c r="S20" s="3">
        <f>SUM(G20:Q20)</f>
        <v>102</v>
      </c>
      <c r="T20" s="3"/>
      <c r="U20" s="3">
        <v>0</v>
      </c>
      <c r="V20" s="3"/>
      <c r="W20" s="3">
        <f>SUM(S20:U20)</f>
        <v>102</v>
      </c>
    </row>
    <row r="21" spans="1:23" ht="16.5" customHeight="1">
      <c r="A21" s="69" t="s">
        <v>79</v>
      </c>
      <c r="F21" s="93"/>
      <c r="G21" s="10"/>
      <c r="H21" s="10"/>
      <c r="I21" s="10"/>
      <c r="J21" s="10"/>
      <c r="K21" s="10"/>
      <c r="L21" s="10"/>
      <c r="M21" s="10"/>
      <c r="N21" s="10"/>
      <c r="O21" s="3"/>
      <c r="P21" s="10"/>
      <c r="Q21" s="10"/>
      <c r="R21" s="10"/>
      <c r="S21" s="10"/>
      <c r="T21" s="10"/>
      <c r="U21" s="10"/>
      <c r="V21" s="10"/>
      <c r="W21" s="3"/>
    </row>
    <row r="22" spans="1:23" ht="16.5" customHeight="1">
      <c r="B22" s="69" t="s">
        <v>80</v>
      </c>
      <c r="F22" s="93"/>
      <c r="G22" s="7">
        <v>0</v>
      </c>
      <c r="H22" s="3"/>
      <c r="I22" s="7">
        <v>0</v>
      </c>
      <c r="J22" s="3"/>
      <c r="K22" s="7">
        <v>0</v>
      </c>
      <c r="L22" s="3"/>
      <c r="M22" s="7">
        <v>-84827407</v>
      </c>
      <c r="N22" s="3"/>
      <c r="O22" s="7">
        <v>0</v>
      </c>
      <c r="P22" s="3"/>
      <c r="Q22" s="7">
        <v>47243664</v>
      </c>
      <c r="R22" s="10"/>
      <c r="S22" s="7">
        <f>SUM(G22:Q22)</f>
        <v>-37583743</v>
      </c>
      <c r="T22" s="10"/>
      <c r="U22" s="7">
        <v>-18031531</v>
      </c>
      <c r="V22" s="10"/>
      <c r="W22" s="7">
        <f>SUM(S22:U22)</f>
        <v>-55615274</v>
      </c>
    </row>
    <row r="23" spans="1:23" ht="16.5" customHeight="1">
      <c r="A23" s="117"/>
      <c r="F23" s="93"/>
      <c r="G23" s="10"/>
      <c r="H23" s="10"/>
      <c r="I23" s="10"/>
      <c r="J23" s="10"/>
      <c r="K23" s="10"/>
      <c r="L23" s="10"/>
      <c r="M23" s="10"/>
      <c r="N23" s="10"/>
      <c r="O23" s="3"/>
      <c r="P23" s="10"/>
      <c r="Q23" s="10"/>
      <c r="R23" s="10"/>
      <c r="S23" s="10"/>
      <c r="T23" s="10"/>
      <c r="U23" s="10"/>
      <c r="V23" s="10"/>
      <c r="W23" s="10"/>
    </row>
    <row r="24" spans="1:23" ht="16.5" customHeight="1" thickBot="1">
      <c r="A24" s="97" t="s">
        <v>208</v>
      </c>
      <c r="F24" s="93"/>
      <c r="G24" s="201">
        <f>SUM(G16:G23)</f>
        <v>9541117590</v>
      </c>
      <c r="H24" s="10"/>
      <c r="I24" s="201">
        <f>SUM(I16:I23)</f>
        <v>-7915306015</v>
      </c>
      <c r="J24" s="10"/>
      <c r="K24" s="201">
        <f>SUM(K16:K23)</f>
        <v>26251589</v>
      </c>
      <c r="L24" s="10"/>
      <c r="M24" s="201">
        <f>SUM(M16:M23)</f>
        <v>-451438646</v>
      </c>
      <c r="N24" s="10"/>
      <c r="O24" s="201">
        <f>SUM(O16:O23)</f>
        <v>30782538</v>
      </c>
      <c r="P24" s="10"/>
      <c r="Q24" s="201">
        <f>SUM(Q16:Q23)</f>
        <v>14603924</v>
      </c>
      <c r="R24" s="10"/>
      <c r="S24" s="201">
        <f>SUM(S16:S23)</f>
        <v>1246010980</v>
      </c>
      <c r="T24" s="10"/>
      <c r="U24" s="201">
        <f>SUM(U16:U23)</f>
        <v>515</v>
      </c>
      <c r="V24" s="10"/>
      <c r="W24" s="201">
        <f>SUM(W16:W23)</f>
        <v>1246011495</v>
      </c>
    </row>
    <row r="25" spans="1:23" ht="16.5" customHeight="1" thickTop="1">
      <c r="A25" s="97"/>
      <c r="F25" s="93"/>
      <c r="H25" s="95"/>
      <c r="J25" s="95"/>
      <c r="L25" s="95"/>
      <c r="N25" s="95"/>
      <c r="O25" s="95"/>
      <c r="P25" s="95"/>
      <c r="Q25" s="95"/>
      <c r="R25" s="95"/>
      <c r="S25" s="95"/>
      <c r="T25" s="95"/>
      <c r="U25" s="95"/>
      <c r="V25" s="95"/>
      <c r="W25" s="95"/>
    </row>
    <row r="26" spans="1:23" ht="16.5" customHeight="1">
      <c r="A26" s="97"/>
      <c r="F26" s="93"/>
      <c r="G26" s="93"/>
      <c r="H26" s="95"/>
      <c r="I26" s="3"/>
      <c r="J26" s="95"/>
      <c r="K26" s="3"/>
      <c r="L26" s="95"/>
      <c r="M26" s="3"/>
      <c r="N26" s="95"/>
      <c r="O26" s="3"/>
      <c r="P26" s="95"/>
      <c r="Q26" s="3"/>
      <c r="R26" s="95"/>
      <c r="S26" s="3"/>
      <c r="T26" s="95"/>
      <c r="U26" s="3"/>
      <c r="V26" s="95"/>
      <c r="W26" s="3"/>
    </row>
    <row r="27" spans="1:23" ht="16.5" customHeight="1">
      <c r="A27" s="97" t="s">
        <v>165</v>
      </c>
      <c r="B27" s="97"/>
      <c r="F27" s="93"/>
      <c r="G27" s="12">
        <v>9541434774</v>
      </c>
      <c r="H27" s="116"/>
      <c r="I27" s="12">
        <v>-7915570335</v>
      </c>
      <c r="J27" s="116"/>
      <c r="K27" s="12">
        <v>26251589</v>
      </c>
      <c r="L27" s="116"/>
      <c r="M27" s="12">
        <v>-487843715</v>
      </c>
      <c r="N27" s="71"/>
      <c r="O27" s="12">
        <v>30782538</v>
      </c>
      <c r="P27" s="71"/>
      <c r="Q27" s="12">
        <v>-14657965</v>
      </c>
      <c r="R27" s="71"/>
      <c r="S27" s="115">
        <f>SUM(G27:Q27)</f>
        <v>1180396886</v>
      </c>
      <c r="T27" s="71"/>
      <c r="U27" s="12">
        <v>515</v>
      </c>
      <c r="V27" s="71"/>
      <c r="W27" s="115">
        <f>SUM(S27:U27)</f>
        <v>1180397401</v>
      </c>
    </row>
    <row r="28" spans="1:23" ht="6" customHeight="1">
      <c r="A28" s="117"/>
      <c r="F28" s="93"/>
      <c r="G28" s="118"/>
      <c r="H28" s="95"/>
      <c r="I28" s="118"/>
      <c r="J28" s="95"/>
      <c r="K28" s="118"/>
      <c r="L28" s="95"/>
      <c r="M28" s="118"/>
      <c r="N28" s="95"/>
      <c r="O28" s="12"/>
      <c r="P28" s="95"/>
      <c r="Q28" s="118"/>
      <c r="R28" s="95"/>
      <c r="S28" s="118"/>
      <c r="T28" s="95"/>
      <c r="U28" s="118"/>
      <c r="V28" s="95"/>
      <c r="W28" s="118"/>
    </row>
    <row r="29" spans="1:23" ht="16.5" customHeight="1">
      <c r="A29" s="97" t="s">
        <v>100</v>
      </c>
      <c r="B29" s="97"/>
      <c r="F29" s="93"/>
      <c r="G29" s="115"/>
      <c r="H29" s="116"/>
      <c r="I29" s="115"/>
      <c r="J29" s="116"/>
      <c r="K29" s="115"/>
      <c r="L29" s="116"/>
      <c r="M29" s="115"/>
      <c r="N29" s="71"/>
      <c r="O29" s="73"/>
      <c r="P29" s="71"/>
      <c r="Q29" s="115"/>
      <c r="R29" s="71"/>
      <c r="S29" s="115"/>
      <c r="T29" s="71"/>
      <c r="U29" s="115"/>
      <c r="V29" s="71"/>
      <c r="W29" s="115"/>
    </row>
    <row r="30" spans="1:23" ht="16.5" customHeight="1">
      <c r="A30" s="253" t="s">
        <v>104</v>
      </c>
      <c r="B30" s="253"/>
      <c r="C30" s="253"/>
      <c r="D30" s="253"/>
      <c r="E30" s="253"/>
      <c r="F30" s="93"/>
      <c r="G30" s="122">
        <v>0</v>
      </c>
      <c r="H30" s="95">
        <v>0</v>
      </c>
      <c r="I30" s="122">
        <v>0</v>
      </c>
      <c r="J30" s="95"/>
      <c r="K30" s="122">
        <v>0</v>
      </c>
      <c r="L30" s="121"/>
      <c r="M30" s="122">
        <v>-143420042</v>
      </c>
      <c r="N30" s="71"/>
      <c r="O30" s="14">
        <v>0</v>
      </c>
      <c r="P30" s="71"/>
      <c r="Q30" s="122">
        <v>-17698141</v>
      </c>
      <c r="R30" s="71"/>
      <c r="S30" s="231">
        <f>SUM(G30:Q30)</f>
        <v>-161118183</v>
      </c>
      <c r="T30" s="71"/>
      <c r="U30" s="122">
        <v>0</v>
      </c>
      <c r="V30" s="71"/>
      <c r="W30" s="231">
        <f>SUM(S30:U30)</f>
        <v>-161118183</v>
      </c>
    </row>
    <row r="31" spans="1:23" ht="16.5" customHeight="1">
      <c r="A31" s="117"/>
      <c r="F31" s="93"/>
      <c r="G31" s="118"/>
      <c r="H31" s="95"/>
      <c r="I31" s="118"/>
      <c r="J31" s="95"/>
      <c r="K31" s="118"/>
      <c r="L31" s="95"/>
      <c r="M31" s="118"/>
      <c r="N31" s="95"/>
      <c r="O31" s="12"/>
      <c r="P31" s="95"/>
      <c r="Q31" s="118"/>
      <c r="R31" s="95"/>
      <c r="S31" s="118"/>
      <c r="T31" s="95"/>
      <c r="U31" s="118"/>
      <c r="V31" s="95"/>
      <c r="W31" s="118"/>
    </row>
    <row r="32" spans="1:23" ht="16.5" customHeight="1" thickBot="1">
      <c r="A32" s="97" t="s">
        <v>209</v>
      </c>
      <c r="F32" s="93"/>
      <c r="G32" s="208">
        <f>SUM(G27:G31)</f>
        <v>9541434774</v>
      </c>
      <c r="H32" s="95"/>
      <c r="I32" s="208">
        <f>SUM(I27:I31)</f>
        <v>-7915570335</v>
      </c>
      <c r="J32" s="95"/>
      <c r="K32" s="208">
        <f>SUM(K27:K31)</f>
        <v>26251589</v>
      </c>
      <c r="L32" s="95"/>
      <c r="M32" s="208">
        <f>SUM(M27:M31)</f>
        <v>-631263757</v>
      </c>
      <c r="N32" s="95"/>
      <c r="O32" s="208">
        <f>SUM(O27:O31)</f>
        <v>30782538</v>
      </c>
      <c r="P32" s="95"/>
      <c r="Q32" s="208">
        <f>SUM(Q27:Q31)</f>
        <v>-32356106</v>
      </c>
      <c r="R32" s="95"/>
      <c r="S32" s="208">
        <f>SUM(S27:S31)</f>
        <v>1019278703</v>
      </c>
      <c r="T32" s="95"/>
      <c r="U32" s="208">
        <f>SUM(U27:U31)</f>
        <v>515</v>
      </c>
      <c r="V32" s="95"/>
      <c r="W32" s="208">
        <f>SUM(W27:W31)</f>
        <v>1019279218</v>
      </c>
    </row>
    <row r="33" spans="1:23" ht="16.5" customHeight="1" thickTop="1">
      <c r="A33" s="97"/>
      <c r="F33" s="93"/>
      <c r="H33" s="95"/>
      <c r="J33" s="95"/>
      <c r="L33" s="95"/>
      <c r="N33" s="95"/>
      <c r="O33" s="95"/>
      <c r="P33" s="95"/>
      <c r="Q33" s="95"/>
      <c r="R33" s="95"/>
      <c r="S33" s="95"/>
      <c r="T33" s="95"/>
      <c r="U33" s="95"/>
      <c r="V33" s="95"/>
      <c r="W33" s="95"/>
    </row>
    <row r="34" spans="1:23" ht="16.5" customHeight="1">
      <c r="D34" s="104"/>
      <c r="E34" s="104"/>
      <c r="F34" s="104"/>
      <c r="G34" s="69"/>
      <c r="H34" s="69"/>
      <c r="I34" s="69"/>
      <c r="J34" s="108"/>
      <c r="K34" s="69"/>
      <c r="L34" s="69"/>
      <c r="M34" s="69"/>
      <c r="N34" s="108"/>
      <c r="O34" s="165"/>
      <c r="P34" s="165"/>
      <c r="R34" s="111"/>
      <c r="S34" s="109"/>
      <c r="T34" s="109"/>
      <c r="U34" s="69"/>
      <c r="V34" s="109"/>
      <c r="W34" s="109"/>
    </row>
    <row r="35" spans="1:23" ht="16.5" customHeight="1">
      <c r="D35" s="104"/>
      <c r="E35" s="104"/>
      <c r="F35" s="104"/>
      <c r="G35" s="69"/>
      <c r="H35" s="69"/>
      <c r="I35" s="69"/>
      <c r="J35" s="108"/>
      <c r="K35" s="69"/>
      <c r="L35" s="69"/>
      <c r="M35" s="69"/>
      <c r="N35" s="108"/>
      <c r="O35" s="165"/>
      <c r="P35" s="165"/>
      <c r="R35" s="111"/>
      <c r="S35" s="109"/>
      <c r="T35" s="109"/>
      <c r="U35" s="69"/>
      <c r="V35" s="109"/>
      <c r="W35" s="109"/>
    </row>
    <row r="36" spans="1:23" ht="16.5" customHeight="1">
      <c r="A36" s="97"/>
      <c r="F36" s="93"/>
      <c r="H36" s="95"/>
      <c r="J36" s="95"/>
      <c r="L36" s="95"/>
      <c r="N36" s="95"/>
      <c r="O36" s="95"/>
      <c r="P36" s="95"/>
      <c r="Q36" s="95"/>
      <c r="R36" s="95"/>
      <c r="S36" s="95"/>
      <c r="T36" s="95"/>
      <c r="U36" s="95"/>
      <c r="V36" s="95"/>
      <c r="W36" s="95"/>
    </row>
    <row r="37" spans="1:23" ht="16.5" customHeight="1">
      <c r="A37" s="97"/>
      <c r="F37" s="93"/>
      <c r="H37" s="95"/>
      <c r="J37" s="95"/>
      <c r="L37" s="95"/>
      <c r="N37" s="95"/>
      <c r="O37" s="95"/>
      <c r="P37" s="95"/>
      <c r="Q37" s="95"/>
      <c r="R37" s="95"/>
      <c r="S37" s="95"/>
      <c r="T37" s="95"/>
      <c r="U37" s="95"/>
      <c r="V37" s="95"/>
      <c r="W37" s="95"/>
    </row>
    <row r="38" spans="1:23" ht="19.5" customHeight="1">
      <c r="A38" s="97"/>
      <c r="F38" s="93"/>
      <c r="H38" s="95"/>
      <c r="J38" s="95"/>
      <c r="L38" s="95"/>
      <c r="N38" s="95"/>
      <c r="O38" s="95"/>
      <c r="P38" s="95"/>
      <c r="Q38" s="95"/>
      <c r="R38" s="95"/>
      <c r="S38" s="95"/>
      <c r="T38" s="95"/>
      <c r="U38" s="95"/>
      <c r="V38" s="95"/>
      <c r="W38" s="95"/>
    </row>
    <row r="39" spans="1:23" ht="21.95" customHeight="1">
      <c r="A39" s="248" t="s">
        <v>33</v>
      </c>
      <c r="B39" s="248"/>
      <c r="C39" s="248"/>
      <c r="D39" s="248"/>
      <c r="E39" s="248"/>
      <c r="F39" s="248"/>
      <c r="G39" s="248"/>
      <c r="H39" s="248"/>
      <c r="I39" s="248"/>
      <c r="J39" s="248"/>
      <c r="K39" s="248"/>
      <c r="L39" s="248"/>
      <c r="M39" s="248"/>
      <c r="N39" s="248"/>
      <c r="O39" s="248"/>
      <c r="P39" s="248"/>
      <c r="Q39" s="248"/>
      <c r="R39" s="248"/>
      <c r="S39" s="248"/>
      <c r="T39" s="248"/>
      <c r="U39" s="248"/>
      <c r="V39" s="248"/>
      <c r="W39" s="248"/>
    </row>
  </sheetData>
  <mergeCells count="7">
    <mergeCell ref="A39:W39"/>
    <mergeCell ref="G6:W6"/>
    <mergeCell ref="O8:Q8"/>
    <mergeCell ref="G10:I10"/>
    <mergeCell ref="K10:M10"/>
    <mergeCell ref="K7:S7"/>
    <mergeCell ref="A30:E30"/>
  </mergeCells>
  <pageMargins left="0.3" right="0.3" top="0.5" bottom="0.6" header="0.49" footer="0.4"/>
  <pageSetup paperSize="9" scale="8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FC926-F390-4CE0-B72E-B434B352F142}">
  <sheetPr>
    <tabColor theme="9" tint="-0.249977111117893"/>
  </sheetPr>
  <dimension ref="A1:P35"/>
  <sheetViews>
    <sheetView topLeftCell="A24" zoomScale="113" zoomScaleNormal="113" zoomScaleSheetLayoutView="115" workbookViewId="0">
      <selection activeCell="D39" sqref="D39"/>
    </sheetView>
  </sheetViews>
  <sheetFormatPr defaultColWidth="9.42578125" defaultRowHeight="16.5" customHeight="1"/>
  <cols>
    <col min="1" max="2" width="1.5703125" style="123" customWidth="1"/>
    <col min="3" max="3" width="33.5703125" style="123" customWidth="1"/>
    <col min="4" max="4" width="20.7109375" style="123" customWidth="1"/>
    <col min="5" max="5" width="2.5703125" style="123" customWidth="1"/>
    <col min="6" max="6" width="5.140625" style="123" customWidth="1"/>
    <col min="7" max="7" width="0.7109375" style="124" customWidth="1"/>
    <col min="8" max="8" width="13.5703125" style="124" customWidth="1"/>
    <col min="9" max="9" width="0.5703125" style="125" customWidth="1"/>
    <col min="10" max="10" width="14.5703125" style="123" customWidth="1"/>
    <col min="11" max="11" width="0.5703125" style="123" customWidth="1"/>
    <col min="12" max="12" width="13.85546875" style="125" customWidth="1"/>
    <col min="13" max="13" width="0.5703125" style="125" customWidth="1"/>
    <col min="14" max="14" width="14.5703125" style="125" customWidth="1"/>
    <col min="15" max="15" width="0.5703125" style="123" customWidth="1"/>
    <col min="16" max="16" width="13" style="125" customWidth="1"/>
    <col min="17" max="16384" width="9.42578125" style="117"/>
  </cols>
  <sheetData>
    <row r="1" spans="1:16" ht="16.5" customHeight="1">
      <c r="A1" s="21" t="str">
        <f>'EQ Company 9'!A1</f>
        <v>Bio Green Energy Tech Public Company Limited</v>
      </c>
      <c r="B1" s="97"/>
      <c r="C1" s="97"/>
      <c r="D1" s="97"/>
      <c r="E1" s="97"/>
      <c r="F1" s="97"/>
      <c r="J1" s="97"/>
      <c r="K1" s="97"/>
      <c r="L1" s="97"/>
      <c r="M1" s="97"/>
      <c r="N1" s="123"/>
      <c r="O1" s="97"/>
      <c r="P1" s="96"/>
    </row>
    <row r="2" spans="1:16" ht="16.5" customHeight="1">
      <c r="A2" s="97" t="s">
        <v>139</v>
      </c>
      <c r="B2" s="97"/>
      <c r="C2" s="97"/>
      <c r="D2" s="97"/>
      <c r="E2" s="97"/>
      <c r="F2" s="97"/>
      <c r="J2" s="97"/>
      <c r="K2" s="97"/>
      <c r="L2" s="97"/>
      <c r="M2" s="97"/>
      <c r="N2" s="123"/>
      <c r="O2" s="97"/>
      <c r="P2" s="97"/>
    </row>
    <row r="3" spans="1:16" ht="16.5" customHeight="1">
      <c r="A3" s="98" t="str">
        <f>'EQ Company 9'!A3</f>
        <v>For the nine-month period ended 30 September 2024</v>
      </c>
      <c r="B3" s="126"/>
      <c r="C3" s="126"/>
      <c r="D3" s="126"/>
      <c r="E3" s="126"/>
      <c r="F3" s="126"/>
      <c r="G3" s="127"/>
      <c r="H3" s="127"/>
      <c r="I3" s="128"/>
      <c r="J3" s="126"/>
      <c r="K3" s="126"/>
      <c r="L3" s="126"/>
      <c r="M3" s="126"/>
      <c r="N3" s="129"/>
      <c r="O3" s="126"/>
      <c r="P3" s="126"/>
    </row>
    <row r="4" spans="1:16" ht="16.5" customHeight="1">
      <c r="B4" s="97"/>
      <c r="C4" s="69"/>
      <c r="D4" s="69"/>
      <c r="E4" s="69"/>
      <c r="F4" s="69"/>
      <c r="G4" s="125"/>
      <c r="H4" s="130"/>
      <c r="I4" s="130"/>
      <c r="J4" s="130"/>
      <c r="K4" s="130"/>
      <c r="L4" s="131"/>
      <c r="M4" s="131"/>
      <c r="N4" s="131"/>
      <c r="O4" s="130"/>
      <c r="P4" s="130"/>
    </row>
    <row r="5" spans="1:16" ht="16.5" customHeight="1">
      <c r="B5" s="97"/>
      <c r="C5" s="69"/>
      <c r="D5" s="69"/>
      <c r="E5" s="69"/>
      <c r="F5" s="69"/>
      <c r="G5" s="125"/>
      <c r="H5" s="130"/>
      <c r="I5" s="130"/>
      <c r="J5" s="130"/>
      <c r="K5" s="130"/>
      <c r="L5" s="131"/>
      <c r="M5" s="131"/>
      <c r="N5" s="131"/>
      <c r="O5" s="130"/>
      <c r="P5" s="130"/>
    </row>
    <row r="6" spans="1:16" ht="16.5" customHeight="1">
      <c r="A6" s="97"/>
      <c r="G6" s="125"/>
      <c r="H6" s="237" t="s">
        <v>102</v>
      </c>
      <c r="I6" s="237"/>
      <c r="J6" s="237"/>
      <c r="K6" s="237"/>
      <c r="L6" s="237"/>
      <c r="M6" s="237"/>
      <c r="N6" s="237"/>
      <c r="O6" s="237"/>
      <c r="P6" s="237"/>
    </row>
    <row r="7" spans="1:16" ht="16.5" hidden="1" customHeight="1">
      <c r="A7" s="97"/>
      <c r="G7" s="125"/>
      <c r="P7" s="132"/>
    </row>
    <row r="8" spans="1:16" ht="16.5" hidden="1" customHeight="1">
      <c r="A8" s="97"/>
      <c r="G8" s="125"/>
      <c r="H8" s="117"/>
      <c r="I8" s="117"/>
      <c r="J8" s="117"/>
      <c r="K8" s="117"/>
      <c r="L8" s="117"/>
      <c r="M8" s="117"/>
      <c r="N8" s="117"/>
      <c r="O8" s="108"/>
      <c r="P8" s="132"/>
    </row>
    <row r="9" spans="1:16" ht="16.5" customHeight="1">
      <c r="A9" s="97"/>
      <c r="G9" s="125"/>
      <c r="H9" s="237" t="s">
        <v>85</v>
      </c>
      <c r="I9" s="237"/>
      <c r="J9" s="237"/>
      <c r="K9" s="108"/>
      <c r="O9" s="108"/>
      <c r="P9" s="132"/>
    </row>
    <row r="10" spans="1:16" ht="16.5" customHeight="1">
      <c r="A10" s="97"/>
      <c r="G10" s="125"/>
      <c r="H10" s="109" t="s">
        <v>87</v>
      </c>
      <c r="J10" s="110"/>
      <c r="L10" s="254" t="s">
        <v>58</v>
      </c>
      <c r="M10" s="254"/>
      <c r="N10" s="254"/>
      <c r="P10" s="132"/>
    </row>
    <row r="11" spans="1:16" ht="16.5" customHeight="1">
      <c r="A11" s="97"/>
      <c r="G11" s="125"/>
      <c r="H11" s="110" t="s">
        <v>89</v>
      </c>
      <c r="I11" s="132"/>
      <c r="J11" s="110" t="s">
        <v>90</v>
      </c>
      <c r="K11" s="132"/>
      <c r="L11" s="107" t="s">
        <v>144</v>
      </c>
      <c r="O11" s="132"/>
      <c r="P11" s="132"/>
    </row>
    <row r="12" spans="1:16" ht="16.5" customHeight="1">
      <c r="A12" s="97"/>
      <c r="G12" s="125"/>
      <c r="H12" s="103" t="s">
        <v>95</v>
      </c>
      <c r="I12" s="132"/>
      <c r="J12" s="110" t="s">
        <v>96</v>
      </c>
      <c r="K12" s="132"/>
      <c r="L12" s="133" t="s">
        <v>145</v>
      </c>
      <c r="M12" s="134"/>
      <c r="N12" s="135" t="s">
        <v>164</v>
      </c>
      <c r="O12" s="132"/>
      <c r="P12" s="135" t="s">
        <v>63</v>
      </c>
    </row>
    <row r="13" spans="1:16" ht="16.5" customHeight="1">
      <c r="A13" s="97"/>
      <c r="F13" s="112"/>
      <c r="G13" s="125"/>
      <c r="H13" s="113" t="s">
        <v>9</v>
      </c>
      <c r="I13" s="136"/>
      <c r="J13" s="113" t="s">
        <v>9</v>
      </c>
      <c r="K13" s="132"/>
      <c r="L13" s="113" t="s">
        <v>9</v>
      </c>
      <c r="M13" s="111"/>
      <c r="N13" s="113" t="s">
        <v>9</v>
      </c>
      <c r="O13" s="132"/>
      <c r="P13" s="113" t="s">
        <v>9</v>
      </c>
    </row>
    <row r="14" spans="1:16" ht="16.5" customHeight="1">
      <c r="A14" s="97"/>
      <c r="G14" s="125"/>
      <c r="H14" s="130"/>
      <c r="I14" s="130"/>
      <c r="J14" s="130"/>
      <c r="K14" s="130"/>
      <c r="L14" s="130"/>
      <c r="M14" s="130"/>
      <c r="N14" s="130"/>
      <c r="O14" s="130"/>
      <c r="P14" s="130"/>
    </row>
    <row r="15" spans="1:16" ht="16.5" customHeight="1">
      <c r="A15" s="97" t="s">
        <v>103</v>
      </c>
      <c r="B15" s="138"/>
      <c r="G15" s="125"/>
      <c r="H15" s="15">
        <v>9541116975</v>
      </c>
      <c r="I15" s="15"/>
      <c r="J15" s="15">
        <v>-7915305502</v>
      </c>
      <c r="K15" s="15"/>
      <c r="L15" s="15">
        <v>26251589</v>
      </c>
      <c r="M15" s="15"/>
      <c r="N15" s="15">
        <v>-573755504</v>
      </c>
      <c r="O15" s="15"/>
      <c r="P15" s="3">
        <f>SUM(H15:N15)</f>
        <v>1078307558</v>
      </c>
    </row>
    <row r="16" spans="1:16" ht="6" customHeight="1">
      <c r="A16" s="97"/>
      <c r="B16" s="138"/>
      <c r="G16" s="125"/>
      <c r="H16" s="15"/>
      <c r="I16" s="15"/>
      <c r="J16" s="15"/>
      <c r="K16" s="15"/>
      <c r="L16" s="15"/>
      <c r="M16" s="15"/>
      <c r="N16" s="15"/>
      <c r="O16" s="15"/>
      <c r="P16" s="15"/>
    </row>
    <row r="17" spans="1:16" ht="16.5" customHeight="1">
      <c r="A17" s="97" t="s">
        <v>100</v>
      </c>
      <c r="B17" s="138"/>
      <c r="G17" s="125"/>
      <c r="H17" s="15"/>
      <c r="I17" s="15"/>
      <c r="J17" s="15"/>
      <c r="K17" s="15"/>
      <c r="L17" s="15"/>
      <c r="M17" s="15"/>
      <c r="N17" s="15"/>
      <c r="O17" s="15"/>
      <c r="P17" s="15"/>
    </row>
    <row r="18" spans="1:16" ht="16.5" customHeight="1">
      <c r="A18" s="123" t="s">
        <v>207</v>
      </c>
      <c r="B18" s="138"/>
      <c r="G18" s="125"/>
      <c r="H18" s="15">
        <v>615</v>
      </c>
      <c r="I18" s="15"/>
      <c r="J18" s="15">
        <v>-513</v>
      </c>
      <c r="K18" s="15"/>
      <c r="L18" s="15">
        <v>0</v>
      </c>
      <c r="M18" s="15"/>
      <c r="N18" s="15">
        <v>0</v>
      </c>
      <c r="O18" s="15"/>
      <c r="P18" s="3">
        <f>SUM(H18:N18)</f>
        <v>102</v>
      </c>
    </row>
    <row r="19" spans="1:16" ht="16.5" customHeight="1">
      <c r="A19" s="69" t="s">
        <v>104</v>
      </c>
      <c r="G19" s="125"/>
      <c r="H19" s="207">
        <v>0</v>
      </c>
      <c r="I19" s="15"/>
      <c r="J19" s="207">
        <v>0</v>
      </c>
      <c r="K19" s="15"/>
      <c r="L19" s="207">
        <v>0</v>
      </c>
      <c r="M19" s="15"/>
      <c r="N19" s="207">
        <v>-49681311</v>
      </c>
      <c r="O19" s="15"/>
      <c r="P19" s="7">
        <f>SUM(H19:N19)</f>
        <v>-49681311</v>
      </c>
    </row>
    <row r="20" spans="1:16" ht="16.5" customHeight="1">
      <c r="G20" s="125"/>
      <c r="H20" s="15"/>
      <c r="I20" s="15"/>
      <c r="J20" s="15"/>
      <c r="K20" s="15"/>
      <c r="L20" s="15"/>
      <c r="M20" s="15"/>
      <c r="N20" s="15"/>
      <c r="O20" s="15"/>
      <c r="P20" s="15"/>
    </row>
    <row r="21" spans="1:16" ht="16.5" customHeight="1" thickBot="1">
      <c r="A21" s="1" t="s">
        <v>208</v>
      </c>
      <c r="G21" s="125"/>
      <c r="H21" s="236">
        <f>SUM(H15:H20)</f>
        <v>9541117590</v>
      </c>
      <c r="I21" s="15"/>
      <c r="J21" s="236">
        <f>SUM(J15:J20)</f>
        <v>-7915306015</v>
      </c>
      <c r="K21" s="15"/>
      <c r="L21" s="236">
        <f>SUM(L15:L20)</f>
        <v>26251589</v>
      </c>
      <c r="M21" s="15"/>
      <c r="N21" s="236">
        <f>SUM(N15:N20)</f>
        <v>-623436815</v>
      </c>
      <c r="O21" s="15"/>
      <c r="P21" s="236">
        <f>SUM(P15:P20)</f>
        <v>1028626349</v>
      </c>
    </row>
    <row r="22" spans="1:16" ht="16.5" customHeight="1" thickTop="1">
      <c r="A22" s="97"/>
      <c r="G22" s="125"/>
      <c r="H22" s="131"/>
      <c r="I22" s="131"/>
      <c r="J22" s="131"/>
      <c r="K22" s="131"/>
      <c r="L22" s="131"/>
      <c r="M22" s="131"/>
      <c r="N22" s="131"/>
      <c r="O22" s="131"/>
      <c r="P22" s="131"/>
    </row>
    <row r="23" spans="1:16" ht="16.5" customHeight="1">
      <c r="A23" s="97"/>
      <c r="G23" s="125"/>
      <c r="H23" s="130"/>
      <c r="I23" s="130"/>
      <c r="J23" s="130"/>
      <c r="K23" s="130"/>
      <c r="L23" s="130"/>
      <c r="M23" s="130"/>
      <c r="N23" s="130"/>
      <c r="O23" s="130"/>
      <c r="P23" s="130"/>
    </row>
    <row r="24" spans="1:16" ht="16.5" customHeight="1">
      <c r="A24" s="97" t="s">
        <v>165</v>
      </c>
      <c r="B24" s="138"/>
      <c r="G24" s="125"/>
      <c r="H24" s="139">
        <v>9541434774</v>
      </c>
      <c r="I24" s="8"/>
      <c r="J24" s="139">
        <v>-7915570335</v>
      </c>
      <c r="K24" s="15"/>
      <c r="L24" s="139">
        <v>26251589</v>
      </c>
      <c r="M24" s="15"/>
      <c r="N24" s="139">
        <v>-643095950</v>
      </c>
      <c r="O24" s="15"/>
      <c r="P24" s="139">
        <f>SUM(H24:N24)</f>
        <v>1009020078</v>
      </c>
    </row>
    <row r="25" spans="1:16" ht="6" customHeight="1">
      <c r="A25" s="97"/>
      <c r="B25" s="138"/>
      <c r="G25" s="125"/>
      <c r="H25" s="137"/>
      <c r="I25" s="130"/>
      <c r="J25" s="137"/>
      <c r="K25" s="130"/>
      <c r="L25" s="137"/>
      <c r="M25" s="130"/>
      <c r="N25" s="137"/>
      <c r="O25" s="130"/>
      <c r="P25" s="137"/>
    </row>
    <row r="26" spans="1:16" ht="16.5" customHeight="1">
      <c r="A26" s="97" t="s">
        <v>100</v>
      </c>
      <c r="B26" s="138"/>
      <c r="G26" s="125"/>
      <c r="H26" s="137"/>
      <c r="I26" s="130"/>
      <c r="J26" s="137"/>
      <c r="K26" s="130"/>
      <c r="L26" s="137"/>
      <c r="M26" s="130"/>
      <c r="N26" s="137"/>
      <c r="O26" s="130"/>
      <c r="P26" s="137"/>
    </row>
    <row r="27" spans="1:16" ht="16.5" customHeight="1">
      <c r="A27" s="69" t="s">
        <v>104</v>
      </c>
      <c r="G27" s="125"/>
      <c r="H27" s="140">
        <v>0</v>
      </c>
      <c r="I27" s="131"/>
      <c r="J27" s="140">
        <v>0</v>
      </c>
      <c r="K27" s="131"/>
      <c r="L27" s="140">
        <v>0</v>
      </c>
      <c r="M27" s="131"/>
      <c r="N27" s="140">
        <v>-60306472</v>
      </c>
      <c r="O27" s="131"/>
      <c r="P27" s="140">
        <f>SUM(H27:N27)</f>
        <v>-60306472</v>
      </c>
    </row>
    <row r="28" spans="1:16" ht="16.5" customHeight="1">
      <c r="G28" s="125"/>
      <c r="H28" s="141"/>
      <c r="I28" s="131"/>
      <c r="J28" s="141"/>
      <c r="K28" s="131"/>
      <c r="L28" s="141"/>
      <c r="M28" s="131"/>
      <c r="N28" s="141"/>
      <c r="O28" s="131"/>
      <c r="P28" s="141"/>
    </row>
    <row r="29" spans="1:16" ht="16.5" customHeight="1" thickBot="1">
      <c r="A29" s="1" t="s">
        <v>209</v>
      </c>
      <c r="G29" s="125"/>
      <c r="H29" s="142">
        <f>SUM(H24:H28)</f>
        <v>9541434774</v>
      </c>
      <c r="I29" s="131"/>
      <c r="J29" s="142">
        <f>SUM(J24:J28)</f>
        <v>-7915570335</v>
      </c>
      <c r="K29" s="131"/>
      <c r="L29" s="142">
        <f>SUM(L24:L28)</f>
        <v>26251589</v>
      </c>
      <c r="M29" s="131"/>
      <c r="N29" s="142">
        <f>SUM(N24:N28)</f>
        <v>-703402422</v>
      </c>
      <c r="O29" s="131"/>
      <c r="P29" s="142">
        <f>SUM(P24:P28)</f>
        <v>948713606</v>
      </c>
    </row>
    <row r="30" spans="1:16" ht="16.5" customHeight="1" thickTop="1">
      <c r="A30" s="97"/>
      <c r="G30" s="125"/>
      <c r="H30" s="131"/>
      <c r="I30" s="131"/>
      <c r="J30" s="131"/>
      <c r="K30" s="131"/>
      <c r="L30" s="131"/>
      <c r="M30" s="131"/>
      <c r="N30" s="131"/>
      <c r="O30" s="136"/>
      <c r="P30" s="131"/>
    </row>
    <row r="31" spans="1:16" ht="16.5" customHeight="1">
      <c r="A31" s="97"/>
      <c r="G31" s="125"/>
      <c r="H31" s="131"/>
      <c r="I31" s="131"/>
      <c r="J31" s="131"/>
      <c r="K31" s="131"/>
      <c r="L31" s="131"/>
      <c r="M31" s="131"/>
      <c r="N31" s="131"/>
      <c r="O31" s="136"/>
      <c r="P31" s="131"/>
    </row>
    <row r="32" spans="1:16" ht="16.5" customHeight="1">
      <c r="A32" s="97"/>
      <c r="G32" s="125"/>
      <c r="H32" s="131"/>
      <c r="I32" s="131"/>
      <c r="J32" s="131"/>
      <c r="K32" s="131"/>
      <c r="L32" s="131"/>
      <c r="M32" s="131"/>
      <c r="N32" s="131"/>
      <c r="O32" s="136"/>
      <c r="P32" s="131"/>
    </row>
    <row r="33" spans="1:16" ht="23.45" customHeight="1">
      <c r="A33" s="97"/>
      <c r="H33" s="89"/>
      <c r="I33" s="136"/>
      <c r="J33" s="89"/>
      <c r="K33" s="136"/>
      <c r="L33" s="89"/>
      <c r="M33" s="136"/>
      <c r="N33" s="89"/>
      <c r="O33" s="132"/>
      <c r="P33" s="89"/>
    </row>
    <row r="34" spans="1:16" ht="15.75" customHeight="1">
      <c r="A34" s="97"/>
      <c r="H34" s="89"/>
      <c r="I34" s="136"/>
      <c r="J34" s="89"/>
      <c r="K34" s="132"/>
      <c r="L34" s="89"/>
      <c r="M34" s="143"/>
      <c r="N34" s="89"/>
      <c r="O34" s="132"/>
      <c r="P34" s="89"/>
    </row>
    <row r="35" spans="1:16" ht="21.95" customHeight="1">
      <c r="A35" s="248" t="s">
        <v>33</v>
      </c>
      <c r="B35" s="248"/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</row>
  </sheetData>
  <mergeCells count="4">
    <mergeCell ref="H6:P6"/>
    <mergeCell ref="H9:J9"/>
    <mergeCell ref="L10:N10"/>
    <mergeCell ref="A35:P35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E7701-63DE-4527-9313-AD7873023AEA}">
  <sheetPr>
    <tabColor theme="9" tint="-0.249977111117893"/>
  </sheetPr>
  <dimension ref="A1:L113"/>
  <sheetViews>
    <sheetView tabSelected="1" topLeftCell="A88" zoomScale="124" zoomScaleNormal="172" zoomScaleSheetLayoutView="127" workbookViewId="0">
      <selection activeCell="P96" sqref="P96"/>
    </sheetView>
  </sheetViews>
  <sheetFormatPr defaultColWidth="9.42578125" defaultRowHeight="16.5" customHeight="1"/>
  <cols>
    <col min="1" max="2" width="1.5703125" style="217" customWidth="1"/>
    <col min="3" max="3" width="39.85546875" style="217" customWidth="1"/>
    <col min="4" max="4" width="5.42578125" style="210" customWidth="1"/>
    <col min="5" max="5" width="0.5703125" style="217" customWidth="1"/>
    <col min="6" max="6" width="12.140625" style="3" customWidth="1"/>
    <col min="7" max="7" width="0.5703125" style="217" customWidth="1"/>
    <col min="8" max="8" width="12.28515625" style="3" customWidth="1"/>
    <col min="9" max="9" width="0.5703125" style="210" customWidth="1"/>
    <col min="10" max="10" width="12.140625" style="3" customWidth="1"/>
    <col min="11" max="11" width="0.5703125" style="217" customWidth="1"/>
    <col min="12" max="12" width="12.28515625" style="3" customWidth="1"/>
    <col min="13" max="16384" width="9.42578125" style="8"/>
  </cols>
  <sheetData>
    <row r="1" spans="1:12" ht="16.5" customHeight="1">
      <c r="A1" s="21" t="str">
        <f>'EQ Company 10'!A1</f>
        <v>Bio Green Energy Tech Public Company Limited</v>
      </c>
      <c r="B1" s="1"/>
      <c r="C1" s="1"/>
      <c r="D1" s="48"/>
      <c r="G1" s="144"/>
      <c r="I1" s="145"/>
      <c r="K1" s="144"/>
      <c r="L1" s="182"/>
    </row>
    <row r="2" spans="1:12" ht="16.5" customHeight="1">
      <c r="A2" s="1" t="s">
        <v>105</v>
      </c>
      <c r="B2" s="1"/>
      <c r="C2" s="1"/>
      <c r="D2" s="48"/>
      <c r="G2" s="144"/>
      <c r="I2" s="145"/>
      <c r="K2" s="144"/>
      <c r="L2" s="10"/>
    </row>
    <row r="3" spans="1:12" ht="16.5" customHeight="1">
      <c r="A3" s="5" t="str">
        <f>'7-8 (9m)'!A3</f>
        <v>For the nine-month period ended 30 September 2024</v>
      </c>
      <c r="B3" s="5"/>
      <c r="C3" s="5"/>
      <c r="D3" s="45"/>
      <c r="E3" s="6"/>
      <c r="F3" s="7"/>
      <c r="G3" s="146"/>
      <c r="H3" s="7"/>
      <c r="I3" s="147"/>
      <c r="J3" s="7"/>
      <c r="K3" s="146"/>
      <c r="L3" s="7"/>
    </row>
    <row r="4" spans="1:12" ht="15" customHeight="1">
      <c r="G4" s="144"/>
      <c r="I4" s="145"/>
      <c r="K4" s="144"/>
    </row>
    <row r="5" spans="1:12" ht="15" customHeight="1">
      <c r="G5" s="144"/>
      <c r="I5" s="145"/>
      <c r="K5" s="144"/>
    </row>
    <row r="6" spans="1:12" ht="15.6" customHeight="1">
      <c r="C6" s="16"/>
      <c r="F6" s="239" t="s">
        <v>2</v>
      </c>
      <c r="G6" s="239"/>
      <c r="H6" s="239"/>
      <c r="J6" s="239" t="s">
        <v>3</v>
      </c>
      <c r="K6" s="239"/>
      <c r="L6" s="239"/>
    </row>
    <row r="7" spans="1:12" ht="15.6" customHeight="1">
      <c r="A7" s="8"/>
      <c r="C7" s="120"/>
      <c r="E7" s="1"/>
      <c r="F7" s="237" t="s">
        <v>4</v>
      </c>
      <c r="G7" s="237"/>
      <c r="H7" s="237"/>
      <c r="I7" s="48"/>
      <c r="J7" s="237" t="s">
        <v>4</v>
      </c>
      <c r="K7" s="237"/>
      <c r="L7" s="237"/>
    </row>
    <row r="8" spans="1:12" ht="15.6" customHeight="1">
      <c r="E8" s="1"/>
      <c r="F8" s="42" t="s">
        <v>204</v>
      </c>
      <c r="G8" s="18"/>
      <c r="H8" s="42" t="s">
        <v>204</v>
      </c>
      <c r="I8" s="48"/>
      <c r="J8" s="42" t="s">
        <v>204</v>
      </c>
      <c r="K8" s="18"/>
      <c r="L8" s="42" t="s">
        <v>204</v>
      </c>
    </row>
    <row r="9" spans="1:12" ht="15.6" customHeight="1">
      <c r="E9" s="1"/>
      <c r="F9" s="148" t="s">
        <v>166</v>
      </c>
      <c r="G9" s="44"/>
      <c r="H9" s="148" t="s">
        <v>106</v>
      </c>
      <c r="I9" s="44"/>
      <c r="J9" s="148" t="s">
        <v>166</v>
      </c>
      <c r="K9" s="44"/>
      <c r="L9" s="148" t="s">
        <v>106</v>
      </c>
    </row>
    <row r="10" spans="1:12" ht="15.6" customHeight="1">
      <c r="D10" s="45" t="s">
        <v>8</v>
      </c>
      <c r="E10" s="1"/>
      <c r="F10" s="46" t="s">
        <v>9</v>
      </c>
      <c r="G10" s="44"/>
      <c r="H10" s="46" t="s">
        <v>9</v>
      </c>
      <c r="I10" s="44"/>
      <c r="J10" s="46" t="s">
        <v>9</v>
      </c>
      <c r="K10" s="44"/>
      <c r="L10" s="46" t="s">
        <v>9</v>
      </c>
    </row>
    <row r="11" spans="1:12" ht="8.1" customHeight="1">
      <c r="D11" s="48"/>
      <c r="E11" s="1"/>
      <c r="F11" s="49"/>
      <c r="G11" s="44"/>
      <c r="H11" s="89"/>
      <c r="I11" s="44"/>
      <c r="J11" s="185"/>
      <c r="K11" s="44"/>
      <c r="L11" s="89"/>
    </row>
    <row r="12" spans="1:12" ht="15.6" customHeight="1">
      <c r="A12" s="1" t="s">
        <v>169</v>
      </c>
      <c r="C12" s="8"/>
      <c r="D12" s="48"/>
      <c r="E12" s="1"/>
      <c r="F12" s="149">
        <v>-144063882</v>
      </c>
      <c r="G12" s="150"/>
      <c r="H12" s="151">
        <v>-50969139</v>
      </c>
      <c r="I12" s="44"/>
      <c r="J12" s="185">
        <v>-60088013</v>
      </c>
      <c r="K12" s="10"/>
      <c r="L12" s="151">
        <v>-49681311</v>
      </c>
    </row>
    <row r="13" spans="1:12" ht="15.6" customHeight="1">
      <c r="A13" s="119" t="s">
        <v>107</v>
      </c>
      <c r="C13" s="8"/>
      <c r="D13" s="48"/>
      <c r="E13" s="1"/>
      <c r="F13" s="49"/>
      <c r="G13" s="44"/>
      <c r="H13" s="151"/>
      <c r="I13" s="44"/>
      <c r="J13" s="185"/>
      <c r="K13" s="10"/>
      <c r="L13" s="151"/>
    </row>
    <row r="14" spans="1:12" ht="15.6" customHeight="1">
      <c r="B14" s="119" t="s">
        <v>108</v>
      </c>
      <c r="C14" s="8"/>
      <c r="E14" s="1"/>
      <c r="F14" s="12">
        <v>109042752</v>
      </c>
      <c r="G14" s="150"/>
      <c r="H14" s="3">
        <v>105414032</v>
      </c>
      <c r="I14" s="150"/>
      <c r="J14" s="185">
        <v>854856</v>
      </c>
      <c r="K14" s="3"/>
      <c r="L14" s="3">
        <v>251018</v>
      </c>
    </row>
    <row r="15" spans="1:12" ht="15.6" customHeight="1">
      <c r="A15" s="119"/>
      <c r="B15" s="217" t="s">
        <v>136</v>
      </c>
      <c r="C15" s="8"/>
      <c r="E15" s="1"/>
      <c r="F15" s="12">
        <v>0</v>
      </c>
      <c r="G15" s="44"/>
      <c r="H15" s="3">
        <v>3469984</v>
      </c>
      <c r="I15" s="44"/>
      <c r="J15" s="185">
        <v>0</v>
      </c>
      <c r="K15" s="153"/>
      <c r="L15" s="3">
        <v>0</v>
      </c>
    </row>
    <row r="16" spans="1:12" ht="15.6" customHeight="1">
      <c r="A16" s="119"/>
      <c r="B16" s="217" t="s">
        <v>146</v>
      </c>
      <c r="C16" s="8"/>
      <c r="D16" s="48"/>
      <c r="E16" s="1"/>
      <c r="F16" s="49"/>
      <c r="G16" s="44"/>
      <c r="H16" s="89"/>
      <c r="I16" s="44"/>
      <c r="J16" s="49"/>
      <c r="K16" s="10"/>
      <c r="L16" s="89"/>
    </row>
    <row r="17" spans="1:12" ht="15.6" customHeight="1">
      <c r="A17" s="119"/>
      <c r="C17" s="217" t="s">
        <v>141</v>
      </c>
      <c r="D17" s="48"/>
      <c r="E17" s="1"/>
      <c r="F17" s="149">
        <v>0</v>
      </c>
      <c r="G17" s="44"/>
      <c r="H17" s="151">
        <v>-2795053</v>
      </c>
      <c r="I17" s="44"/>
      <c r="J17" s="185">
        <v>0</v>
      </c>
      <c r="K17" s="153"/>
      <c r="L17" s="151">
        <v>0</v>
      </c>
    </row>
    <row r="18" spans="1:12" ht="15.6" customHeight="1">
      <c r="B18" s="217" t="s">
        <v>109</v>
      </c>
      <c r="D18" s="48"/>
      <c r="E18" s="1"/>
      <c r="F18" s="149">
        <v>-830699</v>
      </c>
      <c r="G18" s="150"/>
      <c r="H18" s="151">
        <v>-190278</v>
      </c>
      <c r="I18" s="150"/>
      <c r="J18" s="149">
        <v>-4524427</v>
      </c>
      <c r="K18" s="3"/>
      <c r="L18" s="151">
        <v>-3889393</v>
      </c>
    </row>
    <row r="19" spans="1:12" ht="15.6" customHeight="1">
      <c r="B19" s="217" t="s">
        <v>110</v>
      </c>
      <c r="D19" s="48"/>
      <c r="E19" s="1"/>
      <c r="F19" s="12">
        <v>-585000</v>
      </c>
      <c r="G19" s="150"/>
      <c r="H19" s="151">
        <v>-360000</v>
      </c>
      <c r="I19" s="150"/>
      <c r="J19" s="149">
        <v>0</v>
      </c>
      <c r="K19" s="3"/>
      <c r="L19" s="151">
        <v>0</v>
      </c>
    </row>
    <row r="20" spans="1:12" ht="15.6" customHeight="1">
      <c r="B20" s="217" t="s">
        <v>73</v>
      </c>
      <c r="D20" s="48"/>
      <c r="E20" s="1"/>
      <c r="F20" s="149">
        <v>45795338</v>
      </c>
      <c r="G20" s="150"/>
      <c r="H20" s="151">
        <v>50602180</v>
      </c>
      <c r="I20" s="150"/>
      <c r="J20" s="149">
        <v>13349194</v>
      </c>
      <c r="K20" s="3"/>
      <c r="L20" s="151">
        <v>5687650</v>
      </c>
    </row>
    <row r="21" spans="1:12" ht="15.6" customHeight="1">
      <c r="B21" s="217" t="s">
        <v>194</v>
      </c>
      <c r="D21" s="48"/>
      <c r="E21" s="1"/>
      <c r="F21" s="149">
        <v>2637565</v>
      </c>
      <c r="G21" s="150"/>
      <c r="H21" s="151">
        <v>2326666</v>
      </c>
      <c r="I21" s="150"/>
      <c r="J21" s="149">
        <v>648079</v>
      </c>
      <c r="K21" s="3"/>
      <c r="L21" s="151">
        <v>615645</v>
      </c>
    </row>
    <row r="22" spans="1:12" ht="15.6" customHeight="1">
      <c r="B22" s="217" t="s">
        <v>189</v>
      </c>
      <c r="D22" s="48"/>
      <c r="E22" s="1"/>
      <c r="F22" s="149"/>
      <c r="G22" s="150"/>
      <c r="H22" s="151"/>
      <c r="I22" s="150"/>
      <c r="J22" s="149"/>
      <c r="K22" s="3"/>
      <c r="L22" s="153"/>
    </row>
    <row r="23" spans="1:12" ht="15.6" customHeight="1">
      <c r="C23" s="217" t="s">
        <v>188</v>
      </c>
      <c r="D23" s="211"/>
      <c r="E23" s="1"/>
      <c r="F23" s="149">
        <v>-168275</v>
      </c>
      <c r="G23" s="150"/>
      <c r="H23" s="151">
        <v>1263327</v>
      </c>
      <c r="I23" s="150"/>
      <c r="J23" s="149">
        <v>0</v>
      </c>
      <c r="K23" s="3"/>
      <c r="L23" s="151">
        <v>0</v>
      </c>
    </row>
    <row r="24" spans="1:12" ht="15.6" customHeight="1">
      <c r="B24" s="217" t="s">
        <v>178</v>
      </c>
      <c r="D24" s="212"/>
      <c r="E24" s="1"/>
      <c r="F24" s="149">
        <v>21232689</v>
      </c>
      <c r="G24" s="150"/>
      <c r="H24" s="151">
        <v>-3395173</v>
      </c>
      <c r="I24" s="150"/>
      <c r="J24" s="149">
        <v>0</v>
      </c>
      <c r="K24" s="3"/>
      <c r="L24" s="151">
        <v>0</v>
      </c>
    </row>
    <row r="25" spans="1:12" ht="15.6" customHeight="1">
      <c r="B25" s="8" t="s">
        <v>177</v>
      </c>
      <c r="E25" s="1"/>
      <c r="F25" s="149">
        <v>176846</v>
      </c>
      <c r="G25" s="150"/>
      <c r="H25" s="151">
        <v>-4551203</v>
      </c>
      <c r="I25" s="150"/>
      <c r="J25" s="149">
        <v>0</v>
      </c>
      <c r="K25" s="3"/>
      <c r="L25" s="151">
        <v>0</v>
      </c>
    </row>
    <row r="26" spans="1:12" ht="15.6" customHeight="1">
      <c r="A26" s="217" t="s">
        <v>112</v>
      </c>
      <c r="D26" s="48"/>
      <c r="E26" s="1"/>
      <c r="F26" s="149"/>
      <c r="G26" s="150"/>
      <c r="H26" s="151"/>
      <c r="I26" s="150"/>
      <c r="J26" s="149"/>
      <c r="K26" s="3"/>
      <c r="L26" s="151"/>
    </row>
    <row r="27" spans="1:12" ht="15.6" customHeight="1">
      <c r="B27" s="217" t="s">
        <v>195</v>
      </c>
      <c r="D27" s="48"/>
      <c r="E27" s="1"/>
      <c r="F27" s="149">
        <v>154704412</v>
      </c>
      <c r="G27" s="150"/>
      <c r="H27" s="151">
        <v>91832830</v>
      </c>
      <c r="I27" s="150"/>
      <c r="J27" s="149">
        <v>-1400863</v>
      </c>
      <c r="K27" s="3"/>
      <c r="L27" s="151">
        <v>-2285971</v>
      </c>
    </row>
    <row r="28" spans="1:12" ht="15.6" customHeight="1">
      <c r="B28" s="217" t="s">
        <v>13</v>
      </c>
      <c r="D28" s="48"/>
      <c r="E28" s="1"/>
      <c r="F28" s="149">
        <v>81270557</v>
      </c>
      <c r="G28" s="150"/>
      <c r="H28" s="151">
        <v>310139169</v>
      </c>
      <c r="I28" s="150"/>
      <c r="J28" s="149">
        <v>0</v>
      </c>
      <c r="K28" s="3"/>
      <c r="L28" s="151">
        <v>0</v>
      </c>
    </row>
    <row r="29" spans="1:12" ht="15.6" customHeight="1">
      <c r="B29" s="217" t="s">
        <v>152</v>
      </c>
      <c r="D29" s="48"/>
      <c r="E29" s="1"/>
      <c r="F29" s="149">
        <v>-10036014</v>
      </c>
      <c r="G29" s="150"/>
      <c r="H29" s="151">
        <v>8242089</v>
      </c>
      <c r="I29" s="150"/>
      <c r="J29" s="149">
        <v>0</v>
      </c>
      <c r="K29" s="3"/>
      <c r="L29" s="151">
        <v>0</v>
      </c>
    </row>
    <row r="30" spans="1:12" ht="15.6" customHeight="1">
      <c r="B30" s="217" t="s">
        <v>14</v>
      </c>
      <c r="D30" s="48"/>
      <c r="E30" s="1"/>
      <c r="F30" s="149">
        <v>7638486</v>
      </c>
      <c r="G30" s="150"/>
      <c r="H30" s="151">
        <v>19874645</v>
      </c>
      <c r="I30" s="150"/>
      <c r="J30" s="149">
        <v>176057</v>
      </c>
      <c r="K30" s="3"/>
      <c r="L30" s="151">
        <v>31405</v>
      </c>
    </row>
    <row r="31" spans="1:12" ht="15.6" customHeight="1">
      <c r="B31" s="217" t="s">
        <v>29</v>
      </c>
      <c r="D31" s="48"/>
      <c r="E31" s="1"/>
      <c r="F31" s="149">
        <v>270700</v>
      </c>
      <c r="G31" s="150"/>
      <c r="H31" s="151">
        <v>-2357251</v>
      </c>
      <c r="I31" s="150"/>
      <c r="J31" s="149">
        <v>-10000</v>
      </c>
      <c r="K31" s="3"/>
      <c r="L31" s="151">
        <v>-1750673</v>
      </c>
    </row>
    <row r="32" spans="1:12" ht="15.6" customHeight="1">
      <c r="B32" s="217" t="s">
        <v>154</v>
      </c>
      <c r="D32" s="48"/>
      <c r="E32" s="1"/>
      <c r="F32" s="149">
        <v>-20078856</v>
      </c>
      <c r="G32" s="44"/>
      <c r="H32" s="151">
        <v>-233382741</v>
      </c>
      <c r="I32" s="44"/>
      <c r="J32" s="149">
        <v>68188</v>
      </c>
      <c r="K32" s="10"/>
      <c r="L32" s="151">
        <v>1427816</v>
      </c>
    </row>
    <row r="33" spans="1:12" ht="15.6" customHeight="1">
      <c r="B33" s="217" t="s">
        <v>44</v>
      </c>
      <c r="D33" s="48"/>
      <c r="E33" s="1"/>
      <c r="F33" s="149">
        <v>171139</v>
      </c>
      <c r="G33" s="44"/>
      <c r="H33" s="151">
        <v>549719</v>
      </c>
      <c r="I33" s="44"/>
      <c r="J33" s="149">
        <v>-35979</v>
      </c>
      <c r="K33" s="10"/>
      <c r="L33" s="151">
        <v>1096284</v>
      </c>
    </row>
    <row r="34" spans="1:12" s="221" customFormat="1" ht="15.6" customHeight="1">
      <c r="B34" s="217" t="s">
        <v>47</v>
      </c>
      <c r="C34" s="222"/>
      <c r="D34" s="223"/>
      <c r="E34" s="222"/>
      <c r="F34" s="154">
        <v>-1033333</v>
      </c>
      <c r="G34" s="44"/>
      <c r="H34" s="155" t="s">
        <v>23</v>
      </c>
      <c r="I34" s="224"/>
      <c r="J34" s="154">
        <v>0</v>
      </c>
      <c r="K34" s="10"/>
      <c r="L34" s="214" t="s">
        <v>23</v>
      </c>
    </row>
    <row r="35" spans="1:12" ht="4.5" customHeight="1">
      <c r="D35" s="48"/>
      <c r="E35" s="1"/>
      <c r="F35" s="149"/>
      <c r="G35" s="44"/>
      <c r="H35" s="151"/>
      <c r="I35" s="44"/>
      <c r="J35" s="149"/>
      <c r="K35" s="10"/>
      <c r="L35" s="151"/>
    </row>
    <row r="36" spans="1:12" ht="15.6" customHeight="1">
      <c r="A36" s="217" t="s">
        <v>113</v>
      </c>
      <c r="D36" s="48"/>
      <c r="E36" s="1"/>
      <c r="F36" s="19">
        <f>SUM(F12:F34)</f>
        <v>246144425</v>
      </c>
      <c r="G36" s="150"/>
      <c r="H36" s="15">
        <f>SUM(H12:H34)</f>
        <v>295713803</v>
      </c>
      <c r="I36" s="150"/>
      <c r="J36" s="19">
        <f>SUM(J12:J34)</f>
        <v>-50962908</v>
      </c>
      <c r="K36" s="3"/>
      <c r="L36" s="15">
        <f>SUM(L12:L34)</f>
        <v>-48497530</v>
      </c>
    </row>
    <row r="37" spans="1:12" ht="15.6" customHeight="1">
      <c r="B37" s="217" t="s">
        <v>114</v>
      </c>
      <c r="D37" s="48"/>
      <c r="E37" s="1"/>
      <c r="F37" s="149">
        <v>-42570506</v>
      </c>
      <c r="G37" s="150"/>
      <c r="H37" s="151">
        <v>-45866622</v>
      </c>
      <c r="I37" s="150"/>
      <c r="J37" s="149">
        <v>-10785333</v>
      </c>
      <c r="K37" s="3"/>
      <c r="L37" s="232">
        <v>-3830277</v>
      </c>
    </row>
    <row r="38" spans="1:12" ht="15.6" customHeight="1">
      <c r="B38" s="217" t="s">
        <v>179</v>
      </c>
      <c r="D38" s="48"/>
      <c r="E38" s="1"/>
      <c r="F38" s="154">
        <v>-346760</v>
      </c>
      <c r="G38" s="44"/>
      <c r="H38" s="155">
        <v>611247</v>
      </c>
      <c r="I38" s="44"/>
      <c r="J38" s="154">
        <v>-40327</v>
      </c>
      <c r="K38" s="10"/>
      <c r="L38" s="233">
        <v>-23951</v>
      </c>
    </row>
    <row r="39" spans="1:12" ht="5.25" customHeight="1">
      <c r="D39" s="48"/>
      <c r="E39" s="1"/>
      <c r="F39" s="49"/>
      <c r="G39" s="44"/>
      <c r="H39" s="89"/>
      <c r="I39" s="44"/>
      <c r="J39" s="49"/>
      <c r="K39" s="10"/>
      <c r="L39" s="89"/>
    </row>
    <row r="40" spans="1:12" ht="15.6" customHeight="1">
      <c r="A40" s="40" t="s">
        <v>115</v>
      </c>
      <c r="B40" s="1"/>
      <c r="D40" s="48"/>
      <c r="E40" s="1"/>
      <c r="F40" s="154">
        <f>SUM(F35:F38)</f>
        <v>203227159</v>
      </c>
      <c r="G40" s="44"/>
      <c r="H40" s="155">
        <f>SUM(H35:H38)</f>
        <v>250458428</v>
      </c>
      <c r="I40" s="44"/>
      <c r="J40" s="154">
        <f>SUM(J35:J38)</f>
        <v>-61788568</v>
      </c>
      <c r="K40" s="10"/>
      <c r="L40" s="155">
        <f>SUM(L35:L38)</f>
        <v>-52351758</v>
      </c>
    </row>
    <row r="41" spans="1:12" ht="15" customHeight="1">
      <c r="A41" s="1"/>
      <c r="D41" s="48"/>
      <c r="E41" s="1"/>
      <c r="F41" s="149"/>
      <c r="G41" s="44"/>
      <c r="H41" s="151"/>
      <c r="I41" s="44"/>
      <c r="J41" s="149"/>
      <c r="K41" s="10"/>
      <c r="L41" s="151"/>
    </row>
    <row r="42" spans="1:12" ht="15.6" customHeight="1">
      <c r="A42" s="1" t="s">
        <v>116</v>
      </c>
      <c r="D42" s="8"/>
      <c r="E42" s="1"/>
      <c r="F42" s="149"/>
      <c r="G42" s="44"/>
      <c r="H42" s="151"/>
      <c r="I42" s="44"/>
      <c r="J42" s="149"/>
      <c r="K42" s="10"/>
      <c r="L42" s="151"/>
    </row>
    <row r="43" spans="1:12" ht="15.6" customHeight="1">
      <c r="B43" s="217" t="s">
        <v>191</v>
      </c>
      <c r="D43" s="8"/>
      <c r="F43" s="149">
        <v>4289481</v>
      </c>
      <c r="G43" s="150"/>
      <c r="H43" s="151">
        <v>-74227</v>
      </c>
      <c r="I43" s="150"/>
      <c r="J43" s="149">
        <v>-3</v>
      </c>
      <c r="K43" s="3"/>
      <c r="L43" s="151">
        <v>0</v>
      </c>
    </row>
    <row r="44" spans="1:12" ht="15.6" customHeight="1">
      <c r="A44" s="8"/>
      <c r="B44" s="217" t="s">
        <v>118</v>
      </c>
      <c r="C44" s="8"/>
      <c r="E44" s="1"/>
      <c r="F44" s="149"/>
      <c r="G44" s="44"/>
      <c r="H44" s="151"/>
      <c r="I44" s="44"/>
      <c r="J44" s="149"/>
      <c r="K44" s="10"/>
      <c r="L44" s="183"/>
    </row>
    <row r="45" spans="1:12" ht="15.6" customHeight="1">
      <c r="A45" s="8"/>
      <c r="C45" s="8" t="s">
        <v>111</v>
      </c>
      <c r="E45" s="1"/>
      <c r="F45" s="149">
        <v>-23593764</v>
      </c>
      <c r="G45" s="44"/>
      <c r="H45" s="151">
        <v>-63169557</v>
      </c>
      <c r="I45" s="44"/>
      <c r="J45" s="149">
        <v>-124762</v>
      </c>
      <c r="K45" s="10"/>
      <c r="L45" s="232">
        <v>-92277</v>
      </c>
    </row>
    <row r="46" spans="1:12" ht="15.6" customHeight="1">
      <c r="A46" s="1"/>
      <c r="B46" s="217" t="s">
        <v>117</v>
      </c>
      <c r="D46" s="48"/>
      <c r="E46" s="1"/>
      <c r="F46" s="149">
        <v>-2451507</v>
      </c>
      <c r="G46" s="44"/>
      <c r="H46" s="151">
        <v>0</v>
      </c>
      <c r="I46" s="44"/>
      <c r="J46" s="149">
        <v>-1717778</v>
      </c>
      <c r="K46" s="10"/>
      <c r="L46" s="183">
        <v>0</v>
      </c>
    </row>
    <row r="47" spans="1:12" ht="15.6" customHeight="1">
      <c r="A47" s="8"/>
      <c r="B47" s="8" t="s">
        <v>220</v>
      </c>
      <c r="C47" s="8"/>
      <c r="E47" s="1"/>
      <c r="F47" s="149">
        <v>791685</v>
      </c>
      <c r="G47" s="44"/>
      <c r="H47" s="151">
        <v>8931308</v>
      </c>
      <c r="I47" s="44"/>
      <c r="J47" s="149">
        <v>0</v>
      </c>
      <c r="K47" s="10"/>
      <c r="L47" s="232">
        <v>0</v>
      </c>
    </row>
    <row r="48" spans="1:12" ht="15.6" customHeight="1">
      <c r="A48" s="8"/>
      <c r="B48" s="8" t="s">
        <v>180</v>
      </c>
      <c r="C48" s="8"/>
      <c r="E48" s="1"/>
      <c r="F48" s="149">
        <v>0</v>
      </c>
      <c r="G48" s="44"/>
      <c r="H48" s="151">
        <v>990000</v>
      </c>
      <c r="I48" s="44"/>
      <c r="J48" s="149">
        <v>0</v>
      </c>
      <c r="K48" s="10"/>
      <c r="L48" s="232">
        <v>0</v>
      </c>
    </row>
    <row r="49" spans="1:12" s="221" customFormat="1" ht="15.6" customHeight="1">
      <c r="A49" s="222"/>
      <c r="B49" s="240" t="s">
        <v>221</v>
      </c>
      <c r="C49" s="240"/>
      <c r="D49" s="223" t="s">
        <v>182</v>
      </c>
      <c r="E49" s="225"/>
      <c r="F49" s="226">
        <v>0</v>
      </c>
      <c r="G49" s="224">
        <v>0</v>
      </c>
      <c r="H49" s="151">
        <v>0</v>
      </c>
      <c r="I49" s="224"/>
      <c r="J49" s="149">
        <v>-20000000</v>
      </c>
      <c r="K49" s="227"/>
      <c r="L49" s="183">
        <v>0</v>
      </c>
    </row>
    <row r="50" spans="1:12" s="221" customFormat="1" ht="15.6" customHeight="1">
      <c r="A50" s="222"/>
      <c r="B50" s="240" t="s">
        <v>181</v>
      </c>
      <c r="C50" s="240"/>
      <c r="D50" s="223" t="s">
        <v>182</v>
      </c>
      <c r="E50" s="225"/>
      <c r="F50" s="226">
        <v>0</v>
      </c>
      <c r="G50" s="224"/>
      <c r="H50" s="151">
        <v>0</v>
      </c>
      <c r="I50" s="224"/>
      <c r="J50" s="149">
        <v>20000000</v>
      </c>
      <c r="K50" s="227"/>
      <c r="L50" s="183">
        <v>0</v>
      </c>
    </row>
    <row r="51" spans="1:12" s="221" customFormat="1" ht="15.6" customHeight="1">
      <c r="A51" s="222"/>
      <c r="B51" s="240" t="s">
        <v>214</v>
      </c>
      <c r="C51" s="240"/>
      <c r="D51" s="223" t="s">
        <v>153</v>
      </c>
      <c r="E51" s="225"/>
      <c r="F51" s="226">
        <v>0</v>
      </c>
      <c r="G51" s="224"/>
      <c r="H51" s="151">
        <v>0</v>
      </c>
      <c r="I51" s="224"/>
      <c r="J51" s="149">
        <v>22400000</v>
      </c>
      <c r="K51" s="227"/>
      <c r="L51" s="183">
        <v>0</v>
      </c>
    </row>
    <row r="52" spans="1:12" ht="15.6" customHeight="1">
      <c r="B52" s="217" t="s">
        <v>119</v>
      </c>
      <c r="F52" s="12">
        <v>830699</v>
      </c>
      <c r="H52" s="3">
        <v>190278</v>
      </c>
      <c r="I52" s="217"/>
      <c r="J52" s="149">
        <v>4032708</v>
      </c>
      <c r="K52" s="4"/>
      <c r="L52" s="3">
        <v>1795146</v>
      </c>
    </row>
    <row r="53" spans="1:12" ht="15.6" customHeight="1">
      <c r="A53" s="8"/>
      <c r="B53" s="217" t="s">
        <v>196</v>
      </c>
      <c r="D53" s="211"/>
      <c r="E53" s="1"/>
      <c r="F53" s="14">
        <v>3720990</v>
      </c>
      <c r="G53" s="156"/>
      <c r="H53" s="7">
        <v>510540</v>
      </c>
      <c r="I53" s="156"/>
      <c r="J53" s="154">
        <v>0</v>
      </c>
      <c r="K53" s="10"/>
      <c r="L53" s="7">
        <v>0</v>
      </c>
    </row>
    <row r="54" spans="1:12" ht="8.1" customHeight="1">
      <c r="A54" s="8"/>
      <c r="D54" s="48"/>
      <c r="E54" s="1"/>
      <c r="F54" s="149"/>
      <c r="G54" s="44"/>
      <c r="H54" s="151"/>
      <c r="I54" s="10"/>
      <c r="J54" s="149"/>
      <c r="K54" s="10"/>
      <c r="L54" s="151"/>
    </row>
    <row r="55" spans="1:12" ht="15.6" customHeight="1">
      <c r="A55" s="1" t="s">
        <v>148</v>
      </c>
      <c r="C55" s="8"/>
      <c r="D55" s="48"/>
      <c r="E55" s="69"/>
      <c r="F55" s="154">
        <f>SUM(F42:F53)</f>
        <v>-16412416</v>
      </c>
      <c r="G55" s="44"/>
      <c r="H55" s="155">
        <f>SUM(H42:H53)</f>
        <v>-52621658</v>
      </c>
      <c r="I55" s="10"/>
      <c r="J55" s="154">
        <f>SUM(J42:J53)</f>
        <v>24590165</v>
      </c>
      <c r="K55" s="10"/>
      <c r="L55" s="155">
        <f>SUM(L42:L53)</f>
        <v>1702869</v>
      </c>
    </row>
    <row r="56" spans="1:12" ht="15.6" customHeight="1">
      <c r="A56" s="1"/>
      <c r="C56" s="8"/>
      <c r="D56" s="48"/>
      <c r="E56" s="69"/>
      <c r="F56" s="151"/>
      <c r="G56" s="44"/>
      <c r="H56" s="151"/>
      <c r="I56" s="10"/>
      <c r="J56" s="151"/>
      <c r="K56" s="10"/>
      <c r="L56" s="151"/>
    </row>
    <row r="57" spans="1:12" ht="15.6" customHeight="1">
      <c r="A57" s="1"/>
      <c r="C57" s="8"/>
      <c r="D57" s="48"/>
      <c r="E57" s="69"/>
      <c r="F57" s="151"/>
      <c r="G57" s="44"/>
      <c r="H57" s="151"/>
      <c r="I57" s="10"/>
      <c r="J57" s="151"/>
      <c r="K57" s="10"/>
      <c r="L57" s="151"/>
    </row>
    <row r="58" spans="1:12" ht="9" customHeight="1">
      <c r="A58" s="1"/>
      <c r="C58" s="8"/>
      <c r="D58" s="48"/>
      <c r="E58" s="69"/>
      <c r="F58" s="151"/>
      <c r="G58" s="44"/>
      <c r="H58" s="151"/>
      <c r="I58" s="10"/>
      <c r="J58" s="151"/>
      <c r="K58" s="10"/>
      <c r="L58" s="151"/>
    </row>
    <row r="59" spans="1:12" ht="21.95" customHeight="1">
      <c r="A59" s="6" t="s">
        <v>33</v>
      </c>
      <c r="B59" s="6"/>
      <c r="C59" s="157"/>
      <c r="D59" s="45"/>
      <c r="E59" s="176"/>
      <c r="F59" s="155"/>
      <c r="G59" s="158"/>
      <c r="H59" s="155"/>
      <c r="I59" s="11"/>
      <c r="J59" s="155"/>
      <c r="K59" s="11"/>
      <c r="L59" s="155"/>
    </row>
    <row r="60" spans="1:12" ht="16.5" customHeight="1">
      <c r="A60" s="1" t="str">
        <f>A1</f>
        <v>Bio Green Energy Tech Public Company Limited</v>
      </c>
      <c r="C60" s="1"/>
      <c r="D60" s="48"/>
      <c r="E60" s="1"/>
      <c r="F60" s="89"/>
      <c r="G60" s="44"/>
      <c r="H60" s="89"/>
      <c r="I60" s="44"/>
      <c r="J60" s="89"/>
      <c r="K60" s="44"/>
      <c r="L60" s="89"/>
    </row>
    <row r="61" spans="1:12" ht="16.5" customHeight="1">
      <c r="A61" s="1" t="s">
        <v>140</v>
      </c>
      <c r="B61" s="69"/>
      <c r="C61" s="1"/>
      <c r="D61" s="48"/>
      <c r="E61" s="1"/>
      <c r="F61" s="89"/>
      <c r="G61" s="44"/>
      <c r="H61" s="89"/>
      <c r="I61" s="44"/>
      <c r="J61" s="89"/>
      <c r="K61" s="44"/>
      <c r="L61" s="89"/>
    </row>
    <row r="62" spans="1:12" ht="16.5" customHeight="1">
      <c r="A62" s="5" t="str">
        <f>'7-8 (9m)'!A3</f>
        <v>For the nine-month period ended 30 September 2024</v>
      </c>
      <c r="B62" s="5"/>
      <c r="C62" s="5"/>
      <c r="D62" s="45"/>
      <c r="E62" s="5"/>
      <c r="F62" s="46"/>
      <c r="G62" s="158"/>
      <c r="H62" s="46"/>
      <c r="I62" s="158"/>
      <c r="J62" s="46"/>
      <c r="K62" s="158"/>
      <c r="L62" s="46"/>
    </row>
    <row r="63" spans="1:12" ht="16.5" customHeight="1">
      <c r="G63" s="144"/>
      <c r="I63" s="145"/>
      <c r="K63" s="144"/>
    </row>
    <row r="64" spans="1:12" ht="16.5" customHeight="1">
      <c r="G64" s="144"/>
      <c r="I64" s="145"/>
      <c r="K64" s="144"/>
    </row>
    <row r="65" spans="1:12" ht="16.5" customHeight="1">
      <c r="A65" s="1"/>
      <c r="B65" s="1"/>
      <c r="C65" s="1"/>
      <c r="D65" s="48"/>
      <c r="E65" s="1"/>
      <c r="F65" s="239" t="s">
        <v>2</v>
      </c>
      <c r="G65" s="239"/>
      <c r="H65" s="239"/>
      <c r="J65" s="239" t="s">
        <v>3</v>
      </c>
      <c r="K65" s="239"/>
      <c r="L65" s="239"/>
    </row>
    <row r="66" spans="1:12" ht="16.5" customHeight="1">
      <c r="A66" s="1"/>
      <c r="B66" s="1"/>
      <c r="C66" s="1"/>
      <c r="D66" s="48"/>
      <c r="E66" s="1"/>
      <c r="F66" s="237" t="s">
        <v>4</v>
      </c>
      <c r="G66" s="237"/>
      <c r="H66" s="237"/>
      <c r="I66" s="48"/>
      <c r="J66" s="237" t="s">
        <v>4</v>
      </c>
      <c r="K66" s="237"/>
      <c r="L66" s="237"/>
    </row>
    <row r="67" spans="1:12" ht="16.5" customHeight="1">
      <c r="A67" s="1"/>
      <c r="B67" s="1"/>
      <c r="C67" s="1"/>
      <c r="D67" s="48"/>
      <c r="E67" s="1"/>
      <c r="F67" s="42" t="s">
        <v>204</v>
      </c>
      <c r="G67" s="18"/>
      <c r="H67" s="42" t="s">
        <v>204</v>
      </c>
      <c r="I67" s="48"/>
      <c r="J67" s="42" t="s">
        <v>204</v>
      </c>
      <c r="K67" s="18"/>
      <c r="L67" s="42" t="s">
        <v>204</v>
      </c>
    </row>
    <row r="68" spans="1:12" ht="16.5" customHeight="1">
      <c r="A68" s="1"/>
      <c r="B68" s="1"/>
      <c r="C68" s="1"/>
      <c r="D68" s="48"/>
      <c r="E68" s="1"/>
      <c r="F68" s="44">
        <v>2024</v>
      </c>
      <c r="G68" s="18"/>
      <c r="H68" s="44">
        <v>2023</v>
      </c>
      <c r="I68" s="9"/>
      <c r="J68" s="44">
        <v>2024</v>
      </c>
      <c r="K68" s="18"/>
      <c r="L68" s="44">
        <v>2023</v>
      </c>
    </row>
    <row r="69" spans="1:12" ht="16.5" customHeight="1">
      <c r="A69" s="1"/>
      <c r="B69" s="1"/>
      <c r="C69" s="1"/>
      <c r="D69" s="45" t="s">
        <v>8</v>
      </c>
      <c r="E69" s="1"/>
      <c r="F69" s="46" t="s">
        <v>9</v>
      </c>
      <c r="G69" s="44"/>
      <c r="H69" s="46" t="s">
        <v>9</v>
      </c>
      <c r="I69" s="44"/>
      <c r="J69" s="46" t="s">
        <v>9</v>
      </c>
      <c r="K69" s="44"/>
      <c r="L69" s="46" t="s">
        <v>9</v>
      </c>
    </row>
    <row r="70" spans="1:12" ht="16.5" customHeight="1">
      <c r="A70" s="1"/>
      <c r="B70" s="1"/>
      <c r="D70" s="48"/>
      <c r="E70" s="1"/>
      <c r="F70" s="12"/>
      <c r="G70" s="44"/>
      <c r="H70" s="151"/>
      <c r="I70" s="44"/>
      <c r="J70" s="12"/>
      <c r="K70" s="44"/>
      <c r="L70" s="151"/>
    </row>
    <row r="71" spans="1:12" ht="16.5" customHeight="1">
      <c r="A71" s="1" t="s">
        <v>120</v>
      </c>
      <c r="B71" s="1"/>
      <c r="F71" s="159"/>
      <c r="G71" s="8"/>
      <c r="H71" s="8"/>
      <c r="I71" s="8"/>
      <c r="J71" s="159"/>
      <c r="K71" s="8"/>
      <c r="L71" s="8"/>
    </row>
    <row r="72" spans="1:12" ht="16.5" customHeight="1">
      <c r="A72" s="217" t="s">
        <v>217</v>
      </c>
      <c r="F72" s="159"/>
      <c r="G72" s="8"/>
      <c r="H72" s="76"/>
      <c r="I72" s="8"/>
      <c r="J72" s="77"/>
      <c r="K72" s="8"/>
      <c r="L72" s="76"/>
    </row>
    <row r="73" spans="1:12" ht="16.5" customHeight="1">
      <c r="B73" s="217" t="s">
        <v>37</v>
      </c>
      <c r="F73" s="159">
        <v>-144952078</v>
      </c>
      <c r="G73" s="8"/>
      <c r="H73" s="8">
        <v>-130149348</v>
      </c>
      <c r="I73" s="8"/>
      <c r="J73" s="77">
        <v>0</v>
      </c>
      <c r="K73" s="8"/>
      <c r="L73" s="3">
        <v>0</v>
      </c>
    </row>
    <row r="74" spans="1:12" ht="16.5" customHeight="1">
      <c r="A74" s="217" t="s">
        <v>121</v>
      </c>
      <c r="C74" s="16"/>
      <c r="E74" s="1"/>
      <c r="F74" s="77">
        <v>0</v>
      </c>
      <c r="G74" s="160"/>
      <c r="H74" s="76">
        <v>52966</v>
      </c>
      <c r="I74" s="160"/>
      <c r="J74" s="77">
        <v>0</v>
      </c>
      <c r="K74" s="160"/>
      <c r="L74" s="15">
        <v>52966</v>
      </c>
    </row>
    <row r="75" spans="1:12" ht="16.5" customHeight="1">
      <c r="A75" s="217" t="s">
        <v>122</v>
      </c>
      <c r="C75" s="16"/>
      <c r="E75" s="1"/>
      <c r="F75" s="77"/>
      <c r="G75" s="160"/>
      <c r="H75" s="76"/>
      <c r="I75" s="160"/>
      <c r="J75" s="77"/>
      <c r="K75" s="160"/>
      <c r="L75" s="184"/>
    </row>
    <row r="76" spans="1:12" ht="16.5" customHeight="1">
      <c r="A76" s="8"/>
      <c r="B76" s="8" t="s">
        <v>123</v>
      </c>
      <c r="C76" s="16"/>
      <c r="D76" s="210" t="s">
        <v>155</v>
      </c>
      <c r="E76" s="1"/>
      <c r="F76" s="77">
        <v>60214000</v>
      </c>
      <c r="G76" s="160"/>
      <c r="H76" s="76">
        <v>2060000</v>
      </c>
      <c r="I76" s="160"/>
      <c r="J76" s="77">
        <v>0</v>
      </c>
      <c r="K76" s="160"/>
      <c r="L76" s="3">
        <v>0</v>
      </c>
    </row>
    <row r="77" spans="1:12" ht="16.5" customHeight="1">
      <c r="A77" s="217" t="s">
        <v>124</v>
      </c>
      <c r="B77" s="8"/>
      <c r="C77" s="16"/>
      <c r="E77" s="1"/>
      <c r="F77" s="77"/>
      <c r="G77" s="160"/>
      <c r="H77" s="76"/>
      <c r="I77" s="160"/>
      <c r="J77" s="77"/>
      <c r="K77" s="160"/>
      <c r="L77" s="152"/>
    </row>
    <row r="78" spans="1:12" ht="16.5" customHeight="1">
      <c r="A78" s="8"/>
      <c r="B78" s="8" t="s">
        <v>123</v>
      </c>
      <c r="C78" s="16"/>
      <c r="D78" s="210" t="s">
        <v>155</v>
      </c>
      <c r="E78" s="1"/>
      <c r="F78" s="77">
        <v>-5478000</v>
      </c>
      <c r="G78" s="160"/>
      <c r="H78" s="76">
        <v>-10801000</v>
      </c>
      <c r="I78" s="160"/>
      <c r="J78" s="77">
        <v>0</v>
      </c>
      <c r="K78" s="160"/>
      <c r="L78" s="3">
        <v>0</v>
      </c>
    </row>
    <row r="79" spans="1:12" ht="16.5" customHeight="1">
      <c r="A79" s="8" t="s">
        <v>126</v>
      </c>
      <c r="B79" s="8"/>
      <c r="C79" s="16"/>
      <c r="E79" s="1"/>
      <c r="F79" s="77"/>
      <c r="G79" s="160"/>
      <c r="H79" s="76"/>
      <c r="I79" s="160"/>
      <c r="J79" s="77"/>
      <c r="K79" s="160"/>
      <c r="L79" s="76"/>
    </row>
    <row r="80" spans="1:12" ht="16.5" customHeight="1">
      <c r="A80" s="8"/>
      <c r="B80" s="8" t="s">
        <v>127</v>
      </c>
      <c r="C80" s="8"/>
      <c r="D80" s="211">
        <v>10.1</v>
      </c>
      <c r="E80" s="1"/>
      <c r="F80" s="77">
        <v>-120826650</v>
      </c>
      <c r="G80" s="160"/>
      <c r="H80" s="76">
        <v>-113902205</v>
      </c>
      <c r="I80" s="160"/>
      <c r="J80" s="77">
        <v>-3201764</v>
      </c>
      <c r="K80" s="160"/>
      <c r="L80" s="76">
        <v>-5408330</v>
      </c>
    </row>
    <row r="81" spans="1:12" ht="16.5" customHeight="1">
      <c r="A81" s="217" t="s">
        <v>125</v>
      </c>
      <c r="B81" s="8"/>
      <c r="C81" s="16"/>
      <c r="D81" s="211">
        <v>10.199999999999999</v>
      </c>
      <c r="E81" s="1"/>
      <c r="F81" s="77">
        <v>-63855750</v>
      </c>
      <c r="G81" s="160"/>
      <c r="H81" s="76">
        <v>-36469580</v>
      </c>
      <c r="I81" s="160"/>
      <c r="J81" s="77">
        <v>0</v>
      </c>
      <c r="K81" s="160"/>
      <c r="L81" s="3">
        <v>0</v>
      </c>
    </row>
    <row r="82" spans="1:12" ht="16.5" customHeight="1">
      <c r="A82" s="217" t="s">
        <v>128</v>
      </c>
      <c r="B82" s="8"/>
      <c r="C82" s="8"/>
      <c r="E82" s="1"/>
      <c r="F82" s="77">
        <v>0</v>
      </c>
      <c r="G82" s="160"/>
      <c r="H82" s="76">
        <v>206100000</v>
      </c>
      <c r="I82" s="160"/>
      <c r="J82" s="185">
        <v>0</v>
      </c>
      <c r="K82" s="152"/>
      <c r="L82" s="76">
        <v>206100000</v>
      </c>
    </row>
    <row r="83" spans="1:12" ht="16.5" customHeight="1">
      <c r="A83" s="217" t="s">
        <v>150</v>
      </c>
      <c r="B83" s="8"/>
      <c r="C83" s="8"/>
      <c r="E83" s="1"/>
      <c r="F83" s="77">
        <v>0</v>
      </c>
      <c r="G83" s="160"/>
      <c r="H83" s="76">
        <v>-5270360</v>
      </c>
      <c r="I83" s="160"/>
      <c r="J83" s="185">
        <v>0</v>
      </c>
      <c r="K83" s="152"/>
      <c r="L83" s="76">
        <v>-5270360</v>
      </c>
    </row>
    <row r="84" spans="1:12" ht="16.5" customHeight="1">
      <c r="A84" s="217" t="s">
        <v>129</v>
      </c>
      <c r="B84" s="8"/>
      <c r="C84" s="16"/>
      <c r="D84" s="48"/>
      <c r="E84" s="1"/>
      <c r="F84" s="161">
        <v>-21180108</v>
      </c>
      <c r="G84" s="160"/>
      <c r="H84" s="234">
        <v>-21600375</v>
      </c>
      <c r="I84" s="160"/>
      <c r="J84" s="161">
        <v>-1362704</v>
      </c>
      <c r="K84" s="3"/>
      <c r="L84" s="234">
        <v>0</v>
      </c>
    </row>
    <row r="85" spans="1:12" ht="16.5" customHeight="1">
      <c r="B85" s="8"/>
      <c r="C85" s="16"/>
      <c r="D85" s="48"/>
      <c r="E85" s="1"/>
      <c r="F85" s="77"/>
      <c r="G85" s="160"/>
      <c r="H85" s="76"/>
      <c r="I85" s="160"/>
      <c r="J85" s="77"/>
      <c r="K85" s="3"/>
    </row>
    <row r="86" spans="1:12" ht="16.5" customHeight="1">
      <c r="A86" s="40" t="s">
        <v>218</v>
      </c>
      <c r="B86" s="8"/>
      <c r="C86" s="16"/>
      <c r="D86" s="48"/>
      <c r="E86" s="1"/>
      <c r="F86" s="154">
        <f>SUM(F72:F84)</f>
        <v>-296078586</v>
      </c>
      <c r="G86" s="44"/>
      <c r="H86" s="155">
        <f>SUM(H72:H84)</f>
        <v>-109979902</v>
      </c>
      <c r="I86" s="44"/>
      <c r="J86" s="154">
        <f>SUM(J72:J84)</f>
        <v>-4564468</v>
      </c>
      <c r="K86" s="10"/>
      <c r="L86" s="155">
        <f>SUM(L72:L84)</f>
        <v>195474276</v>
      </c>
    </row>
    <row r="87" spans="1:12" ht="16.5" customHeight="1">
      <c r="A87" s="40"/>
      <c r="B87" s="8"/>
      <c r="C87" s="16"/>
      <c r="D87" s="48"/>
      <c r="E87" s="1"/>
      <c r="F87" s="77"/>
      <c r="G87" s="160"/>
      <c r="H87" s="76"/>
      <c r="I87" s="160"/>
      <c r="J87" s="77"/>
      <c r="K87" s="160"/>
      <c r="L87" s="76"/>
    </row>
    <row r="88" spans="1:12" ht="16.5" customHeight="1">
      <c r="A88" s="40" t="s">
        <v>190</v>
      </c>
      <c r="C88" s="8"/>
      <c r="D88" s="48"/>
      <c r="E88" s="1"/>
      <c r="F88" s="77">
        <f>SUM(F40,F55,F86)</f>
        <v>-109263843</v>
      </c>
      <c r="G88" s="160"/>
      <c r="H88" s="76">
        <f>SUM(H40,H55,H86)</f>
        <v>87856868</v>
      </c>
      <c r="I88" s="160"/>
      <c r="J88" s="77">
        <f>SUM(J40,J55,J86)</f>
        <v>-41762871</v>
      </c>
      <c r="K88" s="160"/>
      <c r="L88" s="76">
        <f>SUM(L40,L55,L86)</f>
        <v>144825387</v>
      </c>
    </row>
    <row r="89" spans="1:12" ht="16.5" customHeight="1">
      <c r="A89" s="8" t="s">
        <v>130</v>
      </c>
      <c r="C89" s="8"/>
      <c r="D89" s="48"/>
      <c r="E89" s="1"/>
      <c r="F89" s="77">
        <v>347705390</v>
      </c>
      <c r="G89" s="160"/>
      <c r="H89" s="76">
        <v>297990202</v>
      </c>
      <c r="I89" s="160"/>
      <c r="J89" s="77">
        <v>268781462</v>
      </c>
      <c r="K89" s="160"/>
      <c r="L89" s="15">
        <v>143084502</v>
      </c>
    </row>
    <row r="90" spans="1:12" ht="16.5" customHeight="1">
      <c r="A90" s="8" t="s">
        <v>213</v>
      </c>
      <c r="C90" s="8"/>
      <c r="D90" s="48"/>
      <c r="E90" s="1"/>
      <c r="F90" s="14">
        <v>27267307</v>
      </c>
      <c r="G90" s="160"/>
      <c r="H90" s="234">
        <v>-16969171</v>
      </c>
      <c r="I90" s="160"/>
      <c r="J90" s="14">
        <v>0</v>
      </c>
      <c r="K90" s="160"/>
      <c r="L90" s="7">
        <v>0</v>
      </c>
    </row>
    <row r="91" spans="1:12" ht="16.5" customHeight="1">
      <c r="A91" s="8"/>
      <c r="B91" s="1"/>
      <c r="C91" s="1"/>
      <c r="D91" s="48"/>
      <c r="E91" s="1"/>
      <c r="F91" s="77"/>
      <c r="G91" s="160"/>
      <c r="H91" s="76"/>
      <c r="I91" s="160"/>
      <c r="J91" s="77"/>
      <c r="K91" s="160"/>
      <c r="L91" s="76"/>
    </row>
    <row r="92" spans="1:12" ht="16.5" customHeight="1" thickBot="1">
      <c r="A92" s="1" t="s">
        <v>131</v>
      </c>
      <c r="B92" s="1"/>
      <c r="C92" s="1"/>
      <c r="D92" s="48"/>
      <c r="E92" s="1"/>
      <c r="F92" s="162">
        <f>SUM(F88:F90)</f>
        <v>265708854</v>
      </c>
      <c r="G92" s="160"/>
      <c r="H92" s="181">
        <f>SUM(H88:H90)</f>
        <v>368877899</v>
      </c>
      <c r="I92" s="160"/>
      <c r="J92" s="162">
        <f>SUM(J88:J90)</f>
        <v>227018591</v>
      </c>
      <c r="K92" s="160"/>
      <c r="L92" s="181">
        <f>SUM(L88:L90)</f>
        <v>287909889</v>
      </c>
    </row>
    <row r="93" spans="1:12" ht="16.5" customHeight="1" thickTop="1">
      <c r="B93" s="1"/>
      <c r="C93" s="1"/>
      <c r="D93" s="48"/>
      <c r="E93" s="1"/>
      <c r="F93" s="77"/>
      <c r="G93" s="160"/>
      <c r="H93" s="76"/>
      <c r="I93" s="160"/>
      <c r="J93" s="77"/>
      <c r="K93" s="160"/>
      <c r="L93" s="76"/>
    </row>
    <row r="94" spans="1:12" ht="16.5" customHeight="1">
      <c r="A94" s="1" t="s">
        <v>132</v>
      </c>
      <c r="B94" s="8"/>
      <c r="C94" s="1"/>
      <c r="D94" s="48"/>
      <c r="E94" s="1"/>
      <c r="F94" s="77"/>
      <c r="G94" s="160"/>
      <c r="H94" s="76"/>
      <c r="I94" s="160"/>
      <c r="J94" s="77"/>
      <c r="K94" s="160"/>
      <c r="L94" s="76"/>
    </row>
    <row r="95" spans="1:12" ht="16.5" customHeight="1">
      <c r="A95" s="217" t="s">
        <v>193</v>
      </c>
      <c r="B95" s="8"/>
      <c r="C95" s="1"/>
      <c r="E95" s="1"/>
      <c r="F95" s="77">
        <v>7374415</v>
      </c>
      <c r="G95" s="160"/>
      <c r="H95" s="235">
        <v>1654933</v>
      </c>
      <c r="I95" s="160"/>
      <c r="J95" s="185">
        <v>0</v>
      </c>
      <c r="K95" s="160"/>
      <c r="L95" s="224" t="s">
        <v>23</v>
      </c>
    </row>
    <row r="96" spans="1:12" ht="16.5" customHeight="1">
      <c r="A96" s="217" t="s">
        <v>183</v>
      </c>
      <c r="E96" s="1"/>
      <c r="F96" s="77">
        <v>4450001</v>
      </c>
      <c r="G96" s="160"/>
      <c r="H96" s="76" t="s">
        <v>23</v>
      </c>
      <c r="I96" s="160"/>
      <c r="J96" s="77">
        <v>4450001</v>
      </c>
      <c r="K96" s="160"/>
      <c r="L96" s="152" t="s">
        <v>23</v>
      </c>
    </row>
    <row r="97" spans="1:12" ht="16.5" customHeight="1">
      <c r="A97" s="217" t="s">
        <v>149</v>
      </c>
      <c r="E97" s="1"/>
      <c r="F97" s="77">
        <v>0</v>
      </c>
      <c r="G97" s="160"/>
      <c r="H97" s="3">
        <v>11116499</v>
      </c>
      <c r="I97" s="160"/>
      <c r="J97" s="185">
        <v>0</v>
      </c>
      <c r="K97" s="160"/>
      <c r="L97" s="3">
        <v>0</v>
      </c>
    </row>
    <row r="98" spans="1:12" ht="16.5" customHeight="1">
      <c r="A98" s="217" t="s">
        <v>184</v>
      </c>
      <c r="E98" s="1"/>
      <c r="F98" s="77">
        <v>1697778</v>
      </c>
      <c r="G98" s="160"/>
      <c r="H98" s="76" t="s">
        <v>23</v>
      </c>
      <c r="I98" s="160"/>
      <c r="J98" s="77">
        <v>1697778</v>
      </c>
      <c r="K98" s="160"/>
      <c r="L98" s="152" t="s">
        <v>23</v>
      </c>
    </row>
    <row r="99" spans="1:12" ht="16.5" customHeight="1">
      <c r="A99" s="8" t="s">
        <v>133</v>
      </c>
      <c r="B99" s="8"/>
      <c r="C99" s="1"/>
      <c r="D99" s="8"/>
      <c r="E99" s="1"/>
      <c r="F99" s="77"/>
      <c r="G99" s="152"/>
      <c r="H99" s="76"/>
      <c r="I99" s="152"/>
      <c r="J99" s="159"/>
      <c r="K99" s="152"/>
      <c r="L99" s="152"/>
    </row>
    <row r="100" spans="1:12" ht="16.5" customHeight="1">
      <c r="A100" s="1"/>
      <c r="B100" s="8" t="s">
        <v>134</v>
      </c>
      <c r="C100" s="1"/>
      <c r="E100" s="1"/>
      <c r="F100" s="77">
        <v>0</v>
      </c>
      <c r="G100" s="160"/>
      <c r="H100" s="76">
        <v>0</v>
      </c>
      <c r="I100" s="160"/>
      <c r="J100" s="185">
        <v>0</v>
      </c>
      <c r="K100" s="160"/>
      <c r="L100" s="3">
        <v>130000000</v>
      </c>
    </row>
    <row r="101" spans="1:12" ht="16.5" customHeight="1">
      <c r="A101" s="217" t="s">
        <v>197</v>
      </c>
      <c r="B101" s="8"/>
      <c r="C101" s="1"/>
      <c r="D101" s="48"/>
      <c r="E101" s="1"/>
      <c r="F101" s="77"/>
      <c r="G101" s="160"/>
      <c r="H101" s="76"/>
      <c r="I101" s="160"/>
      <c r="J101" s="185"/>
      <c r="K101" s="160"/>
      <c r="L101" s="152"/>
    </row>
    <row r="102" spans="1:12" ht="16.5" customHeight="1">
      <c r="B102" s="8" t="s">
        <v>135</v>
      </c>
      <c r="C102" s="1"/>
      <c r="E102" s="1"/>
      <c r="F102" s="77">
        <v>0</v>
      </c>
      <c r="G102" s="160"/>
      <c r="H102" s="76">
        <v>201759264</v>
      </c>
      <c r="I102" s="160"/>
      <c r="J102" s="185">
        <v>0</v>
      </c>
      <c r="K102" s="160"/>
      <c r="L102" s="152" t="s">
        <v>23</v>
      </c>
    </row>
    <row r="103" spans="1:12" ht="16.5" customHeight="1">
      <c r="B103" s="8"/>
      <c r="C103" s="1"/>
      <c r="D103" s="48"/>
      <c r="E103" s="1"/>
      <c r="F103" s="76"/>
      <c r="G103" s="160"/>
      <c r="H103" s="76"/>
      <c r="I103" s="160"/>
      <c r="J103" s="76"/>
      <c r="K103" s="160"/>
      <c r="L103" s="76"/>
    </row>
    <row r="104" spans="1:12" ht="16.5" customHeight="1">
      <c r="B104" s="8"/>
      <c r="C104" s="1"/>
      <c r="D104" s="48"/>
      <c r="E104" s="1"/>
      <c r="F104" s="76"/>
      <c r="G104" s="160"/>
      <c r="H104" s="76"/>
      <c r="I104" s="160"/>
      <c r="J104" s="76"/>
      <c r="K104" s="160"/>
      <c r="L104" s="76"/>
    </row>
    <row r="105" spans="1:12" ht="15" customHeight="1">
      <c r="B105" s="8"/>
      <c r="C105" s="1"/>
      <c r="D105" s="48"/>
      <c r="E105" s="1"/>
      <c r="F105" s="76"/>
      <c r="G105" s="160"/>
      <c r="H105" s="76"/>
      <c r="I105" s="160"/>
      <c r="J105" s="76"/>
      <c r="K105" s="160"/>
      <c r="L105" s="76"/>
    </row>
    <row r="106" spans="1:12" ht="15" customHeight="1">
      <c r="B106" s="8"/>
      <c r="C106" s="1"/>
      <c r="D106" s="48"/>
      <c r="E106" s="1"/>
      <c r="F106" s="76"/>
      <c r="G106" s="160"/>
      <c r="H106" s="76"/>
      <c r="I106" s="160"/>
      <c r="J106" s="76"/>
      <c r="K106" s="160"/>
      <c r="L106" s="76"/>
    </row>
    <row r="107" spans="1:12" ht="15" customHeight="1">
      <c r="B107" s="8"/>
      <c r="C107" s="1"/>
      <c r="D107" s="48"/>
      <c r="E107" s="1"/>
      <c r="F107" s="76"/>
      <c r="G107" s="160"/>
      <c r="H107" s="76"/>
      <c r="I107" s="160"/>
      <c r="J107" s="76"/>
      <c r="K107" s="160"/>
      <c r="L107" s="76"/>
    </row>
    <row r="108" spans="1:12" ht="15" customHeight="1">
      <c r="B108" s="8"/>
      <c r="C108" s="1"/>
      <c r="D108" s="48"/>
      <c r="E108" s="1"/>
      <c r="F108" s="76"/>
      <c r="G108" s="160"/>
      <c r="H108" s="76"/>
      <c r="I108" s="160"/>
      <c r="J108" s="76"/>
      <c r="K108" s="160"/>
      <c r="L108" s="76"/>
    </row>
    <row r="109" spans="1:12" ht="15" customHeight="1">
      <c r="B109" s="8"/>
      <c r="C109" s="1"/>
      <c r="D109" s="48"/>
      <c r="E109" s="1"/>
      <c r="F109" s="76"/>
      <c r="G109" s="160"/>
      <c r="H109" s="76"/>
      <c r="I109" s="160"/>
      <c r="J109" s="76"/>
      <c r="K109" s="160"/>
      <c r="L109" s="76"/>
    </row>
    <row r="110" spans="1:12" ht="15" customHeight="1">
      <c r="B110" s="8"/>
      <c r="C110" s="1"/>
      <c r="D110" s="48"/>
      <c r="E110" s="1"/>
      <c r="F110" s="76"/>
      <c r="G110" s="160"/>
      <c r="H110" s="76"/>
      <c r="I110" s="160"/>
      <c r="J110" s="76"/>
      <c r="K110" s="160"/>
      <c r="L110" s="76"/>
    </row>
    <row r="111" spans="1:12" ht="15" customHeight="1">
      <c r="B111" s="8"/>
      <c r="C111" s="1"/>
      <c r="D111" s="48"/>
      <c r="E111" s="1"/>
      <c r="F111" s="76"/>
      <c r="G111" s="160"/>
      <c r="H111" s="76"/>
      <c r="I111" s="160"/>
      <c r="J111" s="163"/>
      <c r="K111" s="160"/>
      <c r="L111" s="76"/>
    </row>
    <row r="112" spans="1:12" ht="10.5" customHeight="1">
      <c r="B112" s="8"/>
      <c r="C112" s="1"/>
      <c r="D112" s="48"/>
      <c r="E112" s="1"/>
      <c r="F112" s="76"/>
      <c r="G112" s="160"/>
      <c r="H112" s="76"/>
      <c r="I112" s="160"/>
      <c r="J112" s="163"/>
      <c r="K112" s="160"/>
      <c r="L112" s="76"/>
    </row>
    <row r="113" spans="1:12" ht="21.95" customHeight="1">
      <c r="A113" s="6" t="str">
        <f>A59</f>
        <v>The accompanying notes form part of this interim financial information.</v>
      </c>
      <c r="B113" s="6"/>
      <c r="C113" s="6"/>
      <c r="D113" s="164"/>
      <c r="E113" s="6"/>
      <c r="F113" s="7"/>
      <c r="G113" s="6"/>
      <c r="H113" s="7"/>
      <c r="I113" s="164"/>
      <c r="J113" s="7"/>
      <c r="K113" s="6"/>
      <c r="L113" s="7"/>
    </row>
  </sheetData>
  <mergeCells count="11">
    <mergeCell ref="B51:C51"/>
    <mergeCell ref="B49:C49"/>
    <mergeCell ref="B50:C50"/>
    <mergeCell ref="J66:L66"/>
    <mergeCell ref="F6:H6"/>
    <mergeCell ref="J6:L6"/>
    <mergeCell ref="F7:H7"/>
    <mergeCell ref="J7:L7"/>
    <mergeCell ref="F65:H65"/>
    <mergeCell ref="J65:L65"/>
    <mergeCell ref="F66:H66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 (2)</vt:lpstr>
      <vt:lpstr>5-6 (3m)</vt:lpstr>
      <vt:lpstr>7-8 (9m)</vt:lpstr>
      <vt:lpstr>EQ Company 9</vt:lpstr>
      <vt:lpstr>EQ Company 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 (TH)</cp:lastModifiedBy>
  <cp:lastPrinted>2024-11-12T01:26:15Z</cp:lastPrinted>
  <dcterms:created xsi:type="dcterms:W3CDTF">2023-08-03T07:15:32Z</dcterms:created>
  <dcterms:modified xsi:type="dcterms:W3CDTF">2024-11-12T01:26:21Z</dcterms:modified>
</cp:coreProperties>
</file>