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line2024 Q3\"/>
    </mc:Choice>
  </mc:AlternateContent>
  <xr:revisionPtr revIDLastSave="0" documentId="13_ncr:1_{998F745C-5615-4762-9192-4C3F3E9DD8B3}" xr6:coauthVersionLast="36" xr6:coauthVersionMax="47" xr10:uidLastSave="{00000000-0000-0000-0000-000000000000}"/>
  <bookViews>
    <workbookView xWindow="19092" yWindow="-108" windowWidth="19416" windowHeight="10296" tabRatio="699" xr2:uid="{00000000-000D-0000-FFFF-FFFF00000000}"/>
  </bookViews>
  <sheets>
    <sheet name="SFP3-5" sheetId="1" r:id="rId1"/>
    <sheet name="PL3M 6-7" sheetId="21" r:id="rId2"/>
    <sheet name="PL9M 8-9" sheetId="10" r:id="rId3"/>
    <sheet name="CH Conso 10" sheetId="19" r:id="rId4"/>
    <sheet name="CH conso 11" sheetId="16" r:id="rId5"/>
    <sheet name="CH Sep 12" sheetId="20" r:id="rId6"/>
    <sheet name="CH Sep 13" sheetId="22" r:id="rId7"/>
    <sheet name="CF14-16" sheetId="9" r:id="rId8"/>
  </sheets>
  <definedNames>
    <definedName name="_xlnm._FilterDatabase" localSheetId="7" hidden="1">'CF14-16'!$D$31:$D$38</definedName>
    <definedName name="_xlnm._FilterDatabase" localSheetId="1" hidden="1">'PL3M 6-7'!#REF!</definedName>
    <definedName name="_xlnm._FilterDatabase" localSheetId="2" hidden="1">'PL9M 8-9'!#REF!</definedName>
    <definedName name="_xlnm._FilterDatabase" localSheetId="0" hidden="1">'SFP3-5'!$H$54:$H$54</definedName>
    <definedName name="_xlnm.Print_Area" localSheetId="7">'CF14-16'!$A$1:$J$125</definedName>
    <definedName name="_xlnm.Print_Area" localSheetId="3">'CH Conso 10'!$A$1:$X$31</definedName>
    <definedName name="_xlnm.Print_Area" localSheetId="4">'CH conso 11'!$A$1:$X$34</definedName>
    <definedName name="_xlnm.Print_Area" localSheetId="5">'CH Sep 12'!$A$1:$N$23</definedName>
    <definedName name="_xlnm.Print_Area" localSheetId="6">'CH Sep 13'!$A$1:$P$30</definedName>
    <definedName name="_xlnm.Print_Area" localSheetId="1">'PL3M 6-7'!$A$1:$I$77</definedName>
    <definedName name="_xlnm.Print_Area" localSheetId="2">'PL9M 8-9'!$A$1:$I$80</definedName>
    <definedName name="_xlnm.Print_Area" localSheetId="0">'SFP3-5'!$A$1:$J$107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8" i="9" l="1"/>
  <c r="F108" i="9"/>
  <c r="H108" i="9"/>
  <c r="J108" i="9"/>
  <c r="R27" i="16"/>
  <c r="R24" i="16"/>
  <c r="R23" i="16"/>
  <c r="R22" i="16"/>
  <c r="X30" i="19"/>
  <c r="V30" i="19"/>
  <c r="T30" i="19"/>
  <c r="L30" i="19"/>
  <c r="X11" i="19"/>
  <c r="T11" i="19"/>
  <c r="G28" i="21"/>
  <c r="C28" i="21"/>
  <c r="G61" i="21" l="1"/>
  <c r="I63" i="10"/>
  <c r="G63" i="10"/>
  <c r="E63" i="10"/>
  <c r="C63" i="10"/>
  <c r="J78" i="1"/>
  <c r="H78" i="1"/>
  <c r="F78" i="1"/>
  <c r="D78" i="1"/>
  <c r="C61" i="21" l="1"/>
  <c r="I54" i="10"/>
  <c r="E54" i="10"/>
  <c r="G54" i="10"/>
  <c r="C54" i="10"/>
  <c r="G18" i="10" l="1"/>
  <c r="C18" i="10"/>
  <c r="J78" i="9" l="1"/>
  <c r="H78" i="9"/>
  <c r="F78" i="9"/>
  <c r="D78" i="9"/>
  <c r="F105" i="9" l="1"/>
  <c r="R28" i="16" l="1"/>
  <c r="D29" i="22"/>
  <c r="F29" i="22"/>
  <c r="J29" i="22"/>
  <c r="H29" i="22"/>
  <c r="P27" i="22"/>
  <c r="P14" i="22"/>
  <c r="J25" i="22"/>
  <c r="H25" i="22"/>
  <c r="F25" i="22"/>
  <c r="D25" i="22"/>
  <c r="P24" i="22"/>
  <c r="T11" i="16"/>
  <c r="R31" i="16"/>
  <c r="R11" i="16"/>
  <c r="T28" i="16" l="1"/>
  <c r="N25" i="22"/>
  <c r="N29" i="22" s="1"/>
  <c r="E17" i="21" l="1"/>
  <c r="N20" i="22"/>
  <c r="N29" i="16" l="1"/>
  <c r="N24" i="16"/>
  <c r="N33" i="16" s="1"/>
  <c r="N23" i="16"/>
  <c r="N17" i="16"/>
  <c r="D16" i="20"/>
  <c r="D22" i="19"/>
  <c r="D17" i="19"/>
  <c r="D23" i="19" s="1"/>
  <c r="H22" i="19" l="1"/>
  <c r="L20" i="22"/>
  <c r="J20" i="22"/>
  <c r="H20" i="22"/>
  <c r="F20" i="22"/>
  <c r="P19" i="22"/>
  <c r="P18" i="22"/>
  <c r="P20" i="22" l="1"/>
  <c r="D17" i="16" l="1"/>
  <c r="D24" i="16"/>
  <c r="D23" i="16"/>
  <c r="H24" i="16"/>
  <c r="H23" i="16"/>
  <c r="H29" i="16"/>
  <c r="D29" i="16"/>
  <c r="D33" i="16" s="1"/>
  <c r="H33" i="16" l="1"/>
  <c r="D30" i="19"/>
  <c r="D28" i="19"/>
  <c r="H28" i="19"/>
  <c r="H105" i="9" l="1"/>
  <c r="T31" i="16" l="1"/>
  <c r="X31" i="16" s="1"/>
  <c r="R16" i="16"/>
  <c r="R17" i="16" s="1"/>
  <c r="T22" i="16" l="1"/>
  <c r="X22" i="16" s="1"/>
  <c r="X11" i="16"/>
  <c r="F24" i="16"/>
  <c r="F23" i="16"/>
  <c r="P17" i="16" l="1"/>
  <c r="T16" i="16"/>
  <c r="X16" i="16" s="1"/>
  <c r="T15" i="16"/>
  <c r="V17" i="16"/>
  <c r="L17" i="16"/>
  <c r="J17" i="16"/>
  <c r="H17" i="16"/>
  <c r="F17" i="16"/>
  <c r="X15" i="16"/>
  <c r="T17" i="16" l="1"/>
  <c r="X17" i="16"/>
  <c r="I74" i="21"/>
  <c r="E74" i="21"/>
  <c r="I69" i="21"/>
  <c r="E69" i="21"/>
  <c r="I61" i="21"/>
  <c r="E61" i="21"/>
  <c r="I52" i="21"/>
  <c r="G52" i="21"/>
  <c r="E52" i="21"/>
  <c r="C52" i="21"/>
  <c r="I45" i="21"/>
  <c r="G45" i="21"/>
  <c r="E45" i="21"/>
  <c r="C45" i="21"/>
  <c r="G44" i="21"/>
  <c r="C44" i="21"/>
  <c r="I28" i="21"/>
  <c r="E28" i="21"/>
  <c r="I17" i="21"/>
  <c r="G17" i="21"/>
  <c r="G35" i="21" s="1"/>
  <c r="C17" i="21"/>
  <c r="C35" i="21" s="1"/>
  <c r="J20" i="20"/>
  <c r="H20" i="20"/>
  <c r="F20" i="20"/>
  <c r="D20" i="20"/>
  <c r="D22" i="20" s="1"/>
  <c r="L16" i="20"/>
  <c r="J16" i="20"/>
  <c r="H16" i="20"/>
  <c r="F16" i="20"/>
  <c r="F22" i="20" s="1"/>
  <c r="N15" i="20"/>
  <c r="N14" i="20"/>
  <c r="N10" i="20"/>
  <c r="L28" i="19"/>
  <c r="V28" i="19"/>
  <c r="R28" i="19"/>
  <c r="J28" i="19"/>
  <c r="F28" i="19"/>
  <c r="T27" i="19"/>
  <c r="X27" i="19" s="1"/>
  <c r="V22" i="19"/>
  <c r="T22" i="19"/>
  <c r="R22" i="19"/>
  <c r="L22" i="19"/>
  <c r="J22" i="19"/>
  <c r="F22" i="19"/>
  <c r="X21" i="19"/>
  <c r="X22" i="19" s="1"/>
  <c r="V17" i="19"/>
  <c r="V23" i="19" s="1"/>
  <c r="R17" i="19"/>
  <c r="R23" i="19" s="1"/>
  <c r="L17" i="19"/>
  <c r="J17" i="19"/>
  <c r="J30" i="19" s="1"/>
  <c r="H17" i="19"/>
  <c r="F17" i="19"/>
  <c r="F23" i="19" s="1"/>
  <c r="T16" i="19"/>
  <c r="X16" i="19" s="1"/>
  <c r="T15" i="19"/>
  <c r="H23" i="19" l="1"/>
  <c r="H30" i="19"/>
  <c r="J23" i="19"/>
  <c r="N16" i="20"/>
  <c r="H22" i="20"/>
  <c r="F30" i="19"/>
  <c r="T17" i="19"/>
  <c r="T23" i="19" s="1"/>
  <c r="C63" i="21"/>
  <c r="E63" i="21"/>
  <c r="G63" i="21"/>
  <c r="E35" i="21"/>
  <c r="E37" i="21" s="1"/>
  <c r="I63" i="21"/>
  <c r="I35" i="21"/>
  <c r="I37" i="21" s="1"/>
  <c r="J22" i="20"/>
  <c r="X15" i="19"/>
  <c r="X17" i="19" s="1"/>
  <c r="X23" i="19" s="1"/>
  <c r="T26" i="19"/>
  <c r="L23" i="19"/>
  <c r="R30" i="19"/>
  <c r="E64" i="21" l="1"/>
  <c r="I64" i="21"/>
  <c r="G37" i="21"/>
  <c r="C37" i="21"/>
  <c r="X26" i="19"/>
  <c r="X28" i="19" s="1"/>
  <c r="T28" i="19"/>
  <c r="C64" i="21" l="1"/>
  <c r="G64" i="21"/>
  <c r="E65" i="10"/>
  <c r="C65" i="10" l="1"/>
  <c r="I65" i="10"/>
  <c r="G65" i="10"/>
  <c r="G30" i="10" l="1"/>
  <c r="G37" i="10" s="1"/>
  <c r="J29" i="16" l="1"/>
  <c r="F29" i="16"/>
  <c r="F33" i="16" s="1"/>
  <c r="V23" i="16"/>
  <c r="V24" i="16" s="1"/>
  <c r="X23" i="16"/>
  <c r="X24" i="16" s="1"/>
  <c r="T23" i="16"/>
  <c r="T24" i="16" s="1"/>
  <c r="P23" i="16"/>
  <c r="L23" i="16"/>
  <c r="J23" i="16"/>
  <c r="X28" i="16" l="1"/>
  <c r="J52" i="9" l="1"/>
  <c r="H52" i="9"/>
  <c r="F52" i="9"/>
  <c r="P29" i="16"/>
  <c r="R29" i="16" s="1"/>
  <c r="I47" i="10"/>
  <c r="G47" i="10"/>
  <c r="E47" i="10"/>
  <c r="C47" i="10"/>
  <c r="P24" i="16" l="1"/>
  <c r="L24" i="16"/>
  <c r="J24" i="16"/>
  <c r="J33" i="16" s="1"/>
  <c r="V29" i="16"/>
  <c r="V33" i="16" l="1"/>
  <c r="R33" i="16"/>
  <c r="P33" i="16"/>
  <c r="J87" i="1"/>
  <c r="H87" i="1"/>
  <c r="F87" i="1"/>
  <c r="D87" i="1"/>
  <c r="J46" i="1"/>
  <c r="H46" i="1"/>
  <c r="F46" i="1"/>
  <c r="D46" i="1"/>
  <c r="E71" i="10" l="1"/>
  <c r="F9" i="9" s="1"/>
  <c r="F29" i="9" l="1"/>
  <c r="F42" i="9" s="1"/>
  <c r="C30" i="10"/>
  <c r="C37" i="10" s="1"/>
  <c r="C39" i="10" l="1"/>
  <c r="C66" i="10" s="1"/>
  <c r="J103" i="1"/>
  <c r="C71" i="10" l="1"/>
  <c r="C69" i="21"/>
  <c r="D9" i="9"/>
  <c r="D29" i="9" s="1"/>
  <c r="T27" i="16" l="1"/>
  <c r="X27" i="16" s="1"/>
  <c r="C74" i="21"/>
  <c r="L29" i="16"/>
  <c r="L33" i="16" s="1"/>
  <c r="E18" i="10"/>
  <c r="T29" i="16" l="1"/>
  <c r="T33" i="16" s="1"/>
  <c r="X29" i="16"/>
  <c r="I30" i="10"/>
  <c r="I18" i="10"/>
  <c r="E30" i="10"/>
  <c r="X33" i="16" l="1"/>
  <c r="I37" i="10"/>
  <c r="I39" i="10" s="1"/>
  <c r="E37" i="10"/>
  <c r="E39" i="10" s="1"/>
  <c r="E66" i="10" s="1"/>
  <c r="D19" i="1"/>
  <c r="F19" i="1"/>
  <c r="H19" i="1"/>
  <c r="J19" i="1"/>
  <c r="E76" i="10" l="1"/>
  <c r="I66" i="10"/>
  <c r="J105" i="9"/>
  <c r="F44" i="9" l="1"/>
  <c r="F110" i="9" l="1"/>
  <c r="F112" i="9" s="1"/>
  <c r="I76" i="10"/>
  <c r="I71" i="10"/>
  <c r="J9" i="9" l="1"/>
  <c r="J29" i="9" s="1"/>
  <c r="J42" i="9" s="1"/>
  <c r="J44" i="9" s="1"/>
  <c r="J110" i="9" s="1"/>
  <c r="J112" i="9" s="1"/>
  <c r="C76" i="10"/>
  <c r="D105" i="9"/>
  <c r="L20" i="20" l="1"/>
  <c r="L22" i="20" s="1"/>
  <c r="N19" i="20"/>
  <c r="N20" i="20" s="1"/>
  <c r="N22" i="20" s="1"/>
  <c r="H51" i="9" l="1"/>
  <c r="H50" i="9"/>
  <c r="H86" i="1"/>
  <c r="D86" i="1"/>
  <c r="H45" i="1"/>
  <c r="D45" i="1"/>
  <c r="D37" i="1" l="1"/>
  <c r="D39" i="1" s="1"/>
  <c r="F103" i="1" l="1"/>
  <c r="F67" i="1" l="1"/>
  <c r="F80" i="1" s="1"/>
  <c r="J105" i="1"/>
  <c r="F105" i="1"/>
  <c r="J37" i="1"/>
  <c r="F37" i="1"/>
  <c r="J67" i="1"/>
  <c r="F39" i="1" l="1"/>
  <c r="J39" i="1"/>
  <c r="J80" i="1"/>
  <c r="J107" i="1" s="1"/>
  <c r="F107" i="1"/>
  <c r="H67" i="1" l="1"/>
  <c r="H80" i="1" s="1"/>
  <c r="E29" i="9"/>
  <c r="I29" i="9"/>
  <c r="D67" i="1"/>
  <c r="H37" i="1"/>
  <c r="H39" i="1" s="1"/>
  <c r="D80" i="1" l="1"/>
  <c r="G39" i="10"/>
  <c r="P23" i="22" l="1"/>
  <c r="P25" i="22" s="1"/>
  <c r="P29" i="22" s="1"/>
  <c r="D42" i="9"/>
  <c r="D44" i="9" s="1"/>
  <c r="G66" i="10"/>
  <c r="L25" i="22" l="1"/>
  <c r="L29" i="22" s="1"/>
  <c r="D110" i="9"/>
  <c r="D112" i="9" s="1"/>
  <c r="G71" i="10"/>
  <c r="H9" i="9" s="1"/>
  <c r="D103" i="1"/>
  <c r="G69" i="21" l="1"/>
  <c r="G76" i="10"/>
  <c r="G74" i="21"/>
  <c r="H29" i="9"/>
  <c r="H42" i="9" s="1"/>
  <c r="H44" i="9" s="1"/>
  <c r="H110" i="9" s="1"/>
  <c r="H112" i="9" s="1"/>
  <c r="H103" i="1"/>
  <c r="H105" i="1" s="1"/>
  <c r="D105" i="1"/>
  <c r="D107" i="1" l="1"/>
  <c r="H107" i="1"/>
</calcChain>
</file>

<file path=xl/sharedStrings.xml><?xml version="1.0" encoding="utf-8"?>
<sst xmlns="http://schemas.openxmlformats.org/spreadsheetml/2006/main" count="551" uniqueCount="283">
  <si>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</si>
  <si>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</si>
  <si>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</si>
  <si>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</si>
  <si>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</si>
  <si>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</si>
  <si>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</si>
  <si>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</si>
  <si>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</si>
  <si>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</si>
  <si>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</si>
  <si>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</si>
  <si>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</si>
  <si>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</si>
  <si>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</si>
  <si>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</si>
  <si>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</si>
  <si>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</si>
  <si>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</si>
  <si>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</si>
  <si>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</si>
  <si>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</si>
  <si>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</si>
  <si>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</si>
  <si>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</si>
  <si>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</si>
  <si>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</si>
  <si>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</si>
  <si>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</si>
  <si>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</si>
  <si>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</si>
  <si>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>ชำระแล้ว</t>
  </si>
  <si>
    <t>ส่วนเกิน</t>
  </si>
  <si>
    <t>ผู้ถือหุ้น</t>
  </si>
  <si>
    <t>รวมส่วนของ</t>
  </si>
  <si>
    <t xml:space="preserve">ที่ดิน อาคารและอุปกรณ์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</si>
  <si>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</si>
  <si>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</si>
  <si>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</si>
  <si>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</si>
  <si>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</si>
  <si>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</si>
  <si>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</si>
  <si>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</si>
  <si>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เงินปันผลรับ</t>
  </si>
  <si>
    <t>บริษัท มั่นคงเคหะการ จำกัด (มหาชน) และบริษัทย่อย</t>
  </si>
  <si>
    <t>หนี้สินไม่หมุนเวียนอื่น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</si>
  <si>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</si>
  <si>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</si>
  <si>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</si>
  <si>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</si>
  <si>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</si>
  <si>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</si>
  <si>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</si>
  <si>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</si>
  <si>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</si>
  <si>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สินทรัพย์ไม่มีตัวตน</t>
  </si>
  <si>
    <t>จ่ายต้นทุนทางการเงิน</t>
  </si>
  <si>
    <t>31 ธันวาคม</t>
  </si>
  <si>
    <t>สินทรัพย์ภาษีเงินได้รอการตัดบัญชี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</si>
  <si>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</si>
  <si>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</si>
  <si>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</si>
  <si>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</si>
  <si>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 xml:space="preserve">      ทุนสำรองตามกฎหมาย  </t>
  </si>
  <si>
    <t>รายการกับผู้ถือหุ้นที่บันทึกโดยตรงเข้าส่วนของผู้ถือหุ้น</t>
  </si>
  <si>
    <t xml:space="preserve"> </t>
  </si>
  <si>
    <t>หุ้นกู้ระยะยาว</t>
  </si>
  <si>
    <t xml:space="preserve">   ชำระภายในหนึ่งปี</t>
  </si>
  <si>
    <t>เงินสดรับจากการออกจำหน่ายหุ้นกู้</t>
  </si>
  <si>
    <t xml:space="preserve">      ส่วนที่เป็นของส่วนได้เสียที่ไม่มีอำนาจควบคุม</t>
  </si>
  <si>
    <t>อสังหาริมทรัพย์เพื่อการลงทุน</t>
  </si>
  <si>
    <t>รายได้จากการขายอสังหาริมทรัพย์</t>
  </si>
  <si>
    <t>ต้นทุนขายอสังหาริมทรัพย์</t>
  </si>
  <si>
    <r>
      <t xml:space="preserve">       </t>
    </r>
    <r>
      <rPr>
        <sz val="17"/>
        <rFont val="Angsana New"/>
        <family val="1"/>
      </rPr>
      <t xml:space="preserve"> </t>
    </r>
  </si>
  <si>
    <t>รายได้จากการให้เช่าและบริการ</t>
  </si>
  <si>
    <t>ต้นทุนการให้เช่าและบริการ</t>
  </si>
  <si>
    <t>มูลค่าหุ้นสามัญ</t>
  </si>
  <si>
    <t>รายได้จากการบริหารอสังหาริมทรัพย์</t>
  </si>
  <si>
    <t>ต้นทุนการบริหารอสังหาริมทรัพย์</t>
  </si>
  <si>
    <t>ที่ดินรอการพัฒนา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</si>
  <si>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</si>
  <si>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</si>
  <si>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ข้อมูลเพิ่มเติมสำหรับกระแสเงินสด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</si>
  <si>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</si>
  <si>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</si>
  <si>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>เงินฝากสถาบันการเงินที่มีข้อจำกัดในการใช้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</si>
  <si>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</si>
  <si>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</si>
  <si>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เงินสดจ่ายเพื่อซื้อสินทรัพย์ไม่มีตัวตน</t>
  </si>
  <si>
    <t>เงินลงทุนในการร่วมค้า</t>
  </si>
  <si>
    <t>เงินลงทุนในบริษัทร่วม</t>
  </si>
  <si>
    <t>ต้นทุนในการจัดจำหน่าย</t>
  </si>
  <si>
    <t>เงินให้กู้ยืมระยะสั้นแก่กิจการที่เกี่ยวข้องกันเพิ่มขึ้น</t>
  </si>
  <si>
    <t>เงินกู้ยืมระยะสั้นจากสถาบันการเงิน</t>
  </si>
  <si>
    <t>ใบสำคัญแสดงสิทธิที่จะซื้อหุ้นสามัญ</t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</si>
  <si>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</si>
  <si>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</si>
  <si>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</si>
  <si>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ใบสำคัญ</t>
  </si>
  <si>
    <t>แสดงสิทธิที่จะ</t>
  </si>
  <si>
    <t>ซื้อหุ้นสามัญ</t>
  </si>
  <si>
    <t>การจ่ายโดยใช้หุ้นเป็นเกณฑ์</t>
  </si>
  <si>
    <t>เงินสดจ่ายเพื่อซื้ออาคารและอุปกรณ์</t>
  </si>
  <si>
    <t>ลูกหนี้การค้าและลูกหนี้หมุนเวียนอื่น</t>
  </si>
  <si>
    <t>สินค้าคงเหลือ</t>
  </si>
  <si>
    <t xml:space="preserve">สินทรัพย์ทางการเงินไม่หมุนเวียนอื่น 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</si>
  <si>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</si>
  <si>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</si>
  <si>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</si>
  <si>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   (หุ้นสามัญจำนวน 1,117,211,195 หุ้น มูลค่า 1 บาทต่อหุ้น) </t>
  </si>
  <si>
    <t xml:space="preserve">   (หุ้นสามัญจำนวน 1,091,205,066 หุ้น มูลค่า 1 บาทต่อหุ้น) </t>
  </si>
  <si>
    <t>องค์ประกอบอื่นของส่วนของผู้ถือหุ้น</t>
  </si>
  <si>
    <t>รายได้จากการให้บริการด้านสุขภาพ</t>
  </si>
  <si>
    <t>กำไรจากการจำหน่ายเงินลงทุนและรายได้จากการลงทุน</t>
  </si>
  <si>
    <t>ต้นทุนการให้บริการด้านสุขภาพ</t>
  </si>
  <si>
    <t xml:space="preserve">   ที่ใช้วิธีส่วนได้เสีย</t>
  </si>
  <si>
    <t xml:space="preserve">      การจ่ายโดยใช้หุ้นเป็นเกณฑ์</t>
  </si>
  <si>
    <r>
      <t xml:space="preserve">       </t>
    </r>
    <r>
      <rPr>
        <sz val="16"/>
        <rFont val="Angsana New"/>
        <family val="1"/>
      </rPr>
      <t xml:space="preserve"> </t>
    </r>
  </si>
  <si>
    <t>องค์ประกอบอื่นของ</t>
  </si>
  <si>
    <t>ผลต่าง</t>
  </si>
  <si>
    <t>(ขาดทุน)</t>
  </si>
  <si>
    <t>งบการเงิน</t>
  </si>
  <si>
    <t>รวมส่วน</t>
  </si>
  <si>
    <t>ของผู้ถือหุ้น</t>
  </si>
  <si>
    <t>อสังหาริมทรัพย์พัฒนาเพื่อขาย</t>
  </si>
  <si>
    <r>
      <t>หนี้สินตามสัญญาเช่า</t>
    </r>
    <r>
      <rPr>
        <i/>
        <sz val="15"/>
        <rFont val="Angsana New"/>
        <family val="1"/>
      </rPr>
      <t xml:space="preserve"> </t>
    </r>
  </si>
  <si>
    <t>เงินสดจ่ายชำระหนี้สินตามสัญญาเช่า</t>
  </si>
  <si>
    <t>เงินมัดจำ</t>
  </si>
  <si>
    <t>เงินสดจ่ายเพื่อซื้ออสังหาริมทรัพย์เพื่อการลงทุน</t>
  </si>
  <si>
    <t>เงินสดรับจากการจำหน่ายอุปกรณ์</t>
  </si>
  <si>
    <t>เงินสดจ่ายเพื่อชำระคืนหุ้นกู้</t>
  </si>
  <si>
    <t>(ไม่ได้ตรวจสอบ)</t>
  </si>
  <si>
    <t>(พันบาท)</t>
  </si>
  <si>
    <t>เงินสดรับชำระคืนจากเงินให้กู้ยืมระยะสั้นแก่กิจการที่เกี่ยวข้องกัน</t>
  </si>
  <si>
    <t>ส่วนของเงินกู้ยืมระยะยาวจากสถาบันการเงินที่ถึงกำหนด</t>
  </si>
  <si>
    <t>เงินกู้ยืมระยะยาวจากสถาบันการเงิน</t>
  </si>
  <si>
    <t>งบกำไรขาดทุนเบ็ดเสร็จ (ไม่ได้ตรวจสอบ)</t>
  </si>
  <si>
    <t>งบกระแสเงินสด (ไม่ได้ตรวจสอบ)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</si>
  <si>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</si>
  <si>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</si>
  <si>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</si>
  <si>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</si>
  <si>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,</t>
  </si>
  <si>
    <t>ผลต่างของอัตราแลกเปลี่ยนจากการแปลงค่างบการเงิน</t>
  </si>
  <si>
    <t>สำรองการแปลงค่า</t>
  </si>
  <si>
    <t>กระแสเงินสดสุทธิได้มาจากการดำเนินงาน</t>
  </si>
  <si>
    <t xml:space="preserve">   กำไรขาดทุนเบ็ดเสร็จอื่น</t>
  </si>
  <si>
    <t>ผลกระทบของอัตราแลกเปลี่ยนที่มีต่อเงินสดและรายการเทียบเท่าเงินสด</t>
  </si>
  <si>
    <t>กระแสเงินสดสุทธิได้มาจาก (ใช้ไปใน) กิจกรรมจัดหาเงิน</t>
  </si>
  <si>
    <t>ลูกหนี้ตามสัญญาเช่าที่ถึงกำหนดชำระภายในหนึ่งปี</t>
  </si>
  <si>
    <t>ลูกหนี้ตามสัญญาเช่า</t>
  </si>
  <si>
    <t>ค่าความนิยม</t>
  </si>
  <si>
    <t>เงินกู้ยืมระยะยาวจากบุคคลอื่นที่ถึงกำหนดชำระภายในหนึ่งปี</t>
  </si>
  <si>
    <t>ส่วนของหุ้นกู้ระยะยาวที่ถึงกำหนด</t>
  </si>
  <si>
    <t>ประมาณการหนี้สินจากการรับประกัน</t>
  </si>
  <si>
    <t xml:space="preserve">   การเช่าที่ถึงกำหนดชำระภายในหนึ่งปี</t>
  </si>
  <si>
    <t>เจ้าหนี้ไม่หมุนเวียนอื่น</t>
  </si>
  <si>
    <t>ยอดคงเหลือ ณ วันที่ 1 มกราคม 2566</t>
  </si>
  <si>
    <t>กำไรจากการจำหน่ายอสังหาริมทรัพย์เพื่อการลงทุน</t>
  </si>
  <si>
    <t>รายการที่อาจถูกจัดประเภทใหม่ไว้ในกำไร</t>
  </si>
  <si>
    <t xml:space="preserve">   หรือขาดทุนในภายหลัง</t>
  </si>
  <si>
    <t>รวมรายการที่อาจถูกจัดประเภทใหม่ไว้ในกำไร</t>
  </si>
  <si>
    <t xml:space="preserve">กำไรขาดทุนเบ็ดเสร็จอื่น </t>
  </si>
  <si>
    <t>ทุนที่ออกและ</t>
  </si>
  <si>
    <t>เงินสดรับจากการขายอสังหาริมทรัพย์เพื่อการลงทุน</t>
  </si>
  <si>
    <t>ชำระเงินลงทุนในบริษัทย่อยโดยตั๋วสัญญาใช้เงิน</t>
  </si>
  <si>
    <t>การได้มาซึ่งสินทรัพย์สิทธิการใช้ภายใต้สัญญาเช่า</t>
  </si>
  <si>
    <t>ซื้อที่ดิน อาคารและอุปกรณ์โดยยังมิได้ชำระเงิน</t>
  </si>
  <si>
    <t>ซื้ออสังหาริมทรัพย์เพื่อการลงทุนโดยยังมิได้ชำระเงิน</t>
  </si>
  <si>
    <t>เงินสดจ่ายสุทธิเพื่อซื้อเงินลงทุนในบริษัทร่วม</t>
  </si>
  <si>
    <t xml:space="preserve">   ก่อนผลกระทบของอัตราแลกเปลี่ยน</t>
  </si>
  <si>
    <t>กระแสเงินสดสุทธิได้มาจาก (ใช้ไปใน) กิจกรรมลงทุน</t>
  </si>
  <si>
    <t>เงินมัดจำและเงินรับล่วงหน้าจากลูกค้า</t>
  </si>
  <si>
    <t>เจ้าหนี้สัญญาโอนสิทธิในการรับรายรับ</t>
  </si>
  <si>
    <t xml:space="preserve">สินทรัพย์ทางการเงินหมุนเวียนอื่น </t>
  </si>
  <si>
    <t>งบการเปลี่ยนแปลงส่วนของผู้ถือหุ้น (ไม่ได้ตรวจสอบ)</t>
  </si>
  <si>
    <t>ส่วนแบ่งกำไร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</si>
  <si>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</si>
  <si>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</si>
  <si>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2567</t>
  </si>
  <si>
    <t>งบฐานะการเงิน</t>
  </si>
  <si>
    <t>เงินให้กู้ยืมระยะยาวแก่กิจการที่เกี่ยวข้องกัน</t>
  </si>
  <si>
    <t xml:space="preserve">   การเปลี่ยนแปลงในส่วนได้เสียในบริษัทย่อย</t>
  </si>
  <si>
    <t xml:space="preserve">      การได้มาซึ่งส่วนได้เสียที่ไม่มีอำนาจควบคุม</t>
  </si>
  <si>
    <t xml:space="preserve">         โดยอำนาจควบคุมไม่เปลี่ยนแปลง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</si>
  <si>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</si>
  <si>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</si>
  <si>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ค่าใช้จ่ายอื่น</t>
  </si>
  <si>
    <t>การได้มาซึ่งส่วนได้เสียที่ไม่มีอำนาจควบคุมโดยอำนาจควบคุมไม่เปลี่ยนแปลง</t>
  </si>
  <si>
    <t>ที่ถึงกำหนดชำระภายในหนึ่งปี</t>
  </si>
  <si>
    <t>ขาดทุนจากการด้อยค่า</t>
  </si>
  <si>
    <t>รายการที่จะไม่ถูกจัดประเภทใหม่ไว้ในกำไร</t>
  </si>
  <si>
    <t>รวมรายการที่จะไม่ถูกจัดประเภทใหม่ไว้ในกำไร</t>
  </si>
  <si>
    <t>วัดมูลค่าด้วยมูลค่ายุติธรรมผ่านกำไรขาดทุนเบ็ดเสร็จอื่น</t>
  </si>
  <si>
    <t>ของส่วนของผู้ถือหุ้น</t>
  </si>
  <si>
    <t>รวมองค์ประกอบอื่น</t>
  </si>
  <si>
    <t>ขาดทุนจากการวัดมูลค่ายุติธรรมของใบสำคัญแสดงสิทธิ</t>
  </si>
  <si>
    <t>5, 7</t>
  </si>
  <si>
    <t xml:space="preserve">      เงินปันผลให้ผู้ถือหุ้นของบริษัท</t>
  </si>
  <si>
    <t>(กำไร) ขาดทุนจากการจำหน่ายที่ดิน อาคารและอุปกรณ์</t>
  </si>
  <si>
    <t>เงินให้กู้ยืมระยะสั้นแก่กิจการอื่นลดลงสุทธิ</t>
  </si>
  <si>
    <t>เงินฝากสถาบันการเงินที่มีข้อจำกัดในการใช้ลดลง (เพิ่มขึ้น)</t>
  </si>
  <si>
    <t>เงินสดจ่ายสุทธิเพื่อซื้อเงินลงทุนในการร่วมค้า</t>
  </si>
  <si>
    <t>จ่ายเงินปันผล</t>
  </si>
  <si>
    <t>เงินกู้ยืมระยะสั้นจากบุคคลและกิจการอื่นเพิ่มขึ้นสุทธิ</t>
  </si>
  <si>
    <t>โอนที่ดิน อาคารและอุปกรณ์ไปเป็นอสังหาริมทรัพย์เพื่อการลงทุน</t>
  </si>
  <si>
    <t>รับคืนเงินลงทุนจากการลดทุนบริษัทย่อยโดยการรับคืนตั๋วสัญญาใช้เงิน</t>
  </si>
  <si>
    <t>ซื้อธุรกิจโดยยังมิได้ชำระเงิน</t>
  </si>
  <si>
    <t>สำหรับงวดสามเดือนสิ้นสุด</t>
  </si>
  <si>
    <t>กำไร (ขาดทุน) เบ็ดเสร็จรวมสำหรับงวด</t>
  </si>
  <si>
    <t>การแบ่งปันกำไร (ขาดทุน) เบ็ดเสร็จรวม</t>
  </si>
  <si>
    <t>เงินสดรับจากเจ้าหนี้สัญญาโอนสิทธิในการรับรายรับ</t>
  </si>
  <si>
    <t xml:space="preserve">   ขาดทุนสำหรับงวด</t>
  </si>
  <si>
    <t>โอนไปกำไรสะสม</t>
  </si>
  <si>
    <t>เงินสดรับจากการขายเงินลงทุนในบริษัทร่วม</t>
  </si>
  <si>
    <t>เงินสดจ่ายสุทธิเพื่อซื้อเงินลงทุนในบริษัทย่อย</t>
  </si>
  <si>
    <t>เงินให้กู้ยืมระยะยาวแก่กิจการที่เกี่ยวข้องกันเพิ่มขึ้น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</si>
  <si>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</si>
  <si>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เงินสดจ่ายเพื่อลงทุนในหุ้นสามัญโดยการใช้สิทธิแปลงสภาพ</t>
  </si>
  <si>
    <t>3, 7</t>
  </si>
  <si>
    <t>4, 7</t>
  </si>
  <si>
    <t>7, 10</t>
  </si>
  <si>
    <t>4, 6</t>
  </si>
  <si>
    <t>ส่วนแบ่งกำไรของการร่วมค้าและบริษัทร่วมที่ใช้วิธีส่วนได้เสีย</t>
  </si>
  <si>
    <t>6, 7</t>
  </si>
  <si>
    <t>เงินกู้ยืมระยะสั้นจากบุคคลและกิจการที่เกี่ยวข้องกัน</t>
  </si>
  <si>
    <t>กำไรจากการจำหน่ายเงินลงทุนในบริษัทย่อย</t>
  </si>
  <si>
    <t>สินทรัพย์ทางการเงินหมุนเวียนอื่นเพิ่มขึ้น</t>
  </si>
  <si>
    <t>ส่วนแบ่งกำไรของการร่วมค้าและบริษัทร่วม</t>
  </si>
  <si>
    <t>กำไร (ขาดทุน) เบ็ดเสร็จอื่นสำหรับงวด - สุทธิจากภาษี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</si>
  <si>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</si>
  <si>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</si>
  <si>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</si>
  <si>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</si>
  <si>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</si>
  <si>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</si>
  <si>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</si>
  <si>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>ยอดคงหลือ ณ วันที่ 30 กันยายน 2566</t>
  </si>
  <si>
    <t>ยอดคงหลือ ณ วันที่ 30 กันยายน 2567</t>
  </si>
  <si>
    <t>ประมาณการหนี้สินจากการรับประกันการเช่า</t>
  </si>
  <si>
    <t>เงินสดรับจากการขายเงินลงทุนในบริษัทย่อย</t>
  </si>
  <si>
    <t>โอนอสังหาริมทรัพย์เพื่อการลงทุนไปเป็นที่ดิน อาคารและอุปกรณ์</t>
  </si>
  <si>
    <t>ซื้อสินทรัพย์ไม่มีตัวตนโดยยังมิได้รับชำระเงิน</t>
  </si>
  <si>
    <t>เงินสดจ่ายชำระคืนเงินกู้ยืมระยะสั้นจากบุคคลและกิจการที่เกี่ยวข้องกัน</t>
  </si>
  <si>
    <t>ขาดทุนจากการด้อยค่าของเงินลงทุน</t>
  </si>
  <si>
    <t xml:space="preserve">    ขาดทุนสำหรับงวด</t>
  </si>
  <si>
    <t>ขาดทุนจากการด้อยค่าของสินทรัพย์</t>
  </si>
  <si>
    <t>กำไรจากการจำหน่ายเงินลงทุนในบริษัทร่วม</t>
  </si>
  <si>
    <t>เงินสดจ่ายสุทธิจากการขายเงินลงทุนในบริษัทย่อย</t>
  </si>
  <si>
    <t>จ่ายค่าใช้จ่ายอื่น</t>
  </si>
  <si>
    <t>เงินกู้ยืมระยะสั้นจากสถาบันการเงินเพิ่มขึ้น (ลดลง)</t>
  </si>
  <si>
    <t>เงินกู้ยืมระยะสั้นจากบุคคลและกิจการที่เกี่ยวข้องกันเพิ่มขึ้นสุทธิ</t>
  </si>
  <si>
    <t>ในตราสารทุนที่กำหนดให้</t>
  </si>
  <si>
    <t>วัดมูลค่าด้วยมูลค่ายุติธรรม</t>
  </si>
  <si>
    <t>ผ่านกำไรขาดทุนเบ็ดเสร็จอื่น</t>
  </si>
  <si>
    <t>องค์ประกอบอื่น</t>
  </si>
  <si>
    <t>ขาดทุนก่อนภาษีเงินได้</t>
  </si>
  <si>
    <t>ขาดทุนสำหรับงวด</t>
  </si>
  <si>
    <t>ขาดทุนต่อหุ้นขั้นพื้นฐาน</t>
  </si>
  <si>
    <t>ขาดทุนเบ็ดเสร็จรวมสำหรับงวด</t>
  </si>
  <si>
    <t>เงินสดจ่ายจากเจ้าหนี้สัญญาโอนสิทธิในการรับรายรับ</t>
  </si>
  <si>
    <t>เงินกู้ยืมระยะสั้นจากบุคคลและกิจการอื่น</t>
  </si>
  <si>
    <t>ขายเงินลงทุนในบริษัทร่วมโดยการรับตั๋วสัญญาใช้เงิน</t>
  </si>
  <si>
    <t>ชำระเงินลงทุนในบริษัทร่วมโดยตั๋วสัญญาใช้เงิน</t>
  </si>
  <si>
    <t>เงินสดจ่ายชำระคืนเงินกู้ยืมระยะยาวจากบุคคลอื่น</t>
  </si>
  <si>
    <t>รายได้ภาษีเงินได้</t>
  </si>
  <si>
    <t>ค่าใช้จ่าย (รายได้) ภาษีเงินได้</t>
  </si>
  <si>
    <t>กระแสเงินสดสุทธิได้มาจากกิจกรรมดำเนินงาน</t>
  </si>
  <si>
    <t>เงินสดและรายการเทียบเท่าเงินสดลดลงสุทธิ</t>
  </si>
  <si>
    <t xml:space="preserve">ผลกำไรจากเงินลงทุนในตราสารทุนที่กำหนดให้ </t>
  </si>
  <si>
    <t>การแบ่งปันขาดทุน</t>
  </si>
  <si>
    <t>(ค่าใช้จ่าย) รายได้ภาษีเงินได้</t>
  </si>
  <si>
    <t>ผลกำไรจากเงินลงทุน</t>
  </si>
  <si>
    <t>เงินสดรับคืนจากการลดทุนในบริษัทร่วม</t>
  </si>
  <si>
    <t>ปรับรายการที่กระทบขาดทุนเป็นเงินสดรับ (จ่าย)</t>
  </si>
  <si>
    <t>หนี้สินภาษีเงินได้รอการตัดบัญชี</t>
  </si>
  <si>
    <t xml:space="preserve">ภาษีเงินได้ของรายการที่จะไม่ถูกจัดประเภทใหม่ </t>
  </si>
  <si>
    <t>ไว้ในกำไรหรือขาดทุนในภายหลัง</t>
  </si>
  <si>
    <t xml:space="preserve">ผลขาดทุนด้านเครดิตที่คาดว่าจะเกิดขึ้น </t>
  </si>
  <si>
    <t>กำไรจากการเปลี่ยนแปลงเงื่อนไขในสัญญา</t>
  </si>
  <si>
    <t>2, 12</t>
  </si>
  <si>
    <t>การแบ่งปันขาดทุนเบ็ดเสร็จรวม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</si>
</sst>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_(* #,##0_);_(* \(#,##0\);_(* &quot;-&quot;??_);_(@_)"/>
    <numFmt numFmtId="195" formatCode="_(* #,##0.0000_);_(* \(#,##0.0000\);_(* &quot;-&quot;????_);_(@_)"/>
    <numFmt numFmtId="196" formatCode="_(* #,##0_);_(* \(#,##0\);_(* &quot;-&quot;????_);_(@_)"/>
    <numFmt numFmtId="197" formatCode="_(* #,##0.0_);_(* \(#,##0.0\);_(* &quot;-&quot;??_);_(@_)"/>
    <numFmt numFmtId="198" formatCode="[$-1010409]d\ mmm\ yy;@"/>
    <numFmt numFmtId="199" formatCode="0.0%"/>
    <numFmt numFmtId="200" formatCode="&quot;\&quot;#,##0.00;&quot;\&quot;&quot;\&quot;&quot;\&quot;&quot;\&quot;&quot;\&quot;&quot;\&quot;&quot;\&quot;&quot;\&quot;&quot;\&quot;&quot;\&quot;&quot;\&quot;&quot;\&quot;\-#,##0.00"/>
    <numFmt numFmtId="201" formatCode="[$-409]mmm\-yyyy;@"/>
    <numFmt numFmtId="202" formatCode="&quot;\&quot;#,##0.00;[Red]&quot;\&quot;&quot;\&quot;&quot;\&quot;&quot;\&quot;&quot;\&quot;&quot;\&quot;&quot;\&quot;&quot;\&quot;\-#,##0.00"/>
    <numFmt numFmtId="203" formatCode="\t&quot;฿&quot;#,##0.00_);[Red]\(\t&quot;฿&quot;#,##0.00\)"/>
    <numFmt numFmtId="204" formatCode="&quot;\&quot;#,##0.00;&quot;\&quot;&quot;\&quot;&quot;\&quot;&quot;\&quot;&quot;\&quot;&quot;\&quot;&quot;\&quot;&quot;\&quot;&quot;\&quot;&quot;\&quot;\-#,##0.00"/>
    <numFmt numFmtId="205" formatCode="_ &quot;\&quot;* #,##0_ ;_ &quot;\&quot;* &quot;\&quot;&quot;\&quot;&quot;\&quot;&quot;\&quot;&quot;\&quot;&quot;\&quot;&quot;\&quot;&quot;\&quot;&quot;\&quot;\-#,##0_ ;_ &quot;\&quot;* &quot;-&quot;_ ;_ @_ "/>
    <numFmt numFmtId="206" formatCode="&quot;\&quot;#,##0;[Red]&quot;\&quot;&quot;\&quot;&quot;\&quot;&quot;\&quot;&quot;\&quot;&quot;\&quot;&quot;\&quot;&quot;\&quot;&quot;\&quot;&quot;\&quot;&quot;\&quot;&quot;\&quot;\-#,##0"/>
    <numFmt numFmtId="207" formatCode="&quot;\&quot;#,##0;[Red]&quot;\&quot;&quot;\&quot;&quot;\&quot;&quot;\&quot;&quot;\&quot;&quot;\&quot;&quot;\&quot;&quot;\&quot;&quot;\&quot;&quot;\&quot;&quot;\&quot;\-#,##0"/>
    <numFmt numFmtId="208" formatCode="&quot;\&quot;#,##0.00;[Red]&quot;\&quot;&quot;\&quot;&quot;\&quot;&quot;\&quot;&quot;\&quot;&quot;\&quot;&quot;\&quot;&quot;\&quot;&quot;\&quot;&quot;\&quot;&quot;\&quot;\-#,##0.00"/>
    <numFmt numFmtId="209" formatCode="&quot;\&quot;#,##0;&quot;\&quot;&quot;\&quot;&quot;\&quot;&quot;\&quot;&quot;\&quot;&quot;\&quot;&quot;\&quot;&quot;\&quot;&quot;\&quot;&quot;\&quot;&quot;\&quot;\-#,##0"/>
    <numFmt numFmtId="210" formatCode="&quot;\&quot;#,##0.00;&quot;\&quot;&quot;\&quot;&quot;\&quot;&quot;\&quot;&quot;\&quot;&quot;\&quot;&quot;\&quot;&quot;\&quot;&quot;\&quot;&quot;\&quot;&quot;\&quot;\-#,##0.00"/>
    <numFmt numFmtId="211" formatCode="_-&quot;Dfl.&quot;\ * #,##0.00_-;_-&quot;Dfl.&quot;\ * #,##0.00\-;_-&quot;Dfl.&quot;\ * &quot;-&quot;??_-;_-@_-"/>
    <numFmt numFmtId="212" formatCode="_-* #,##0.00_-;_-* #,##0.00\-;_-* &quot;-&quot;??_-;_-@_-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_-* #,##0_-;_-* #,##0\-;_-* &quot;-&quot;_-;_-@_-"/>
    <numFmt numFmtId="216" formatCode="_-&quot;Dfl.&quot;\ * #,##0_-;_-&quot;Dfl.&quot;\ * #,##0\-;_-&quot;Dfl.&quot;\ * &quot;-&quot;_-;_-@_-"/>
    <numFmt numFmtId="217" formatCode="0.0_)\%;\(0.0\)\%;0.0_)\%;@_)_%"/>
    <numFmt numFmtId="218" formatCode="#,##0.0_)_%;\(#,##0.0\)_%;0.0_)_%;@_)_%"/>
    <numFmt numFmtId="219" formatCode="#,##0.0_);\(#,##0.0\);#,##0.0_);@_)"/>
    <numFmt numFmtId="220" formatCode="&quot;$&quot;_(#,##0.00_);&quot;$&quot;\(#,##0.00\);&quot;$&quot;_(0.00_);@_)"/>
    <numFmt numFmtId="221" formatCode="#,##0.00_);\(#,##0.00\);0.00_);@_)"/>
    <numFmt numFmtId="222" formatCode="\€_(#,##0.00_);\€\(#,##0.00\);\€_(0.00_);@_)"/>
    <numFmt numFmtId="223" formatCode="#,##0_)\x;\(#,##0\)\x;0_)\x;@_)_x"/>
    <numFmt numFmtId="224" formatCode="#,##0_)_x;\(#,##0\)_x;0_)_x;@_)_x"/>
    <numFmt numFmtId="225" formatCode="_ * #,##0_)\ _฿_ ;_ * \(#,##0\)\ _฿_ ;_ * &quot;-&quot;_)\ _฿_ ;_ @_ "/>
    <numFmt numFmtId="226" formatCode="&quot;\&quot;#,##0;[Red]&quot;\&quot;\-#,##0"/>
    <numFmt numFmtId="227" formatCode="&quot;\&quot;#,##0.00;[Red]&quot;\&quot;\-#,##0.00"/>
    <numFmt numFmtId="228" formatCode="#.\ \ "/>
    <numFmt numFmtId="229" formatCode="##.\ \ "/>
    <numFmt numFmtId="230" formatCode="###0_);[Red]\(###0\)"/>
    <numFmt numFmtId="231" formatCode="General_)"/>
    <numFmt numFmtId="232" formatCode="0.000"/>
    <numFmt numFmtId="233" formatCode="#,##0.0_);\(#,##0.0\)"/>
    <numFmt numFmtId="234" formatCode="#,##0.000_);\(#,##0.000\)"/>
    <numFmt numFmtId="235" formatCode="_(* #,##0.0_);_(* \(#,##0.00\);_(* &quot;-&quot;??_);_(@_)"/>
    <numFmt numFmtId="236" formatCode="&quot;$&quot;#,\);\(&quot;$&quot;#,##0\)"/>
    <numFmt numFmtId="237" formatCode="* \(#,##0\);* #,##0_);&quot;-&quot;??_);@"/>
    <numFmt numFmtId="238" formatCode="\ว\ \ด\ด\ด\ด\ &quot;ค.ศ.&quot;\ \ค\ค\ค\ค"/>
    <numFmt numFmtId="239" formatCode="#,##0.00&quot; F&quot;_);\(#,##0.00&quot; F&quot;\)"/>
    <numFmt numFmtId="240" formatCode="mm/dd/yy"/>
    <numFmt numFmtId="241" formatCode="* #,##0_);* \(#,##0\);&quot;-&quot;??_);@"/>
    <numFmt numFmtId="242" formatCode="_-[$€-2]\ * #,##0.00_-;\-[$€-2]\ * #,##0.00_-;_-[$€-2]\ * &quot;-&quot;??_-"/>
    <numFmt numFmtId="243" formatCode="#,##0\ \ ;\(#,##0\)\ ;\—\ \ \ \ "/>
    <numFmt numFmtId="244" formatCode="0."/>
    <numFmt numFmtId="245" formatCode="&quot;?&quot;#,##0;[Red]\-&quot;?&quot;#,##0"/>
    <numFmt numFmtId="246" formatCode="0.0&quot;  &quot;"/>
    <numFmt numFmtId="247" formatCode="&quot;฿&quot;\t#,##0_);[Red]\(&quot;฿&quot;\t#,##0\)"/>
    <numFmt numFmtId="248" formatCode="#,##0\ &quot;F&quot;;[Red]\-#,##0\ &quot;F&quot;"/>
    <numFmt numFmtId="249" formatCode="#,##0.00\ &quot;F&quot;;[Red]\-#,##0.00\ &quot;F&quot;"/>
    <numFmt numFmtId="250" formatCode="#,##0&quot; F&quot;_);[Red]\(#,##0&quot; F&quot;\)"/>
    <numFmt numFmtId="251" formatCode="\60\4\7\:"/>
    <numFmt numFmtId="252" formatCode="#,##0&quot;£&quot;_);[Red]\(#,##0&quot;£&quot;\)"/>
    <numFmt numFmtId="253" formatCode="&quot;$&quot;#,\);\(&quot;$&quot;#,\)"/>
    <numFmt numFmtId="254" formatCode="&quot;$&quot;#,;\(&quot;$&quot;#,\)"/>
    <numFmt numFmtId="255" formatCode="dd\-mmm\-yy_)"/>
    <numFmt numFmtId="256" formatCode="_(&quot;kr&quot;\ * #,##0.00_);_(&quot;kr&quot;\ * \(#,##0.00\);_(&quot;kr&quot;\ * &quot;-&quot;??_);_(@_)"/>
    <numFmt numFmtId="257" formatCode="_-&quot;$&quot;* #,##0.00_-;\-&quot;$&quot;* #,##0.00_-;_-&quot;$&quot;* &quot;-&quot;??_-;_-@_-"/>
    <numFmt numFmtId="258" formatCode="_-&quot;\&quot;* #,##0_-;\-&quot;\&quot;* #,##0_-;_-&quot;\&quot;* &quot;-&quot;_-;_-@_-"/>
    <numFmt numFmtId="259" formatCode="_-&quot;\&quot;* #,##0.00_-;\-&quot;\&quot;* #,##0.00_-;_-&quot;\&quot;* &quot;-&quot;??_-;_-@_-"/>
    <numFmt numFmtId="260" formatCode="#,##0.00\ &quot;Esc.&quot;;[Red]\-#,##0.00\ &quot;Esc.&quot;"/>
    <numFmt numFmtId="261" formatCode="_-* #,##0\ _E_s_c_._-;\-* #,##0\ _E_s_c_._-;_-* &quot;-&quot;\ _E_s_c_._-;_-@_-"/>
    <numFmt numFmtId="262" formatCode="_ * #,##0.00_ ;_ * \-#,##0.00_ ;_ * &quot;-&quot;??_ ;_ @_ "/>
    <numFmt numFmtId="263" formatCode="_-&quot;$&quot;* #,##0_-;\-&quot;$&quot;* #,##0_-;_-&quot;$&quot;* &quot;-&quot;_-;_-@_-"/>
    <numFmt numFmtId="264" formatCode="#,##0.0000_);\(#,##0.0000\)"/>
    <numFmt numFmtId="265" formatCode="_(* #,##0.0000_);_(* \(#,##0.0000\);_(* &quot;-&quot;??_);_(@_)"/>
  </numFmts>
  <fonts count="199">
    <font>
      <sz val="16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i/>
      <sz val="16"/>
      <color indexed="9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Tahoma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5"/>
      <color indexed="8"/>
      <name val="Angsana New"/>
      <family val="1"/>
    </font>
    <font>
      <sz val="10"/>
      <color theme="3"/>
      <name val="Arial"/>
      <family val="2"/>
    </font>
    <font>
      <sz val="16"/>
      <color rgb="FF0033CC"/>
      <name val="Angsana New"/>
      <family val="1"/>
    </font>
    <font>
      <sz val="15"/>
      <color rgb="FF0033CC"/>
      <name val="Angsana New"/>
      <family val="1"/>
    </font>
    <font>
      <sz val="14"/>
      <name val="Angsana New"/>
      <family val="1"/>
    </font>
    <font>
      <sz val="14"/>
      <color rgb="FF0033CC"/>
      <name val="Angsana New"/>
      <family val="1"/>
    </font>
    <font>
      <b/>
      <sz val="14"/>
      <name val="Angsana New"/>
      <family val="1"/>
    </font>
    <font>
      <b/>
      <sz val="11"/>
      <name val="Times New Roman"/>
      <family val="1"/>
    </font>
    <font>
      <sz val="15"/>
      <color rgb="FF000000"/>
      <name val="Angsana New"/>
      <family val="1"/>
    </font>
    <font>
      <b/>
      <sz val="15"/>
      <color rgb="FF000000"/>
      <name val="Angsana New"/>
      <family val="1"/>
    </font>
    <font>
      <sz val="15"/>
      <color rgb="FFFF0000"/>
      <name val="Angsana New"/>
      <family val="1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96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23">
    <xf numFmtId="0" fontId="0" fillId="0" borderId="0"/>
    <xf numFmtId="192" fontId="8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1" fillId="0" borderId="0"/>
    <xf numFmtId="0" fontId="29" fillId="0" borderId="0"/>
    <xf numFmtId="0" fontId="28" fillId="0" borderId="0"/>
    <xf numFmtId="0" fontId="7" fillId="0" borderId="0"/>
    <xf numFmtId="192" fontId="7" fillId="0" borderId="0" applyFont="0" applyFill="0" applyBorder="0" applyAlignment="0" applyProtection="0"/>
    <xf numFmtId="0" fontId="34" fillId="0" borderId="0"/>
    <xf numFmtId="198" fontId="7" fillId="0" borderId="0"/>
    <xf numFmtId="192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8" fillId="0" borderId="0"/>
    <xf numFmtId="0" fontId="19" fillId="0" borderId="0"/>
    <xf numFmtId="43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92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8" fillId="0" borderId="0"/>
    <xf numFmtId="0" fontId="19" fillId="0" borderId="0"/>
    <xf numFmtId="9" fontId="29" fillId="0" borderId="0" applyFont="0" applyFill="0" applyBorder="0" applyAlignment="0" applyProtection="0"/>
    <xf numFmtId="0" fontId="29" fillId="0" borderId="0"/>
    <xf numFmtId="192" fontId="7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0" fontId="28" fillId="0" borderId="0"/>
    <xf numFmtId="0" fontId="19" fillId="0" borderId="0"/>
    <xf numFmtId="43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8" fillId="0" borderId="0"/>
    <xf numFmtId="0" fontId="37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41" fillId="2" borderId="0" applyNumberFormat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9" applyNumberFormat="0" applyAlignment="0" applyProtection="0"/>
    <xf numFmtId="0" fontId="45" fillId="6" borderId="10" applyNumberFormat="0" applyAlignment="0" applyProtection="0"/>
    <xf numFmtId="0" fontId="46" fillId="6" borderId="9" applyNumberFormat="0" applyAlignment="0" applyProtection="0"/>
    <xf numFmtId="0" fontId="47" fillId="0" borderId="11" applyNumberFormat="0" applyFill="0" applyAlignment="0" applyProtection="0"/>
    <xf numFmtId="0" fontId="48" fillId="7" borderId="12" applyNumberFormat="0" applyAlignment="0" applyProtection="0"/>
    <xf numFmtId="0" fontId="49" fillId="0" borderId="0" applyNumberFormat="0" applyFill="0" applyBorder="0" applyAlignment="0" applyProtection="0"/>
    <xf numFmtId="0" fontId="29" fillId="8" borderId="13" applyNumberFormat="0" applyFont="0" applyAlignment="0" applyProtection="0"/>
    <xf numFmtId="0" fontId="50" fillId="0" borderId="0" applyNumberFormat="0" applyFill="0" applyBorder="0" applyAlignment="0" applyProtection="0"/>
    <xf numFmtId="0" fontId="51" fillId="0" borderId="14" applyNumberFormat="0" applyFill="0" applyAlignment="0" applyProtection="0"/>
    <xf numFmtId="0" fontId="52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52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52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52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52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52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8" fillId="0" borderId="0"/>
    <xf numFmtId="0" fontId="29" fillId="0" borderId="0"/>
    <xf numFmtId="0" fontId="7" fillId="0" borderId="0"/>
    <xf numFmtId="192" fontId="7" fillId="0" borderId="0" applyFont="0" applyFill="0" applyBorder="0" applyAlignment="0" applyProtection="0"/>
    <xf numFmtId="0" fontId="35" fillId="0" borderId="0"/>
    <xf numFmtId="203" fontId="19" fillId="0" borderId="0" applyFont="0" applyFill="0" applyBorder="0" applyAlignment="0" applyProtection="0"/>
    <xf numFmtId="0" fontId="56" fillId="0" borderId="0"/>
    <xf numFmtId="192" fontId="56" fillId="0" borderId="0" applyFont="0" applyFill="0" applyBorder="0" applyAlignment="0" applyProtection="0"/>
    <xf numFmtId="0" fontId="57" fillId="33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9" fontId="59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38" fontId="60" fillId="0" borderId="0" applyFont="0" applyFill="0" applyBorder="0" applyAlignment="0" applyProtection="0">
      <alignment vertical="center"/>
    </xf>
    <xf numFmtId="38" fontId="6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62" fillId="0" borderId="0" applyFont="0" applyFill="0" applyBorder="0" applyAlignment="0" applyProtection="0">
      <alignment vertical="center"/>
    </xf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63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9" fillId="0" borderId="0"/>
    <xf numFmtId="204" fontId="19" fillId="0" borderId="0"/>
    <xf numFmtId="205" fontId="19" fillId="0" borderId="0"/>
    <xf numFmtId="0" fontId="64" fillId="2" borderId="0" applyNumberFormat="0" applyBorder="0" applyAlignment="0" applyProtection="0"/>
    <xf numFmtId="38" fontId="10" fillId="36" borderId="0" applyNumberFormat="0" applyBorder="0" applyAlignment="0" applyProtection="0"/>
    <xf numFmtId="0" fontId="53" fillId="0" borderId="23" applyNumberFormat="0" applyAlignment="0" applyProtection="0">
      <alignment horizontal="left" vertical="center"/>
    </xf>
    <xf numFmtId="0" fontId="53" fillId="0" borderId="3">
      <alignment horizontal="left" vertical="center"/>
    </xf>
    <xf numFmtId="10" fontId="10" fillId="37" borderId="15" applyNumberFormat="0" applyBorder="0" applyAlignment="0" applyProtection="0"/>
    <xf numFmtId="0" fontId="55" fillId="4" borderId="0" applyNumberFormat="0" applyBorder="0" applyAlignment="0" applyProtection="0"/>
    <xf numFmtId="37" fontId="65" fillId="0" borderId="0"/>
    <xf numFmtId="206" fontId="59" fillId="0" borderId="0"/>
    <xf numFmtId="0" fontId="56" fillId="0" borderId="0"/>
    <xf numFmtId="0" fontId="8" fillId="0" borderId="0"/>
    <xf numFmtId="0" fontId="19" fillId="0" borderId="0"/>
    <xf numFmtId="0" fontId="8" fillId="0" borderId="0"/>
    <xf numFmtId="0" fontId="59" fillId="0" borderId="0"/>
    <xf numFmtId="0" fontId="56" fillId="0" borderId="0"/>
    <xf numFmtId="0" fontId="8" fillId="0" borderId="0"/>
    <xf numFmtId="0" fontId="29" fillId="0" borderId="0"/>
    <xf numFmtId="0" fontId="59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10" fontId="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59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8" fillId="0" borderId="18" applyNumberFormat="0" applyFill="0" applyAlignment="0" applyProtection="0">
      <alignment horizontal="center" vertical="center"/>
    </xf>
    <xf numFmtId="0" fontId="30" fillId="38" borderId="0">
      <alignment horizontal="left" vertical="top"/>
    </xf>
    <xf numFmtId="0" fontId="66" fillId="39" borderId="0">
      <alignment horizontal="center" vertical="center"/>
    </xf>
    <xf numFmtId="0" fontId="67" fillId="38" borderId="0">
      <alignment horizontal="left" vertical="top"/>
    </xf>
    <xf numFmtId="0" fontId="67" fillId="38" borderId="0">
      <alignment horizontal="right" vertical="top"/>
    </xf>
    <xf numFmtId="0" fontId="68" fillId="38" borderId="0">
      <alignment horizontal="center" vertical="center"/>
    </xf>
    <xf numFmtId="0" fontId="68" fillId="38" borderId="0">
      <alignment horizontal="left" vertical="center"/>
    </xf>
    <xf numFmtId="0" fontId="68" fillId="38" borderId="0">
      <alignment horizontal="right" vertical="center"/>
    </xf>
    <xf numFmtId="0" fontId="68" fillId="38" borderId="0">
      <alignment horizontal="right" vertical="center"/>
    </xf>
    <xf numFmtId="0" fontId="68" fillId="38" borderId="0">
      <alignment horizontal="left" vertical="center"/>
    </xf>
    <xf numFmtId="0" fontId="30" fillId="38" borderId="0">
      <alignment horizontal="left" vertical="top"/>
    </xf>
    <xf numFmtId="0" fontId="68" fillId="40" borderId="0">
      <alignment horizontal="center" vertical="center"/>
    </xf>
    <xf numFmtId="0" fontId="68" fillId="40" borderId="0">
      <alignment horizontal="left" vertical="center"/>
    </xf>
    <xf numFmtId="0" fontId="66" fillId="39" borderId="0">
      <alignment horizontal="center" vertical="center"/>
    </xf>
    <xf numFmtId="0" fontId="68" fillId="40" borderId="0">
      <alignment horizontal="right" vertical="center"/>
    </xf>
    <xf numFmtId="0" fontId="68" fillId="40" borderId="0">
      <alignment horizontal="right" vertical="center"/>
    </xf>
    <xf numFmtId="0" fontId="68" fillId="40" borderId="0">
      <alignment horizontal="left" vertical="center"/>
    </xf>
    <xf numFmtId="0" fontId="66" fillId="39" borderId="0">
      <alignment horizontal="center" vertical="center"/>
    </xf>
    <xf numFmtId="0" fontId="69" fillId="38" borderId="0">
      <alignment horizontal="center" vertical="top"/>
    </xf>
    <xf numFmtId="0" fontId="68" fillId="38" borderId="0">
      <alignment horizontal="right" vertical="top"/>
    </xf>
    <xf numFmtId="0" fontId="66" fillId="39" borderId="0">
      <alignment horizontal="center" vertical="center"/>
    </xf>
    <xf numFmtId="0" fontId="66" fillId="39" borderId="0">
      <alignment horizontal="center" vertical="center"/>
    </xf>
    <xf numFmtId="0" fontId="66" fillId="39" borderId="0">
      <alignment horizontal="center" vertical="center"/>
    </xf>
    <xf numFmtId="0" fontId="66" fillId="39" borderId="0">
      <alignment horizontal="center" vertical="center"/>
    </xf>
    <xf numFmtId="0" fontId="58" fillId="41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8" fillId="0" borderId="0"/>
    <xf numFmtId="207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0" fontId="70" fillId="0" borderId="0"/>
    <xf numFmtId="0" fontId="8" fillId="0" borderId="0"/>
    <xf numFmtId="211" fontId="8" fillId="0" borderId="0" applyFont="0" applyFill="0" applyBorder="0" applyAlignment="0" applyProtection="0"/>
    <xf numFmtId="0" fontId="71" fillId="0" borderId="0"/>
    <xf numFmtId="212" fontId="8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41" fontId="56" fillId="0" borderId="0" applyFont="0" applyFill="0" applyBorder="0" applyAlignment="0" applyProtection="0"/>
    <xf numFmtId="213" fontId="56" fillId="0" borderId="0" applyFont="0" applyFill="0" applyBorder="0" applyAlignment="0" applyProtection="0"/>
    <xf numFmtId="214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19" fillId="0" borderId="0" applyFont="0" applyFill="0" applyBorder="0" applyAlignment="0" applyProtection="0"/>
    <xf numFmtId="215" fontId="8" fillId="0" borderId="0" applyFont="0" applyFill="0" applyBorder="0" applyAlignment="0" applyProtection="0"/>
    <xf numFmtId="41" fontId="73" fillId="0" borderId="0" applyFont="0" applyFill="0" applyBorder="0" applyAlignment="0" applyProtection="0"/>
    <xf numFmtId="0" fontId="74" fillId="0" borderId="0"/>
    <xf numFmtId="42" fontId="19" fillId="0" borderId="0" applyFont="0" applyFill="0" applyBorder="0" applyAlignment="0" applyProtection="0"/>
    <xf numFmtId="216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37" fontId="75" fillId="0" borderId="0"/>
    <xf numFmtId="0" fontId="76" fillId="0" borderId="0"/>
    <xf numFmtId="0" fontId="76" fillId="0" borderId="0"/>
    <xf numFmtId="219" fontId="8" fillId="0" borderId="0" applyFont="0" applyFill="0" applyBorder="0" applyAlignment="0" applyProtection="0"/>
    <xf numFmtId="37" fontId="75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220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0" fontId="8" fillId="0" borderId="0"/>
    <xf numFmtId="222" fontId="8" fillId="0" borderId="0" applyFont="0" applyFill="0" applyBorder="0" applyAlignment="0" applyProtection="0"/>
    <xf numFmtId="0" fontId="30" fillId="0" borderId="0">
      <alignment vertical="top"/>
    </xf>
    <xf numFmtId="0" fontId="76" fillId="0" borderId="0"/>
    <xf numFmtId="0" fontId="76" fillId="0" borderId="0"/>
    <xf numFmtId="0" fontId="77" fillId="0" borderId="0" applyNumberFormat="0" applyFill="0" applyBorder="0" applyAlignment="0" applyProtection="0"/>
    <xf numFmtId="0" fontId="8" fillId="39" borderId="0" applyNumberFormat="0" applyFont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8" fillId="0" borderId="0"/>
    <xf numFmtId="0" fontId="76" fillId="0" borderId="0"/>
    <xf numFmtId="0" fontId="76" fillId="0" borderId="0"/>
    <xf numFmtId="0" fontId="8" fillId="0" borderId="0"/>
    <xf numFmtId="22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4" fontId="8" fillId="0" borderId="0" applyFont="0" applyFill="0" applyBorder="0" applyProtection="0">
      <alignment horizontal="right"/>
    </xf>
    <xf numFmtId="0" fontId="8" fillId="0" borderId="0" applyFont="0" applyFill="0" applyBorder="0" applyProtection="0">
      <alignment horizontal="right"/>
    </xf>
    <xf numFmtId="37" fontId="75" fillId="0" borderId="0"/>
    <xf numFmtId="37" fontId="75" fillId="0" borderId="0"/>
    <xf numFmtId="0" fontId="8" fillId="0" borderId="0"/>
    <xf numFmtId="0" fontId="8" fillId="0" borderId="0" applyNumberFormat="0" applyFill="0" applyBorder="0" applyAlignment="0" applyProtection="0"/>
    <xf numFmtId="0" fontId="76" fillId="0" borderId="0"/>
    <xf numFmtId="0" fontId="8" fillId="0" borderId="0"/>
    <xf numFmtId="0" fontId="8" fillId="0" borderId="0"/>
    <xf numFmtId="0" fontId="78" fillId="0" borderId="0" applyNumberFormat="0" applyFill="0" applyBorder="0" applyProtection="0">
      <alignment vertical="top"/>
    </xf>
    <xf numFmtId="0" fontId="8" fillId="0" borderId="0"/>
    <xf numFmtId="0" fontId="79" fillId="0" borderId="24" applyNumberFormat="0" applyFill="0" applyAlignment="0" applyProtection="0"/>
    <xf numFmtId="0" fontId="80" fillId="0" borderId="25" applyNumberFormat="0" applyFill="0" applyProtection="0">
      <alignment horizontal="center"/>
    </xf>
    <xf numFmtId="0" fontId="80" fillId="0" borderId="0" applyNumberFormat="0" applyFill="0" applyBorder="0" applyProtection="0">
      <alignment horizontal="left"/>
    </xf>
    <xf numFmtId="0" fontId="81" fillId="0" borderId="0" applyNumberFormat="0" applyFill="0" applyBorder="0" applyProtection="0">
      <alignment horizontal="centerContinuous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225" fontId="56" fillId="0" borderId="0" applyFont="0" applyFill="0" applyBorder="0" applyAlignment="0" applyProtection="0"/>
    <xf numFmtId="0" fontId="76" fillId="0" borderId="0"/>
    <xf numFmtId="226" fontId="82" fillId="0" borderId="0" applyFont="0" applyFill="0" applyBorder="0" applyAlignment="0" applyProtection="0"/>
    <xf numFmtId="227" fontId="82" fillId="0" borderId="0" applyFont="0" applyFill="0" applyBorder="0" applyAlignment="0" applyProtection="0"/>
    <xf numFmtId="0" fontId="8" fillId="0" borderId="0"/>
    <xf numFmtId="0" fontId="82" fillId="0" borderId="0"/>
    <xf numFmtId="0" fontId="83" fillId="0" borderId="0"/>
    <xf numFmtId="0" fontId="8" fillId="0" borderId="0"/>
    <xf numFmtId="0" fontId="56" fillId="0" borderId="0" applyFont="0" applyFill="0" applyBorder="0" applyAlignment="0" applyProtection="0"/>
    <xf numFmtId="0" fontId="84" fillId="45" borderId="0" applyNumberFormat="0" applyBorder="0" applyAlignment="0" applyProtection="0"/>
    <xf numFmtId="0" fontId="84" fillId="33" borderId="0" applyNumberFormat="0" applyBorder="0" applyAlignment="0" applyProtection="0"/>
    <xf numFmtId="0" fontId="84" fillId="34" borderId="0" applyNumberFormat="0" applyBorder="0" applyAlignment="0" applyProtection="0"/>
    <xf numFmtId="0" fontId="84" fillId="46" borderId="0" applyNumberFormat="0" applyBorder="0" applyAlignment="0" applyProtection="0"/>
    <xf numFmtId="0" fontId="84" fillId="47" borderId="0" applyNumberFormat="0" applyBorder="0" applyAlignment="0" applyProtection="0"/>
    <xf numFmtId="0" fontId="84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84" fillId="49" borderId="0" applyNumberFormat="0" applyBorder="0" applyAlignment="0" applyProtection="0"/>
    <xf numFmtId="0" fontId="84" fillId="35" borderId="0" applyNumberFormat="0" applyBorder="0" applyAlignment="0" applyProtection="0"/>
    <xf numFmtId="0" fontId="84" fillId="50" borderId="0" applyNumberFormat="0" applyBorder="0" applyAlignment="0" applyProtection="0"/>
    <xf numFmtId="0" fontId="84" fillId="46" borderId="0" applyNumberFormat="0" applyBorder="0" applyAlignment="0" applyProtection="0"/>
    <xf numFmtId="0" fontId="84" fillId="49" borderId="0" applyNumberFormat="0" applyBorder="0" applyAlignment="0" applyProtection="0"/>
    <xf numFmtId="0" fontId="84" fillId="51" borderId="0" applyNumberFormat="0" applyBorder="0" applyAlignment="0" applyProtection="0"/>
    <xf numFmtId="0" fontId="63" fillId="49" borderId="0" applyNumberFormat="0" applyBorder="0" applyAlignment="0" applyProtection="0"/>
    <xf numFmtId="0" fontId="63" fillId="35" borderId="0" applyNumberFormat="0" applyBorder="0" applyAlignment="0" applyProtection="0"/>
    <xf numFmtId="0" fontId="63" fillId="50" borderId="0" applyNumberFormat="0" applyBorder="0" applyAlignment="0" applyProtection="0"/>
    <xf numFmtId="0" fontId="63" fillId="46" borderId="0" applyNumberFormat="0" applyBorder="0" applyAlignment="0" applyProtection="0"/>
    <xf numFmtId="0" fontId="63" fillId="49" borderId="0" applyNumberFormat="0" applyBorder="0" applyAlignment="0" applyProtection="0"/>
    <xf numFmtId="0" fontId="63" fillId="51" borderId="0" applyNumberFormat="0" applyBorder="0" applyAlignment="0" applyProtection="0"/>
    <xf numFmtId="192" fontId="85" fillId="0" borderId="21">
      <alignment horizontal="right" vertical="center"/>
    </xf>
    <xf numFmtId="0" fontId="86" fillId="52" borderId="0" applyNumberFormat="0" applyBorder="0" applyAlignment="0" applyProtection="0"/>
    <xf numFmtId="0" fontId="86" fillId="35" borderId="0" applyNumberFormat="0" applyBorder="0" applyAlignment="0" applyProtection="0"/>
    <xf numFmtId="0" fontId="86" fillId="50" borderId="0" applyNumberFormat="0" applyBorder="0" applyAlignment="0" applyProtection="0"/>
    <xf numFmtId="0" fontId="86" fillId="43" borderId="0" applyNumberFormat="0" applyBorder="0" applyAlignment="0" applyProtection="0"/>
    <xf numFmtId="0" fontId="86" fillId="53" borderId="0" applyNumberFormat="0" applyBorder="0" applyAlignment="0" applyProtection="0"/>
    <xf numFmtId="0" fontId="86" fillId="54" borderId="0" applyNumberFormat="0" applyBorder="0" applyAlignment="0" applyProtection="0"/>
    <xf numFmtId="0" fontId="87" fillId="52" borderId="0" applyNumberFormat="0" applyBorder="0" applyAlignment="0" applyProtection="0"/>
    <xf numFmtId="0" fontId="87" fillId="35" borderId="0" applyNumberFormat="0" applyBorder="0" applyAlignment="0" applyProtection="0"/>
    <xf numFmtId="0" fontId="87" fillId="50" borderId="0" applyNumberFormat="0" applyBorder="0" applyAlignment="0" applyProtection="0"/>
    <xf numFmtId="0" fontId="87" fillId="43" borderId="0" applyNumberFormat="0" applyBorder="0" applyAlignment="0" applyProtection="0"/>
    <xf numFmtId="0" fontId="87" fillId="53" borderId="0" applyNumberFormat="0" applyBorder="0" applyAlignment="0" applyProtection="0"/>
    <xf numFmtId="0" fontId="87" fillId="54" borderId="0" applyNumberFormat="0" applyBorder="0" applyAlignment="0" applyProtection="0"/>
    <xf numFmtId="0" fontId="88" fillId="0" borderId="0" applyFont="0" applyFill="0" applyBorder="0" applyAlignment="0" applyProtection="0"/>
    <xf numFmtId="0" fontId="89" fillId="0" borderId="15">
      <alignment horizontal="center"/>
    </xf>
    <xf numFmtId="0" fontId="90" fillId="0" borderId="0"/>
    <xf numFmtId="0" fontId="90" fillId="0" borderId="16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55" borderId="0"/>
    <xf numFmtId="0" fontId="89" fillId="0" borderId="0">
      <protection locked="0"/>
    </xf>
    <xf numFmtId="0" fontId="89" fillId="0" borderId="0"/>
    <xf numFmtId="228" fontId="89" fillId="0" borderId="0"/>
    <xf numFmtId="229" fontId="89" fillId="0" borderId="0"/>
    <xf numFmtId="0" fontId="90" fillId="56" borderId="0">
      <alignment horizontal="right"/>
    </xf>
    <xf numFmtId="0" fontId="89" fillId="0" borderId="0"/>
    <xf numFmtId="0" fontId="91" fillId="36" borderId="19">
      <alignment horizontal="centerContinuous" vertical="top"/>
    </xf>
    <xf numFmtId="0" fontId="86" fillId="41" borderId="0" applyNumberFormat="0" applyBorder="0" applyAlignment="0" applyProtection="0"/>
    <xf numFmtId="0" fontId="86" fillId="42" borderId="0" applyNumberFormat="0" applyBorder="0" applyAlignment="0" applyProtection="0"/>
    <xf numFmtId="0" fontId="86" fillId="57" borderId="0" applyNumberFormat="0" applyBorder="0" applyAlignment="0" applyProtection="0"/>
    <xf numFmtId="0" fontId="86" fillId="43" borderId="0" applyNumberFormat="0" applyBorder="0" applyAlignment="0" applyProtection="0"/>
    <xf numFmtId="0" fontId="86" fillId="53" borderId="0" applyNumberFormat="0" applyBorder="0" applyAlignment="0" applyProtection="0"/>
    <xf numFmtId="0" fontId="86" fillId="58" borderId="0" applyNumberFormat="0" applyBorder="0" applyAlignment="0" applyProtection="0"/>
    <xf numFmtId="0" fontId="92" fillId="33" borderId="0" applyNumberFormat="0" applyBorder="0" applyAlignment="0" applyProtection="0"/>
    <xf numFmtId="37" fontId="93" fillId="0" borderId="0"/>
    <xf numFmtId="37" fontId="94" fillId="0" borderId="0"/>
    <xf numFmtId="37" fontId="94" fillId="0" borderId="0"/>
    <xf numFmtId="187" fontId="95" fillId="0" borderId="5" applyAlignment="0" applyProtection="0"/>
    <xf numFmtId="230" fontId="8" fillId="0" borderId="0" applyFill="0" applyBorder="0" applyAlignment="0"/>
    <xf numFmtId="231" fontId="96" fillId="0" borderId="0" applyFill="0" applyBorder="0" applyAlignment="0"/>
    <xf numFmtId="232" fontId="96" fillId="0" borderId="0" applyFill="0" applyBorder="0" applyAlignment="0"/>
    <xf numFmtId="233" fontId="97" fillId="0" borderId="0" applyFill="0" applyBorder="0" applyAlignment="0"/>
    <xf numFmtId="234" fontId="97" fillId="0" borderId="0" applyFill="0" applyBorder="0" applyAlignment="0"/>
    <xf numFmtId="235" fontId="96" fillId="0" borderId="0" applyFill="0" applyBorder="0" applyAlignment="0"/>
    <xf numFmtId="236" fontId="97" fillId="0" borderId="0" applyFill="0" applyBorder="0" applyAlignment="0"/>
    <xf numFmtId="231" fontId="96" fillId="0" borderId="0" applyFill="0" applyBorder="0" applyAlignment="0"/>
    <xf numFmtId="0" fontId="98" fillId="59" borderId="26" applyNumberFormat="0" applyAlignment="0" applyProtection="0"/>
    <xf numFmtId="0" fontId="99" fillId="60" borderId="27" applyNumberFormat="0" applyAlignment="0" applyProtection="0"/>
    <xf numFmtId="235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56" fillId="0" borderId="0"/>
    <xf numFmtId="3" fontId="8" fillId="0" borderId="0" applyFont="0" applyFill="0" applyBorder="0" applyAlignment="0" applyProtection="0"/>
    <xf numFmtId="0" fontId="101" fillId="0" borderId="0"/>
    <xf numFmtId="0" fontId="102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103" fillId="0" borderId="0" applyFont="0" applyFill="0" applyBorder="0" applyAlignment="0" applyProtection="0"/>
    <xf numFmtId="0" fontId="101" fillId="0" borderId="0"/>
    <xf numFmtId="0" fontId="102" fillId="0" borderId="0"/>
    <xf numFmtId="0" fontId="91" fillId="36" borderId="19">
      <alignment horizontal="centerContinuous" vertical="top"/>
    </xf>
    <xf numFmtId="0" fontId="104" fillId="0" borderId="0" applyNumberFormat="0" applyAlignment="0">
      <alignment horizontal="left"/>
    </xf>
    <xf numFmtId="237" fontId="105" fillId="0" borderId="0" applyFill="0" applyBorder="0" applyProtection="0"/>
    <xf numFmtId="8" fontId="106" fillId="0" borderId="0" applyFont="0" applyFill="0" applyBorder="0" applyAlignment="0" applyProtection="0"/>
    <xf numFmtId="0" fontId="107" fillId="0" borderId="0"/>
    <xf numFmtId="0" fontId="107" fillId="0" borderId="0"/>
    <xf numFmtId="231" fontId="96" fillId="0" borderId="0" applyFont="0" applyFill="0" applyBorder="0" applyAlignment="0" applyProtection="0"/>
    <xf numFmtId="238" fontId="108" fillId="0" borderId="0" applyFont="0" applyFill="0" applyBorder="0" applyAlignment="0" applyProtection="0"/>
    <xf numFmtId="0" fontId="56" fillId="0" borderId="0"/>
    <xf numFmtId="239" fontId="8" fillId="0" borderId="0"/>
    <xf numFmtId="0" fontId="32" fillId="36" borderId="0" applyNumberFormat="0" applyFont="0" applyFill="0" applyBorder="0" applyProtection="0">
      <alignment horizontal="lef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4" fontId="30" fillId="0" borderId="0" applyFill="0" applyBorder="0" applyAlignment="0"/>
    <xf numFmtId="240" fontId="8" fillId="0" borderId="0" applyFont="0" applyFill="0" applyBorder="0" applyAlignment="0" applyProtection="0"/>
    <xf numFmtId="241" fontId="105" fillId="0" borderId="0" applyFill="0" applyBorder="0" applyProtection="0"/>
    <xf numFmtId="38" fontId="109" fillId="0" borderId="28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0" fillId="0" borderId="0">
      <protection locked="0"/>
    </xf>
    <xf numFmtId="199" fontId="56" fillId="0" borderId="0"/>
    <xf numFmtId="0" fontId="111" fillId="0" borderId="0">
      <protection locked="0"/>
    </xf>
    <xf numFmtId="0" fontId="111" fillId="0" borderId="0">
      <protection locked="0"/>
    </xf>
    <xf numFmtId="235" fontId="96" fillId="0" borderId="0" applyFill="0" applyBorder="0" applyAlignment="0"/>
    <xf numFmtId="231" fontId="96" fillId="0" borderId="0" applyFill="0" applyBorder="0" applyAlignment="0"/>
    <xf numFmtId="235" fontId="96" fillId="0" borderId="0" applyFill="0" applyBorder="0" applyAlignment="0"/>
    <xf numFmtId="236" fontId="97" fillId="0" borderId="0" applyFill="0" applyBorder="0" applyAlignment="0"/>
    <xf numFmtId="231" fontId="96" fillId="0" borderId="0" applyFill="0" applyBorder="0" applyAlignment="0"/>
    <xf numFmtId="0" fontId="112" fillId="0" borderId="0" applyNumberFormat="0" applyAlignment="0">
      <alignment horizontal="left"/>
    </xf>
    <xf numFmtId="242" fontId="8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43" fontId="114" fillId="0" borderId="0">
      <alignment horizontal="right"/>
    </xf>
    <xf numFmtId="243" fontId="114" fillId="0" borderId="0">
      <alignment horizontal="right"/>
    </xf>
    <xf numFmtId="17" fontId="8" fillId="0" borderId="0">
      <alignment horizontal="left"/>
    </xf>
    <xf numFmtId="0" fontId="8" fillId="0" borderId="0"/>
    <xf numFmtId="244" fontId="115" fillId="37" borderId="0">
      <alignment horizontal="left" vertical="top"/>
    </xf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9" applyNumberFormat="0" applyFill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9" fillId="0" borderId="31" applyNumberFormat="0" applyFill="0" applyAlignment="0" applyProtection="0"/>
    <xf numFmtId="0" fontId="119" fillId="0" borderId="0" applyNumberFormat="0" applyFill="0" applyBorder="0" applyAlignment="0" applyProtection="0"/>
    <xf numFmtId="0" fontId="116" fillId="0" borderId="0" applyProtection="0"/>
    <xf numFmtId="0" fontId="53" fillId="0" borderId="0" applyProtection="0"/>
    <xf numFmtId="0" fontId="120" fillId="37" borderId="0">
      <alignment horizontal="left" wrapText="1"/>
    </xf>
    <xf numFmtId="245" fontId="8" fillId="0" borderId="0" applyBorder="0" applyAlignment="0"/>
    <xf numFmtId="0" fontId="121" fillId="48" borderId="26" applyNumberFormat="0" applyAlignment="0" applyProtection="0"/>
    <xf numFmtId="0" fontId="121" fillId="48" borderId="26" applyNumberFormat="0" applyAlignment="0" applyProtection="0"/>
    <xf numFmtId="0" fontId="121" fillId="48" borderId="26" applyNumberFormat="0" applyAlignment="0" applyProtection="0"/>
    <xf numFmtId="246" fontId="8" fillId="0" borderId="0"/>
    <xf numFmtId="199" fontId="122" fillId="0" borderId="0"/>
    <xf numFmtId="38" fontId="123" fillId="0" borderId="0"/>
    <xf numFmtId="38" fontId="124" fillId="0" borderId="0"/>
    <xf numFmtId="38" fontId="125" fillId="0" borderId="0"/>
    <xf numFmtId="38" fontId="126" fillId="0" borderId="0"/>
    <xf numFmtId="0" fontId="114" fillId="0" borderId="0"/>
    <xf numFmtId="0" fontId="114" fillId="0" borderId="0"/>
    <xf numFmtId="0" fontId="114" fillId="0" borderId="0"/>
    <xf numFmtId="0" fontId="105" fillId="0" borderId="0" applyNumberFormat="0" applyFont="0" applyFill="0" applyBorder="0" applyProtection="0">
      <alignment horizontal="left" vertical="center"/>
    </xf>
    <xf numFmtId="235" fontId="96" fillId="0" borderId="0" applyFill="0" applyBorder="0" applyAlignment="0"/>
    <xf numFmtId="231" fontId="96" fillId="0" borderId="0" applyFill="0" applyBorder="0" applyAlignment="0"/>
    <xf numFmtId="235" fontId="96" fillId="0" borderId="0" applyFill="0" applyBorder="0" applyAlignment="0"/>
    <xf numFmtId="236" fontId="97" fillId="0" borderId="0" applyFill="0" applyBorder="0" applyAlignment="0"/>
    <xf numFmtId="231" fontId="96" fillId="0" borderId="0" applyFill="0" applyBorder="0" applyAlignment="0"/>
    <xf numFmtId="0" fontId="127" fillId="0" borderId="32" applyNumberFormat="0" applyFill="0" applyAlignment="0" applyProtection="0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47" fontId="10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9" fontId="10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48" fontId="106" fillId="0" borderId="0" applyFont="0" applyFill="0" applyBorder="0" applyAlignment="0" applyProtection="0"/>
    <xf numFmtId="249" fontId="106" fillId="0" borderId="0" applyFont="0" applyFill="0" applyBorder="0" applyAlignment="0" applyProtection="0"/>
    <xf numFmtId="0" fontId="110" fillId="0" borderId="0">
      <protection locked="0"/>
    </xf>
    <xf numFmtId="0" fontId="105" fillId="0" borderId="0"/>
    <xf numFmtId="40" fontId="131" fillId="0" borderId="0">
      <alignment horizontal="left"/>
    </xf>
    <xf numFmtId="0" fontId="128" fillId="0" borderId="0"/>
    <xf numFmtId="0" fontId="129" fillId="0" borderId="0"/>
    <xf numFmtId="0" fontId="129" fillId="0" borderId="0"/>
    <xf numFmtId="0" fontId="102" fillId="0" borderId="0"/>
    <xf numFmtId="0" fontId="102" fillId="0" borderId="0"/>
    <xf numFmtId="0" fontId="102" fillId="0" borderId="0"/>
    <xf numFmtId="0" fontId="107" fillId="0" borderId="0"/>
    <xf numFmtId="0" fontId="102" fillId="0" borderId="0"/>
    <xf numFmtId="0" fontId="102" fillId="0" borderId="0"/>
    <xf numFmtId="0" fontId="10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35" fillId="0" borderId="0"/>
    <xf numFmtId="0" fontId="19" fillId="0" borderId="0"/>
    <xf numFmtId="0" fontId="132" fillId="0" borderId="0"/>
    <xf numFmtId="0" fontId="1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84" fillId="0" borderId="0"/>
    <xf numFmtId="0" fontId="35" fillId="0" borderId="0"/>
    <xf numFmtId="0" fontId="19" fillId="0" borderId="0"/>
    <xf numFmtId="0" fontId="19" fillId="0" borderId="0"/>
    <xf numFmtId="0" fontId="84" fillId="0" borderId="0"/>
    <xf numFmtId="0" fontId="35" fillId="0" borderId="0"/>
    <xf numFmtId="0" fontId="84" fillId="0" borderId="0"/>
    <xf numFmtId="0" fontId="35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29" fillId="0" borderId="0"/>
    <xf numFmtId="0" fontId="35" fillId="0" borderId="0"/>
    <xf numFmtId="0" fontId="35" fillId="0" borderId="0"/>
    <xf numFmtId="0" fontId="7" fillId="0" borderId="0"/>
    <xf numFmtId="0" fontId="35" fillId="0" borderId="0"/>
    <xf numFmtId="0" fontId="35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33" fillId="0" borderId="0"/>
    <xf numFmtId="0" fontId="19" fillId="0" borderId="0"/>
    <xf numFmtId="0" fontId="1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9" fillId="0" borderId="0"/>
    <xf numFmtId="0" fontId="19" fillId="0" borderId="0"/>
    <xf numFmtId="0" fontId="19" fillId="0" borderId="0"/>
    <xf numFmtId="0" fontId="133" fillId="0" borderId="0"/>
    <xf numFmtId="0" fontId="133" fillId="0" borderId="0"/>
    <xf numFmtId="0" fontId="133" fillId="0" borderId="0"/>
    <xf numFmtId="0" fontId="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9" fillId="0" borderId="0"/>
    <xf numFmtId="0" fontId="19" fillId="0" borderId="0"/>
    <xf numFmtId="0" fontId="1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9" fillId="0" borderId="0"/>
    <xf numFmtId="250" fontId="8" fillId="0" borderId="0"/>
    <xf numFmtId="0" fontId="134" fillId="0" borderId="0"/>
    <xf numFmtId="0" fontId="19" fillId="0" borderId="0"/>
    <xf numFmtId="0" fontId="84" fillId="40" borderId="33" applyNumberFormat="0" applyFont="0" applyAlignment="0" applyProtection="0"/>
    <xf numFmtId="225" fontId="56" fillId="0" borderId="0" applyFont="0" applyFill="0" applyBorder="0" applyAlignment="0" applyProtection="0"/>
    <xf numFmtId="0" fontId="135" fillId="59" borderId="34" applyNumberFormat="0" applyAlignment="0" applyProtection="0"/>
    <xf numFmtId="40" fontId="30" fillId="61" borderId="0">
      <alignment horizontal="right"/>
    </xf>
    <xf numFmtId="40" fontId="136" fillId="61" borderId="0">
      <alignment horizontal="right"/>
    </xf>
    <xf numFmtId="0" fontId="54" fillId="37" borderId="0">
      <alignment horizontal="center"/>
    </xf>
    <xf numFmtId="0" fontId="137" fillId="62" borderId="20"/>
    <xf numFmtId="0" fontId="138" fillId="0" borderId="0" applyBorder="0">
      <alignment horizontal="centerContinuous"/>
    </xf>
    <xf numFmtId="0" fontId="139" fillId="0" borderId="0" applyBorder="0">
      <alignment horizontal="centerContinuous"/>
    </xf>
    <xf numFmtId="0" fontId="140" fillId="63" borderId="0"/>
    <xf numFmtId="0" fontId="140" fillId="64" borderId="0"/>
    <xf numFmtId="0" fontId="141" fillId="0" borderId="0">
      <alignment horizontal="center"/>
    </xf>
    <xf numFmtId="0" fontId="142" fillId="0" borderId="0">
      <alignment horizontal="center"/>
    </xf>
    <xf numFmtId="42" fontId="143" fillId="0" borderId="0" applyFont="0" applyFill="0" applyBorder="0" applyAlignment="0" applyProtection="0"/>
    <xf numFmtId="234" fontId="97" fillId="0" borderId="0" applyFont="0" applyFill="0" applyBorder="0" applyAlignment="0" applyProtection="0"/>
    <xf numFmtId="251" fontId="96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9" fillId="0" borderId="17" applyNumberFormat="0" applyBorder="0"/>
    <xf numFmtId="3" fontId="144" fillId="0" borderId="0" applyNumberFormat="0" applyFill="0" applyBorder="0" applyAlignment="0" applyProtection="0"/>
    <xf numFmtId="0" fontId="110" fillId="0" borderId="0">
      <protection locked="0"/>
    </xf>
    <xf numFmtId="9" fontId="8" fillId="0" borderId="0" applyFont="0" applyFill="0" applyBorder="0" applyAlignment="0" applyProtection="0"/>
    <xf numFmtId="235" fontId="96" fillId="0" borderId="0" applyFill="0" applyBorder="0" applyAlignment="0"/>
    <xf numFmtId="231" fontId="96" fillId="0" borderId="0" applyFill="0" applyBorder="0" applyAlignment="0"/>
    <xf numFmtId="235" fontId="96" fillId="0" borderId="0" applyFill="0" applyBorder="0" applyAlignment="0"/>
    <xf numFmtId="236" fontId="97" fillId="0" borderId="0" applyFill="0" applyBorder="0" applyAlignment="0"/>
    <xf numFmtId="231" fontId="96" fillId="0" borderId="0" applyFill="0" applyBorder="0" applyAlignment="0"/>
    <xf numFmtId="0" fontId="106" fillId="0" borderId="0" applyNumberFormat="0" applyFont="0" applyFill="0" applyBorder="0" applyAlignment="0" applyProtection="0">
      <alignment horizontal="left"/>
    </xf>
    <xf numFmtId="0" fontId="106" fillId="0" borderId="0" applyNumberFormat="0" applyFont="0" applyFill="0" applyBorder="0" applyAlignment="0" applyProtection="0">
      <alignment horizontal="left"/>
    </xf>
    <xf numFmtId="15" fontId="106" fillId="0" borderId="0" applyFont="0" applyFill="0" applyBorder="0" applyAlignment="0" applyProtection="0"/>
    <xf numFmtId="15" fontId="106" fillId="0" borderId="0" applyFont="0" applyFill="0" applyBorder="0" applyAlignment="0" applyProtection="0"/>
    <xf numFmtId="4" fontId="106" fillId="0" borderId="0" applyFont="0" applyFill="0" applyBorder="0" applyAlignment="0" applyProtection="0"/>
    <xf numFmtId="4" fontId="106" fillId="0" borderId="0" applyFont="0" applyFill="0" applyBorder="0" applyAlignment="0" applyProtection="0"/>
    <xf numFmtId="0" fontId="145" fillId="0" borderId="16">
      <alignment horizontal="center"/>
    </xf>
    <xf numFmtId="3" fontId="109" fillId="0" borderId="0" applyFont="0" applyFill="0" applyBorder="0" applyAlignment="0" applyProtection="0"/>
    <xf numFmtId="0" fontId="106" fillId="65" borderId="0" applyNumberFormat="0" applyFont="0" applyBorder="0" applyAlignment="0" applyProtection="0"/>
    <xf numFmtId="0" fontId="106" fillId="65" borderId="0" applyNumberFormat="0" applyFont="0" applyBorder="0" applyAlignment="0" applyProtection="0"/>
    <xf numFmtId="37" fontId="83" fillId="0" borderId="0"/>
    <xf numFmtId="0" fontId="8" fillId="0" borderId="0">
      <alignment vertical="justify"/>
    </xf>
    <xf numFmtId="0" fontId="59" fillId="0" borderId="0" applyFont="0" applyFill="0" applyBorder="0" applyAlignment="0" applyProtection="0"/>
    <xf numFmtId="1" fontId="8" fillId="0" borderId="18" applyNumberFormat="0" applyFill="0" applyAlignment="0" applyProtection="0">
      <alignment horizontal="center" vertical="center"/>
    </xf>
    <xf numFmtId="0" fontId="146" fillId="44" borderId="0"/>
    <xf numFmtId="252" fontId="8" fillId="0" borderId="0" applyNumberFormat="0" applyFill="0" applyBorder="0" applyAlignment="0" applyProtection="0">
      <alignment horizontal="left"/>
    </xf>
    <xf numFmtId="38" fontId="147" fillId="0" borderId="0"/>
    <xf numFmtId="38" fontId="105" fillId="0" borderId="0" applyNumberFormat="0" applyFont="0" applyFill="0" applyBorder="0" applyAlignment="0"/>
    <xf numFmtId="0" fontId="105" fillId="0" borderId="22" applyAlignment="0">
      <alignment horizontal="centerContinuous"/>
    </xf>
    <xf numFmtId="12" fontId="148" fillId="0" borderId="15">
      <alignment horizontal="center"/>
    </xf>
    <xf numFmtId="0" fontId="83" fillId="0" borderId="0"/>
    <xf numFmtId="0" fontId="8" fillId="0" borderId="0">
      <alignment vertical="top"/>
    </xf>
    <xf numFmtId="0" fontId="19" fillId="0" borderId="0" applyNumberFormat="0" applyBorder="0">
      <alignment vertical="center"/>
    </xf>
    <xf numFmtId="0" fontId="149" fillId="37" borderId="0">
      <alignment wrapText="1"/>
    </xf>
    <xf numFmtId="40" fontId="150" fillId="0" borderId="0" applyBorder="0">
      <alignment horizontal="right"/>
    </xf>
    <xf numFmtId="0" fontId="8" fillId="0" borderId="18" applyNumberFormat="0" applyFont="0" applyFill="0" applyAlignment="0" applyProtection="0"/>
    <xf numFmtId="49" fontId="8" fillId="0" borderId="0" applyFont="0" applyFill="0" applyBorder="0" applyAlignment="0" applyProtection="0"/>
    <xf numFmtId="49" fontId="30" fillId="0" borderId="0" applyFill="0" applyBorder="0" applyAlignment="0"/>
    <xf numFmtId="253" fontId="97" fillId="0" borderId="0" applyFill="0" applyBorder="0" applyAlignment="0"/>
    <xf numFmtId="254" fontId="97" fillId="0" borderId="0" applyFill="0" applyBorder="0" applyAlignment="0"/>
    <xf numFmtId="0" fontId="151" fillId="0" borderId="0" applyNumberFormat="0" applyFill="0" applyBorder="0" applyAlignment="0" applyProtection="0"/>
    <xf numFmtId="255" fontId="152" fillId="0" borderId="0" applyNumberFormat="0">
      <alignment horizontal="right"/>
    </xf>
    <xf numFmtId="0" fontId="8" fillId="0" borderId="35" applyNumberFormat="0" applyFont="0" applyFill="0" applyAlignment="0" applyProtection="0"/>
    <xf numFmtId="0" fontId="8" fillId="0" borderId="35" applyNumberFormat="0" applyFont="0" applyFill="0" applyAlignment="0" applyProtection="0"/>
    <xf numFmtId="0" fontId="8" fillId="0" borderId="35" applyNumberFormat="0" applyFont="0" applyFill="0" applyAlignment="0" applyProtection="0"/>
    <xf numFmtId="0" fontId="8" fillId="0" borderId="35" applyNumberFormat="0" applyFont="0" applyFill="0" applyAlignment="0" applyProtection="0"/>
    <xf numFmtId="0" fontId="8" fillId="0" borderId="35" applyNumberFormat="0" applyFont="0" applyFill="0" applyAlignment="0" applyProtection="0"/>
    <xf numFmtId="0" fontId="8" fillId="0" borderId="35" applyNumberFormat="0" applyFont="0" applyFill="0" applyAlignment="0" applyProtection="0"/>
    <xf numFmtId="0" fontId="153" fillId="0" borderId="36" applyNumberFormat="0" applyFill="0" applyAlignment="0" applyProtection="0"/>
    <xf numFmtId="0" fontId="8" fillId="0" borderId="35" applyNumberFormat="0" applyFont="0" applyFill="0" applyAlignment="0" applyProtection="0"/>
    <xf numFmtId="0" fontId="8" fillId="0" borderId="35" applyNumberFormat="0" applyFont="0" applyFill="0" applyAlignment="0" applyProtection="0"/>
    <xf numFmtId="0" fontId="8" fillId="0" borderId="35" applyNumberFormat="0" applyFont="0" applyFill="0" applyAlignment="0" applyProtection="0"/>
    <xf numFmtId="0" fontId="8" fillId="0" borderId="35" applyNumberFormat="0" applyFont="0" applyFill="0" applyAlignment="0" applyProtection="0"/>
    <xf numFmtId="0" fontId="8" fillId="0" borderId="35" applyNumberFormat="0" applyFont="0" applyFill="0" applyAlignment="0" applyProtection="0"/>
    <xf numFmtId="0" fontId="8" fillId="0" borderId="35" applyNumberFormat="0" applyFont="0" applyFill="0" applyAlignment="0" applyProtection="0"/>
    <xf numFmtId="0" fontId="8" fillId="0" borderId="35" applyNumberFormat="0" applyFont="0" applyFill="0" applyAlignment="0" applyProtection="0"/>
    <xf numFmtId="0" fontId="8" fillId="0" borderId="35" applyNumberFormat="0" applyFont="0" applyFill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09" fillId="0" borderId="0" applyFont="0" applyFill="0" applyBorder="0" applyAlignment="0" applyProtection="0"/>
    <xf numFmtId="256" fontId="154" fillId="0" borderId="0" applyFont="0" applyFill="0" applyBorder="0" applyAlignment="0" applyProtection="0"/>
    <xf numFmtId="0" fontId="8" fillId="0" borderId="0">
      <alignment horizontal="centerContinuous" vertical="center"/>
    </xf>
    <xf numFmtId="191" fontId="155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60" fillId="60" borderId="27" applyNumberFormat="0" applyAlignment="0" applyProtection="0"/>
    <xf numFmtId="0" fontId="161" fillId="0" borderId="32" applyNumberFormat="0" applyFill="0" applyAlignment="0" applyProtection="0"/>
    <xf numFmtId="0" fontId="162" fillId="33" borderId="0" applyNumberFormat="0" applyBorder="0" applyAlignment="0" applyProtection="0"/>
    <xf numFmtId="0" fontId="163" fillId="59" borderId="34" applyNumberFormat="0" applyAlignment="0" applyProtection="0"/>
    <xf numFmtId="0" fontId="164" fillId="59" borderId="26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257" fontId="168" fillId="0" borderId="0" applyFont="0" applyFill="0" applyBorder="0" applyAlignment="0" applyProtection="0"/>
    <xf numFmtId="0" fontId="169" fillId="34" borderId="0" applyNumberFormat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71" fillId="48" borderId="26" applyNumberFormat="0" applyAlignment="0" applyProtection="0"/>
    <xf numFmtId="0" fontId="172" fillId="39" borderId="0" applyNumberFormat="0" applyBorder="0" applyAlignment="0" applyProtection="0"/>
    <xf numFmtId="0" fontId="173" fillId="0" borderId="36" applyNumberFormat="0" applyFill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58" fontId="174" fillId="0" borderId="0" applyFont="0" applyFill="0" applyBorder="0" applyAlignment="0" applyProtection="0"/>
    <xf numFmtId="259" fontId="174" fillId="0" borderId="0" applyFont="0" applyFill="0" applyBorder="0" applyAlignment="0" applyProtection="0"/>
    <xf numFmtId="37" fontId="129" fillId="0" borderId="0"/>
    <xf numFmtId="37" fontId="75" fillId="0" borderId="0"/>
    <xf numFmtId="0" fontId="87" fillId="41" borderId="0" applyNumberFormat="0" applyBorder="0" applyAlignment="0" applyProtection="0"/>
    <xf numFmtId="0" fontId="87" fillId="42" borderId="0" applyNumberFormat="0" applyBorder="0" applyAlignment="0" applyProtection="0"/>
    <xf numFmtId="0" fontId="87" fillId="57" borderId="0" applyNumberFormat="0" applyBorder="0" applyAlignment="0" applyProtection="0"/>
    <xf numFmtId="0" fontId="87" fillId="43" borderId="0" applyNumberFormat="0" applyBorder="0" applyAlignment="0" applyProtection="0"/>
    <xf numFmtId="0" fontId="87" fillId="53" borderId="0" applyNumberFormat="0" applyBorder="0" applyAlignment="0" applyProtection="0"/>
    <xf numFmtId="0" fontId="87" fillId="58" borderId="0" applyNumberFormat="0" applyBorder="0" applyAlignment="0" applyProtection="0"/>
    <xf numFmtId="0" fontId="8" fillId="40" borderId="33" applyNumberFormat="0" applyFont="0" applyAlignment="0" applyProtection="0"/>
    <xf numFmtId="0" fontId="175" fillId="0" borderId="29" applyNumberFormat="0" applyFill="0" applyAlignment="0" applyProtection="0"/>
    <xf numFmtId="0" fontId="176" fillId="0" borderId="30" applyNumberFormat="0" applyFill="0" applyAlignment="0" applyProtection="0"/>
    <xf numFmtId="0" fontId="177" fillId="0" borderId="31" applyNumberFormat="0" applyFill="0" applyAlignment="0" applyProtection="0"/>
    <xf numFmtId="0" fontId="177" fillId="0" borderId="0" applyNumberFormat="0" applyFill="0" applyBorder="0" applyAlignment="0" applyProtection="0"/>
    <xf numFmtId="0" fontId="70" fillId="0" borderId="0" applyFont="0" applyFill="0" applyBorder="0" applyAlignment="0" applyProtection="0"/>
    <xf numFmtId="225" fontId="56" fillId="0" borderId="0" applyFont="0" applyFill="0" applyBorder="0" applyAlignment="0" applyProtection="0"/>
    <xf numFmtId="225" fontId="56" fillId="0" borderId="0" applyFont="0" applyFill="0" applyBorder="0" applyAlignment="0" applyProtection="0"/>
    <xf numFmtId="225" fontId="56" fillId="0" borderId="0" applyFont="0" applyFill="0" applyBorder="0" applyAlignment="0" applyProtection="0"/>
    <xf numFmtId="0" fontId="59" fillId="0" borderId="0" applyFont="0" applyFill="0" applyBorder="0" applyAlignment="0" applyProtection="0"/>
    <xf numFmtId="9" fontId="178" fillId="0" borderId="0" applyFont="0" applyFill="0" applyBorder="0" applyAlignment="0" applyProtection="0"/>
    <xf numFmtId="260" fontId="179" fillId="0" borderId="0" applyFont="0" applyFill="0" applyBorder="0" applyAlignment="0" applyProtection="0"/>
    <xf numFmtId="261" fontId="17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78" fillId="0" borderId="0"/>
    <xf numFmtId="231" fontId="180" fillId="0" borderId="0"/>
    <xf numFmtId="262" fontId="181" fillId="0" borderId="0" applyFont="0" applyFill="0" applyBorder="0" applyAlignment="0" applyProtection="0"/>
    <xf numFmtId="41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/>
    <xf numFmtId="0" fontId="183" fillId="0" borderId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9" fillId="0" borderId="0"/>
    <xf numFmtId="0" fontId="184" fillId="0" borderId="0" applyNumberFormat="0" applyFill="0" applyBorder="0" applyAlignment="0" applyProtection="0">
      <alignment vertical="top"/>
      <protection locked="0"/>
    </xf>
    <xf numFmtId="9" fontId="8" fillId="0" borderId="0" applyNumberFormat="0" applyFill="0" applyBorder="0" applyAlignment="0" applyProtection="0"/>
    <xf numFmtId="263" fontId="8" fillId="0" borderId="0" applyNumberFormat="0" applyFill="0" applyBorder="0" applyAlignment="0" applyProtection="0"/>
    <xf numFmtId="263" fontId="83" fillId="0" borderId="0" applyFont="0" applyFill="0" applyBorder="0" applyAlignment="0" applyProtection="0"/>
    <xf numFmtId="257" fontId="8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227" fontId="187" fillId="0" borderId="0" applyFont="0" applyFill="0" applyBorder="0" applyAlignment="0" applyProtection="0"/>
    <xf numFmtId="226" fontId="187" fillId="0" borderId="0" applyFont="0" applyFill="0" applyBorder="0" applyAlignment="0" applyProtection="0"/>
    <xf numFmtId="0" fontId="35" fillId="0" borderId="0"/>
    <xf numFmtId="0" fontId="35" fillId="0" borderId="0"/>
    <xf numFmtId="0" fontId="29" fillId="0" borderId="0"/>
    <xf numFmtId="0" fontId="29" fillId="0" borderId="0"/>
    <xf numFmtId="0" fontId="28" fillId="0" borderId="0"/>
    <xf numFmtId="0" fontId="7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8" fillId="0" borderId="0"/>
    <xf numFmtId="9" fontId="29" fillId="0" borderId="0" applyFont="0" applyFill="0" applyBorder="0" applyAlignment="0" applyProtection="0"/>
    <xf numFmtId="0" fontId="29" fillId="0" borderId="0"/>
    <xf numFmtId="0" fontId="28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0" fontId="35" fillId="0" borderId="0" applyNumberFormat="0" applyFont="0" applyFill="0" applyBorder="0" applyProtection="0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35" fillId="0" borderId="0"/>
    <xf numFmtId="0" fontId="28" fillId="0" borderId="0"/>
    <xf numFmtId="0" fontId="35" fillId="0" borderId="0"/>
    <xf numFmtId="192" fontId="28" fillId="0" borderId="0" applyFont="0" applyFill="0" applyBorder="0" applyAlignment="0" applyProtection="0"/>
    <xf numFmtId="0" fontId="6" fillId="0" borderId="0"/>
    <xf numFmtId="192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/>
    <xf numFmtId="198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8" fillId="0" borderId="0"/>
    <xf numFmtId="0" fontId="6" fillId="0" borderId="0"/>
    <xf numFmtId="9" fontId="6" fillId="0" borderId="0" applyFont="0" applyFill="0" applyBorder="0" applyAlignment="0" applyProtection="0"/>
    <xf numFmtId="0" fontId="29" fillId="0" borderId="0"/>
    <xf numFmtId="0" fontId="6" fillId="0" borderId="0"/>
    <xf numFmtId="192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92" fontId="6" fillId="0" borderId="0" applyFont="0" applyFill="0" applyBorder="0" applyAlignment="0" applyProtection="0"/>
    <xf numFmtId="0" fontId="79" fillId="0" borderId="3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5" fillId="0" borderId="37" applyAlignment="0">
      <alignment horizontal="centerContinuous"/>
    </xf>
    <xf numFmtId="0" fontId="5" fillId="0" borderId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8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79" fillId="0" borderId="40" applyNumberFormat="0" applyFill="0" applyAlignment="0" applyProtection="0"/>
    <xf numFmtId="0" fontId="105" fillId="0" borderId="41" applyAlignment="0">
      <alignment horizontal="centerContinuous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9" fillId="0" borderId="42" applyNumberFormat="0" applyFill="0" applyAlignment="0" applyProtection="0"/>
    <xf numFmtId="0" fontId="105" fillId="0" borderId="39" applyAlignment="0">
      <alignment horizontal="centerContinuous"/>
    </xf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4" fillId="0" borderId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3" fillId="0" borderId="0"/>
    <xf numFmtId="192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192" fontId="8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27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4" fillId="0" borderId="0"/>
    <xf numFmtId="0" fontId="8" fillId="0" borderId="0"/>
    <xf numFmtId="9" fontId="4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198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8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79" fillId="0" borderId="4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5" fillId="0" borderId="41" applyAlignment="0">
      <alignment horizontal="centerContinuous"/>
    </xf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8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79" fillId="0" borderId="4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5" fillId="0" borderId="41" applyAlignment="0">
      <alignment horizontal="centerContinuous"/>
    </xf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8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53" fillId="0" borderId="43">
      <alignment horizontal="left" vertical="center"/>
    </xf>
    <xf numFmtId="187" fontId="95" fillId="0" borderId="44" applyAlignment="0" applyProtection="0"/>
    <xf numFmtId="0" fontId="98" fillId="59" borderId="45" applyNumberFormat="0" applyAlignment="0" applyProtection="0"/>
    <xf numFmtId="0" fontId="121" fillId="48" borderId="45" applyNumberFormat="0" applyAlignment="0" applyProtection="0"/>
    <xf numFmtId="0" fontId="121" fillId="48" borderId="45" applyNumberFormat="0" applyAlignment="0" applyProtection="0"/>
    <xf numFmtId="0" fontId="121" fillId="48" borderId="4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40" borderId="46" applyNumberFormat="0" applyFont="0" applyAlignment="0" applyProtection="0"/>
    <xf numFmtId="0" fontId="135" fillId="59" borderId="47" applyNumberFormat="0" applyAlignment="0" applyProtection="0"/>
    <xf numFmtId="0" fontId="153" fillId="0" borderId="48" applyNumberFormat="0" applyFill="0" applyAlignment="0" applyProtection="0"/>
    <xf numFmtId="0" fontId="163" fillId="59" borderId="47" applyNumberFormat="0" applyAlignment="0" applyProtection="0"/>
    <xf numFmtId="0" fontId="164" fillId="59" borderId="45" applyNumberFormat="0" applyAlignment="0" applyProtection="0"/>
    <xf numFmtId="0" fontId="171" fillId="48" borderId="45" applyNumberFormat="0" applyAlignment="0" applyProtection="0"/>
    <xf numFmtId="0" fontId="173" fillId="0" borderId="48" applyNumberFormat="0" applyFill="0" applyAlignment="0" applyProtection="0"/>
    <xf numFmtId="0" fontId="8" fillId="40" borderId="46" applyNumberFormat="0" applyFont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8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8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53" fillId="0" borderId="49">
      <alignment horizontal="left" vertical="center"/>
    </xf>
    <xf numFmtId="187" fontId="95" fillId="0" borderId="50" applyAlignment="0" applyProtection="0"/>
    <xf numFmtId="0" fontId="98" fillId="59" borderId="51" applyNumberFormat="0" applyAlignment="0" applyProtection="0"/>
    <xf numFmtId="0" fontId="121" fillId="48" borderId="51" applyNumberFormat="0" applyAlignment="0" applyProtection="0"/>
    <xf numFmtId="0" fontId="121" fillId="48" borderId="51" applyNumberFormat="0" applyAlignment="0" applyProtection="0"/>
    <xf numFmtId="0" fontId="121" fillId="48" borderId="5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40" borderId="52" applyNumberFormat="0" applyFont="0" applyAlignment="0" applyProtection="0"/>
    <xf numFmtId="0" fontId="135" fillId="59" borderId="53" applyNumberFormat="0" applyAlignment="0" applyProtection="0"/>
    <xf numFmtId="0" fontId="153" fillId="0" borderId="54" applyNumberFormat="0" applyFill="0" applyAlignment="0" applyProtection="0"/>
    <xf numFmtId="0" fontId="163" fillId="59" borderId="53" applyNumberFormat="0" applyAlignment="0" applyProtection="0"/>
    <xf numFmtId="0" fontId="164" fillId="59" borderId="51" applyNumberFormat="0" applyAlignment="0" applyProtection="0"/>
    <xf numFmtId="0" fontId="171" fillId="48" borderId="51" applyNumberFormat="0" applyAlignment="0" applyProtection="0"/>
    <xf numFmtId="0" fontId="173" fillId="0" borderId="54" applyNumberFormat="0" applyFill="0" applyAlignment="0" applyProtection="0"/>
    <xf numFmtId="0" fontId="8" fillId="40" borderId="52" applyNumberFormat="0" applyFont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8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3" fillId="0" borderId="55">
      <alignment horizontal="left" vertical="center"/>
    </xf>
    <xf numFmtId="187" fontId="95" fillId="0" borderId="56" applyAlignment="0" applyProtection="0"/>
    <xf numFmtId="0" fontId="98" fillId="59" borderId="57" applyNumberFormat="0" applyAlignment="0" applyProtection="0"/>
    <xf numFmtId="0" fontId="121" fillId="48" borderId="57" applyNumberFormat="0" applyAlignment="0" applyProtection="0"/>
    <xf numFmtId="0" fontId="121" fillId="48" borderId="57" applyNumberFormat="0" applyAlignment="0" applyProtection="0"/>
    <xf numFmtId="0" fontId="121" fillId="48" borderId="57" applyNumberFormat="0" applyAlignment="0" applyProtection="0"/>
    <xf numFmtId="0" fontId="84" fillId="40" borderId="58" applyNumberFormat="0" applyFont="0" applyAlignment="0" applyProtection="0"/>
    <xf numFmtId="0" fontId="135" fillId="59" borderId="59" applyNumberFormat="0" applyAlignment="0" applyProtection="0"/>
    <xf numFmtId="0" fontId="153" fillId="0" borderId="60" applyNumberFormat="0" applyFill="0" applyAlignment="0" applyProtection="0"/>
    <xf numFmtId="0" fontId="163" fillId="59" borderId="59" applyNumberFormat="0" applyAlignment="0" applyProtection="0"/>
    <xf numFmtId="0" fontId="164" fillId="59" borderId="57" applyNumberFormat="0" applyAlignment="0" applyProtection="0"/>
    <xf numFmtId="0" fontId="171" fillId="48" borderId="57" applyNumberFormat="0" applyAlignment="0" applyProtection="0"/>
    <xf numFmtId="0" fontId="173" fillId="0" borderId="60" applyNumberFormat="0" applyFill="0" applyAlignment="0" applyProtection="0"/>
    <xf numFmtId="0" fontId="8" fillId="40" borderId="58" applyNumberFormat="0" applyFont="0" applyAlignment="0" applyProtection="0"/>
    <xf numFmtId="0" fontId="121" fillId="48" borderId="627" applyNumberFormat="0" applyAlignment="0" applyProtection="0"/>
    <xf numFmtId="0" fontId="53" fillId="0" borderId="481">
      <alignment horizontal="left" vertical="center"/>
    </xf>
    <xf numFmtId="0" fontId="1" fillId="0" borderId="0"/>
    <xf numFmtId="192" fontId="1" fillId="0" borderId="0" applyFont="0" applyFill="0" applyBorder="0" applyAlignment="0" applyProtection="0"/>
    <xf numFmtId="0" fontId="121" fillId="48" borderId="369" applyNumberFormat="0" applyAlignment="0" applyProtection="0"/>
    <xf numFmtId="0" fontId="84" fillId="40" borderId="244" applyNumberFormat="0" applyFont="0" applyAlignment="0" applyProtection="0"/>
    <xf numFmtId="0" fontId="8" fillId="40" borderId="616" applyNumberFormat="0" applyFont="0" applyAlignment="0" applyProtection="0"/>
    <xf numFmtId="0" fontId="163" fillId="59" borderId="431" applyNumberFormat="0" applyAlignment="0" applyProtection="0"/>
    <xf numFmtId="0" fontId="1" fillId="0" borderId="0"/>
    <xf numFmtId="192" fontId="1" fillId="0" borderId="0" applyFont="0" applyFill="0" applyBorder="0" applyAlignment="0" applyProtection="0"/>
    <xf numFmtId="198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21" fillId="48" borderId="417" applyNumberFormat="0" applyAlignment="0" applyProtection="0"/>
    <xf numFmtId="187" fontId="95" fillId="0" borderId="782" applyAlignment="0" applyProtection="0"/>
    <xf numFmtId="0" fontId="171" fillId="48" borderId="861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8" fillId="59" borderId="651" applyNumberFormat="0" applyAlignment="0" applyProtection="0"/>
    <xf numFmtId="187" fontId="95" fillId="0" borderId="536" applyAlignment="0" applyProtection="0"/>
    <xf numFmtId="0" fontId="98" fillId="59" borderId="381" applyNumberFormat="0" applyAlignment="0" applyProtection="0"/>
    <xf numFmtId="0" fontId="121" fillId="48" borderId="537" applyNumberFormat="0" applyAlignment="0" applyProtection="0"/>
    <xf numFmtId="0" fontId="121" fillId="48" borderId="111" applyNumberFormat="0" applyAlignment="0" applyProtection="0"/>
    <xf numFmtId="192" fontId="1" fillId="0" borderId="0" applyFont="0" applyFill="0" applyBorder="0" applyAlignment="0" applyProtection="0"/>
    <xf numFmtId="0" fontId="163" fillId="59" borderId="149" applyNumberFormat="0" applyAlignment="0" applyProtection="0"/>
    <xf numFmtId="187" fontId="95" fillId="0" borderId="248" applyAlignment="0" applyProtection="0"/>
    <xf numFmtId="0" fontId="1" fillId="0" borderId="0"/>
    <xf numFmtId="192" fontId="1" fillId="0" borderId="0" applyFont="0" applyFill="0" applyBorder="0" applyAlignment="0" applyProtection="0"/>
    <xf numFmtId="0" fontId="121" fillId="48" borderId="873" applyNumberFormat="0" applyAlignment="0" applyProtection="0"/>
    <xf numFmtId="9" fontId="1" fillId="0" borderId="0" applyFont="0" applyFill="0" applyBorder="0" applyAlignment="0" applyProtection="0"/>
    <xf numFmtId="0" fontId="135" fillId="59" borderId="341" applyNumberFormat="0" applyAlignment="0" applyProtection="0"/>
    <xf numFmtId="0" fontId="173" fillId="0" borderId="102" applyNumberFormat="0" applyFill="0" applyAlignment="0" applyProtection="0"/>
    <xf numFmtId="0" fontId="53" fillId="0" borderId="709">
      <alignment horizontal="left" vertical="center"/>
    </xf>
    <xf numFmtId="0" fontId="98" fillId="59" borderId="573" applyNumberFormat="0" applyAlignment="0" applyProtection="0"/>
    <xf numFmtId="0" fontId="164" fillId="59" borderId="129" applyNumberFormat="0" applyAlignment="0" applyProtection="0"/>
    <xf numFmtId="0" fontId="8" fillId="40" borderId="268" applyNumberFormat="0" applyFont="0" applyAlignment="0" applyProtection="0"/>
    <xf numFmtId="0" fontId="163" fillId="59" borderId="767" applyNumberFormat="0" applyAlignment="0" applyProtection="0"/>
    <xf numFmtId="0" fontId="163" fillId="59" borderId="323" applyNumberFormat="0" applyAlignment="0" applyProtection="0"/>
    <xf numFmtId="0" fontId="164" fillId="59" borderId="261" applyNumberFormat="0" applyAlignment="0" applyProtection="0"/>
    <xf numFmtId="0" fontId="53" fillId="0" borderId="775">
      <alignment horizontal="left" vertical="center"/>
    </xf>
    <xf numFmtId="0" fontId="153" fillId="0" borderId="540" applyNumberFormat="0" applyFill="0" applyAlignment="0" applyProtection="0"/>
    <xf numFmtId="0" fontId="153" fillId="0" borderId="468" applyNumberFormat="0" applyFill="0" applyAlignment="0" applyProtection="0"/>
    <xf numFmtId="0" fontId="121" fillId="48" borderId="597" applyNumberFormat="0" applyAlignment="0" applyProtection="0"/>
    <xf numFmtId="187" fontId="95" fillId="0" borderId="284" applyAlignment="0" applyProtection="0"/>
    <xf numFmtId="0" fontId="53" fillId="0" borderId="529">
      <alignment horizontal="left" vertical="center"/>
    </xf>
    <xf numFmtId="0" fontId="171" fillId="48" borderId="369" applyNumberFormat="0" applyAlignment="0" applyProtection="0"/>
    <xf numFmtId="0" fontId="84" fillId="40" borderId="346" applyNumberFormat="0" applyFont="0" applyAlignment="0" applyProtection="0"/>
    <xf numFmtId="0" fontId="53" fillId="0" borderId="535">
      <alignment horizontal="left" vertical="center"/>
    </xf>
    <xf numFmtId="0" fontId="53" fillId="0" borderId="223">
      <alignment horizontal="left" vertical="center"/>
    </xf>
    <xf numFmtId="0" fontId="171" fillId="48" borderId="345" applyNumberFormat="0" applyAlignment="0" applyProtection="0"/>
    <xf numFmtId="0" fontId="121" fillId="48" borderId="393" applyNumberFormat="0" applyAlignment="0" applyProtection="0"/>
    <xf numFmtId="0" fontId="53" fillId="0" borderId="427">
      <alignment horizontal="left" vertical="center"/>
    </xf>
    <xf numFmtId="0" fontId="84" fillId="40" borderId="364" applyNumberFormat="0" applyFont="0" applyAlignment="0" applyProtection="0"/>
    <xf numFmtId="0" fontId="173" fillId="0" borderId="132" applyNumberFormat="0" applyFill="0" applyAlignment="0" applyProtection="0"/>
    <xf numFmtId="0" fontId="84" fillId="40" borderId="184" applyNumberFormat="0" applyFont="0" applyAlignment="0" applyProtection="0"/>
    <xf numFmtId="0" fontId="84" fillId="40" borderId="664" applyNumberFormat="0" applyFont="0" applyAlignment="0" applyProtection="0"/>
    <xf numFmtId="0" fontId="173" fillId="0" borderId="720" applyNumberFormat="0" applyFill="0" applyAlignment="0" applyProtection="0"/>
    <xf numFmtId="0" fontId="173" fillId="0" borderId="438" applyNumberFormat="0" applyFill="0" applyAlignment="0" applyProtection="0"/>
    <xf numFmtId="0" fontId="8" fillId="40" borderId="346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0" fontId="53" fillId="0" borderId="121">
      <alignment horizontal="left" vertical="center"/>
    </xf>
    <xf numFmtId="0" fontId="53" fillId="0" borderId="679">
      <alignment horizontal="left" vertical="center"/>
    </xf>
    <xf numFmtId="0" fontId="121" fillId="48" borderId="549" applyNumberFormat="0" applyAlignment="0" applyProtection="0"/>
    <xf numFmtId="0" fontId="163" fillId="59" borderId="557" applyNumberFormat="0" applyAlignment="0" applyProtection="0"/>
    <xf numFmtId="0" fontId="98" fillId="59" borderId="759" applyNumberFormat="0" applyAlignment="0" applyProtection="0"/>
    <xf numFmtId="0" fontId="164" fillId="59" borderId="735" applyNumberFormat="0" applyAlignment="0" applyProtection="0"/>
    <xf numFmtId="0" fontId="53" fillId="0" borderId="445">
      <alignment horizontal="left" vertical="center"/>
    </xf>
    <xf numFmtId="0" fontId="173" fillId="0" borderId="294" applyNumberFormat="0" applyFill="0" applyAlignment="0" applyProtection="0"/>
    <xf numFmtId="0" fontId="53" fillId="0" borderId="793">
      <alignment horizontal="left" vertical="center"/>
    </xf>
    <xf numFmtId="0" fontId="121" fillId="48" borderId="345" applyNumberFormat="0" applyAlignment="0" applyProtection="0"/>
    <xf numFmtId="0" fontId="84" fillId="40" borderId="166" applyNumberFormat="0" applyFont="0" applyAlignment="0" applyProtection="0"/>
    <xf numFmtId="0" fontId="84" fillId="40" borderId="412" applyNumberFormat="0" applyFont="0" applyAlignment="0" applyProtection="0"/>
    <xf numFmtId="0" fontId="121" fillId="48" borderId="861" applyNumberFormat="0" applyAlignment="0" applyProtection="0"/>
    <xf numFmtId="0" fontId="121" fillId="48" borderId="207" applyNumberFormat="0" applyAlignment="0" applyProtection="0"/>
    <xf numFmtId="0" fontId="163" fillId="59" borderId="941" applyNumberFormat="0" applyAlignment="0" applyProtection="0"/>
    <xf numFmtId="0" fontId="98" fillId="59" borderId="429" applyNumberFormat="0" applyAlignment="0" applyProtection="0"/>
    <xf numFmtId="0" fontId="121" fillId="48" borderId="267" applyNumberFormat="0" applyAlignment="0" applyProtection="0"/>
    <xf numFmtId="0" fontId="163" fillId="59" borderId="863" applyNumberFormat="0" applyAlignment="0" applyProtection="0"/>
    <xf numFmtId="0" fontId="98" fillId="59" borderId="189" applyNumberFormat="0" applyAlignment="0" applyProtection="0"/>
    <xf numFmtId="0" fontId="163" fillId="59" borderId="287" applyNumberFormat="0" applyAlignment="0" applyProtection="0"/>
    <xf numFmtId="0" fontId="121" fillId="48" borderId="387" applyNumberFormat="0" applyAlignment="0" applyProtection="0"/>
    <xf numFmtId="0" fontId="84" fillId="40" borderId="262" applyNumberFormat="0" applyFont="0" applyAlignment="0" applyProtection="0"/>
    <xf numFmtId="0" fontId="121" fillId="48" borderId="489" applyNumberFormat="0" applyAlignment="0" applyProtection="0"/>
    <xf numFmtId="0" fontId="98" fillId="59" borderId="777" applyNumberFormat="0" applyAlignment="0" applyProtection="0"/>
    <xf numFmtId="0" fontId="135" fillId="59" borderId="245" applyNumberFormat="0" applyAlignment="0" applyProtection="0"/>
    <xf numFmtId="0" fontId="164" fillId="59" borderId="513" applyNumberFormat="0" applyAlignment="0" applyProtection="0"/>
    <xf numFmtId="0" fontId="163" fillId="59" borderId="497" applyNumberFormat="0" applyAlignment="0" applyProtection="0"/>
    <xf numFmtId="0" fontId="171" fillId="48" borderId="249" applyNumberFormat="0" applyAlignment="0" applyProtection="0"/>
    <xf numFmtId="0" fontId="53" fillId="0" borderId="367">
      <alignment horizontal="left" vertical="center"/>
    </xf>
    <xf numFmtId="0" fontId="164" fillId="59" borderId="699" applyNumberFormat="0" applyAlignment="0" applyProtection="0"/>
    <xf numFmtId="0" fontId="163" fillId="59" borderId="653" applyNumberFormat="0" applyAlignment="0" applyProtection="0"/>
    <xf numFmtId="0" fontId="84" fillId="40" borderId="382" applyNumberFormat="0" applyFont="0" applyAlignment="0" applyProtection="0"/>
    <xf numFmtId="0" fontId="164" fillId="59" borderId="741" applyNumberFormat="0" applyAlignment="0" applyProtection="0"/>
    <xf numFmtId="187" fontId="95" fillId="0" borderId="452" applyAlignment="0" applyProtection="0"/>
    <xf numFmtId="0" fontId="121" fillId="48" borderId="597" applyNumberFormat="0" applyAlignment="0" applyProtection="0"/>
    <xf numFmtId="0" fontId="84" fillId="40" borderId="646" applyNumberFormat="0" applyFont="0" applyAlignment="0" applyProtection="0"/>
    <xf numFmtId="187" fontId="95" fillId="0" borderId="302" applyAlignment="0" applyProtection="0"/>
    <xf numFmtId="0" fontId="164" fillId="59" borderId="549" applyNumberFormat="0" applyAlignment="0" applyProtection="0"/>
    <xf numFmtId="0" fontId="121" fillId="48" borderId="735" applyNumberFormat="0" applyAlignment="0" applyProtection="0"/>
    <xf numFmtId="0" fontId="121" fillId="48" borderId="555" applyNumberFormat="0" applyAlignment="0" applyProtection="0"/>
    <xf numFmtId="0" fontId="121" fillId="48" borderId="873" applyNumberFormat="0" applyAlignment="0" applyProtection="0"/>
    <xf numFmtId="0" fontId="171" fillId="48" borderId="207" applyNumberFormat="0" applyAlignment="0" applyProtection="0"/>
    <xf numFmtId="0" fontId="164" fillId="59" borderId="915" applyNumberFormat="0" applyAlignment="0" applyProtection="0"/>
    <xf numFmtId="0" fontId="53" fillId="0" borderId="661">
      <alignment horizontal="left" vertical="center"/>
    </xf>
    <xf numFmtId="0" fontId="8" fillId="40" borderId="142" applyNumberFormat="0" applyFont="0" applyAlignment="0" applyProtection="0"/>
    <xf numFmtId="0" fontId="8" fillId="40" borderId="148" applyNumberFormat="0" applyFont="0" applyAlignment="0" applyProtection="0"/>
    <xf numFmtId="0" fontId="8" fillId="40" borderId="958" applyNumberFormat="0" applyFont="0" applyAlignment="0" applyProtection="0"/>
    <xf numFmtId="0" fontId="173" fillId="0" borderId="150" applyNumberFormat="0" applyFill="0" applyAlignment="0" applyProtection="0"/>
    <xf numFmtId="0" fontId="173" fillId="0" borderId="618" applyNumberFormat="0" applyFill="0" applyAlignment="0" applyProtection="0"/>
    <xf numFmtId="0" fontId="8" fillId="40" borderId="280" applyNumberFormat="0" applyFont="0" applyAlignment="0" applyProtection="0"/>
    <xf numFmtId="0" fontId="153" fillId="0" borderId="186" applyNumberFormat="0" applyFill="0" applyAlignment="0" applyProtection="0"/>
    <xf numFmtId="0" fontId="84" fillId="40" borderId="286" applyNumberFormat="0" applyFont="0" applyAlignment="0" applyProtection="0"/>
    <xf numFmtId="0" fontId="153" fillId="0" borderId="552" applyNumberFormat="0" applyFill="0" applyAlignment="0" applyProtection="0"/>
    <xf numFmtId="0" fontId="53" fillId="0" borderId="151">
      <alignment horizontal="left" vertical="center"/>
    </xf>
    <xf numFmtId="0" fontId="98" fillId="59" borderId="153" applyNumberFormat="0" applyAlignment="0" applyProtection="0"/>
    <xf numFmtId="0" fontId="163" fillId="59" borderId="155" applyNumberFormat="0" applyAlignment="0" applyProtection="0"/>
    <xf numFmtId="0" fontId="173" fillId="0" borderId="936" applyNumberFormat="0" applyFill="0" applyAlignment="0" applyProtection="0"/>
    <xf numFmtId="0" fontId="153" fillId="0" borderId="102" applyNumberFormat="0" applyFill="0" applyAlignment="0" applyProtection="0"/>
    <xf numFmtId="187" fontId="95" fillId="0" borderId="152" applyAlignment="0" applyProtection="0"/>
    <xf numFmtId="0" fontId="53" fillId="0" borderId="79">
      <alignment horizontal="left" vertical="center"/>
    </xf>
    <xf numFmtId="0" fontId="173" fillId="0" borderId="630" applyNumberFormat="0" applyFill="0" applyAlignment="0" applyProtection="0"/>
    <xf numFmtId="0" fontId="164" fillId="59" borderId="681" applyNumberFormat="0" applyAlignment="0" applyProtection="0"/>
    <xf numFmtId="0" fontId="121" fillId="48" borderId="171" applyNumberFormat="0" applyAlignment="0" applyProtection="0"/>
    <xf numFmtId="0" fontId="121" fillId="48" borderId="381" applyNumberFormat="0" applyAlignment="0" applyProtection="0"/>
    <xf numFmtId="0" fontId="8" fillId="40" borderId="364" applyNumberFormat="0" applyFont="0" applyAlignment="0" applyProtection="0"/>
    <xf numFmtId="0" fontId="84" fillId="40" borderId="724" applyNumberFormat="0" applyFont="0" applyAlignment="0" applyProtection="0"/>
    <xf numFmtId="0" fontId="8" fillId="40" borderId="286" applyNumberFormat="0" applyFont="0" applyAlignment="0" applyProtection="0"/>
    <xf numFmtId="0" fontId="164" fillId="59" borderId="309" applyNumberFormat="0" applyAlignment="0" applyProtection="0"/>
    <xf numFmtId="0" fontId="121" fillId="48" borderId="261" applyNumberFormat="0" applyAlignment="0" applyProtection="0"/>
    <xf numFmtId="187" fontId="95" fillId="0" borderId="824" applyAlignment="0" applyProtection="0"/>
    <xf numFmtId="0" fontId="153" fillId="0" borderId="294" applyNumberFormat="0" applyFill="0" applyAlignment="0" applyProtection="0"/>
    <xf numFmtId="0" fontId="121" fillId="48" borderId="429" applyNumberFormat="0" applyAlignment="0" applyProtection="0"/>
    <xf numFmtId="0" fontId="173" fillId="0" borderId="900" applyNumberFormat="0" applyFill="0" applyAlignment="0" applyProtection="0"/>
    <xf numFmtId="0" fontId="173" fillId="0" borderId="576" applyNumberFormat="0" applyFill="0" applyAlignment="0" applyProtection="0"/>
    <xf numFmtId="0" fontId="121" fillId="48" borderId="573" applyNumberFormat="0" applyAlignment="0" applyProtection="0"/>
    <xf numFmtId="0" fontId="53" fillId="0" borderId="337">
      <alignment horizontal="left" vertical="center"/>
    </xf>
    <xf numFmtId="0" fontId="121" fillId="48" borderId="165" applyNumberFormat="0" applyAlignment="0" applyProtection="0"/>
    <xf numFmtId="0" fontId="135" fillId="59" borderId="767" applyNumberFormat="0" applyAlignment="0" applyProtection="0"/>
    <xf numFmtId="0" fontId="163" fillId="59" borderId="419" applyNumberFormat="0" applyAlignment="0" applyProtection="0"/>
    <xf numFmtId="0" fontId="53" fillId="0" borderId="763">
      <alignment horizontal="left" vertical="center"/>
    </xf>
    <xf numFmtId="0" fontId="121" fillId="48" borderId="489" applyNumberFormat="0" applyAlignment="0" applyProtection="0"/>
    <xf numFmtId="0" fontId="135" fillId="59" borderId="845" applyNumberFormat="0" applyAlignment="0" applyProtection="0"/>
    <xf numFmtId="0" fontId="98" fillId="59" borderId="291" applyNumberFormat="0" applyAlignment="0" applyProtection="0"/>
    <xf numFmtId="0" fontId="163" fillId="59" borderId="251" applyNumberFormat="0" applyAlignment="0" applyProtection="0"/>
    <xf numFmtId="0" fontId="98" fillId="59" borderId="165" applyNumberFormat="0" applyAlignment="0" applyProtection="0"/>
    <xf numFmtId="0" fontId="121" fillId="48" borderId="339" applyNumberFormat="0" applyAlignment="0" applyProtection="0"/>
    <xf numFmtId="0" fontId="53" fillId="0" borderId="505">
      <alignment horizontal="left" vertical="center"/>
    </xf>
    <xf numFmtId="0" fontId="163" fillId="59" borderId="407" applyNumberFormat="0" applyAlignment="0" applyProtection="0"/>
    <xf numFmtId="0" fontId="84" fillId="40" borderId="448" applyNumberFormat="0" applyFont="0" applyAlignment="0" applyProtection="0"/>
    <xf numFmtId="0" fontId="98" fillId="59" borderId="795" applyNumberFormat="0" applyAlignment="0" applyProtection="0"/>
    <xf numFmtId="0" fontId="173" fillId="0" borderId="918" applyNumberFormat="0" applyFill="0" applyAlignment="0" applyProtection="0"/>
    <xf numFmtId="0" fontId="135" fillId="59" borderId="347" applyNumberFormat="0" applyAlignment="0" applyProtection="0"/>
    <xf numFmtId="0" fontId="53" fillId="0" borderId="379">
      <alignment horizontal="left" vertical="center"/>
    </xf>
    <xf numFmtId="0" fontId="8" fillId="40" borderId="130" applyNumberFormat="0" applyFont="0" applyAlignment="0" applyProtection="0"/>
    <xf numFmtId="0" fontId="163" fillId="59" borderId="131" applyNumberFormat="0" applyAlignment="0" applyProtection="0"/>
    <xf numFmtId="0" fontId="121" fillId="48" borderId="231" applyNumberFormat="0" applyAlignment="0" applyProtection="0"/>
    <xf numFmtId="0" fontId="153" fillId="0" borderId="798" applyNumberFormat="0" applyFill="0" applyAlignment="0" applyProtection="0"/>
    <xf numFmtId="0" fontId="171" fillId="48" borderId="825" applyNumberFormat="0" applyAlignment="0" applyProtection="0"/>
    <xf numFmtId="0" fontId="121" fillId="48" borderId="891" applyNumberFormat="0" applyAlignment="0" applyProtection="0"/>
    <xf numFmtId="0" fontId="173" fillId="0" borderId="696" applyNumberFormat="0" applyFill="0" applyAlignment="0" applyProtection="0"/>
    <xf numFmtId="0" fontId="153" fillId="0" borderId="192" applyNumberFormat="0" applyFill="0" applyAlignment="0" applyProtection="0"/>
    <xf numFmtId="0" fontId="84" fillId="40" borderId="100" applyNumberFormat="0" applyFont="0" applyAlignment="0" applyProtection="0"/>
    <xf numFmtId="0" fontId="173" fillId="0" borderId="348" applyNumberFormat="0" applyFill="0" applyAlignment="0" applyProtection="0"/>
    <xf numFmtId="0" fontId="121" fillId="48" borderId="795" applyNumberFormat="0" applyAlignment="0" applyProtection="0"/>
    <xf numFmtId="0" fontId="171" fillId="48" borderId="183" applyNumberFormat="0" applyAlignment="0" applyProtection="0"/>
    <xf numFmtId="0" fontId="53" fillId="0" borderId="241">
      <alignment horizontal="left" vertical="center"/>
    </xf>
    <xf numFmtId="0" fontId="8" fillId="40" borderId="244" applyNumberFormat="0" applyFont="0" applyAlignment="0" applyProtection="0"/>
    <xf numFmtId="0" fontId="173" fillId="0" borderId="666" applyNumberFormat="0" applyFill="0" applyAlignment="0" applyProtection="0"/>
    <xf numFmtId="0" fontId="153" fillId="0" borderId="780" applyNumberFormat="0" applyFill="0" applyAlignment="0" applyProtection="0"/>
    <xf numFmtId="0" fontId="153" fillId="0" borderId="150" applyNumberFormat="0" applyFill="0" applyAlignment="0" applyProtection="0"/>
    <xf numFmtId="0" fontId="53" fillId="0" borderId="733">
      <alignment horizontal="left" vertical="center"/>
    </xf>
    <xf numFmtId="0" fontId="164" fillId="59" borderId="651" applyNumberFormat="0" applyAlignment="0" applyProtection="0"/>
    <xf numFmtId="0" fontId="173" fillId="0" borderId="432" applyNumberFormat="0" applyFill="0" applyAlignment="0" applyProtection="0"/>
    <xf numFmtId="0" fontId="8" fillId="40" borderId="370" applyNumberFormat="0" applyFont="0" applyAlignment="0" applyProtection="0"/>
    <xf numFmtId="0" fontId="84" fillId="40" borderId="616" applyNumberFormat="0" applyFont="0" applyAlignment="0" applyProtection="0"/>
    <xf numFmtId="0" fontId="121" fillId="48" borderId="801" applyNumberFormat="0" applyAlignment="0" applyProtection="0"/>
    <xf numFmtId="0" fontId="53" fillId="0" borderId="811">
      <alignment horizontal="left" vertical="center"/>
    </xf>
    <xf numFmtId="0" fontId="163" fillId="59" borderId="359" applyNumberFormat="0" applyAlignment="0" applyProtection="0"/>
    <xf numFmtId="0" fontId="153" fillId="0" borderId="228" applyNumberFormat="0" applyFill="0" applyAlignment="0" applyProtection="0"/>
    <xf numFmtId="0" fontId="121" fillId="48" borderId="279" applyNumberFormat="0" applyAlignment="0" applyProtection="0"/>
    <xf numFmtId="0" fontId="121" fillId="48" borderId="309" applyNumberFormat="0" applyAlignment="0" applyProtection="0"/>
    <xf numFmtId="0" fontId="84" fillId="40" borderId="628" applyNumberFormat="0" applyFont="0" applyAlignment="0" applyProtection="0"/>
    <xf numFmtId="0" fontId="121" fillId="48" borderId="801" applyNumberFormat="0" applyAlignment="0" applyProtection="0"/>
    <xf numFmtId="0" fontId="53" fillId="0" borderId="307">
      <alignment horizontal="left" vertical="center"/>
    </xf>
    <xf numFmtId="0" fontId="53" fillId="0" borderId="511">
      <alignment horizontal="left" vertical="center"/>
    </xf>
    <xf numFmtId="0" fontId="153" fillId="0" borderId="894" applyNumberFormat="0" applyFill="0" applyAlignment="0" applyProtection="0"/>
    <xf numFmtId="0" fontId="153" fillId="0" borderId="534" applyNumberFormat="0" applyFill="0" applyAlignment="0" applyProtection="0"/>
    <xf numFmtId="0" fontId="84" fillId="40" borderId="736" applyNumberFormat="0" applyFont="0" applyAlignment="0" applyProtection="0"/>
    <xf numFmtId="187" fontId="95" fillId="0" borderId="710" applyAlignment="0" applyProtection="0"/>
    <xf numFmtId="0" fontId="171" fillId="48" borderId="723" applyNumberFormat="0" applyAlignment="0" applyProtection="0"/>
    <xf numFmtId="187" fontId="95" fillId="0" borderId="404" applyAlignment="0" applyProtection="0"/>
    <xf numFmtId="0" fontId="121" fillId="48" borderId="765" applyNumberFormat="0" applyAlignment="0" applyProtection="0"/>
    <xf numFmtId="0" fontId="121" fillId="48" borderId="753" applyNumberFormat="0" applyAlignment="0" applyProtection="0"/>
    <xf numFmtId="0" fontId="173" fillId="0" borderId="786" applyNumberFormat="0" applyFill="0" applyAlignment="0" applyProtection="0"/>
    <xf numFmtId="0" fontId="121" fillId="48" borderId="363" applyNumberFormat="0" applyAlignment="0" applyProtection="0"/>
    <xf numFmtId="187" fontId="95" fillId="0" borderId="734" applyAlignment="0" applyProtection="0"/>
    <xf numFmtId="0" fontId="153" fillId="0" borderId="828" applyNumberFormat="0" applyFill="0" applyAlignment="0" applyProtection="0"/>
    <xf numFmtId="0" fontId="164" fillId="59" borderId="153" applyNumberFormat="0" applyAlignment="0" applyProtection="0"/>
    <xf numFmtId="0" fontId="8" fillId="40" borderId="508" applyNumberFormat="0" applyFont="0" applyAlignment="0" applyProtection="0"/>
    <xf numFmtId="0" fontId="121" fillId="48" borderId="171" applyNumberFormat="0" applyAlignment="0" applyProtection="0"/>
    <xf numFmtId="0" fontId="8" fillId="40" borderId="448" applyNumberFormat="0" applyFont="0" applyAlignment="0" applyProtection="0"/>
    <xf numFmtId="0" fontId="53" fillId="0" borderId="415">
      <alignment horizontal="left" vertical="center"/>
    </xf>
    <xf numFmtId="0" fontId="135" fillId="59" borderId="863" applyNumberFormat="0" applyAlignment="0" applyProtection="0"/>
    <xf numFmtId="0" fontId="84" fillId="40" borderId="202" applyNumberFormat="0" applyFont="0" applyAlignment="0" applyProtection="0"/>
    <xf numFmtId="0" fontId="173" fillId="0" borderId="396" applyNumberFormat="0" applyFill="0" applyAlignment="0" applyProtection="0"/>
    <xf numFmtId="0" fontId="121" fillId="48" borderId="879" applyNumberFormat="0" applyAlignment="0" applyProtection="0"/>
    <xf numFmtId="0" fontId="173" fillId="0" borderId="174" applyNumberFormat="0" applyFill="0" applyAlignment="0" applyProtection="0"/>
    <xf numFmtId="187" fontId="95" fillId="0" borderId="320" applyAlignment="0" applyProtection="0"/>
    <xf numFmtId="0" fontId="135" fillId="59" borderId="305" applyNumberFormat="0" applyAlignment="0" applyProtection="0"/>
    <xf numFmtId="187" fontId="95" fillId="0" borderId="128" applyAlignment="0" applyProtection="0"/>
    <xf numFmtId="0" fontId="153" fillId="0" borderId="132" applyNumberFormat="0" applyFill="0" applyAlignment="0" applyProtection="0"/>
    <xf numFmtId="0" fontId="171" fillId="48" borderId="507" applyNumberFormat="0" applyAlignment="0" applyProtection="0"/>
    <xf numFmtId="0" fontId="84" fillId="40" borderId="214" applyNumberFormat="0" applyFont="0" applyAlignment="0" applyProtection="0"/>
    <xf numFmtId="0" fontId="173" fillId="0" borderId="798" applyNumberFormat="0" applyFill="0" applyAlignment="0" applyProtection="0"/>
    <xf numFmtId="0" fontId="153" fillId="0" borderId="168" applyNumberFormat="0" applyFill="0" applyAlignment="0" applyProtection="0"/>
    <xf numFmtId="0" fontId="135" fillId="59" borderId="371" applyNumberFormat="0" applyAlignment="0" applyProtection="0"/>
    <xf numFmtId="0" fontId="98" fillId="59" borderId="171" applyNumberFormat="0" applyAlignment="0" applyProtection="0"/>
    <xf numFmtId="0" fontId="135" fillId="59" borderId="953" applyNumberFormat="0" applyAlignment="0" applyProtection="0"/>
    <xf numFmtId="0" fontId="8" fillId="40" borderId="568" applyNumberFormat="0" applyFont="0" applyAlignment="0" applyProtection="0"/>
    <xf numFmtId="0" fontId="121" fillId="48" borderId="531" applyNumberFormat="0" applyAlignment="0" applyProtection="0"/>
    <xf numFmtId="187" fontId="95" fillId="0" borderId="578" applyAlignment="0" applyProtection="0"/>
    <xf numFmtId="0" fontId="135" fillId="59" borderId="359" applyNumberFormat="0" applyAlignment="0" applyProtection="0"/>
    <xf numFmtId="0" fontId="153" fillId="0" borderId="582" applyNumberFormat="0" applyFill="0" applyAlignment="0" applyProtection="0"/>
    <xf numFmtId="0" fontId="173" fillId="0" borderId="822" applyNumberFormat="0" applyFill="0" applyAlignment="0" applyProtection="0"/>
    <xf numFmtId="0" fontId="163" fillId="59" borderId="341" applyNumberFormat="0" applyAlignment="0" applyProtection="0"/>
    <xf numFmtId="0" fontId="171" fillId="48" borderId="153" applyNumberFormat="0" applyAlignment="0" applyProtection="0"/>
    <xf numFmtId="0" fontId="135" fillId="59" borderId="515" applyNumberFormat="0" applyAlignment="0" applyProtection="0"/>
    <xf numFmtId="0" fontId="53" fillId="0" borderId="187">
      <alignment horizontal="left" vertical="center"/>
    </xf>
    <xf numFmtId="187" fontId="95" fillId="0" borderId="188" applyAlignment="0" applyProtection="0"/>
    <xf numFmtId="0" fontId="121" fillId="48" borderId="189" applyNumberFormat="0" applyAlignment="0" applyProtection="0"/>
    <xf numFmtId="0" fontId="164" fillId="59" borderId="213" applyNumberFormat="0" applyAlignment="0" applyProtection="0"/>
    <xf numFmtId="187" fontId="95" fillId="0" borderId="716" applyAlignment="0" applyProtection="0"/>
    <xf numFmtId="0" fontId="153" fillId="0" borderId="738" applyNumberFormat="0" applyFill="0" applyAlignment="0" applyProtection="0"/>
    <xf numFmtId="0" fontId="53" fillId="0" borderId="289">
      <alignment horizontal="left" vertical="center"/>
    </xf>
    <xf numFmtId="0" fontId="53" fillId="0" borderId="901">
      <alignment horizontal="left" vertical="center"/>
    </xf>
    <xf numFmtId="0" fontId="8" fillId="40" borderId="592" applyNumberFormat="0" applyFont="0" applyAlignment="0" applyProtection="0"/>
    <xf numFmtId="0" fontId="8" fillId="40" borderId="856" applyNumberFormat="0" applyFont="0" applyAlignment="0" applyProtection="0"/>
    <xf numFmtId="0" fontId="171" fillId="48" borderId="405" applyNumberFormat="0" applyAlignment="0" applyProtection="0"/>
    <xf numFmtId="0" fontId="153" fillId="0" borderId="840" applyNumberFormat="0" applyFill="0" applyAlignment="0" applyProtection="0"/>
    <xf numFmtId="0" fontId="121" fillId="48" borderId="309" applyNumberFormat="0" applyAlignment="0" applyProtection="0"/>
    <xf numFmtId="0" fontId="164" fillId="59" borderId="591" applyNumberFormat="0" applyAlignment="0" applyProtection="0"/>
    <xf numFmtId="0" fontId="121" fillId="48" borderId="213" applyNumberFormat="0" applyAlignment="0" applyProtection="0"/>
    <xf numFmtId="0" fontId="8" fillId="40" borderId="250" applyNumberFormat="0" applyFont="0" applyAlignment="0" applyProtection="0"/>
    <xf numFmtId="0" fontId="164" fillId="59" borderId="861" applyNumberFormat="0" applyAlignment="0" applyProtection="0"/>
    <xf numFmtId="0" fontId="84" fillId="40" borderId="358" applyNumberFormat="0" applyFont="0" applyAlignment="0" applyProtection="0"/>
    <xf numFmtId="0" fontId="171" fillId="48" borderId="357" applyNumberFormat="0" applyAlignment="0" applyProtection="0"/>
    <xf numFmtId="0" fontId="153" fillId="0" borderId="882" applyNumberFormat="0" applyFill="0" applyAlignment="0" applyProtection="0"/>
    <xf numFmtId="0" fontId="135" fillId="59" borderId="491" applyNumberFormat="0" applyAlignment="0" applyProtection="0"/>
    <xf numFmtId="0" fontId="153" fillId="0" borderId="270" applyNumberFormat="0" applyFill="0" applyAlignment="0" applyProtection="0"/>
    <xf numFmtId="0" fontId="135" fillId="59" borderId="683" applyNumberFormat="0" applyAlignment="0" applyProtection="0"/>
    <xf numFmtId="0" fontId="98" fillId="59" borderId="465" applyNumberFormat="0" applyAlignment="0" applyProtection="0"/>
    <xf numFmtId="0" fontId="121" fillId="48" borderId="249" applyNumberFormat="0" applyAlignment="0" applyProtection="0"/>
    <xf numFmtId="0" fontId="121" fillId="48" borderId="525" applyNumberFormat="0" applyAlignment="0" applyProtection="0"/>
    <xf numFmtId="187" fontId="95" fillId="0" borderId="146" applyAlignment="0" applyProtection="0"/>
    <xf numFmtId="0" fontId="163" fillId="59" borderId="365" applyNumberFormat="0" applyAlignment="0" applyProtection="0"/>
    <xf numFmtId="0" fontId="171" fillId="48" borderId="129" applyNumberFormat="0" applyAlignment="0" applyProtection="0"/>
    <xf numFmtId="0" fontId="135" fillId="59" borderId="131" applyNumberFormat="0" applyAlignment="0" applyProtection="0"/>
    <xf numFmtId="0" fontId="173" fillId="0" borderId="864" applyNumberFormat="0" applyFill="0" applyAlignment="0" applyProtection="0"/>
    <xf numFmtId="0" fontId="163" fillId="59" borderId="233" applyNumberFormat="0" applyAlignment="0" applyProtection="0"/>
    <xf numFmtId="0" fontId="163" fillId="59" borderId="263" applyNumberFormat="0" applyAlignment="0" applyProtection="0"/>
    <xf numFmtId="0" fontId="121" fillId="48" borderId="129" applyNumberFormat="0" applyAlignment="0" applyProtection="0"/>
    <xf numFmtId="0" fontId="121" fillId="48" borderId="129" applyNumberFormat="0" applyAlignment="0" applyProtection="0"/>
    <xf numFmtId="0" fontId="121" fillId="48" borderId="129" applyNumberFormat="0" applyAlignment="0" applyProtection="0"/>
    <xf numFmtId="0" fontId="98" fillId="59" borderId="129" applyNumberFormat="0" applyAlignment="0" applyProtection="0"/>
    <xf numFmtId="0" fontId="53" fillId="0" borderId="127">
      <alignment horizontal="left" vertical="center"/>
    </xf>
    <xf numFmtId="0" fontId="53" fillId="0" borderId="181">
      <alignment horizontal="left" vertical="center"/>
    </xf>
    <xf numFmtId="0" fontId="173" fillId="0" borderId="270" applyNumberFormat="0" applyFill="0" applyAlignment="0" applyProtection="0"/>
    <xf numFmtId="187" fontId="95" fillId="0" borderId="938" applyAlignment="0" applyProtection="0"/>
    <xf numFmtId="0" fontId="171" fillId="48" borderId="951" applyNumberFormat="0" applyAlignment="0" applyProtection="0"/>
    <xf numFmtId="0" fontId="163" fillId="59" borderId="227" applyNumberFormat="0" applyAlignment="0" applyProtection="0"/>
    <xf numFmtId="0" fontId="171" fillId="48" borderId="309" applyNumberFormat="0" applyAlignment="0" applyProtection="0"/>
    <xf numFmtId="0" fontId="173" fillId="0" borderId="768" applyNumberFormat="0" applyFill="0" applyAlignment="0" applyProtection="0"/>
    <xf numFmtId="0" fontId="164" fillId="59" borderId="825" applyNumberFormat="0" applyAlignment="0" applyProtection="0"/>
    <xf numFmtId="0" fontId="171" fillId="48" borderId="609" applyNumberFormat="0" applyAlignment="0" applyProtection="0"/>
    <xf numFmtId="0" fontId="98" fillId="59" borderId="99" applyNumberFormat="0" applyAlignment="0" applyProtection="0"/>
    <xf numFmtId="0" fontId="98" fillId="59" borderId="147" applyNumberFormat="0" applyAlignment="0" applyProtection="0"/>
    <xf numFmtId="0" fontId="8" fillId="40" borderId="226" applyNumberFormat="0" applyFont="0" applyAlignment="0" applyProtection="0"/>
    <xf numFmtId="0" fontId="84" fillId="40" borderId="232" applyNumberFormat="0" applyFont="0" applyAlignment="0" applyProtection="0"/>
    <xf numFmtId="0" fontId="135" fillId="59" borderId="485" applyNumberFormat="0" applyAlignment="0" applyProtection="0"/>
    <xf numFmtId="0" fontId="121" fillId="48" borderId="141" applyNumberFormat="0" applyAlignment="0" applyProtection="0"/>
    <xf numFmtId="0" fontId="171" fillId="48" borderId="165" applyNumberFormat="0" applyAlignment="0" applyProtection="0"/>
    <xf numFmtId="0" fontId="153" fillId="0" borderId="324" applyNumberFormat="0" applyFill="0" applyAlignment="0" applyProtection="0"/>
    <xf numFmtId="0" fontId="53" fillId="0" borderId="265">
      <alignment horizontal="left" vertical="center"/>
    </xf>
    <xf numFmtId="0" fontId="121" fillId="48" borderId="309" applyNumberFormat="0" applyAlignment="0" applyProtection="0"/>
    <xf numFmtId="0" fontId="121" fillId="48" borderId="555" applyNumberFormat="0" applyAlignment="0" applyProtection="0"/>
    <xf numFmtId="0" fontId="135" fillId="59" borderId="323" applyNumberFormat="0" applyAlignment="0" applyProtection="0"/>
    <xf numFmtId="0" fontId="121" fillId="48" borderId="837" applyNumberFormat="0" applyAlignment="0" applyProtection="0"/>
    <xf numFmtId="187" fontId="95" fillId="0" borderId="572" applyAlignment="0" applyProtection="0"/>
    <xf numFmtId="0" fontId="121" fillId="48" borderId="189" applyNumberFormat="0" applyAlignment="0" applyProtection="0"/>
    <xf numFmtId="0" fontId="121" fillId="48" borderId="357" applyNumberFormat="0" applyAlignment="0" applyProtection="0"/>
    <xf numFmtId="0" fontId="153" fillId="0" borderId="822" applyNumberFormat="0" applyFill="0" applyAlignment="0" applyProtection="0"/>
    <xf numFmtId="0" fontId="8" fillId="40" borderId="472" applyNumberFormat="0" applyFont="0" applyAlignment="0" applyProtection="0"/>
    <xf numFmtId="0" fontId="121" fillId="48" borderId="837" applyNumberFormat="0" applyAlignment="0" applyProtection="0"/>
    <xf numFmtId="187" fontId="95" fillId="0" borderId="794" applyAlignment="0" applyProtection="0"/>
    <xf numFmtId="0" fontId="53" fillId="0" borderId="391">
      <alignment horizontal="left" vertical="center"/>
    </xf>
    <xf numFmtId="0" fontId="163" fillId="59" borderId="173" applyNumberFormat="0" applyAlignment="0" applyProtection="0"/>
    <xf numFmtId="0" fontId="164" fillId="59" borderId="615" applyNumberFormat="0" applyAlignment="0" applyProtection="0"/>
    <xf numFmtId="0" fontId="53" fillId="0" borderId="457">
      <alignment horizontal="left" vertical="center"/>
    </xf>
    <xf numFmtId="0" fontId="121" fillId="48" borderId="609" applyNumberFormat="0" applyAlignment="0" applyProtection="0"/>
    <xf numFmtId="0" fontId="84" fillId="40" borderId="142" applyNumberFormat="0" applyFont="0" applyAlignment="0" applyProtection="0"/>
    <xf numFmtId="0" fontId="135" fillId="59" borderId="665" applyNumberFormat="0" applyAlignment="0" applyProtection="0"/>
    <xf numFmtId="0" fontId="84" fillId="40" borderId="778" applyNumberFormat="0" applyFont="0" applyAlignment="0" applyProtection="0"/>
    <xf numFmtId="0" fontId="173" fillId="0" borderId="456" applyNumberFormat="0" applyFill="0" applyAlignment="0" applyProtection="0"/>
    <xf numFmtId="187" fontId="95" fillId="0" borderId="224" applyAlignment="0" applyProtection="0"/>
    <xf numFmtId="0" fontId="84" fillId="40" borderId="190" applyNumberFormat="0" applyFont="0" applyAlignment="0" applyProtection="0"/>
    <xf numFmtId="0" fontId="171" fillId="48" borderId="387" applyNumberFormat="0" applyAlignment="0" applyProtection="0"/>
    <xf numFmtId="0" fontId="135" fillId="59" borderId="551" applyNumberFormat="0" applyAlignment="0" applyProtection="0"/>
    <xf numFmtId="0" fontId="84" fillId="40" borderId="766" applyNumberFormat="0" applyFont="0" applyAlignment="0" applyProtection="0"/>
    <xf numFmtId="0" fontId="53" fillId="0" borderId="385">
      <alignment horizontal="left" vertical="center"/>
    </xf>
    <xf numFmtId="0" fontId="121" fillId="48" borderId="921" applyNumberFormat="0" applyAlignment="0" applyProtection="0"/>
    <xf numFmtId="187" fontId="95" fillId="0" borderId="752" applyAlignment="0" applyProtection="0"/>
    <xf numFmtId="0" fontId="121" fillId="48" borderId="813" applyNumberFormat="0" applyAlignment="0" applyProtection="0"/>
    <xf numFmtId="187" fontId="95" fillId="0" borderId="386" applyAlignment="0" applyProtection="0"/>
    <xf numFmtId="0" fontId="153" fillId="0" borderId="906" applyNumberFormat="0" applyFill="0" applyAlignment="0" applyProtection="0"/>
    <xf numFmtId="0" fontId="121" fillId="48" borderId="741" applyNumberFormat="0" applyAlignment="0" applyProtection="0"/>
    <xf numFmtId="0" fontId="121" fillId="48" borderId="327" applyNumberFormat="0" applyAlignment="0" applyProtection="0"/>
    <xf numFmtId="0" fontId="98" fillId="59" borderId="453" applyNumberFormat="0" applyAlignment="0" applyProtection="0"/>
    <xf numFmtId="0" fontId="84" fillId="40" borderId="904" applyNumberFormat="0" applyFont="0" applyAlignment="0" applyProtection="0"/>
    <xf numFmtId="0" fontId="173" fillId="0" borderId="684" applyNumberFormat="0" applyFill="0" applyAlignment="0" applyProtection="0"/>
    <xf numFmtId="0" fontId="53" fillId="0" borderId="643">
      <alignment horizontal="left" vertical="center"/>
    </xf>
    <xf numFmtId="0" fontId="153" fillId="0" borderId="816" applyNumberFormat="0" applyFill="0" applyAlignment="0" applyProtection="0"/>
    <xf numFmtId="0" fontId="53" fillId="0" borderId="913">
      <alignment horizontal="left" vertical="center"/>
    </xf>
    <xf numFmtId="0" fontId="8" fillId="40" borderId="712" applyNumberFormat="0" applyFont="0" applyAlignment="0" applyProtection="0"/>
    <xf numFmtId="0" fontId="164" fillId="59" borderId="567" applyNumberFormat="0" applyAlignment="0" applyProtection="0"/>
    <xf numFmtId="0" fontId="8" fillId="40" borderId="454" applyNumberFormat="0" applyFont="0" applyAlignment="0" applyProtection="0"/>
    <xf numFmtId="0" fontId="173" fillId="0" borderId="372" applyNumberFormat="0" applyFill="0" applyAlignment="0" applyProtection="0"/>
    <xf numFmtId="0" fontId="173" fillId="0" borderId="858" applyNumberFormat="0" applyFill="0" applyAlignment="0" applyProtection="0"/>
    <xf numFmtId="0" fontId="164" fillId="59" borderId="231" applyNumberFormat="0" applyAlignment="0" applyProtection="0"/>
    <xf numFmtId="0" fontId="163" fillId="59" borderId="269" applyNumberFormat="0" applyAlignment="0" applyProtection="0"/>
    <xf numFmtId="0" fontId="135" fillId="59" borderId="101" applyNumberFormat="0" applyAlignment="0" applyProtection="0"/>
    <xf numFmtId="0" fontId="84" fillId="40" borderId="922" applyNumberFormat="0" applyFont="0" applyAlignment="0" applyProtection="0"/>
    <xf numFmtId="0" fontId="173" fillId="0" borderId="846" applyNumberFormat="0" applyFill="0" applyAlignment="0" applyProtection="0"/>
    <xf numFmtId="187" fontId="95" fillId="0" borderId="494" applyAlignment="0" applyProtection="0"/>
    <xf numFmtId="0" fontId="173" fillId="0" borderId="654" applyNumberFormat="0" applyFill="0" applyAlignment="0" applyProtection="0"/>
    <xf numFmtId="0" fontId="53" fillId="0" borderId="487">
      <alignment horizontal="left" vertical="center"/>
    </xf>
    <xf numFmtId="187" fontId="95" fillId="0" borderId="122" applyAlignment="0" applyProtection="0"/>
    <xf numFmtId="0" fontId="121" fillId="48" borderId="765" applyNumberFormat="0" applyAlignment="0" applyProtection="0"/>
    <xf numFmtId="0" fontId="135" fillId="59" borderId="155" applyNumberFormat="0" applyAlignment="0" applyProtection="0"/>
    <xf numFmtId="0" fontId="53" fillId="0" borderId="199">
      <alignment horizontal="left" vertical="center"/>
    </xf>
    <xf numFmtId="0" fontId="121" fillId="48" borderId="321" applyNumberFormat="0" applyAlignment="0" applyProtection="0"/>
    <xf numFmtId="0" fontId="98" fillId="59" borderId="309" applyNumberFormat="0" applyAlignment="0" applyProtection="0"/>
    <xf numFmtId="0" fontId="121" fillId="48" borderId="663" applyNumberFormat="0" applyAlignment="0" applyProtection="0"/>
    <xf numFmtId="0" fontId="173" fillId="0" borderId="474" applyNumberFormat="0" applyFill="0" applyAlignment="0" applyProtection="0"/>
    <xf numFmtId="0" fontId="121" fillId="48" borderId="285" applyNumberFormat="0" applyAlignment="0" applyProtection="0"/>
    <xf numFmtId="0" fontId="98" fillId="59" borderId="891" applyNumberFormat="0" applyAlignment="0" applyProtection="0"/>
    <xf numFmtId="0" fontId="164" fillId="59" borderId="435" applyNumberFormat="0" applyAlignment="0" applyProtection="0"/>
    <xf numFmtId="0" fontId="163" fillId="59" borderId="719" applyNumberFormat="0" applyAlignment="0" applyProtection="0"/>
    <xf numFmtId="0" fontId="171" fillId="48" borderId="777" applyNumberFormat="0" applyAlignment="0" applyProtection="0"/>
    <xf numFmtId="0" fontId="98" fillId="59" borderId="579" applyNumberFormat="0" applyAlignment="0" applyProtection="0"/>
    <xf numFmtId="0" fontId="163" fillId="59" borderId="305" applyNumberFormat="0" applyAlignment="0" applyProtection="0"/>
    <xf numFmtId="0" fontId="121" fillId="48" borderId="153" applyNumberFormat="0" applyAlignment="0" applyProtection="0"/>
    <xf numFmtId="187" fontId="95" fillId="0" borderId="290" applyAlignment="0" applyProtection="0"/>
    <xf numFmtId="0" fontId="8" fillId="40" borderId="802" applyNumberFormat="0" applyFont="0" applyAlignment="0" applyProtection="0"/>
    <xf numFmtId="0" fontId="121" fillId="48" borderId="153" applyNumberFormat="0" applyAlignment="0" applyProtection="0"/>
    <xf numFmtId="0" fontId="173" fillId="0" borderId="648" applyNumberFormat="0" applyFill="0" applyAlignment="0" applyProtection="0"/>
    <xf numFmtId="0" fontId="121" fillId="48" borderId="369" applyNumberFormat="0" applyAlignment="0" applyProtection="0"/>
    <xf numFmtId="0" fontId="163" fillId="59" borderId="509" applyNumberFormat="0" applyAlignment="0" applyProtection="0"/>
    <xf numFmtId="0" fontId="84" fillId="40" borderId="154" applyNumberFormat="0" applyFont="0" applyAlignment="0" applyProtection="0"/>
    <xf numFmtId="0" fontId="121" fillId="48" borderId="891" applyNumberFormat="0" applyAlignment="0" applyProtection="0"/>
    <xf numFmtId="0" fontId="164" fillId="59" borderId="285" applyNumberFormat="0" applyAlignment="0" applyProtection="0"/>
    <xf numFmtId="0" fontId="163" fillId="59" borderId="101" applyNumberFormat="0" applyAlignment="0" applyProtection="0"/>
    <xf numFmtId="0" fontId="164" fillId="59" borderId="99" applyNumberFormat="0" applyAlignment="0" applyProtection="0"/>
    <xf numFmtId="187" fontId="95" fillId="0" borderId="260" applyAlignment="0" applyProtection="0"/>
    <xf numFmtId="0" fontId="121" fillId="48" borderId="687" applyNumberFormat="0" applyAlignment="0" applyProtection="0"/>
    <xf numFmtId="0" fontId="171" fillId="48" borderId="303" applyNumberFormat="0" applyAlignment="0" applyProtection="0"/>
    <xf numFmtId="0" fontId="171" fillId="48" borderId="141" applyNumberFormat="0" applyAlignment="0" applyProtection="0"/>
    <xf numFmtId="0" fontId="98" fillId="59" borderId="537" applyNumberFormat="0" applyAlignment="0" applyProtection="0"/>
    <xf numFmtId="0" fontId="171" fillId="48" borderId="285" applyNumberFormat="0" applyAlignment="0" applyProtection="0"/>
    <xf numFmtId="0" fontId="163" fillId="59" borderId="569" applyNumberFormat="0" applyAlignment="0" applyProtection="0"/>
    <xf numFmtId="0" fontId="173" fillId="0" borderId="882" applyNumberFormat="0" applyFill="0" applyAlignment="0" applyProtection="0"/>
    <xf numFmtId="0" fontId="121" fillId="48" borderId="633" applyNumberFormat="0" applyAlignment="0" applyProtection="0"/>
    <xf numFmtId="0" fontId="8" fillId="40" borderId="100" applyNumberFormat="0" applyFont="0" applyAlignment="0" applyProtection="0"/>
    <xf numFmtId="0" fontId="121" fillId="48" borderId="261" applyNumberFormat="0" applyAlignment="0" applyProtection="0"/>
    <xf numFmtId="0" fontId="8" fillId="40" borderId="190" applyNumberFormat="0" applyFont="0" applyAlignment="0" applyProtection="0"/>
    <xf numFmtId="0" fontId="53" fillId="0" borderId="409">
      <alignment horizontal="left" vertical="center"/>
    </xf>
    <xf numFmtId="0" fontId="8" fillId="40" borderId="418" applyNumberFormat="0" applyFont="0" applyAlignment="0" applyProtection="0"/>
    <xf numFmtId="0" fontId="98" fillId="59" borderId="717" applyNumberFormat="0" applyAlignment="0" applyProtection="0"/>
    <xf numFmtId="0" fontId="84" fillId="40" borderId="472" applyNumberFormat="0" applyFont="0" applyAlignment="0" applyProtection="0"/>
    <xf numFmtId="0" fontId="121" fillId="48" borderId="795" applyNumberFormat="0" applyAlignment="0" applyProtection="0"/>
    <xf numFmtId="0" fontId="163" fillId="59" borderId="713" applyNumberFormat="0" applyAlignment="0" applyProtection="0"/>
    <xf numFmtId="0" fontId="53" fillId="0" borderId="205">
      <alignment horizontal="left" vertical="center"/>
    </xf>
    <xf numFmtId="0" fontId="163" fillId="59" borderId="191" applyNumberFormat="0" applyAlignment="0" applyProtection="0"/>
    <xf numFmtId="0" fontId="164" fillId="59" borderId="429" applyNumberFormat="0" applyAlignment="0" applyProtection="0"/>
    <xf numFmtId="0" fontId="153" fillId="0" borderId="654" applyNumberFormat="0" applyFill="0" applyAlignment="0" applyProtection="0"/>
    <xf numFmtId="0" fontId="121" fillId="48" borderId="897" applyNumberFormat="0" applyAlignment="0" applyProtection="0"/>
    <xf numFmtId="0" fontId="98" fillId="59" borderId="435" applyNumberFormat="0" applyAlignment="0" applyProtection="0"/>
    <xf numFmtId="0" fontId="164" fillId="59" borderId="645" applyNumberFormat="0" applyAlignment="0" applyProtection="0"/>
    <xf numFmtId="0" fontId="173" fillId="0" borderId="210" applyNumberFormat="0" applyFill="0" applyAlignment="0" applyProtection="0"/>
    <xf numFmtId="0" fontId="173" fillId="0" borderId="192" applyNumberFormat="0" applyFill="0" applyAlignment="0" applyProtection="0"/>
    <xf numFmtId="0" fontId="53" fillId="0" borderId="169">
      <alignment horizontal="left" vertical="center"/>
    </xf>
    <xf numFmtId="0" fontId="163" fillId="59" borderId="389" applyNumberFormat="0" applyAlignment="0" applyProtection="0"/>
    <xf numFmtId="187" fontId="95" fillId="0" borderId="626" applyAlignment="0" applyProtection="0"/>
    <xf numFmtId="0" fontId="121" fillId="48" borderId="249" applyNumberFormat="0" applyAlignment="0" applyProtection="0"/>
    <xf numFmtId="0" fontId="121" fillId="48" borderId="483" applyNumberFormat="0" applyAlignment="0" applyProtection="0"/>
    <xf numFmtId="0" fontId="98" fillId="59" borderId="141" applyNumberFormat="0" applyAlignment="0" applyProtection="0"/>
    <xf numFmtId="0" fontId="8" fillId="40" borderId="124" applyNumberFormat="0" applyFont="0" applyAlignment="0" applyProtection="0"/>
    <xf numFmtId="0" fontId="135" fillId="59" borderId="125" applyNumberFormat="0" applyAlignment="0" applyProtection="0"/>
    <xf numFmtId="0" fontId="121" fillId="48" borderId="165" applyNumberFormat="0" applyAlignment="0" applyProtection="0"/>
    <xf numFmtId="0" fontId="164" fillId="59" borderId="165" applyNumberFormat="0" applyAlignment="0" applyProtection="0"/>
    <xf numFmtId="0" fontId="121" fillId="48" borderId="417" applyNumberFormat="0" applyAlignment="0" applyProtection="0"/>
    <xf numFmtId="0" fontId="171" fillId="48" borderId="261" applyNumberFormat="0" applyAlignment="0" applyProtection="0"/>
    <xf numFmtId="0" fontId="53" fillId="0" borderId="949">
      <alignment horizontal="left" vertical="center"/>
    </xf>
    <xf numFmtId="0" fontId="53" fillId="0" borderId="469">
      <alignment horizontal="left" vertical="center"/>
    </xf>
    <xf numFmtId="0" fontId="164" fillId="59" borderId="843" applyNumberFormat="0" applyAlignment="0" applyProtection="0"/>
    <xf numFmtId="0" fontId="164" fillId="59" borderId="495" applyNumberFormat="0" applyAlignment="0" applyProtection="0"/>
    <xf numFmtId="0" fontId="173" fillId="0" borderId="186" applyNumberFormat="0" applyFill="0" applyAlignment="0" applyProtection="0"/>
    <xf numFmtId="187" fontId="95" fillId="0" borderId="230" applyAlignment="0" applyProtection="0"/>
    <xf numFmtId="0" fontId="164" fillId="59" borderId="723" applyNumberFormat="0" applyAlignment="0" applyProtection="0"/>
    <xf numFmtId="0" fontId="135" fillId="59" borderId="713" applyNumberFormat="0" applyAlignment="0" applyProtection="0"/>
    <xf numFmtId="0" fontId="173" fillId="0" borderId="540" applyNumberFormat="0" applyFill="0" applyAlignment="0" applyProtection="0"/>
    <xf numFmtId="0" fontId="164" fillId="59" borderId="483" applyNumberFormat="0" applyAlignment="0" applyProtection="0"/>
    <xf numFmtId="0" fontId="121" fillId="48" borderId="201" applyNumberFormat="0" applyAlignment="0" applyProtection="0"/>
    <xf numFmtId="0" fontId="153" fillId="0" borderId="264" applyNumberFormat="0" applyFill="0" applyAlignment="0" applyProtection="0"/>
    <xf numFmtId="0" fontId="171" fillId="48" borderId="411" applyNumberFormat="0" applyAlignment="0" applyProtection="0"/>
    <xf numFmtId="0" fontId="1" fillId="0" borderId="0"/>
    <xf numFmtId="0" fontId="1" fillId="0" borderId="0"/>
    <xf numFmtId="0" fontId="121" fillId="48" borderId="207" applyNumberFormat="0" applyAlignment="0" applyProtection="0"/>
    <xf numFmtId="0" fontId="53" fillId="0" borderId="631">
      <alignment horizontal="left" vertical="center"/>
    </xf>
    <xf numFmtId="0" fontId="84" fillId="40" borderId="172" applyNumberFormat="0" applyFont="0" applyAlignment="0" applyProtection="0"/>
    <xf numFmtId="0" fontId="1" fillId="0" borderId="0"/>
    <xf numFmtId="0" fontId="163" fillId="59" borderId="527" applyNumberFormat="0" applyAlignment="0" applyProtection="0"/>
    <xf numFmtId="0" fontId="1" fillId="0" borderId="0"/>
    <xf numFmtId="0" fontId="135" fillId="59" borderId="233" applyNumberFormat="0" applyAlignment="0" applyProtection="0"/>
    <xf numFmtId="0" fontId="8" fillId="40" borderId="694" applyNumberFormat="0" applyFont="0" applyAlignment="0" applyProtection="0"/>
    <xf numFmtId="0" fontId="135" fillId="59" borderId="329" applyNumberFormat="0" applyAlignment="0" applyProtection="0"/>
    <xf numFmtId="0" fontId="135" fillId="59" borderId="437" applyNumberFormat="0" applyAlignment="0" applyProtection="0"/>
    <xf numFmtId="0" fontId="163" fillId="59" borderId="347" applyNumberFormat="0" applyAlignment="0" applyProtection="0"/>
    <xf numFmtId="0" fontId="8" fillId="40" borderId="892" applyNumberFormat="0" applyFont="0" applyAlignment="0" applyProtection="0"/>
    <xf numFmtId="0" fontId="8" fillId="40" borderId="430" applyNumberFormat="0" applyFont="0" applyAlignment="0" applyProtection="0"/>
    <xf numFmtId="0" fontId="163" fillId="59" borderId="935" applyNumberFormat="0" applyAlignment="0" applyProtection="0"/>
    <xf numFmtId="0" fontId="98" fillId="59" borderId="915" applyNumberFormat="0" applyAlignment="0" applyProtection="0"/>
    <xf numFmtId="0" fontId="1" fillId="0" borderId="0"/>
    <xf numFmtId="0" fontId="1" fillId="0" borderId="0"/>
    <xf numFmtId="0" fontId="1" fillId="0" borderId="0"/>
    <xf numFmtId="0" fontId="164" fillId="59" borderId="345" applyNumberFormat="0" applyAlignment="0" applyProtection="0"/>
    <xf numFmtId="0" fontId="164" fillId="59" borderId="795" applyNumberFormat="0" applyAlignment="0" applyProtection="0"/>
    <xf numFmtId="0" fontId="98" fillId="59" borderId="933" applyNumberFormat="0" applyAlignment="0" applyProtection="0"/>
    <xf numFmtId="0" fontId="164" fillId="59" borderId="381" applyNumberFormat="0" applyAlignment="0" applyProtection="0"/>
    <xf numFmtId="0" fontId="121" fillId="48" borderId="933" applyNumberFormat="0" applyAlignment="0" applyProtection="0"/>
    <xf numFmtId="187" fontId="95" fillId="0" borderId="182" applyAlignment="0" applyProtection="0"/>
    <xf numFmtId="0" fontId="164" fillId="59" borderId="447" applyNumberFormat="0" applyAlignment="0" applyProtection="0"/>
    <xf numFmtId="0" fontId="171" fillId="48" borderId="471" applyNumberFormat="0" applyAlignment="0" applyProtection="0"/>
    <xf numFmtId="0" fontId="121" fillId="48" borderId="753" applyNumberFormat="0" applyAlignment="0" applyProtection="0"/>
    <xf numFmtId="0" fontId="121" fillId="48" borderId="507" applyNumberFormat="0" applyAlignment="0" applyProtection="0"/>
    <xf numFmtId="0" fontId="164" fillId="59" borderId="327" applyNumberFormat="0" applyAlignment="0" applyProtection="0"/>
    <xf numFmtId="0" fontId="98" fillId="59" borderId="531" applyNumberFormat="0" applyAlignment="0" applyProtection="0"/>
    <xf numFmtId="0" fontId="84" fillId="40" borderId="106" applyNumberFormat="0" applyFont="0" applyAlignment="0" applyProtection="0"/>
    <xf numFmtId="0" fontId="135" fillId="59" borderId="107" applyNumberFormat="0" applyAlignment="0" applyProtection="0"/>
    <xf numFmtId="0" fontId="153" fillId="0" borderId="108" applyNumberFormat="0" applyFill="0" applyAlignment="0" applyProtection="0"/>
    <xf numFmtId="0" fontId="163" fillId="59" borderId="107" applyNumberFormat="0" applyAlignment="0" applyProtection="0"/>
    <xf numFmtId="0" fontId="164" fillId="59" borderId="105" applyNumberFormat="0" applyAlignment="0" applyProtection="0"/>
    <xf numFmtId="0" fontId="171" fillId="48" borderId="105" applyNumberFormat="0" applyAlignment="0" applyProtection="0"/>
    <xf numFmtId="0" fontId="173" fillId="0" borderId="108" applyNumberFormat="0" applyFill="0" applyAlignment="0" applyProtection="0"/>
    <xf numFmtId="0" fontId="8" fillId="40" borderId="106" applyNumberFormat="0" applyFont="0" applyAlignment="0" applyProtection="0"/>
    <xf numFmtId="0" fontId="171" fillId="48" borderId="213" applyNumberFormat="0" applyAlignment="0" applyProtection="0"/>
    <xf numFmtId="0" fontId="121" fillId="48" borderId="183" applyNumberFormat="0" applyAlignment="0" applyProtection="0"/>
    <xf numFmtId="0" fontId="98" fillId="59" borderId="231" applyNumberFormat="0" applyAlignment="0" applyProtection="0"/>
    <xf numFmtId="0" fontId="135" fillId="59" borderId="635" applyNumberFormat="0" applyAlignment="0" applyProtection="0"/>
    <xf numFmtId="0" fontId="135" fillId="59" borderId="149" applyNumberFormat="0" applyAlignment="0" applyProtection="0"/>
    <xf numFmtId="0" fontId="135" fillId="59" borderId="227" applyNumberFormat="0" applyAlignment="0" applyProtection="0"/>
    <xf numFmtId="0" fontId="84" fillId="40" borderId="484" applyNumberFormat="0" applyFont="0" applyAlignment="0" applyProtection="0"/>
    <xf numFmtId="0" fontId="163" fillId="59" borderId="245" applyNumberFormat="0" applyAlignment="0" applyProtection="0"/>
    <xf numFmtId="0" fontId="53" fillId="0" borderId="649">
      <alignment horizontal="left" vertical="center"/>
    </xf>
    <xf numFmtId="0" fontId="135" fillId="59" borderId="725" applyNumberFormat="0" applyAlignment="0" applyProtection="0"/>
    <xf numFmtId="187" fontId="95" fillId="0" borderId="812" applyAlignment="0" applyProtection="0"/>
    <xf numFmtId="0" fontId="171" fillId="48" borderId="147" applyNumberFormat="0" applyAlignment="0" applyProtection="0"/>
    <xf numFmtId="0" fontId="121" fillId="48" borderId="405" applyNumberFormat="0" applyAlignment="0" applyProtection="0"/>
    <xf numFmtId="0" fontId="121" fillId="48" borderId="339" applyNumberFormat="0" applyAlignment="0" applyProtection="0"/>
    <xf numFmtId="0" fontId="98" fillId="59" borderId="627" applyNumberFormat="0" applyAlignment="0" applyProtection="0"/>
    <xf numFmtId="0" fontId="53" fillId="0" borderId="613">
      <alignment horizontal="left" vertical="center"/>
    </xf>
    <xf numFmtId="0" fontId="8" fillId="40" borderId="304" applyNumberFormat="0" applyFont="0" applyAlignment="0" applyProtection="0"/>
    <xf numFmtId="0" fontId="135" fillId="59" borderId="959" applyNumberFormat="0" applyAlignment="0" applyProtection="0"/>
    <xf numFmtId="0" fontId="98" fillId="59" borderId="741" applyNumberFormat="0" applyAlignment="0" applyProtection="0"/>
    <xf numFmtId="0" fontId="53" fillId="0" borderId="853">
      <alignment horizontal="left" vertical="center"/>
    </xf>
    <xf numFmtId="187" fontId="95" fillId="0" borderId="338" applyAlignment="0" applyProtection="0"/>
    <xf numFmtId="0" fontId="121" fillId="48" borderId="321" applyNumberFormat="0" applyAlignment="0" applyProtection="0"/>
    <xf numFmtId="0" fontId="53" fillId="0" borderId="163">
      <alignment horizontal="left" vertical="center"/>
    </xf>
    <xf numFmtId="0" fontId="153" fillId="0" borderId="252" applyNumberFormat="0" applyFill="0" applyAlignment="0" applyProtection="0"/>
    <xf numFmtId="0" fontId="164" fillId="59" borderId="453" applyNumberFormat="0" applyAlignment="0" applyProtection="0"/>
    <xf numFmtId="0" fontId="121" fillId="48" borderId="717" applyNumberFormat="0" applyAlignment="0" applyProtection="0"/>
    <xf numFmtId="0" fontId="84" fillId="40" borderId="328" applyNumberFormat="0" applyFont="0" applyAlignment="0" applyProtection="0"/>
    <xf numFmtId="0" fontId="98" fillId="59" borderId="957" applyNumberFormat="0" applyAlignment="0" applyProtection="0"/>
    <xf numFmtId="0" fontId="84" fillId="40" borderId="280" applyNumberFormat="0" applyFont="0" applyAlignment="0" applyProtection="0"/>
    <xf numFmtId="0" fontId="53" fillId="0" borderId="451">
      <alignment horizontal="left" vertical="center"/>
    </xf>
    <xf numFmtId="0" fontId="163" fillId="59" borderId="209" applyNumberFormat="0" applyAlignment="0" applyProtection="0"/>
    <xf numFmtId="0" fontId="53" fillId="0" borderId="109">
      <alignment horizontal="left" vertical="center"/>
    </xf>
    <xf numFmtId="187" fontId="95" fillId="0" borderId="110" applyAlignment="0" applyProtection="0"/>
    <xf numFmtId="0" fontId="121" fillId="48" borderId="111" applyNumberFormat="0" applyAlignment="0" applyProtection="0"/>
    <xf numFmtId="0" fontId="153" fillId="0" borderId="114" applyNumberFormat="0" applyFill="0" applyAlignment="0" applyProtection="0"/>
    <xf numFmtId="0" fontId="163" fillId="59" borderId="113" applyNumberFormat="0" applyAlignment="0" applyProtection="0"/>
    <xf numFmtId="0" fontId="164" fillId="59" borderId="111" applyNumberFormat="0" applyAlignment="0" applyProtection="0"/>
    <xf numFmtId="0" fontId="171" fillId="48" borderId="111" applyNumberFormat="0" applyAlignment="0" applyProtection="0"/>
    <xf numFmtId="0" fontId="173" fillId="0" borderId="114" applyNumberFormat="0" applyFill="0" applyAlignment="0" applyProtection="0"/>
    <xf numFmtId="0" fontId="8" fillId="40" borderId="112" applyNumberFormat="0" applyFont="0" applyAlignment="0" applyProtection="0"/>
    <xf numFmtId="0" fontId="135" fillId="59" borderId="917" applyNumberFormat="0" applyAlignment="0" applyProtection="0"/>
    <xf numFmtId="0" fontId="8" fillId="40" borderId="232" applyNumberFormat="0" applyFont="0" applyAlignment="0" applyProtection="0"/>
    <xf numFmtId="187" fontId="95" fillId="0" borderId="590" applyAlignment="0" applyProtection="0"/>
    <xf numFmtId="0" fontId="53" fillId="0" borderId="685">
      <alignment horizontal="left" vertical="center"/>
    </xf>
    <xf numFmtId="187" fontId="95" fillId="0" borderId="872" applyAlignment="0" applyProtection="0"/>
    <xf numFmtId="0" fontId="163" fillId="59" borderId="215" applyNumberFormat="0" applyAlignment="0" applyProtection="0"/>
    <xf numFmtId="0" fontId="8" fillId="40" borderId="394" applyNumberFormat="0" applyFont="0" applyAlignment="0" applyProtection="0"/>
    <xf numFmtId="0" fontId="171" fillId="48" borderId="363" applyNumberFormat="0" applyAlignment="0" applyProtection="0"/>
    <xf numFmtId="0" fontId="121" fillId="48" borderId="141" applyNumberFormat="0" applyAlignment="0" applyProtection="0"/>
    <xf numFmtId="0" fontId="121" fillId="48" borderId="513" applyNumberFormat="0" applyAlignment="0" applyProtection="0"/>
    <xf numFmtId="0" fontId="121" fillId="48" borderId="567" applyNumberFormat="0" applyAlignment="0" applyProtection="0"/>
    <xf numFmtId="0" fontId="135" fillId="59" borderId="473" applyNumberFormat="0" applyAlignment="0" applyProtection="0"/>
    <xf numFmtId="0" fontId="153" fillId="0" borderId="342" applyNumberFormat="0" applyFill="0" applyAlignment="0" applyProtection="0"/>
    <xf numFmtId="0" fontId="171" fillId="48" borderId="225" applyNumberFormat="0" applyAlignment="0" applyProtection="0"/>
    <xf numFmtId="0" fontId="135" fillId="59" borderId="827" applyNumberFormat="0" applyAlignment="0" applyProtection="0"/>
    <xf numFmtId="0" fontId="164" fillId="59" borderId="225" applyNumberFormat="0" applyAlignment="0" applyProtection="0"/>
    <xf numFmtId="0" fontId="84" fillId="40" borderId="322" applyNumberFormat="0" applyFont="0" applyAlignment="0" applyProtection="0"/>
    <xf numFmtId="0" fontId="171" fillId="48" borderId="651" applyNumberFormat="0" applyAlignment="0" applyProtection="0"/>
    <xf numFmtId="0" fontId="173" fillId="0" borderId="906" applyNumberFormat="0" applyFill="0" applyAlignment="0" applyProtection="0"/>
    <xf numFmtId="0" fontId="164" fillId="59" borderId="465" applyNumberFormat="0" applyAlignment="0" applyProtection="0"/>
    <xf numFmtId="0" fontId="171" fillId="48" borderId="525" applyNumberFormat="0" applyAlignment="0" applyProtection="0"/>
    <xf numFmtId="0" fontId="53" fillId="0" borderId="229">
      <alignment horizontal="left" vertical="center"/>
    </xf>
    <xf numFmtId="0" fontId="121" fillId="48" borderId="567" applyNumberFormat="0" applyAlignment="0" applyProtection="0"/>
    <xf numFmtId="0" fontId="121" fillId="48" borderId="189" applyNumberFormat="0" applyAlignment="0" applyProtection="0"/>
    <xf numFmtId="0" fontId="135" fillId="59" borderId="419" applyNumberFormat="0" applyAlignment="0" applyProtection="0"/>
    <xf numFmtId="0" fontId="135" fillId="59" borderId="569" applyNumberFormat="0" applyAlignment="0" applyProtection="0"/>
    <xf numFmtId="0" fontId="153" fillId="0" borderId="918" applyNumberFormat="0" applyFill="0" applyAlignment="0" applyProtection="0"/>
    <xf numFmtId="0" fontId="121" fillId="48" borderId="285" applyNumberFormat="0" applyAlignment="0" applyProtection="0"/>
    <xf numFmtId="0" fontId="121" fillId="48" borderId="615" applyNumberFormat="0" applyAlignment="0" applyProtection="0"/>
    <xf numFmtId="0" fontId="163" fillId="59" borderId="683" applyNumberFormat="0" applyAlignment="0" applyProtection="0"/>
    <xf numFmtId="0" fontId="121" fillId="48" borderId="699" applyNumberFormat="0" applyAlignment="0" applyProtection="0"/>
    <xf numFmtId="0" fontId="8" fillId="40" borderId="652" applyNumberFormat="0" applyFont="0" applyAlignment="0" applyProtection="0"/>
    <xf numFmtId="0" fontId="164" fillId="59" borderId="903" applyNumberFormat="0" applyAlignment="0" applyProtection="0"/>
    <xf numFmtId="0" fontId="163" fillId="59" borderId="905" applyNumberFormat="0" applyAlignment="0" applyProtection="0"/>
    <xf numFmtId="0" fontId="121" fillId="48" borderId="201" applyNumberFormat="0" applyAlignment="0" applyProtection="0"/>
    <xf numFmtId="0" fontId="84" fillId="40" borderId="538" applyNumberFormat="0" applyFont="0" applyAlignment="0" applyProtection="0"/>
    <xf numFmtId="0" fontId="121" fillId="48" borderId="357" applyNumberFormat="0" applyAlignment="0" applyProtection="0"/>
    <xf numFmtId="0" fontId="121" fillId="48" borderId="537" applyNumberFormat="0" applyAlignment="0" applyProtection="0"/>
    <xf numFmtId="0" fontId="135" fillId="59" borderId="281" applyNumberFormat="0" applyAlignment="0" applyProtection="0"/>
    <xf numFmtId="0" fontId="121" fillId="48" borderId="783" applyNumberFormat="0" applyAlignment="0" applyProtection="0"/>
    <xf numFmtId="0" fontId="84" fillId="40" borderId="574" applyNumberFormat="0" applyFont="0" applyAlignment="0" applyProtection="0"/>
    <xf numFmtId="0" fontId="135" fillId="59" borderId="797" applyNumberFormat="0" applyAlignment="0" applyProtection="0"/>
    <xf numFmtId="0" fontId="84" fillId="40" borderId="862" applyNumberFormat="0" applyFont="0" applyAlignment="0" applyProtection="0"/>
    <xf numFmtId="0" fontId="53" fillId="0" borderId="97">
      <alignment horizontal="left" vertical="center"/>
    </xf>
    <xf numFmtId="0" fontId="84" fillId="40" borderId="508" applyNumberFormat="0" applyFont="0" applyAlignment="0" applyProtection="0"/>
    <xf numFmtId="0" fontId="171" fillId="48" borderId="531" applyNumberFormat="0" applyAlignment="0" applyProtection="0"/>
    <xf numFmtId="187" fontId="95" fillId="0" borderId="302" applyAlignment="0" applyProtection="0"/>
    <xf numFmtId="0" fontId="84" fillId="40" borderId="226" applyNumberFormat="0" applyFont="0" applyAlignment="0" applyProtection="0"/>
    <xf numFmtId="0" fontId="164" fillId="59" borderId="687" applyNumberFormat="0" applyAlignment="0" applyProtection="0"/>
    <xf numFmtId="0" fontId="121" fillId="48" borderId="435" applyNumberFormat="0" applyAlignment="0" applyProtection="0"/>
    <xf numFmtId="0" fontId="164" fillId="59" borderId="471" applyNumberFormat="0" applyAlignment="0" applyProtection="0"/>
    <xf numFmtId="0" fontId="98" fillId="59" borderId="693" applyNumberFormat="0" applyAlignment="0" applyProtection="0"/>
    <xf numFmtId="0" fontId="121" fillId="48" borderId="147" applyNumberFormat="0" applyAlignment="0" applyProtection="0"/>
    <xf numFmtId="0" fontId="53" fillId="0" borderId="277">
      <alignment horizontal="left" vertical="center"/>
    </xf>
    <xf numFmtId="0" fontId="121" fillId="48" borderId="897" applyNumberFormat="0" applyAlignment="0" applyProtection="0"/>
    <xf numFmtId="0" fontId="121" fillId="48" borderId="687" applyNumberFormat="0" applyAlignment="0" applyProtection="0"/>
    <xf numFmtId="0" fontId="121" fillId="48" borderId="489" applyNumberFormat="0" applyAlignment="0" applyProtection="0"/>
    <xf numFmtId="0" fontId="8" fillId="40" borderId="208" applyNumberFormat="0" applyFont="0" applyAlignment="0" applyProtection="0"/>
    <xf numFmtId="0" fontId="8" fillId="40" borderId="262" applyNumberFormat="0" applyFont="0" applyAlignment="0" applyProtection="0"/>
    <xf numFmtId="187" fontId="95" fillId="0" borderId="632" applyAlignment="0" applyProtection="0"/>
    <xf numFmtId="0" fontId="163" fillId="59" borderId="383" applyNumberFormat="0" applyAlignment="0" applyProtection="0"/>
    <xf numFmtId="0" fontId="164" fillId="59" borderId="921" applyNumberFormat="0" applyAlignment="0" applyProtection="0"/>
    <xf numFmtId="0" fontId="163" fillId="59" borderId="881" applyNumberFormat="0" applyAlignment="0" applyProtection="0"/>
    <xf numFmtId="0" fontId="98" fillId="59" borderId="417" applyNumberFormat="0" applyAlignment="0" applyProtection="0"/>
    <xf numFmtId="0" fontId="84" fillId="40" borderId="340" applyNumberFormat="0" applyFont="0" applyAlignment="0" applyProtection="0"/>
    <xf numFmtId="0" fontId="53" fillId="0" borderId="445">
      <alignment horizontal="left" vertical="center"/>
    </xf>
    <xf numFmtId="0" fontId="84" fillId="40" borderId="532" applyNumberFormat="0" applyFont="0" applyAlignment="0" applyProtection="0"/>
    <xf numFmtId="0" fontId="53" fillId="0" borderId="835">
      <alignment horizontal="left" vertical="center"/>
    </xf>
    <xf numFmtId="0" fontId="84" fillId="40" borderId="856" applyNumberFormat="0" applyFont="0" applyAlignment="0" applyProtection="0"/>
    <xf numFmtId="0" fontId="98" fillId="59" borderId="111" applyNumberFormat="0" applyAlignment="0" applyProtection="0"/>
    <xf numFmtId="0" fontId="163" fillId="59" borderId="827" applyNumberFormat="0" applyAlignment="0" applyProtection="0"/>
    <xf numFmtId="0" fontId="98" fillId="59" borderId="201" applyNumberFormat="0" applyAlignment="0" applyProtection="0"/>
    <xf numFmtId="0" fontId="173" fillId="0" borderId="450" applyNumberFormat="0" applyFill="0" applyAlignment="0" applyProtection="0"/>
    <xf numFmtId="0" fontId="164" fillId="59" borderId="525" applyNumberFormat="0" applyAlignment="0" applyProtection="0"/>
    <xf numFmtId="0" fontId="8" fillId="40" borderId="202" applyNumberFormat="0" applyFont="0" applyAlignment="0" applyProtection="0"/>
    <xf numFmtId="0" fontId="135" fillId="59" borderId="935" applyNumberFormat="0" applyAlignment="0" applyProtection="0"/>
    <xf numFmtId="0" fontId="98" fillId="59" borderId="783" applyNumberFormat="0" applyAlignment="0" applyProtection="0"/>
    <xf numFmtId="0" fontId="121" fillId="48" borderId="111" applyNumberFormat="0" applyAlignment="0" applyProtection="0"/>
    <xf numFmtId="0" fontId="153" fillId="0" borderId="210" applyNumberFormat="0" applyFill="0" applyAlignment="0" applyProtection="0"/>
    <xf numFmtId="0" fontId="135" fillId="59" borderId="203" applyNumberFormat="0" applyAlignment="0" applyProtection="0"/>
    <xf numFmtId="0" fontId="121" fillId="48" borderId="387" applyNumberFormat="0" applyAlignment="0" applyProtection="0"/>
    <xf numFmtId="0" fontId="8" fillId="40" borderId="556" applyNumberFormat="0" applyFont="0" applyAlignment="0" applyProtection="0"/>
    <xf numFmtId="0" fontId="121" fillId="48" borderId="405" applyNumberFormat="0" applyAlignment="0" applyProtection="0"/>
    <xf numFmtId="0" fontId="121" fillId="48" borderId="777" applyNumberFormat="0" applyAlignment="0" applyProtection="0"/>
    <xf numFmtId="0" fontId="121" fillId="48" borderId="243" applyNumberFormat="0" applyAlignment="0" applyProtection="0"/>
    <xf numFmtId="0" fontId="135" fillId="59" borderId="185" applyNumberFormat="0" applyAlignment="0" applyProtection="0"/>
    <xf numFmtId="0" fontId="135" fillId="59" borderId="755" applyNumberFormat="0" applyAlignment="0" applyProtection="0"/>
    <xf numFmtId="187" fontId="95" fillId="0" borderId="356" applyAlignment="0" applyProtection="0"/>
    <xf numFmtId="0" fontId="135" fillId="59" borderId="113" applyNumberFormat="0" applyAlignment="0" applyProtection="0"/>
    <xf numFmtId="0" fontId="84" fillId="40" borderId="148" applyNumberFormat="0" applyFont="0" applyAlignment="0" applyProtection="0"/>
    <xf numFmtId="0" fontId="98" fillId="59" borderId="393" applyNumberFormat="0" applyAlignment="0" applyProtection="0"/>
    <xf numFmtId="0" fontId="53" fillId="0" borderId="211">
      <alignment horizontal="left" vertical="center"/>
    </xf>
    <xf numFmtId="187" fontId="95" fillId="0" borderId="914" applyAlignment="0" applyProtection="0"/>
    <xf numFmtId="0" fontId="8" fillId="40" borderId="874" applyNumberFormat="0" applyFont="0" applyAlignment="0" applyProtection="0"/>
    <xf numFmtId="0" fontId="163" fillId="59" borderId="539" applyNumberFormat="0" applyAlignment="0" applyProtection="0"/>
    <xf numFmtId="0" fontId="171" fillId="48" borderId="99" applyNumberFormat="0" applyAlignment="0" applyProtection="0"/>
    <xf numFmtId="0" fontId="121" fillId="48" borderId="303" applyNumberFormat="0" applyAlignment="0" applyProtection="0"/>
    <xf numFmtId="187" fontId="95" fillId="0" borderId="98" applyAlignment="0" applyProtection="0"/>
    <xf numFmtId="0" fontId="84" fillId="40" borderId="892" applyNumberFormat="0" applyFont="0" applyAlignment="0" applyProtection="0"/>
    <xf numFmtId="0" fontId="163" fillId="59" borderId="143" applyNumberFormat="0" applyAlignment="0" applyProtection="0"/>
    <xf numFmtId="0" fontId="173" fillId="0" borderId="156" applyNumberFormat="0" applyFill="0" applyAlignment="0" applyProtection="0"/>
    <xf numFmtId="0" fontId="121" fillId="48" borderId="291" applyNumberFormat="0" applyAlignment="0" applyProtection="0"/>
    <xf numFmtId="0" fontId="84" fillId="40" borderId="634" applyNumberFormat="0" applyFont="0" applyAlignment="0" applyProtection="0"/>
    <xf numFmtId="0" fontId="121" fillId="48" borderId="765" applyNumberFormat="0" applyAlignment="0" applyProtection="0"/>
    <xf numFmtId="0" fontId="135" fillId="59" borderId="761" applyNumberFormat="0" applyAlignment="0" applyProtection="0"/>
    <xf numFmtId="0" fontId="164" fillId="59" borderId="537" applyNumberFormat="0" applyAlignment="0" applyProtection="0"/>
    <xf numFmtId="0" fontId="98" fillId="59" borderId="471" applyNumberFormat="0" applyAlignment="0" applyProtection="0"/>
    <xf numFmtId="0" fontId="8" fillId="40" borderId="154" applyNumberFormat="0" applyFont="0" applyAlignment="0" applyProtection="0"/>
    <xf numFmtId="0" fontId="121" fillId="48" borderId="537" applyNumberFormat="0" applyAlignment="0" applyProtection="0"/>
    <xf numFmtId="0" fontId="121" fillId="48" borderId="921" applyNumberFormat="0" applyAlignment="0" applyProtection="0"/>
    <xf numFmtId="0" fontId="98" fillId="59" borderId="687" applyNumberFormat="0" applyAlignment="0" applyProtection="0"/>
    <xf numFmtId="0" fontId="121" fillId="48" borderId="483" applyNumberFormat="0" applyAlignment="0" applyProtection="0"/>
    <xf numFmtId="0" fontId="153" fillId="0" borderId="174" applyNumberFormat="0" applyFill="0" applyAlignment="0" applyProtection="0"/>
    <xf numFmtId="0" fontId="135" fillId="59" borderId="251" applyNumberFormat="0" applyAlignment="0" applyProtection="0"/>
    <xf numFmtId="0" fontId="153" fillId="0" borderId="156" applyNumberFormat="0" applyFill="0" applyAlignment="0" applyProtection="0"/>
    <xf numFmtId="0" fontId="8" fillId="40" borderId="166" applyNumberFormat="0" applyFont="0" applyAlignment="0" applyProtection="0"/>
    <xf numFmtId="0" fontId="173" fillId="0" borderId="234" applyNumberFormat="0" applyFill="0" applyAlignment="0" applyProtection="0"/>
    <xf numFmtId="0" fontId="121" fillId="48" borderId="363" applyNumberFormat="0" applyAlignment="0" applyProtection="0"/>
    <xf numFmtId="0" fontId="135" fillId="59" borderId="449" applyNumberFormat="0" applyAlignment="0" applyProtection="0"/>
    <xf numFmtId="0" fontId="8" fillId="40" borderId="688" applyNumberFormat="0" applyFont="0" applyAlignment="0" applyProtection="0"/>
    <xf numFmtId="0" fontId="121" fillId="48" borderId="711" applyNumberFormat="0" applyAlignment="0" applyProtection="0"/>
    <xf numFmtId="0" fontId="121" fillId="48" borderId="861" applyNumberFormat="0" applyAlignment="0" applyProtection="0"/>
    <xf numFmtId="0" fontId="121" fillId="48" borderId="417" applyNumberFormat="0" applyAlignment="0" applyProtection="0"/>
    <xf numFmtId="0" fontId="171" fillId="48" borderId="171" applyNumberFormat="0" applyAlignment="0" applyProtection="0"/>
    <xf numFmtId="0" fontId="163" fillId="59" borderId="647" applyNumberFormat="0" applyAlignment="0" applyProtection="0"/>
    <xf numFmtId="0" fontId="121" fillId="48" borderId="693" applyNumberFormat="0" applyAlignment="0" applyProtection="0"/>
    <xf numFmtId="0" fontId="1" fillId="0" borderId="0"/>
    <xf numFmtId="0" fontId="121" fillId="48" borderId="579" applyNumberFormat="0" applyAlignment="0" applyProtection="0"/>
    <xf numFmtId="0" fontId="53" fillId="0" borderId="799">
      <alignment horizontal="left" vertical="center"/>
    </xf>
    <xf numFmtId="0" fontId="153" fillId="0" borderId="372" applyNumberFormat="0" applyFill="0" applyAlignment="0" applyProtection="0"/>
    <xf numFmtId="0" fontId="84" fillId="40" borderId="268" applyNumberFormat="0" applyFont="0" applyAlignment="0" applyProtection="0"/>
    <xf numFmtId="0" fontId="135" fillId="59" borderId="263" applyNumberFormat="0" applyAlignment="0" applyProtection="0"/>
    <xf numFmtId="0" fontId="98" fillId="59" borderId="663" applyNumberFormat="0" applyAlignment="0" applyProtection="0"/>
    <xf numFmtId="0" fontId="121" fillId="48" borderId="891" applyNumberFormat="0" applyAlignment="0" applyProtection="0"/>
    <xf numFmtId="0" fontId="164" fillId="59" borderId="189" applyNumberFormat="0" applyAlignment="0" applyProtection="0"/>
    <xf numFmtId="0" fontId="173" fillId="0" borderId="384" applyNumberFormat="0" applyFill="0" applyAlignment="0" applyProtection="0"/>
    <xf numFmtId="0" fontId="173" fillId="0" borderId="492" applyNumberFormat="0" applyFill="0" applyAlignment="0" applyProtection="0"/>
    <xf numFmtId="187" fontId="95" fillId="0" borderId="446" applyAlignment="0" applyProtection="0"/>
    <xf numFmtId="0" fontId="153" fillId="0" borderId="960" applyNumberFormat="0" applyFill="0" applyAlignment="0" applyProtection="0"/>
    <xf numFmtId="0" fontId="171" fillId="48" borderId="627" applyNumberFormat="0" applyAlignment="0" applyProtection="0"/>
    <xf numFmtId="0" fontId="121" fillId="48" borderId="285" applyNumberFormat="0" applyAlignment="0" applyProtection="0"/>
    <xf numFmtId="0" fontId="163" fillId="59" borderId="329" applyNumberFormat="0" applyAlignment="0" applyProtection="0"/>
    <xf numFmtId="0" fontId="153" fillId="0" borderId="858" applyNumberFormat="0" applyFill="0" applyAlignment="0" applyProtection="0"/>
    <xf numFmtId="0" fontId="153" fillId="0" borderId="432" applyNumberFormat="0" applyFill="0" applyAlignment="0" applyProtection="0"/>
    <xf numFmtId="0" fontId="171" fillId="48" borderId="669" applyNumberFormat="0" applyAlignment="0" applyProtection="0"/>
    <xf numFmtId="0" fontId="121" fillId="48" borderId="147" applyNumberFormat="0" applyAlignment="0" applyProtection="0"/>
    <xf numFmtId="0" fontId="121" fillId="48" borderId="939" applyNumberFormat="0" applyAlignment="0" applyProtection="0"/>
    <xf numFmtId="0" fontId="53" fillId="0" borderId="871">
      <alignment horizontal="left" vertical="center"/>
    </xf>
    <xf numFmtId="0" fontId="8" fillId="40" borderId="310" applyNumberFormat="0" applyFont="0" applyAlignment="0" applyProtection="0"/>
    <xf numFmtId="0" fontId="135" fillId="59" borderId="209" applyNumberFormat="0" applyAlignment="0" applyProtection="0"/>
    <xf numFmtId="187" fontId="95" fillId="0" borderId="566" applyAlignment="0" applyProtection="0"/>
    <xf numFmtId="0" fontId="164" fillId="59" borderId="801" applyNumberFormat="0" applyAlignment="0" applyProtection="0"/>
    <xf numFmtId="0" fontId="121" fillId="48" borderId="591" applyNumberFormat="0" applyAlignment="0" applyProtection="0"/>
    <xf numFmtId="0" fontId="84" fillId="40" borderId="208" applyNumberFormat="0" applyFont="0" applyAlignment="0" applyProtection="0"/>
    <xf numFmtId="0" fontId="153" fillId="0" borderId="360" applyNumberFormat="0" applyFill="0" applyAlignment="0" applyProtection="0"/>
    <xf numFmtId="0" fontId="153" fillId="0" borderId="714" applyNumberFormat="0" applyFill="0" applyAlignment="0" applyProtection="0"/>
    <xf numFmtId="0" fontId="153" fillId="0" borderId="516" applyNumberFormat="0" applyFill="0" applyAlignment="0" applyProtection="0"/>
    <xf numFmtId="0" fontId="8" fillId="40" borderId="172" applyNumberFormat="0" applyFont="0" applyAlignment="0" applyProtection="0"/>
    <xf numFmtId="187" fontId="95" fillId="0" borderId="446" applyAlignment="0" applyProtection="0"/>
    <xf numFmtId="0" fontId="171" fillId="48" borderId="489" applyNumberFormat="0" applyAlignment="0" applyProtection="0"/>
    <xf numFmtId="0" fontId="53" fillId="0" borderId="871">
      <alignment horizontal="left" vertical="center"/>
    </xf>
    <xf numFmtId="0" fontId="121" fillId="48" borderId="903" applyNumberFormat="0" applyAlignment="0" applyProtection="0"/>
    <xf numFmtId="0" fontId="84" fillId="40" borderId="802" applyNumberFormat="0" applyFont="0" applyAlignment="0" applyProtection="0"/>
    <xf numFmtId="0" fontId="53" fillId="0" borderId="301">
      <alignment horizontal="left" vertical="center"/>
    </xf>
    <xf numFmtId="0" fontId="135" fillId="59" borderId="431" applyNumberFormat="0" applyAlignment="0" applyProtection="0"/>
    <xf numFmtId="0" fontId="98" fillId="59" borderId="183" applyNumberFormat="0" applyAlignment="0" applyProtection="0"/>
    <xf numFmtId="0" fontId="121" fillId="48" borderId="609" applyNumberFormat="0" applyAlignment="0" applyProtection="0"/>
    <xf numFmtId="0" fontId="153" fillId="0" borderId="612" applyNumberFormat="0" applyFill="0" applyAlignment="0" applyProtection="0"/>
    <xf numFmtId="0" fontId="121" fillId="48" borderId="717" applyNumberFormat="0" applyAlignment="0" applyProtection="0"/>
    <xf numFmtId="0" fontId="171" fillId="48" borderId="591" applyNumberFormat="0" applyAlignment="0" applyProtection="0"/>
    <xf numFmtId="0" fontId="84" fillId="40" borderId="418" applyNumberFormat="0" applyFont="0" applyAlignment="0" applyProtection="0"/>
    <xf numFmtId="0" fontId="98" fillId="59" borderId="213" applyNumberFormat="0" applyAlignment="0" applyProtection="0"/>
    <xf numFmtId="0" fontId="164" fillId="59" borderId="141" applyNumberFormat="0" applyAlignment="0" applyProtection="0"/>
    <xf numFmtId="187" fontId="95" fillId="0" borderId="416" applyAlignment="0" applyProtection="0"/>
    <xf numFmtId="0" fontId="171" fillId="48" borderId="327" applyNumberFormat="0" applyAlignment="0" applyProtection="0"/>
    <xf numFmtId="0" fontId="163" fillId="59" borderId="953" applyNumberFormat="0" applyAlignment="0" applyProtection="0"/>
    <xf numFmtId="0" fontId="8" fillId="40" borderId="214" applyNumberFormat="0" applyFont="0" applyAlignment="0" applyProtection="0"/>
    <xf numFmtId="0" fontId="98" fillId="59" borderId="363" applyNumberFormat="0" applyAlignment="0" applyProtection="0"/>
    <xf numFmtId="0" fontId="84" fillId="40" borderId="700" applyNumberFormat="0" applyFont="0" applyAlignment="0" applyProtection="0"/>
    <xf numFmtId="0" fontId="84" fillId="40" borderId="556" applyNumberFormat="0" applyFont="0" applyAlignment="0" applyProtection="0"/>
    <xf numFmtId="0" fontId="121" fillId="48" borderId="381" applyNumberFormat="0" applyAlignment="0" applyProtection="0"/>
    <xf numFmtId="0" fontId="8" fillId="40" borderId="580" applyNumberFormat="0" applyFont="0" applyAlignment="0" applyProtection="0"/>
    <xf numFmtId="0" fontId="171" fillId="48" borderId="753" applyNumberFormat="0" applyAlignment="0" applyProtection="0"/>
    <xf numFmtId="0" fontId="53" fillId="0" borderId="721">
      <alignment horizontal="left" vertical="center"/>
    </xf>
    <xf numFmtId="0" fontId="84" fillId="40" borderId="796" applyNumberFormat="0" applyFont="0" applyAlignment="0" applyProtection="0"/>
    <xf numFmtId="0" fontId="153" fillId="0" borderId="576" applyNumberFormat="0" applyFill="0" applyAlignment="0" applyProtection="0"/>
    <xf numFmtId="0" fontId="84" fillId="40" borderId="130" applyNumberFormat="0" applyFont="0" applyAlignment="0" applyProtection="0"/>
    <xf numFmtId="0" fontId="121" fillId="48" borderId="531" applyNumberFormat="0" applyAlignment="0" applyProtection="0"/>
    <xf numFmtId="0" fontId="163" fillId="59" borderId="281" applyNumberFormat="0" applyAlignment="0" applyProtection="0"/>
    <xf numFmtId="0" fontId="8" fillId="40" borderId="412" applyNumberFormat="0" applyFont="0" applyAlignment="0" applyProtection="0"/>
    <xf numFmtId="0" fontId="164" fillId="59" borderId="417" applyNumberFormat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8" fillId="59" borderId="723" applyNumberFormat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53" fillId="0" borderId="34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59" borderId="311" applyNumberFormat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98" fillId="59" borderId="681" applyNumberFormat="0" applyAlignment="0" applyProtection="0"/>
    <xf numFmtId="0" fontId="53" fillId="0" borderId="49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98" fillId="59" borderId="285" applyNumberFormat="0" applyAlignment="0" applyProtection="0"/>
    <xf numFmtId="0" fontId="153" fillId="0" borderId="144" applyNumberFormat="0" applyFill="0" applyAlignment="0" applyProtection="0"/>
    <xf numFmtId="0" fontId="98" fillId="59" borderId="405" applyNumberFormat="0" applyAlignment="0" applyProtection="0"/>
    <xf numFmtId="0" fontId="1" fillId="0" borderId="0"/>
    <xf numFmtId="0" fontId="121" fillId="48" borderId="663" applyNumberFormat="0" applyAlignment="0" applyProtection="0"/>
    <xf numFmtId="0" fontId="84" fillId="40" borderId="112" applyNumberFormat="0" applyFont="0" applyAlignment="0" applyProtection="0"/>
    <xf numFmtId="0" fontId="1" fillId="0" borderId="0"/>
    <xf numFmtId="0" fontId="121" fillId="48" borderId="453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8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7" fontId="95" fillId="0" borderId="362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48" borderId="429" applyNumberFormat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59" borderId="405" applyNumberFormat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8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53" fillId="0" borderId="61">
      <alignment horizontal="left" vertical="center"/>
    </xf>
    <xf numFmtId="187" fontId="95" fillId="0" borderId="62" applyAlignment="0" applyProtection="0"/>
    <xf numFmtId="0" fontId="98" fillId="59" borderId="63" applyNumberFormat="0" applyAlignment="0" applyProtection="0"/>
    <xf numFmtId="0" fontId="121" fillId="48" borderId="63" applyNumberFormat="0" applyAlignment="0" applyProtection="0"/>
    <xf numFmtId="0" fontId="121" fillId="48" borderId="63" applyNumberFormat="0" applyAlignment="0" applyProtection="0"/>
    <xf numFmtId="0" fontId="121" fillId="48" borderId="6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40" borderId="64" applyNumberFormat="0" applyFont="0" applyAlignment="0" applyProtection="0"/>
    <xf numFmtId="0" fontId="135" fillId="59" borderId="65" applyNumberFormat="0" applyAlignment="0" applyProtection="0"/>
    <xf numFmtId="0" fontId="153" fillId="0" borderId="66" applyNumberFormat="0" applyFill="0" applyAlignment="0" applyProtection="0"/>
    <xf numFmtId="0" fontId="163" fillId="59" borderId="65" applyNumberFormat="0" applyAlignment="0" applyProtection="0"/>
    <xf numFmtId="0" fontId="164" fillId="59" borderId="63" applyNumberFormat="0" applyAlignment="0" applyProtection="0"/>
    <xf numFmtId="0" fontId="171" fillId="48" borderId="63" applyNumberFormat="0" applyAlignment="0" applyProtection="0"/>
    <xf numFmtId="0" fontId="173" fillId="0" borderId="66" applyNumberFormat="0" applyFill="0" applyAlignment="0" applyProtection="0"/>
    <xf numFmtId="0" fontId="8" fillId="40" borderId="64" applyNumberFormat="0" applyFont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8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8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53" fillId="0" borderId="67">
      <alignment horizontal="left" vertical="center"/>
    </xf>
    <xf numFmtId="187" fontId="95" fillId="0" borderId="68" applyAlignment="0" applyProtection="0"/>
    <xf numFmtId="0" fontId="98" fillId="59" borderId="69" applyNumberFormat="0" applyAlignment="0" applyProtection="0"/>
    <xf numFmtId="0" fontId="121" fillId="48" borderId="69" applyNumberFormat="0" applyAlignment="0" applyProtection="0"/>
    <xf numFmtId="0" fontId="121" fillId="48" borderId="69" applyNumberFormat="0" applyAlignment="0" applyProtection="0"/>
    <xf numFmtId="0" fontId="121" fillId="48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40" borderId="70" applyNumberFormat="0" applyFont="0" applyAlignment="0" applyProtection="0"/>
    <xf numFmtId="0" fontId="135" fillId="59" borderId="71" applyNumberFormat="0" applyAlignment="0" applyProtection="0"/>
    <xf numFmtId="0" fontId="153" fillId="0" borderId="72" applyNumberFormat="0" applyFill="0" applyAlignment="0" applyProtection="0"/>
    <xf numFmtId="0" fontId="163" fillId="59" borderId="71" applyNumberFormat="0" applyAlignment="0" applyProtection="0"/>
    <xf numFmtId="0" fontId="164" fillId="59" borderId="69" applyNumberFormat="0" applyAlignment="0" applyProtection="0"/>
    <xf numFmtId="0" fontId="171" fillId="48" borderId="69" applyNumberFormat="0" applyAlignment="0" applyProtection="0"/>
    <xf numFmtId="0" fontId="173" fillId="0" borderId="72" applyNumberFormat="0" applyFill="0" applyAlignment="0" applyProtection="0"/>
    <xf numFmtId="0" fontId="8" fillId="40" borderId="70" applyNumberFormat="0" applyFont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8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3" fillId="0" borderId="73">
      <alignment horizontal="left" vertical="center"/>
    </xf>
    <xf numFmtId="187" fontId="95" fillId="0" borderId="74" applyAlignment="0" applyProtection="0"/>
    <xf numFmtId="0" fontId="98" fillId="59" borderId="75" applyNumberFormat="0" applyAlignment="0" applyProtection="0"/>
    <xf numFmtId="0" fontId="121" fillId="48" borderId="75" applyNumberFormat="0" applyAlignment="0" applyProtection="0"/>
    <xf numFmtId="0" fontId="121" fillId="48" borderId="75" applyNumberFormat="0" applyAlignment="0" applyProtection="0"/>
    <xf numFmtId="0" fontId="121" fillId="48" borderId="75" applyNumberFormat="0" applyAlignment="0" applyProtection="0"/>
    <xf numFmtId="0" fontId="84" fillId="40" borderId="76" applyNumberFormat="0" applyFont="0" applyAlignment="0" applyProtection="0"/>
    <xf numFmtId="0" fontId="135" fillId="59" borderId="77" applyNumberFormat="0" applyAlignment="0" applyProtection="0"/>
    <xf numFmtId="0" fontId="153" fillId="0" borderId="78" applyNumberFormat="0" applyFill="0" applyAlignment="0" applyProtection="0"/>
    <xf numFmtId="0" fontId="163" fillId="59" borderId="77" applyNumberFormat="0" applyAlignment="0" applyProtection="0"/>
    <xf numFmtId="0" fontId="164" fillId="59" borderId="75" applyNumberFormat="0" applyAlignment="0" applyProtection="0"/>
    <xf numFmtId="0" fontId="171" fillId="48" borderId="75" applyNumberFormat="0" applyAlignment="0" applyProtection="0"/>
    <xf numFmtId="0" fontId="173" fillId="0" borderId="78" applyNumberFormat="0" applyFill="0" applyAlignment="0" applyProtection="0"/>
    <xf numFmtId="0" fontId="8" fillId="40" borderId="76" applyNumberFormat="0" applyFont="0" applyAlignment="0" applyProtection="0"/>
    <xf numFmtId="0" fontId="121" fillId="48" borderId="507" applyNumberFormat="0" applyAlignment="0" applyProtection="0"/>
    <xf numFmtId="0" fontId="121" fillId="48" borderId="171" applyNumberFormat="0" applyAlignment="0" applyProtection="0"/>
    <xf numFmtId="0" fontId="163" fillId="59" borderId="203" applyNumberFormat="0" applyAlignment="0" applyProtection="0"/>
    <xf numFmtId="0" fontId="53" fillId="0" borderId="625">
      <alignment horizontal="left" vertical="center"/>
    </xf>
    <xf numFmtId="0" fontId="164" fillId="59" borderId="765" applyNumberFormat="0" applyAlignment="0" applyProtection="0"/>
    <xf numFmtId="0" fontId="171" fillId="48" borderId="393" applyNumberFormat="0" applyAlignment="0" applyProtection="0"/>
    <xf numFmtId="0" fontId="121" fillId="48" borderId="105" applyNumberFormat="0" applyAlignment="0" applyProtection="0"/>
    <xf numFmtId="0" fontId="171" fillId="48" borderId="765" applyNumberFormat="0" applyAlignment="0" applyProtection="0"/>
    <xf numFmtId="0" fontId="121" fillId="48" borderId="759" applyNumberFormat="0" applyAlignment="0" applyProtection="0"/>
    <xf numFmtId="0" fontId="163" fillId="59" borderId="857" applyNumberFormat="0" applyAlignment="0" applyProtection="0"/>
    <xf numFmtId="0" fontId="121" fillId="48" borderId="153" applyNumberFormat="0" applyAlignment="0" applyProtection="0"/>
    <xf numFmtId="0" fontId="163" fillId="59" borderId="551" applyNumberFormat="0" applyAlignment="0" applyProtection="0"/>
    <xf numFmtId="0" fontId="121" fillId="48" borderId="291" applyNumberFormat="0" applyAlignment="0" applyProtection="0"/>
    <xf numFmtId="0" fontId="173" fillId="0" borderId="924" applyNumberFormat="0" applyFill="0" applyAlignment="0" applyProtection="0"/>
    <xf numFmtId="0" fontId="121" fillId="48" borderId="723" applyNumberFormat="0" applyAlignment="0" applyProtection="0"/>
    <xf numFmtId="0" fontId="53" fillId="0" borderId="931">
      <alignment horizontal="left" vertical="center"/>
    </xf>
    <xf numFmtId="0" fontId="8" fillId="40" borderId="340" applyNumberFormat="0" applyFont="0" applyAlignment="0" applyProtection="0"/>
    <xf numFmtId="0" fontId="84" fillId="40" borderId="670" applyNumberFormat="0" applyFont="0" applyAlignment="0" applyProtection="0"/>
    <xf numFmtId="0" fontId="98" fillId="59" borderId="387" applyNumberFormat="0" applyAlignment="0" applyProtection="0"/>
    <xf numFmtId="0" fontId="121" fillId="48" borderId="471" applyNumberFormat="0" applyAlignment="0" applyProtection="0"/>
    <xf numFmtId="0" fontId="153" fillId="0" borderId="384" applyNumberFormat="0" applyFill="0" applyAlignment="0" applyProtection="0"/>
    <xf numFmtId="187" fontId="95" fillId="0" borderId="392" applyAlignment="0" applyProtection="0"/>
    <xf numFmtId="0" fontId="153" fillId="0" borderId="528" applyNumberFormat="0" applyFill="0" applyAlignment="0" applyProtection="0"/>
    <xf numFmtId="187" fontId="95" fillId="0" borderId="470" applyAlignment="0" applyProtection="0"/>
    <xf numFmtId="0" fontId="8" fillId="40" borderId="466" applyNumberFormat="0" applyFont="0" applyAlignment="0" applyProtection="0"/>
    <xf numFmtId="0" fontId="164" fillId="59" borderId="123" applyNumberFormat="0" applyAlignment="0" applyProtection="0"/>
    <xf numFmtId="0" fontId="121" fillId="48" borderId="99" applyNumberFormat="0" applyAlignment="0" applyProtection="0"/>
    <xf numFmtId="0" fontId="153" fillId="0" borderId="246" applyNumberFormat="0" applyFill="0" applyAlignment="0" applyProtection="0"/>
    <xf numFmtId="0" fontId="53" fillId="0" borderId="877">
      <alignment horizontal="left" vertical="center"/>
    </xf>
    <xf numFmtId="0" fontId="121" fillId="48" borderId="939" applyNumberFormat="0" applyAlignment="0" applyProtection="0"/>
    <xf numFmtId="0" fontId="53" fillId="0" borderId="715">
      <alignment horizontal="left" vertical="center"/>
    </xf>
    <xf numFmtId="0" fontId="153" fillId="0" borderId="366" applyNumberFormat="0" applyFill="0" applyAlignment="0" applyProtection="0"/>
    <xf numFmtId="0" fontId="121" fillId="48" borderId="711" applyNumberFormat="0" applyAlignment="0" applyProtection="0"/>
    <xf numFmtId="187" fontId="95" fillId="0" borderId="278" applyAlignment="0" applyProtection="0"/>
    <xf numFmtId="0" fontId="121" fillId="48" borderId="495" applyNumberFormat="0" applyAlignment="0" applyProtection="0"/>
    <xf numFmtId="187" fontId="95" fillId="0" borderId="344" applyAlignment="0" applyProtection="0"/>
    <xf numFmtId="0" fontId="171" fillId="48" borderId="339" applyNumberFormat="0" applyAlignment="0" applyProtection="0"/>
    <xf numFmtId="0" fontId="121" fillId="48" borderId="447" applyNumberFormat="0" applyAlignment="0" applyProtection="0"/>
    <xf numFmtId="0" fontId="121" fillId="48" borderId="279" applyNumberFormat="0" applyAlignment="0" applyProtection="0"/>
    <xf numFmtId="0" fontId="163" fillId="59" borderId="413" applyNumberFormat="0" applyAlignment="0" applyProtection="0"/>
    <xf numFmtId="0" fontId="135" fillId="59" borderId="581" applyNumberFormat="0" applyAlignment="0" applyProtection="0"/>
    <xf numFmtId="0" fontId="171" fillId="48" borderId="693" applyNumberFormat="0" applyAlignment="0" applyProtection="0"/>
    <xf numFmtId="0" fontId="121" fillId="48" borderId="267" applyNumberFormat="0" applyAlignment="0" applyProtection="0"/>
    <xf numFmtId="0" fontId="163" fillId="59" borderId="395" applyNumberFormat="0" applyAlignment="0" applyProtection="0"/>
    <xf numFmtId="0" fontId="121" fillId="48" borderId="693" applyNumberFormat="0" applyAlignment="0" applyProtection="0"/>
    <xf numFmtId="187" fontId="95" fillId="0" borderId="242" applyAlignment="0" applyProtection="0"/>
    <xf numFmtId="0" fontId="121" fillId="48" borderId="597" applyNumberFormat="0" applyAlignment="0" applyProtection="0"/>
    <xf numFmtId="0" fontId="173" fillId="0" borderId="414" applyNumberFormat="0" applyFill="0" applyAlignment="0" applyProtection="0"/>
    <xf numFmtId="0" fontId="135" fillId="59" borderId="215" applyNumberFormat="0" applyAlignment="0" applyProtection="0"/>
    <xf numFmtId="0" fontId="8" fillId="40" borderId="292" applyNumberFormat="0" applyFont="0" applyAlignment="0" applyProtection="0"/>
    <xf numFmtId="0" fontId="98" fillId="59" borderId="327" applyNumberFormat="0" applyAlignment="0" applyProtection="0"/>
    <xf numFmtId="0" fontId="153" fillId="0" borderId="954" applyNumberFormat="0" applyFill="0" applyAlignment="0" applyProtection="0"/>
    <xf numFmtId="0" fontId="121" fillId="48" borderId="123" applyNumberFormat="0" applyAlignment="0" applyProtection="0"/>
    <xf numFmtId="0" fontId="121" fillId="48" borderId="165" applyNumberFormat="0" applyAlignment="0" applyProtection="0"/>
    <xf numFmtId="0" fontId="53" fillId="0" borderId="931">
      <alignment horizontal="left" vertical="center"/>
    </xf>
    <xf numFmtId="0" fontId="8" fillId="40" borderId="436" applyNumberFormat="0" applyFont="0" applyAlignment="0" applyProtection="0"/>
    <xf numFmtId="0" fontId="173" fillId="0" borderId="954" applyNumberFormat="0" applyFill="0" applyAlignment="0" applyProtection="0"/>
    <xf numFmtId="0" fontId="121" fillId="48" borderId="663" applyNumberFormat="0" applyAlignment="0" applyProtection="0"/>
    <xf numFmtId="187" fontId="95" fillId="0" borderId="488" applyAlignment="0" applyProtection="0"/>
    <xf numFmtId="0" fontId="53" fillId="0" borderId="259">
      <alignment horizontal="left" vertical="center"/>
    </xf>
    <xf numFmtId="0" fontId="121" fillId="48" borderId="429" applyNumberFormat="0" applyAlignment="0" applyProtection="0"/>
    <xf numFmtId="0" fontId="164" fillId="59" borderId="207" applyNumberFormat="0" applyAlignment="0" applyProtection="0"/>
    <xf numFmtId="0" fontId="53" fillId="0" borderId="955">
      <alignment horizontal="left" vertical="center"/>
    </xf>
    <xf numFmtId="0" fontId="121" fillId="48" borderId="339" applyNumberFormat="0" applyAlignment="0" applyProtection="0"/>
    <xf numFmtId="0" fontId="164" fillId="59" borderId="291" applyNumberFormat="0" applyAlignment="0" applyProtection="0"/>
    <xf numFmtId="0" fontId="121" fillId="48" borderId="105" applyNumberFormat="0" applyAlignment="0" applyProtection="0"/>
    <xf numFmtId="0" fontId="163" fillId="59" borderId="701" applyNumberFormat="0" applyAlignment="0" applyProtection="0"/>
    <xf numFmtId="0" fontId="164" fillId="59" borderId="171" applyNumberFormat="0" applyAlignment="0" applyProtection="0"/>
    <xf numFmtId="0" fontId="84" fillId="40" borderId="838" applyNumberFormat="0" applyFont="0" applyAlignment="0" applyProtection="0"/>
    <xf numFmtId="0" fontId="164" fillId="59" borderId="891" applyNumberFormat="0" applyAlignment="0" applyProtection="0"/>
    <xf numFmtId="0" fontId="121" fillId="48" borderId="783" applyNumberFormat="0" applyAlignment="0" applyProtection="0"/>
    <xf numFmtId="0" fontId="163" fillId="59" borderId="617" applyNumberFormat="0" applyAlignment="0" applyProtection="0"/>
    <xf numFmtId="187" fontId="95" fillId="0" borderId="368" applyAlignment="0" applyProtection="0"/>
    <xf numFmtId="0" fontId="121" fillId="48" borderId="843" applyNumberFormat="0" applyAlignment="0" applyProtection="0"/>
    <xf numFmtId="0" fontId="171" fillId="48" borderId="201" applyNumberFormat="0" applyAlignment="0" applyProtection="0"/>
    <xf numFmtId="0" fontId="121" fillId="48" borderId="549" applyNumberFormat="0" applyAlignment="0" applyProtection="0"/>
    <xf numFmtId="0" fontId="135" fillId="59" borderId="407" applyNumberFormat="0" applyAlignment="0" applyProtection="0"/>
    <xf numFmtId="0" fontId="121" fillId="48" borderId="231" applyNumberFormat="0" applyAlignment="0" applyProtection="0"/>
    <xf numFmtId="0" fontId="164" fillId="59" borderId="879" applyNumberFormat="0" applyAlignment="0" applyProtection="0"/>
    <xf numFmtId="0" fontId="173" fillId="0" borderId="288" applyNumberFormat="0" applyFill="0" applyAlignment="0" applyProtection="0"/>
    <xf numFmtId="0" fontId="84" fillId="40" borderId="568" applyNumberFormat="0" applyFont="0" applyAlignment="0" applyProtection="0"/>
    <xf numFmtId="0" fontId="121" fillId="48" borderId="783" applyNumberFormat="0" applyAlignment="0" applyProtection="0"/>
    <xf numFmtId="0" fontId="153" fillId="0" borderId="216" applyNumberFormat="0" applyFill="0" applyAlignment="0" applyProtection="0"/>
    <xf numFmtId="0" fontId="171" fillId="48" borderId="123" applyNumberFormat="0" applyAlignment="0" applyProtection="0"/>
    <xf numFmtId="0" fontId="121" fillId="48" borderId="99" applyNumberFormat="0" applyAlignment="0" applyProtection="0"/>
    <xf numFmtId="0" fontId="121" fillId="48" borderId="759" applyNumberFormat="0" applyAlignment="0" applyProtection="0"/>
    <xf numFmtId="0" fontId="163" fillId="59" borderId="725" applyNumberFormat="0" applyAlignment="0" applyProtection="0"/>
    <xf numFmtId="187" fontId="95" fillId="0" borderId="266" applyAlignment="0" applyProtection="0"/>
    <xf numFmtId="0" fontId="171" fillId="48" borderId="465" applyNumberFormat="0" applyAlignment="0" applyProtection="0"/>
    <xf numFmtId="0" fontId="121" fillId="48" borderId="387" applyNumberFormat="0" applyAlignment="0" applyProtection="0"/>
    <xf numFmtId="187" fontId="95" fillId="0" borderId="686" applyAlignment="0" applyProtection="0"/>
    <xf numFmtId="187" fontId="95" fillId="0" borderId="932" applyAlignment="0" applyProtection="0"/>
    <xf numFmtId="0" fontId="121" fillId="48" borderId="225" applyNumberFormat="0" applyAlignment="0" applyProtection="0"/>
    <xf numFmtId="0" fontId="135" fillId="59" borderId="533" applyNumberFormat="0" applyAlignment="0" applyProtection="0"/>
    <xf numFmtId="0" fontId="171" fillId="48" borderId="231" applyNumberFormat="0" applyAlignment="0" applyProtection="0"/>
    <xf numFmtId="0" fontId="135" fillId="59" borderId="269" applyNumberFormat="0" applyAlignment="0" applyProtection="0"/>
    <xf numFmtId="0" fontId="173" fillId="0" borderId="612" applyNumberFormat="0" applyFill="0" applyAlignment="0" applyProtection="0"/>
    <xf numFmtId="187" fontId="95" fillId="0" borderId="464" applyAlignment="0" applyProtection="0"/>
    <xf numFmtId="0" fontId="173" fillId="0" borderId="408" applyNumberFormat="0" applyFill="0" applyAlignment="0" applyProtection="0"/>
    <xf numFmtId="0" fontId="98" fillId="59" borderId="567" applyNumberFormat="0" applyAlignment="0" applyProtection="0"/>
    <xf numFmtId="187" fontId="95" fillId="0" borderId="548" applyAlignment="0" applyProtection="0"/>
    <xf numFmtId="0" fontId="153" fillId="0" borderId="570" applyNumberFormat="0" applyFill="0" applyAlignment="0" applyProtection="0"/>
    <xf numFmtId="0" fontId="173" fillId="0" borderId="636" applyNumberFormat="0" applyFill="0" applyAlignment="0" applyProtection="0"/>
    <xf numFmtId="0" fontId="173" fillId="0" borderId="216" applyNumberFormat="0" applyFill="0" applyAlignment="0" applyProtection="0"/>
    <xf numFmtId="0" fontId="121" fillId="48" borderId="147" applyNumberFormat="0" applyAlignment="0" applyProtection="0"/>
    <xf numFmtId="0" fontId="121" fillId="48" borderId="357" applyNumberFormat="0" applyAlignment="0" applyProtection="0"/>
    <xf numFmtId="0" fontId="121" fillId="48" borderId="231" applyNumberFormat="0" applyAlignment="0" applyProtection="0"/>
    <xf numFmtId="0" fontId="121" fillId="48" borderId="915" applyNumberFormat="0" applyAlignment="0" applyProtection="0"/>
    <xf numFmtId="0" fontId="173" fillId="0" borderId="498" applyNumberFormat="0" applyFill="0" applyAlignment="0" applyProtection="0"/>
    <xf numFmtId="0" fontId="171" fillId="48" borderId="267" applyNumberFormat="0" applyAlignment="0" applyProtection="0"/>
    <xf numFmtId="0" fontId="98" fillId="59" borderId="339" applyNumberFormat="0" applyAlignment="0" applyProtection="0"/>
    <xf numFmtId="0" fontId="53" fillId="0" borderId="79">
      <alignment horizontal="left" vertical="center"/>
    </xf>
    <xf numFmtId="187" fontId="95" fillId="0" borderId="80" applyAlignment="0" applyProtection="0"/>
    <xf numFmtId="0" fontId="98" fillId="59" borderId="81" applyNumberFormat="0" applyAlignment="0" applyProtection="0"/>
    <xf numFmtId="0" fontId="121" fillId="48" borderId="81" applyNumberFormat="0" applyAlignment="0" applyProtection="0"/>
    <xf numFmtId="0" fontId="121" fillId="48" borderId="81" applyNumberFormat="0" applyAlignment="0" applyProtection="0"/>
    <xf numFmtId="0" fontId="121" fillId="48" borderId="81" applyNumberFormat="0" applyAlignment="0" applyProtection="0"/>
    <xf numFmtId="0" fontId="173" fillId="0" borderId="726" applyNumberFormat="0" applyFill="0" applyAlignment="0" applyProtection="0"/>
    <xf numFmtId="0" fontId="121" fillId="48" borderId="465" applyNumberFormat="0" applyAlignment="0" applyProtection="0"/>
    <xf numFmtId="0" fontId="84" fillId="40" borderId="82" applyNumberFormat="0" applyFont="0" applyAlignment="0" applyProtection="0"/>
    <xf numFmtId="0" fontId="135" fillId="59" borderId="83" applyNumberFormat="0" applyAlignment="0" applyProtection="0"/>
    <xf numFmtId="0" fontId="153" fillId="0" borderId="84" applyNumberFormat="0" applyFill="0" applyAlignment="0" applyProtection="0"/>
    <xf numFmtId="0" fontId="163" fillId="59" borderId="83" applyNumberFormat="0" applyAlignment="0" applyProtection="0"/>
    <xf numFmtId="0" fontId="164" fillId="59" borderId="81" applyNumberFormat="0" applyAlignment="0" applyProtection="0"/>
    <xf numFmtId="0" fontId="171" fillId="48" borderId="81" applyNumberFormat="0" applyAlignment="0" applyProtection="0"/>
    <xf numFmtId="0" fontId="173" fillId="0" borderId="84" applyNumberFormat="0" applyFill="0" applyAlignment="0" applyProtection="0"/>
    <xf numFmtId="0" fontId="8" fillId="40" borderId="82" applyNumberFormat="0" applyFont="0" applyAlignment="0" applyProtection="0"/>
    <xf numFmtId="0" fontId="84" fillId="40" borderId="496" applyNumberFormat="0" applyFont="0" applyAlignment="0" applyProtection="0"/>
    <xf numFmtId="0" fontId="164" fillId="59" borderId="783" applyNumberFormat="0" applyAlignment="0" applyProtection="0"/>
    <xf numFmtId="0" fontId="8" fillId="40" borderId="760" applyNumberFormat="0" applyFont="0" applyAlignment="0" applyProtection="0"/>
    <xf numFmtId="0" fontId="53" fillId="0" borderId="103">
      <alignment horizontal="left" vertical="center"/>
    </xf>
    <xf numFmtId="187" fontId="95" fillId="0" borderId="956" applyAlignment="0" applyProtection="0"/>
    <xf numFmtId="0" fontId="153" fillId="0" borderId="288" applyNumberFormat="0" applyFill="0" applyAlignment="0" applyProtection="0"/>
    <xf numFmtId="0" fontId="153" fillId="0" borderId="594" applyNumberFormat="0" applyFill="0" applyAlignment="0" applyProtection="0"/>
    <xf numFmtId="0" fontId="121" fillId="48" borderId="465" applyNumberFormat="0" applyAlignment="0" applyProtection="0"/>
    <xf numFmtId="0" fontId="163" fillId="59" borderId="125" applyNumberFormat="0" applyAlignment="0" applyProtection="0"/>
    <xf numFmtId="0" fontId="121" fillId="48" borderId="99" applyNumberFormat="0" applyAlignment="0" applyProtection="0"/>
    <xf numFmtId="0" fontId="121" fillId="48" borderId="723" applyNumberFormat="0" applyAlignment="0" applyProtection="0"/>
    <xf numFmtId="187" fontId="95" fillId="0" borderId="164" applyAlignment="0" applyProtection="0"/>
    <xf numFmtId="0" fontId="84" fillId="40" borderId="916" applyNumberFormat="0" applyFont="0" applyAlignment="0" applyProtection="0"/>
    <xf numFmtId="0" fontId="121" fillId="48" borderId="939" applyNumberFormat="0" applyAlignment="0" applyProtection="0"/>
    <xf numFmtId="0" fontId="8" fillId="40" borderId="382" applyNumberFormat="0" applyFont="0" applyAlignment="0" applyProtection="0"/>
    <xf numFmtId="0" fontId="121" fillId="48" borderId="591" applyNumberFormat="0" applyAlignment="0" applyProtection="0"/>
    <xf numFmtId="0" fontId="53" fillId="0" borderId="547">
      <alignment horizontal="left" vertical="center"/>
    </xf>
    <xf numFmtId="0" fontId="121" fillId="48" borderId="303" applyNumberFormat="0" applyAlignment="0" applyProtection="0"/>
    <xf numFmtId="187" fontId="95" fillId="0" borderId="140" applyAlignment="0" applyProtection="0"/>
    <xf numFmtId="0" fontId="135" fillId="59" borderId="143" applyNumberFormat="0" applyAlignment="0" applyProtection="0"/>
    <xf numFmtId="0" fontId="173" fillId="0" borderId="390" applyNumberFormat="0" applyFill="0" applyAlignment="0" applyProtection="0"/>
    <xf numFmtId="0" fontId="173" fillId="0" borderId="894" applyNumberFormat="0" applyFill="0" applyAlignment="0" applyProtection="0"/>
    <xf numFmtId="0" fontId="53" fillId="0" borderId="319">
      <alignment horizontal="left" vertical="center"/>
    </xf>
    <xf numFmtId="0" fontId="171" fillId="48" borderId="189" applyNumberFormat="0" applyAlignment="0" applyProtection="0"/>
    <xf numFmtId="0" fontId="121" fillId="48" borderId="627" applyNumberFormat="0" applyAlignment="0" applyProtection="0"/>
    <xf numFmtId="187" fontId="95" fillId="0" borderId="200" applyAlignment="0" applyProtection="0"/>
    <xf numFmtId="0" fontId="121" fillId="48" borderId="123" applyNumberFormat="0" applyAlignment="0" applyProtection="0"/>
    <xf numFmtId="0" fontId="173" fillId="0" borderId="252" applyNumberFormat="0" applyFill="0" applyAlignment="0" applyProtection="0"/>
    <xf numFmtId="0" fontId="53" fillId="0" borderId="259">
      <alignment horizontal="left" vertical="center"/>
    </xf>
    <xf numFmtId="0" fontId="153" fillId="0" borderId="702" applyNumberFormat="0" applyFill="0" applyAlignment="0" applyProtection="0"/>
    <xf numFmtId="0" fontId="84" fillId="40" borderId="430" applyNumberFormat="0" applyFont="0" applyAlignment="0" applyProtection="0"/>
    <xf numFmtId="0" fontId="98" fillId="59" borderId="225" applyNumberFormat="0" applyAlignment="0" applyProtection="0"/>
    <xf numFmtId="0" fontId="173" fillId="0" borderId="330" applyNumberFormat="0" applyFill="0" applyAlignment="0" applyProtection="0"/>
    <xf numFmtId="0" fontId="98" fillId="59" borderId="699" applyNumberFormat="0" applyAlignment="0" applyProtection="0"/>
    <xf numFmtId="0" fontId="98" fillId="59" borderId="279" applyNumberFormat="0" applyAlignment="0" applyProtection="0"/>
    <xf numFmtId="0" fontId="53" fillId="0" borderId="361">
      <alignment horizontal="left" vertical="center"/>
    </xf>
    <xf numFmtId="0" fontId="164" fillId="59" borderId="633" applyNumberFormat="0" applyAlignment="0" applyProtection="0"/>
    <xf numFmtId="0" fontId="98" fillId="59" borderId="207" applyNumberFormat="0" applyAlignment="0" applyProtection="0"/>
    <xf numFmtId="0" fontId="153" fillId="0" borderId="204" applyNumberFormat="0" applyFill="0" applyAlignment="0" applyProtection="0"/>
    <xf numFmtId="0" fontId="98" fillId="59" borderId="507" applyNumberFormat="0" applyAlignment="0" applyProtection="0"/>
    <xf numFmtId="187" fontId="95" fillId="0" borderId="428" applyAlignment="0" applyProtection="0"/>
    <xf numFmtId="0" fontId="121" fillId="48" borderId="471" applyNumberFormat="0" applyAlignment="0" applyProtection="0"/>
    <xf numFmtId="0" fontId="8" fillId="40" borderId="358" applyNumberFormat="0" applyFont="0" applyAlignment="0" applyProtection="0"/>
    <xf numFmtId="0" fontId="135" fillId="59" borderId="383" applyNumberFormat="0" applyAlignment="0" applyProtection="0"/>
    <xf numFmtId="0" fontId="121" fillId="48" borderId="753" applyNumberFormat="0" applyAlignment="0" applyProtection="0"/>
    <xf numFmtId="0" fontId="84" fillId="40" borderId="466" applyNumberFormat="0" applyFont="0" applyAlignment="0" applyProtection="0"/>
    <xf numFmtId="0" fontId="84" fillId="40" borderId="550" applyNumberFormat="0" applyFont="0" applyAlignment="0" applyProtection="0"/>
    <xf numFmtId="0" fontId="121" fillId="48" borderId="723" applyNumberFormat="0" applyAlignment="0" applyProtection="0"/>
    <xf numFmtId="0" fontId="171" fillId="48" borderId="579" applyNumberFormat="0" applyAlignment="0" applyProtection="0"/>
    <xf numFmtId="187" fontId="95" fillId="0" borderId="206" applyAlignment="0" applyProtection="0"/>
    <xf numFmtId="0" fontId="53" fillId="0" borderId="667">
      <alignment horizontal="left" vertical="center"/>
    </xf>
    <xf numFmtId="0" fontId="121" fillId="48" borderId="183" applyNumberFormat="0" applyAlignment="0" applyProtection="0"/>
    <xf numFmtId="187" fontId="95" fillId="0" borderId="212" applyAlignment="0" applyProtection="0"/>
    <xf numFmtId="0" fontId="153" fillId="0" borderId="666" applyNumberFormat="0" applyFill="0" applyAlignment="0" applyProtection="0"/>
    <xf numFmtId="0" fontId="121" fillId="48" borderId="249" applyNumberFormat="0" applyAlignment="0" applyProtection="0"/>
    <xf numFmtId="0" fontId="98" fillId="59" borderId="105" applyNumberFormat="0" applyAlignment="0" applyProtection="0"/>
    <xf numFmtId="0" fontId="98" fillId="59" borderId="243" applyNumberFormat="0" applyAlignment="0" applyProtection="0"/>
    <xf numFmtId="0" fontId="135" fillId="59" borderId="413" applyNumberFormat="0" applyAlignment="0" applyProtection="0"/>
    <xf numFmtId="187" fontId="95" fillId="0" borderId="380" applyAlignment="0" applyProtection="0"/>
    <xf numFmtId="0" fontId="121" fillId="48" borderId="513" applyNumberFormat="0" applyAlignment="0" applyProtection="0"/>
    <xf numFmtId="0" fontId="84" fillId="40" borderId="124" applyNumberFormat="0" applyFont="0" applyAlignment="0" applyProtection="0"/>
    <xf numFmtId="0" fontId="171" fillId="48" borderId="495" applyNumberFormat="0" applyAlignment="0" applyProtection="0"/>
    <xf numFmtId="0" fontId="98" fillId="59" borderId="591" applyNumberFormat="0" applyAlignment="0" applyProtection="0"/>
    <xf numFmtId="0" fontId="153" fillId="0" borderId="348" applyNumberFormat="0" applyFill="0" applyAlignment="0" applyProtection="0"/>
    <xf numFmtId="0" fontId="8" fillId="40" borderId="844" applyNumberFormat="0" applyFont="0" applyAlignment="0" applyProtection="0"/>
    <xf numFmtId="0" fontId="84" fillId="40" borderId="250" applyNumberFormat="0" applyFont="0" applyAlignment="0" applyProtection="0"/>
    <xf numFmtId="0" fontId="121" fillId="48" borderId="435" applyNumberFormat="0" applyAlignment="0" applyProtection="0"/>
    <xf numFmtId="0" fontId="8" fillId="40" borderId="766" applyNumberFormat="0" applyFont="0" applyAlignment="0" applyProtection="0"/>
    <xf numFmtId="0" fontId="8" fillId="40" borderId="484" applyNumberFormat="0" applyFont="0" applyAlignment="0" applyProtection="0"/>
    <xf numFmtId="0" fontId="121" fillId="48" borderId="411" applyNumberFormat="0" applyAlignment="0" applyProtection="0"/>
    <xf numFmtId="0" fontId="84" fillId="40" borderId="742" applyNumberFormat="0" applyFont="0" applyAlignment="0" applyProtection="0"/>
    <xf numFmtId="187" fontId="95" fillId="0" borderId="170" applyAlignment="0" applyProtection="0"/>
    <xf numFmtId="187" fontId="95" fillId="0" borderId="122" applyAlignment="0" applyProtection="0"/>
    <xf numFmtId="0" fontId="164" fillId="59" borderId="693" applyNumberFormat="0" applyAlignment="0" applyProtection="0"/>
    <xf numFmtId="0" fontId="121" fillId="48" borderId="879" applyNumberFormat="0" applyAlignment="0" applyProtection="0"/>
    <xf numFmtId="0" fontId="8" fillId="40" borderId="814" applyNumberFormat="0" applyFont="0" applyAlignment="0" applyProtection="0"/>
    <xf numFmtId="0" fontId="163" fillId="59" borderId="485" applyNumberFormat="0" applyAlignment="0" applyProtection="0"/>
    <xf numFmtId="0" fontId="84" fillId="40" borderId="592" applyNumberFormat="0" applyFont="0" applyAlignment="0" applyProtection="0"/>
    <xf numFmtId="0" fontId="121" fillId="48" borderId="291" applyNumberFormat="0" applyAlignment="0" applyProtection="0"/>
    <xf numFmtId="0" fontId="121" fillId="48" borderId="819" applyNumberFormat="0" applyAlignment="0" applyProtection="0"/>
    <xf numFmtId="0" fontId="173" fillId="0" borderId="558" applyNumberFormat="0" applyFill="0" applyAlignment="0" applyProtection="0"/>
    <xf numFmtId="0" fontId="98" fillId="59" borderId="369" applyNumberFormat="0" applyAlignment="0" applyProtection="0"/>
    <xf numFmtId="0" fontId="173" fillId="0" borderId="516" applyNumberFormat="0" applyFill="0" applyAlignment="0" applyProtection="0"/>
    <xf numFmtId="0" fontId="121" fillId="48" borderId="513" applyNumberFormat="0" applyAlignment="0" applyProtection="0"/>
    <xf numFmtId="0" fontId="135" fillId="59" borderId="923" applyNumberFormat="0" applyAlignment="0" applyProtection="0"/>
    <xf numFmtId="0" fontId="8" fillId="40" borderId="628" applyNumberFormat="0" applyFont="0" applyAlignment="0" applyProtection="0"/>
    <xf numFmtId="0" fontId="153" fillId="0" borderId="408" applyNumberFormat="0" applyFill="0" applyAlignment="0" applyProtection="0"/>
    <xf numFmtId="0" fontId="98" fillId="59" borderId="249" applyNumberFormat="0" applyAlignment="0" applyProtection="0"/>
    <xf numFmtId="0" fontId="121" fillId="48" borderId="591" applyNumberFormat="0" applyAlignment="0" applyProtection="0"/>
    <xf numFmtId="0" fontId="163" fillId="59" borderId="185" applyNumberFormat="0" applyAlignment="0" applyProtection="0"/>
    <xf numFmtId="0" fontId="171" fillId="48" borderId="447" applyNumberFormat="0" applyAlignment="0" applyProtection="0"/>
    <xf numFmtId="0" fontId="164" fillId="59" borderId="951" applyNumberFormat="0" applyAlignment="0" applyProtection="0"/>
    <xf numFmtId="187" fontId="95" fillId="0" borderId="182" applyAlignment="0" applyProtection="0"/>
    <xf numFmtId="0" fontId="173" fillId="0" borderId="246" applyNumberFormat="0" applyFill="0" applyAlignment="0" applyProtection="0"/>
    <xf numFmtId="0" fontId="163" fillId="59" borderId="593" applyNumberFormat="0" applyAlignment="0" applyProtection="0"/>
    <xf numFmtId="0" fontId="163" fillId="59" borderId="515" applyNumberFormat="0" applyAlignment="0" applyProtection="0"/>
    <xf numFmtId="0" fontId="53" fillId="0" borderId="145">
      <alignment horizontal="left" vertical="center"/>
    </xf>
    <xf numFmtId="0" fontId="84" fillId="40" borderId="436" applyNumberFormat="0" applyFont="0" applyAlignment="0" applyProtection="0"/>
    <xf numFmtId="0" fontId="121" fillId="48" borderId="453" applyNumberFormat="0" applyAlignment="0" applyProtection="0"/>
    <xf numFmtId="0" fontId="121" fillId="48" borderId="243" applyNumberFormat="0" applyAlignment="0" applyProtection="0"/>
    <xf numFmtId="0" fontId="53" fillId="0" borderId="85">
      <alignment horizontal="left" vertical="center"/>
    </xf>
    <xf numFmtId="187" fontId="95" fillId="0" borderId="86" applyAlignment="0" applyProtection="0"/>
    <xf numFmtId="0" fontId="98" fillId="59" borderId="87" applyNumberFormat="0" applyAlignment="0" applyProtection="0"/>
    <xf numFmtId="0" fontId="121" fillId="48" borderId="87" applyNumberFormat="0" applyAlignment="0" applyProtection="0"/>
    <xf numFmtId="0" fontId="121" fillId="48" borderId="87" applyNumberFormat="0" applyAlignment="0" applyProtection="0"/>
    <xf numFmtId="0" fontId="121" fillId="48" borderId="87" applyNumberFormat="0" applyAlignment="0" applyProtection="0"/>
    <xf numFmtId="0" fontId="163" fillId="59" borderId="845" applyNumberFormat="0" applyAlignment="0" applyProtection="0"/>
    <xf numFmtId="0" fontId="53" fillId="0" borderId="283">
      <alignment horizontal="left" vertical="center"/>
    </xf>
    <xf numFmtId="0" fontId="53" fillId="0" borderId="643">
      <alignment horizontal="left" vertical="center"/>
    </xf>
    <xf numFmtId="0" fontId="171" fillId="48" borderId="615" applyNumberFormat="0" applyAlignment="0" applyProtection="0"/>
    <xf numFmtId="0" fontId="84" fillId="40" borderId="88" applyNumberFormat="0" applyFont="0" applyAlignment="0" applyProtection="0"/>
    <xf numFmtId="0" fontId="135" fillId="59" borderId="89" applyNumberFormat="0" applyAlignment="0" applyProtection="0"/>
    <xf numFmtId="0" fontId="153" fillId="0" borderId="90" applyNumberFormat="0" applyFill="0" applyAlignment="0" applyProtection="0"/>
    <xf numFmtId="0" fontId="163" fillId="59" borderId="89" applyNumberFormat="0" applyAlignment="0" applyProtection="0"/>
    <xf numFmtId="0" fontId="164" fillId="59" borderId="87" applyNumberFormat="0" applyAlignment="0" applyProtection="0"/>
    <xf numFmtId="0" fontId="171" fillId="48" borderId="87" applyNumberFormat="0" applyAlignment="0" applyProtection="0"/>
    <xf numFmtId="0" fontId="173" fillId="0" borderId="90" applyNumberFormat="0" applyFill="0" applyAlignment="0" applyProtection="0"/>
    <xf numFmtId="0" fontId="8" fillId="40" borderId="88" applyNumberFormat="0" applyFont="0" applyAlignment="0" applyProtection="0"/>
    <xf numFmtId="0" fontId="121" fillId="48" borderId="669" applyNumberFormat="0" applyAlignment="0" applyProtection="0"/>
    <xf numFmtId="0" fontId="121" fillId="48" borderId="717" applyNumberFormat="0" applyAlignment="0" applyProtection="0"/>
    <xf numFmtId="187" fontId="95" fillId="0" borderId="308" applyAlignment="0" applyProtection="0"/>
    <xf numFmtId="0" fontId="163" fillId="59" borderId="167" applyNumberFormat="0" applyAlignment="0" applyProtection="0"/>
    <xf numFmtId="0" fontId="164" fillId="59" borderId="837" applyNumberFormat="0" applyAlignment="0" applyProtection="0"/>
    <xf numFmtId="187" fontId="95" fillId="0" borderId="104" applyAlignment="0" applyProtection="0"/>
    <xf numFmtId="0" fontId="164" fillId="59" borderId="669" applyNumberFormat="0" applyAlignment="0" applyProtection="0"/>
    <xf numFmtId="187" fontId="95" fillId="0" borderId="512" applyAlignment="0" applyProtection="0"/>
    <xf numFmtId="0" fontId="53" fillId="0" borderId="889">
      <alignment horizontal="left" vertical="center"/>
    </xf>
    <xf numFmtId="0" fontId="153" fillId="0" borderId="126" applyNumberFormat="0" applyFill="0" applyAlignment="0" applyProtection="0"/>
    <xf numFmtId="0" fontId="164" fillId="59" borderId="267" applyNumberFormat="0" applyAlignment="0" applyProtection="0"/>
    <xf numFmtId="0" fontId="8" fillId="40" borderId="538" applyNumberFormat="0" applyFont="0" applyAlignment="0" applyProtection="0"/>
    <xf numFmtId="0" fontId="153" fillId="0" borderId="600" applyNumberFormat="0" applyFill="0" applyAlignment="0" applyProtection="0"/>
    <xf numFmtId="0" fontId="84" fillId="40" borderId="940" applyNumberFormat="0" applyFont="0" applyAlignment="0" applyProtection="0"/>
    <xf numFmtId="0" fontId="164" fillId="59" borderId="957" applyNumberFormat="0" applyAlignment="0" applyProtection="0"/>
    <xf numFmtId="187" fontId="95" fillId="0" borderId="608" applyAlignment="0" applyProtection="0"/>
    <xf numFmtId="0" fontId="84" fillId="40" borderId="394" applyNumberFormat="0" applyFont="0" applyAlignment="0" applyProtection="0"/>
    <xf numFmtId="0" fontId="171" fillId="48" borderId="243" applyNumberFormat="0" applyAlignment="0" applyProtection="0"/>
    <xf numFmtId="0" fontId="98" fillId="59" borderId="837" applyNumberFormat="0" applyAlignment="0" applyProtection="0"/>
    <xf numFmtId="0" fontId="153" fillId="0" borderId="396" applyNumberFormat="0" applyFill="0" applyAlignment="0" applyProtection="0"/>
    <xf numFmtId="0" fontId="98" fillId="59" borderId="357" applyNumberFormat="0" applyAlignment="0" applyProtection="0"/>
    <xf numFmtId="0" fontId="121" fillId="48" borderId="261" applyNumberFormat="0" applyAlignment="0" applyProtection="0"/>
    <xf numFmtId="0" fontId="153" fillId="0" borderId="690" applyNumberFormat="0" applyFill="0" applyAlignment="0" applyProtection="0"/>
    <xf numFmtId="0" fontId="98" fillId="59" borderId="123" applyNumberFormat="0" applyAlignment="0" applyProtection="0"/>
    <xf numFmtId="0" fontId="53" fillId="0" borderId="919">
      <alignment horizontal="left" vertical="center"/>
    </xf>
    <xf numFmtId="0" fontId="121" fillId="48" borderId="447" applyNumberFormat="0" applyAlignment="0" applyProtection="0"/>
    <xf numFmtId="0" fontId="171" fillId="48" borderId="873" applyNumberFormat="0" applyAlignment="0" applyProtection="0"/>
    <xf numFmtId="0" fontId="121" fillId="48" borderId="141" applyNumberFormat="0" applyAlignment="0" applyProtection="0"/>
    <xf numFmtId="0" fontId="8" fillId="40" borderId="490" applyNumberFormat="0" applyFont="0" applyAlignment="0" applyProtection="0"/>
    <xf numFmtId="0" fontId="171" fillId="48" borderId="279" applyNumberFormat="0" applyAlignment="0" applyProtection="0"/>
    <xf numFmtId="0" fontId="8" fillId="40" borderId="514" applyNumberFormat="0" applyFont="0" applyAlignment="0" applyProtection="0"/>
    <xf numFmtId="0" fontId="53" fillId="0" borderId="325">
      <alignment horizontal="left" vertical="center"/>
    </xf>
    <xf numFmtId="0" fontId="135" fillId="59" borderId="293" applyNumberFormat="0" applyAlignment="0" applyProtection="0"/>
    <xf numFmtId="0" fontId="153" fillId="0" borderId="390" applyNumberFormat="0" applyFill="0" applyAlignment="0" applyProtection="0"/>
    <xf numFmtId="0" fontId="8" fillId="40" borderId="718" applyNumberFormat="0" applyFont="0" applyAlignment="0" applyProtection="0"/>
    <xf numFmtId="0" fontId="98" fillId="59" borderId="345" applyNumberFormat="0" applyAlignment="0" applyProtection="0"/>
    <xf numFmtId="0" fontId="121" fillId="48" borderId="855" applyNumberFormat="0" applyAlignment="0" applyProtection="0"/>
    <xf numFmtId="0" fontId="53" fillId="0" borderId="577">
      <alignment horizontal="left" vertical="center"/>
    </xf>
    <xf numFmtId="0" fontId="98" fillId="59" borderId="303" applyNumberFormat="0" applyAlignment="0" applyProtection="0"/>
    <xf numFmtId="187" fontId="95" fillId="0" borderId="590" applyAlignment="0" applyProtection="0"/>
    <xf numFmtId="0" fontId="135" fillId="59" borderId="173" applyNumberFormat="0" applyAlignment="0" applyProtection="0"/>
    <xf numFmtId="0" fontId="121" fillId="48" borderId="183" applyNumberFormat="0" applyAlignment="0" applyProtection="0"/>
    <xf numFmtId="0" fontId="153" fillId="0" borderId="282" applyNumberFormat="0" applyFill="0" applyAlignment="0" applyProtection="0"/>
    <xf numFmtId="0" fontId="53" fillId="0" borderId="781">
      <alignment horizontal="left" vertical="center"/>
    </xf>
    <xf numFmtId="0" fontId="164" fillId="59" borderId="249" applyNumberFormat="0" applyAlignment="0" applyProtection="0"/>
    <xf numFmtId="0" fontId="121" fillId="48" borderId="123" applyNumberFormat="0" applyAlignment="0" applyProtection="0"/>
    <xf numFmtId="0" fontId="84" fillId="40" borderId="292" applyNumberFormat="0" applyFont="0" applyAlignment="0" applyProtection="0"/>
    <xf numFmtId="0" fontId="173" fillId="0" borderId="420" applyNumberFormat="0" applyFill="0" applyAlignment="0" applyProtection="0"/>
    <xf numFmtId="0" fontId="164" fillId="59" borderId="489" applyNumberFormat="0" applyAlignment="0" applyProtection="0"/>
    <xf numFmtId="0" fontId="164" fillId="59" borderId="303" applyNumberFormat="0" applyAlignment="0" applyProtection="0"/>
    <xf numFmtId="0" fontId="98" fillId="59" borderId="267" applyNumberFormat="0" applyAlignment="0" applyProtection="0"/>
    <xf numFmtId="0" fontId="121" fillId="48" borderId="645" applyNumberFormat="0" applyAlignment="0" applyProtection="0"/>
    <xf numFmtId="0" fontId="121" fillId="48" borderId="243" applyNumberFormat="0" applyAlignment="0" applyProtection="0"/>
    <xf numFmtId="0" fontId="8" fillId="40" borderId="904" applyNumberFormat="0" applyFont="0" applyAlignment="0" applyProtection="0"/>
    <xf numFmtId="0" fontId="53" fillId="0" borderId="859">
      <alignment horizontal="left" vertical="center"/>
    </xf>
    <xf numFmtId="0" fontId="153" fillId="0" borderId="474" applyNumberFormat="0" applyFill="0" applyAlignment="0" applyProtection="0"/>
    <xf numFmtId="0" fontId="121" fillId="48" borderId="777" applyNumberFormat="0" applyAlignment="0" applyProtection="0"/>
    <xf numFmtId="0" fontId="153" fillId="0" borderId="234" applyNumberFormat="0" applyFill="0" applyAlignment="0" applyProtection="0"/>
    <xf numFmtId="0" fontId="121" fillId="48" borderId="105" applyNumberFormat="0" applyAlignment="0" applyProtection="0"/>
    <xf numFmtId="0" fontId="171" fillId="48" borderId="453" applyNumberFormat="0" applyAlignment="0" applyProtection="0"/>
    <xf numFmtId="0" fontId="121" fillId="48" borderId="213" applyNumberFormat="0" applyAlignment="0" applyProtection="0"/>
    <xf numFmtId="0" fontId="98" fillId="59" borderId="903" applyNumberFormat="0" applyAlignment="0" applyProtection="0"/>
    <xf numFmtId="0" fontId="164" fillId="59" borderId="777" applyNumberFormat="0" applyAlignment="0" applyProtection="0"/>
    <xf numFmtId="187" fontId="95" fillId="0" borderId="410" applyAlignment="0" applyProtection="0"/>
    <xf numFmtId="0" fontId="98" fillId="59" borderId="765" applyNumberFormat="0" applyAlignment="0" applyProtection="0"/>
    <xf numFmtId="0" fontId="121" fillId="48" borderId="225" applyNumberFormat="0" applyAlignment="0" applyProtection="0"/>
    <xf numFmtId="0" fontId="173" fillId="0" borderId="144" applyNumberFormat="0" applyFill="0" applyAlignment="0" applyProtection="0"/>
    <xf numFmtId="0" fontId="163" fillId="59" borderId="293" applyNumberFormat="0" applyAlignment="0" applyProtection="0"/>
    <xf numFmtId="0" fontId="135" fillId="59" borderId="167" applyNumberFormat="0" applyAlignment="0" applyProtection="0"/>
    <xf numFmtId="0" fontId="53" fillId="0" borderId="757">
      <alignment horizontal="left" vertical="center"/>
    </xf>
    <xf numFmtId="0" fontId="53" fillId="0" borderId="499">
      <alignment horizontal="left" vertical="center"/>
    </xf>
    <xf numFmtId="0" fontId="135" fillId="59" borderId="557" applyNumberFormat="0" applyAlignment="0" applyProtection="0"/>
    <xf numFmtId="187" fontId="95" fillId="0" borderId="548" applyAlignment="0" applyProtection="0"/>
    <xf numFmtId="0" fontId="171" fillId="48" borderId="321" applyNumberFormat="0" applyAlignment="0" applyProtection="0"/>
    <xf numFmtId="0" fontId="121" fillId="48" borderId="567" applyNumberFormat="0" applyAlignment="0" applyProtection="0"/>
    <xf numFmtId="0" fontId="121" fillId="48" borderId="555" applyNumberFormat="0" applyAlignment="0" applyProtection="0"/>
    <xf numFmtId="0" fontId="171" fillId="48" borderId="537" applyNumberFormat="0" applyAlignment="0" applyProtection="0"/>
    <xf numFmtId="0" fontId="163" fillId="59" borderId="797" applyNumberFormat="0" applyAlignment="0" applyProtection="0"/>
    <xf numFmtId="0" fontId="173" fillId="0" borderId="126" applyNumberFormat="0" applyFill="0" applyAlignment="0" applyProtection="0"/>
    <xf numFmtId="0" fontId="121" fillId="48" borderId="207" applyNumberFormat="0" applyAlignment="0" applyProtection="0"/>
    <xf numFmtId="0" fontId="53" fillId="0" borderId="121">
      <alignment horizontal="left" vertical="center"/>
    </xf>
    <xf numFmtId="0" fontId="135" fillId="59" borderId="575" applyNumberFormat="0" applyAlignment="0" applyProtection="0"/>
    <xf numFmtId="0" fontId="135" fillId="59" borderId="743" applyNumberFormat="0" applyAlignment="0" applyProtection="0"/>
    <xf numFmtId="0" fontId="53" fillId="0" borderId="571">
      <alignment horizontal="left" vertical="center"/>
    </xf>
    <xf numFmtId="0" fontId="98" fillId="59" borderId="261" applyNumberFormat="0" applyAlignment="0" applyProtection="0"/>
    <xf numFmtId="0" fontId="153" fillId="0" borderId="312" applyNumberFormat="0" applyFill="0" applyAlignment="0" applyProtection="0"/>
    <xf numFmtId="0" fontId="173" fillId="0" borderId="324" applyNumberFormat="0" applyFill="0" applyAlignment="0" applyProtection="0"/>
    <xf numFmtId="0" fontId="53" fillId="0" borderId="841">
      <alignment horizontal="left" vertical="center"/>
    </xf>
    <xf numFmtId="0" fontId="53" fillId="0" borderId="589">
      <alignment horizontal="left" vertical="center"/>
    </xf>
    <xf numFmtId="0" fontId="121" fillId="48" borderId="951" applyNumberFormat="0" applyAlignment="0" applyProtection="0"/>
    <xf numFmtId="0" fontId="121" fillId="48" borderId="321" applyNumberFormat="0" applyAlignment="0" applyProtection="0"/>
    <xf numFmtId="0" fontId="8" fillId="40" borderId="778" applyNumberFormat="0" applyFont="0" applyAlignment="0" applyProtection="0"/>
    <xf numFmtId="0" fontId="53" fillId="0" borderId="91">
      <alignment horizontal="left" vertical="center"/>
    </xf>
    <xf numFmtId="187" fontId="95" fillId="0" borderId="92" applyAlignment="0" applyProtection="0"/>
    <xf numFmtId="0" fontId="98" fillId="59" borderId="93" applyNumberFormat="0" applyAlignment="0" applyProtection="0"/>
    <xf numFmtId="0" fontId="121" fillId="48" borderId="93" applyNumberFormat="0" applyAlignment="0" applyProtection="0"/>
    <xf numFmtId="0" fontId="121" fillId="48" borderId="93" applyNumberFormat="0" applyAlignment="0" applyProtection="0"/>
    <xf numFmtId="0" fontId="121" fillId="48" borderId="93" applyNumberFormat="0" applyAlignment="0" applyProtection="0"/>
    <xf numFmtId="0" fontId="84" fillId="40" borderId="94" applyNumberFormat="0" applyFont="0" applyAlignment="0" applyProtection="0"/>
    <xf numFmtId="0" fontId="135" fillId="59" borderId="95" applyNumberFormat="0" applyAlignment="0" applyProtection="0"/>
    <xf numFmtId="0" fontId="153" fillId="0" borderId="96" applyNumberFormat="0" applyFill="0" applyAlignment="0" applyProtection="0"/>
    <xf numFmtId="0" fontId="163" fillId="59" borderId="95" applyNumberFormat="0" applyAlignment="0" applyProtection="0"/>
    <xf numFmtId="0" fontId="164" fillId="59" borderId="93" applyNumberFormat="0" applyAlignment="0" applyProtection="0"/>
    <xf numFmtId="0" fontId="171" fillId="48" borderId="93" applyNumberFormat="0" applyAlignment="0" applyProtection="0"/>
    <xf numFmtId="0" fontId="173" fillId="0" borderId="96" applyNumberFormat="0" applyFill="0" applyAlignment="0" applyProtection="0"/>
    <xf numFmtId="0" fontId="8" fillId="40" borderId="94" applyNumberFormat="0" applyFont="0" applyAlignment="0" applyProtection="0"/>
    <xf numFmtId="0" fontId="153" fillId="0" borderId="618" applyNumberFormat="0" applyFill="0" applyAlignment="0" applyProtection="0"/>
    <xf numFmtId="0" fontId="121" fillId="48" borderId="201" applyNumberFormat="0" applyAlignment="0" applyProtection="0"/>
    <xf numFmtId="0" fontId="121" fillId="48" borderId="579" applyNumberFormat="0" applyAlignment="0" applyProtection="0"/>
    <xf numFmtId="0" fontId="135" fillId="59" borderId="191" applyNumberFormat="0" applyAlignment="0" applyProtection="0"/>
    <xf numFmtId="0" fontId="8" fillId="40" borderId="184" applyNumberFormat="0" applyFont="0" applyAlignment="0" applyProtection="0"/>
    <xf numFmtId="0" fontId="164" fillId="59" borderId="147" applyNumberFormat="0" applyAlignment="0" applyProtection="0"/>
    <xf numFmtId="0" fontId="153" fillId="0" borderId="744" applyNumberFormat="0" applyFill="0" applyAlignment="0" applyProtection="0"/>
    <xf numFmtId="0" fontId="173" fillId="0" borderId="264" applyNumberFormat="0" applyFill="0" applyAlignment="0" applyProtection="0"/>
    <xf numFmtId="0" fontId="173" fillId="0" borderId="486" applyNumberFormat="0" applyFill="0" applyAlignment="0" applyProtection="0"/>
    <xf numFmtId="0" fontId="135" fillId="59" borderId="617" applyNumberFormat="0" applyAlignment="0" applyProtection="0"/>
    <xf numFmtId="187" fontId="95" fillId="0" borderId="530" applyAlignment="0" applyProtection="0"/>
    <xf numFmtId="0" fontId="164" fillId="59" borderId="201" applyNumberFormat="0" applyAlignment="0" applyProtection="0"/>
    <xf numFmtId="0" fontId="98" fillId="59" borderId="447" applyNumberFormat="0" applyAlignment="0" applyProtection="0"/>
    <xf numFmtId="0" fontId="173" fillId="0" borderId="342" applyNumberFormat="0" applyFill="0" applyAlignment="0" applyProtection="0"/>
    <xf numFmtId="0" fontId="53" fillId="0" borderId="139">
      <alignment horizontal="left" vertical="center"/>
    </xf>
    <xf numFmtId="0" fontId="53" fillId="0" borderId="115">
      <alignment horizontal="left" vertical="center"/>
    </xf>
    <xf numFmtId="187" fontId="95" fillId="0" borderId="116" applyAlignment="0" applyProtection="0"/>
    <xf numFmtId="0" fontId="98" fillId="59" borderId="117" applyNumberFormat="0" applyAlignment="0" applyProtection="0"/>
    <xf numFmtId="0" fontId="121" fillId="48" borderId="117" applyNumberFormat="0" applyAlignment="0" applyProtection="0"/>
    <xf numFmtId="0" fontId="121" fillId="48" borderId="117" applyNumberFormat="0" applyAlignment="0" applyProtection="0"/>
    <xf numFmtId="0" fontId="121" fillId="48" borderId="117" applyNumberFormat="0" applyAlignment="0" applyProtection="0"/>
    <xf numFmtId="0" fontId="84" fillId="40" borderId="118" applyNumberFormat="0" applyFont="0" applyAlignment="0" applyProtection="0"/>
    <xf numFmtId="0" fontId="135" fillId="59" borderId="119" applyNumberFormat="0" applyAlignment="0" applyProtection="0"/>
    <xf numFmtId="0" fontId="153" fillId="0" borderId="120" applyNumberFormat="0" applyFill="0" applyAlignment="0" applyProtection="0"/>
    <xf numFmtId="0" fontId="163" fillId="59" borderId="119" applyNumberFormat="0" applyAlignment="0" applyProtection="0"/>
    <xf numFmtId="0" fontId="164" fillId="59" borderId="117" applyNumberFormat="0" applyAlignment="0" applyProtection="0"/>
    <xf numFmtId="0" fontId="171" fillId="48" borderId="117" applyNumberFormat="0" applyAlignment="0" applyProtection="0"/>
    <xf numFmtId="0" fontId="173" fillId="0" borderId="120" applyNumberFormat="0" applyFill="0" applyAlignment="0" applyProtection="0"/>
    <xf numFmtId="0" fontId="8" fillId="40" borderId="118" applyNumberFormat="0" applyFont="0" applyAlignment="0" applyProtection="0"/>
    <xf numFmtId="0" fontId="153" fillId="0" borderId="306" applyNumberFormat="0" applyFill="0" applyAlignment="0" applyProtection="0"/>
    <xf numFmtId="0" fontId="121" fillId="48" borderId="279" applyNumberFormat="0" applyAlignment="0" applyProtection="0"/>
    <xf numFmtId="0" fontId="53" fillId="0" borderId="247">
      <alignment horizontal="left" vertical="center"/>
    </xf>
    <xf numFmtId="0" fontId="53" fillId="0" borderId="895">
      <alignment horizontal="left" vertical="center"/>
    </xf>
    <xf numFmtId="0" fontId="163" fillId="59" borderId="581" applyNumberFormat="0" applyAlignment="0" applyProtection="0"/>
    <xf numFmtId="0" fontId="164" fillId="59" borderId="813" applyNumberFormat="0" applyAlignment="0" applyProtection="0"/>
    <xf numFmtId="0" fontId="171" fillId="48" borderId="573" applyNumberFormat="0" applyAlignment="0" applyProtection="0"/>
    <xf numFmtId="0" fontId="153" fillId="0" borderId="648" applyNumberFormat="0" applyFill="0" applyAlignment="0" applyProtection="0"/>
    <xf numFmtId="0" fontId="8" fillId="40" borderId="526" applyNumberFormat="0" applyFont="0" applyAlignment="0" applyProtection="0"/>
    <xf numFmtId="0" fontId="53" fillId="0" borderId="355">
      <alignment horizontal="left" vertical="center"/>
    </xf>
    <xf numFmtId="0" fontId="173" fillId="0" borderId="168" applyNumberFormat="0" applyFill="0" applyAlignment="0" applyProtection="0"/>
    <xf numFmtId="0" fontId="53" fillId="0" borderId="163">
      <alignment horizontal="left" vertical="center"/>
    </xf>
    <xf numFmtId="0" fontId="153" fillId="0" borderId="330" applyNumberFormat="0" applyFill="0" applyAlignment="0" applyProtection="0"/>
    <xf numFmtId="0" fontId="8" fillId="40" borderId="664" applyNumberFormat="0" applyFont="0" applyAlignment="0" applyProtection="0"/>
    <xf numFmtId="0" fontId="121" fillId="48" borderId="327" applyNumberFormat="0" applyAlignment="0" applyProtection="0"/>
    <xf numFmtId="0" fontId="121" fillId="48" borderId="327" applyNumberFormat="0" applyAlignment="0" applyProtection="0"/>
    <xf numFmtId="187" fontId="95" fillId="0" borderId="644" applyAlignment="0" applyProtection="0"/>
    <xf numFmtId="0" fontId="53" fillId="0" borderId="661">
      <alignment horizontal="left" vertical="center"/>
    </xf>
    <xf numFmtId="0" fontId="164" fillId="59" borderId="393" applyNumberFormat="0" applyAlignment="0" applyProtection="0"/>
    <xf numFmtId="0" fontId="121" fillId="48" borderId="213" applyNumberFormat="0" applyAlignment="0" applyProtection="0"/>
    <xf numFmtId="0" fontId="8" fillId="40" borderId="646" applyNumberFormat="0" applyFont="0" applyAlignment="0" applyProtection="0"/>
    <xf numFmtId="0" fontId="53" fillId="0" borderId="133">
      <alignment horizontal="left" vertical="center"/>
    </xf>
    <xf numFmtId="187" fontId="95" fillId="0" borderId="134" applyAlignment="0" applyProtection="0"/>
    <xf numFmtId="0" fontId="98" fillId="59" borderId="135" applyNumberFormat="0" applyAlignment="0" applyProtection="0"/>
    <xf numFmtId="0" fontId="121" fillId="48" borderId="135" applyNumberFormat="0" applyAlignment="0" applyProtection="0"/>
    <xf numFmtId="0" fontId="121" fillId="48" borderId="135" applyNumberFormat="0" applyAlignment="0" applyProtection="0"/>
    <xf numFmtId="0" fontId="121" fillId="48" borderId="135" applyNumberFormat="0" applyAlignment="0" applyProtection="0"/>
    <xf numFmtId="0" fontId="84" fillId="40" borderId="136" applyNumberFormat="0" applyFont="0" applyAlignment="0" applyProtection="0"/>
    <xf numFmtId="0" fontId="135" fillId="59" borderId="137" applyNumberFormat="0" applyAlignment="0" applyProtection="0"/>
    <xf numFmtId="0" fontId="153" fillId="0" borderId="138" applyNumberFormat="0" applyFill="0" applyAlignment="0" applyProtection="0"/>
    <xf numFmtId="0" fontId="163" fillId="59" borderId="137" applyNumberFormat="0" applyAlignment="0" applyProtection="0"/>
    <xf numFmtId="0" fontId="164" fillId="59" borderId="135" applyNumberFormat="0" applyAlignment="0" applyProtection="0"/>
    <xf numFmtId="0" fontId="171" fillId="48" borderId="135" applyNumberFormat="0" applyAlignment="0" applyProtection="0"/>
    <xf numFmtId="0" fontId="173" fillId="0" borderId="138" applyNumberFormat="0" applyFill="0" applyAlignment="0" applyProtection="0"/>
    <xf numFmtId="0" fontId="8" fillId="40" borderId="136" applyNumberFormat="0" applyFont="0" applyAlignment="0" applyProtection="0"/>
    <xf numFmtId="0" fontId="98" fillId="59" borderId="411" applyNumberFormat="0" applyAlignment="0" applyProtection="0"/>
    <xf numFmtId="0" fontId="8" fillId="40" borderId="532" applyNumberFormat="0" applyFont="0" applyAlignment="0" applyProtection="0"/>
    <xf numFmtId="0" fontId="153" fillId="0" borderId="438" applyNumberFormat="0" applyFill="0" applyAlignment="0" applyProtection="0"/>
    <xf numFmtId="0" fontId="153" fillId="0" borderId="924" applyNumberFormat="0" applyFill="0" applyAlignment="0" applyProtection="0"/>
    <xf numFmtId="0" fontId="53" fillId="0" borderId="553">
      <alignment horizontal="left" vertical="center"/>
    </xf>
    <xf numFmtId="0" fontId="153" fillId="0" borderId="414" applyNumberFormat="0" applyFill="0" applyAlignment="0" applyProtection="0"/>
    <xf numFmtId="0" fontId="121" fillId="48" borderId="225" applyNumberFormat="0" applyAlignment="0" applyProtection="0"/>
    <xf numFmtId="0" fontId="164" fillId="59" borderId="183" applyNumberFormat="0" applyAlignment="0" applyProtection="0"/>
    <xf numFmtId="0" fontId="53" fillId="0" borderId="337">
      <alignment horizontal="left" vertical="center"/>
    </xf>
    <xf numFmtId="0" fontId="171" fillId="48" borderId="699" applyNumberFormat="0" applyAlignment="0" applyProtection="0"/>
    <xf numFmtId="0" fontId="153" fillId="0" borderId="846" applyNumberFormat="0" applyFill="0" applyAlignment="0" applyProtection="0"/>
    <xf numFmtId="0" fontId="173" fillId="0" borderId="312" applyNumberFormat="0" applyFill="0" applyAlignment="0" applyProtection="0"/>
    <xf numFmtId="0" fontId="173" fillId="0" borderId="510" applyNumberFormat="0" applyFill="0" applyAlignment="0" applyProtection="0"/>
    <xf numFmtId="187" fontId="95" fillId="0" borderId="326" applyAlignment="0" applyProtection="0"/>
    <xf numFmtId="0" fontId="84" fillId="40" borderId="304" applyNumberFormat="0" applyFont="0" applyAlignment="0" applyProtection="0"/>
    <xf numFmtId="0" fontId="53" fillId="0" borderId="181">
      <alignment horizontal="left" vertical="center"/>
    </xf>
    <xf numFmtId="0" fontId="53" fillId="0" borderId="157">
      <alignment horizontal="left" vertical="center"/>
    </xf>
    <xf numFmtId="187" fontId="95" fillId="0" borderId="158" applyAlignment="0" applyProtection="0"/>
    <xf numFmtId="0" fontId="98" fillId="59" borderId="159" applyNumberFormat="0" applyAlignment="0" applyProtection="0"/>
    <xf numFmtId="0" fontId="121" fillId="48" borderId="159" applyNumberFormat="0" applyAlignment="0" applyProtection="0"/>
    <xf numFmtId="0" fontId="121" fillId="48" borderId="159" applyNumberFormat="0" applyAlignment="0" applyProtection="0"/>
    <xf numFmtId="0" fontId="121" fillId="48" borderId="159" applyNumberFormat="0" applyAlignment="0" applyProtection="0"/>
    <xf numFmtId="0" fontId="84" fillId="40" borderId="160" applyNumberFormat="0" applyFont="0" applyAlignment="0" applyProtection="0"/>
    <xf numFmtId="0" fontId="135" fillId="59" borderId="161" applyNumberFormat="0" applyAlignment="0" applyProtection="0"/>
    <xf numFmtId="0" fontId="153" fillId="0" borderId="162" applyNumberFormat="0" applyFill="0" applyAlignment="0" applyProtection="0"/>
    <xf numFmtId="0" fontId="163" fillId="59" borderId="161" applyNumberFormat="0" applyAlignment="0" applyProtection="0"/>
    <xf numFmtId="0" fontId="164" fillId="59" borderId="159" applyNumberFormat="0" applyAlignment="0" applyProtection="0"/>
    <xf numFmtId="0" fontId="171" fillId="48" borderId="159" applyNumberFormat="0" applyAlignment="0" applyProtection="0"/>
    <xf numFmtId="0" fontId="173" fillId="0" borderId="162" applyNumberFormat="0" applyFill="0" applyAlignment="0" applyProtection="0"/>
    <xf numFmtId="0" fontId="8" fillId="40" borderId="160" applyNumberFormat="0" applyFont="0" applyAlignment="0" applyProtection="0"/>
    <xf numFmtId="0" fontId="121" fillId="48" borderId="303" applyNumberFormat="0" applyAlignment="0" applyProtection="0"/>
    <xf numFmtId="0" fontId="121" fillId="48" borderId="435" applyNumberFormat="0" applyAlignment="0" applyProtection="0"/>
    <xf numFmtId="0" fontId="153" fillId="0" borderId="498" applyNumberFormat="0" applyFill="0" applyAlignment="0" applyProtection="0"/>
    <xf numFmtId="0" fontId="153" fillId="0" borderId="672" applyNumberFormat="0" applyFill="0" applyAlignment="0" applyProtection="0"/>
    <xf numFmtId="0" fontId="121" fillId="48" borderId="855" applyNumberFormat="0" applyAlignment="0" applyProtection="0"/>
    <xf numFmtId="187" fontId="95" fillId="0" borderId="680" applyAlignment="0" applyProtection="0"/>
    <xf numFmtId="0" fontId="84" fillId="40" borderId="310" applyNumberFormat="0" applyFont="0" applyAlignment="0" applyProtection="0"/>
    <xf numFmtId="187" fontId="95" fillId="0" borderId="524" applyAlignment="0" applyProtection="0"/>
    <xf numFmtId="0" fontId="8" fillId="40" borderId="322" applyNumberFormat="0" applyFont="0" applyAlignment="0" applyProtection="0"/>
    <xf numFmtId="0" fontId="135" fillId="59" borderId="599" applyNumberFormat="0" applyAlignment="0" applyProtection="0"/>
    <xf numFmtId="0" fontId="8" fillId="40" borderId="328" applyNumberFormat="0" applyFont="0" applyAlignment="0" applyProtection="0"/>
    <xf numFmtId="0" fontId="173" fillId="0" borderId="204" applyNumberFormat="0" applyFill="0" applyAlignment="0" applyProtection="0"/>
    <xf numFmtId="0" fontId="121" fillId="48" borderId="651" applyNumberFormat="0" applyAlignment="0" applyProtection="0"/>
    <xf numFmtId="0" fontId="121" fillId="48" borderId="453" applyNumberFormat="0" applyAlignment="0" applyProtection="0"/>
    <xf numFmtId="0" fontId="135" fillId="59" borderId="857" applyNumberFormat="0" applyAlignment="0" applyProtection="0"/>
    <xf numFmtId="0" fontId="135" fillId="59" borderId="389" applyNumberFormat="0" applyAlignment="0" applyProtection="0"/>
    <xf numFmtId="0" fontId="121" fillId="48" borderId="651" applyNumberFormat="0" applyAlignment="0" applyProtection="0"/>
    <xf numFmtId="0" fontId="121" fillId="48" borderId="627" applyNumberFormat="0" applyAlignment="0" applyProtection="0"/>
    <xf numFmtId="0" fontId="121" fillId="48" borderId="651" applyNumberFormat="0" applyAlignment="0" applyProtection="0"/>
    <xf numFmtId="0" fontId="163" fillId="59" borderId="371" applyNumberFormat="0" applyAlignment="0" applyProtection="0"/>
    <xf numFmtId="0" fontId="121" fillId="48" borderId="363" applyNumberFormat="0" applyAlignment="0" applyProtection="0"/>
    <xf numFmtId="0" fontId="171" fillId="48" borderId="291" applyNumberFormat="0" applyAlignment="0" applyProtection="0"/>
    <xf numFmtId="0" fontId="163" fillId="59" borderId="311" applyNumberFormat="0" applyAlignment="0" applyProtection="0"/>
    <xf numFmtId="0" fontId="173" fillId="0" borderId="468" applyNumberFormat="0" applyFill="0" applyAlignment="0" applyProtection="0"/>
    <xf numFmtId="0" fontId="53" fillId="0" borderId="175">
      <alignment horizontal="left" vertical="center"/>
    </xf>
    <xf numFmtId="187" fontId="95" fillId="0" borderId="176" applyAlignment="0" applyProtection="0"/>
    <xf numFmtId="0" fontId="98" fillId="59" borderId="177" applyNumberFormat="0" applyAlignment="0" applyProtection="0"/>
    <xf numFmtId="0" fontId="121" fillId="48" borderId="177" applyNumberFormat="0" applyAlignment="0" applyProtection="0"/>
    <xf numFmtId="0" fontId="121" fillId="48" borderId="177" applyNumberFormat="0" applyAlignment="0" applyProtection="0"/>
    <xf numFmtId="0" fontId="121" fillId="48" borderId="177" applyNumberFormat="0" applyAlignment="0" applyProtection="0"/>
    <xf numFmtId="0" fontId="84" fillId="40" borderId="178" applyNumberFormat="0" applyFont="0" applyAlignment="0" applyProtection="0"/>
    <xf numFmtId="0" fontId="135" fillId="59" borderId="179" applyNumberFormat="0" applyAlignment="0" applyProtection="0"/>
    <xf numFmtId="0" fontId="153" fillId="0" borderId="180" applyNumberFormat="0" applyFill="0" applyAlignment="0" applyProtection="0"/>
    <xf numFmtId="0" fontId="163" fillId="59" borderId="179" applyNumberFormat="0" applyAlignment="0" applyProtection="0"/>
    <xf numFmtId="0" fontId="164" fillId="59" borderId="177" applyNumberFormat="0" applyAlignment="0" applyProtection="0"/>
    <xf numFmtId="0" fontId="171" fillId="48" borderId="177" applyNumberFormat="0" applyAlignment="0" applyProtection="0"/>
    <xf numFmtId="0" fontId="173" fillId="0" borderId="180" applyNumberFormat="0" applyFill="0" applyAlignment="0" applyProtection="0"/>
    <xf numFmtId="0" fontId="8" fillId="40" borderId="178" applyNumberFormat="0" applyFont="0" applyAlignment="0" applyProtection="0"/>
    <xf numFmtId="0" fontId="173" fillId="0" borderId="228" applyNumberFormat="0" applyFill="0" applyAlignment="0" applyProtection="0"/>
    <xf numFmtId="0" fontId="53" fillId="0" borderId="223">
      <alignment horizontal="left" vertical="center"/>
    </xf>
    <xf numFmtId="187" fontId="95" fillId="0" borderId="482" applyAlignment="0" applyProtection="0"/>
    <xf numFmtId="0" fontId="121" fillId="48" borderId="345" applyNumberFormat="0" applyAlignment="0" applyProtection="0"/>
    <xf numFmtId="0" fontId="121" fillId="48" borderId="393" applyNumberFormat="0" applyAlignment="0" applyProtection="0"/>
    <xf numFmtId="0" fontId="164" fillId="59" borderId="579" applyNumberFormat="0" applyAlignment="0" applyProtection="0"/>
    <xf numFmtId="0" fontId="135" fillId="59" borderId="815" applyNumberFormat="0" applyAlignment="0" applyProtection="0"/>
    <xf numFmtId="0" fontId="121" fillId="48" borderId="267" applyNumberFormat="0" applyAlignment="0" applyProtection="0"/>
    <xf numFmtId="0" fontId="135" fillId="59" borderId="629" applyNumberFormat="0" applyAlignment="0" applyProtection="0"/>
    <xf numFmtId="0" fontId="53" fillId="0" borderId="193">
      <alignment horizontal="left" vertical="center"/>
    </xf>
    <xf numFmtId="187" fontId="95" fillId="0" borderId="194" applyAlignment="0" applyProtection="0"/>
    <xf numFmtId="0" fontId="98" fillId="59" borderId="195" applyNumberFormat="0" applyAlignment="0" applyProtection="0"/>
    <xf numFmtId="0" fontId="121" fillId="48" borderId="195" applyNumberFormat="0" applyAlignment="0" applyProtection="0"/>
    <xf numFmtId="0" fontId="121" fillId="48" borderId="195" applyNumberFormat="0" applyAlignment="0" applyProtection="0"/>
    <xf numFmtId="0" fontId="121" fillId="48" borderId="195" applyNumberFormat="0" applyAlignment="0" applyProtection="0"/>
    <xf numFmtId="0" fontId="84" fillId="40" borderId="196" applyNumberFormat="0" applyFont="0" applyAlignment="0" applyProtection="0"/>
    <xf numFmtId="0" fontId="135" fillId="59" borderId="197" applyNumberFormat="0" applyAlignment="0" applyProtection="0"/>
    <xf numFmtId="0" fontId="153" fillId="0" borderId="198" applyNumberFormat="0" applyFill="0" applyAlignment="0" applyProtection="0"/>
    <xf numFmtId="0" fontId="163" fillId="59" borderId="197" applyNumberFormat="0" applyAlignment="0" applyProtection="0"/>
    <xf numFmtId="0" fontId="164" fillId="59" borderId="195" applyNumberFormat="0" applyAlignment="0" applyProtection="0"/>
    <xf numFmtId="0" fontId="171" fillId="48" borderId="195" applyNumberFormat="0" applyAlignment="0" applyProtection="0"/>
    <xf numFmtId="0" fontId="173" fillId="0" borderId="198" applyNumberFormat="0" applyFill="0" applyAlignment="0" applyProtection="0"/>
    <xf numFmtId="0" fontId="8" fillId="40" borderId="196" applyNumberFormat="0" applyFont="0" applyAlignment="0" applyProtection="0"/>
    <xf numFmtId="0" fontId="164" fillId="59" borderId="363" applyNumberFormat="0" applyAlignment="0" applyProtection="0"/>
    <xf numFmtId="0" fontId="121" fillId="48" borderId="495" applyNumberFormat="0" applyAlignment="0" applyProtection="0"/>
    <xf numFmtId="0" fontId="84" fillId="40" borderId="784" applyNumberFormat="0" applyFont="0" applyAlignment="0" applyProtection="0"/>
    <xf numFmtId="0" fontId="121" fillId="48" borderId="369" applyNumberFormat="0" applyAlignment="0" applyProtection="0"/>
    <xf numFmtId="0" fontId="163" fillId="59" borderId="611" applyNumberFormat="0" applyAlignment="0" applyProtection="0"/>
    <xf numFmtId="0" fontId="135" fillId="59" borderId="287" applyNumberFormat="0" applyAlignment="0" applyProtection="0"/>
    <xf numFmtId="0" fontId="164" fillId="59" borderId="243" applyNumberFormat="0" applyAlignment="0" applyProtection="0"/>
    <xf numFmtId="0" fontId="153" fillId="0" borderId="942" applyNumberFormat="0" applyFill="0" applyAlignment="0" applyProtection="0"/>
    <xf numFmtId="0" fontId="8" fillId="40" borderId="388" applyNumberFormat="0" applyFont="0" applyAlignment="0" applyProtection="0"/>
    <xf numFmtId="0" fontId="98" fillId="59" borderId="633" applyNumberFormat="0" applyAlignment="0" applyProtection="0"/>
    <xf numFmtId="0" fontId="98" fillId="59" borderId="321" applyNumberFormat="0" applyAlignment="0" applyProtection="0"/>
    <xf numFmtId="0" fontId="98" fillId="59" borderId="495" applyNumberFormat="0" applyAlignment="0" applyProtection="0"/>
    <xf numFmtId="0" fontId="121" fillId="48" borderId="411" applyNumberFormat="0" applyAlignment="0" applyProtection="0"/>
    <xf numFmtId="0" fontId="173" fillId="0" borderId="672" applyNumberFormat="0" applyFill="0" applyAlignment="0" applyProtection="0"/>
    <xf numFmtId="0" fontId="173" fillId="0" borderId="804" applyNumberFormat="0" applyFill="0" applyAlignment="0" applyProtection="0"/>
    <xf numFmtId="0" fontId="53" fillId="0" borderId="241">
      <alignment horizontal="left" vertical="center"/>
    </xf>
    <xf numFmtId="0" fontId="53" fillId="0" borderId="217">
      <alignment horizontal="left" vertical="center"/>
    </xf>
    <xf numFmtId="187" fontId="95" fillId="0" borderId="218" applyAlignment="0" applyProtection="0"/>
    <xf numFmtId="0" fontId="98" fillId="59" borderId="219" applyNumberFormat="0" applyAlignment="0" applyProtection="0"/>
    <xf numFmtId="0" fontId="121" fillId="48" borderId="219" applyNumberFormat="0" applyAlignment="0" applyProtection="0"/>
    <xf numFmtId="0" fontId="121" fillId="48" borderId="219" applyNumberFormat="0" applyAlignment="0" applyProtection="0"/>
    <xf numFmtId="0" fontId="121" fillId="48" borderId="219" applyNumberFormat="0" applyAlignment="0" applyProtection="0"/>
    <xf numFmtId="0" fontId="84" fillId="40" borderId="220" applyNumberFormat="0" applyFont="0" applyAlignment="0" applyProtection="0"/>
    <xf numFmtId="0" fontId="135" fillId="59" borderId="221" applyNumberFormat="0" applyAlignment="0" applyProtection="0"/>
    <xf numFmtId="0" fontId="153" fillId="0" borderId="222" applyNumberFormat="0" applyFill="0" applyAlignment="0" applyProtection="0"/>
    <xf numFmtId="0" fontId="163" fillId="59" borderId="221" applyNumberFormat="0" applyAlignment="0" applyProtection="0"/>
    <xf numFmtId="0" fontId="164" fillId="59" borderId="219" applyNumberFormat="0" applyAlignment="0" applyProtection="0"/>
    <xf numFmtId="0" fontId="171" fillId="48" borderId="219" applyNumberFormat="0" applyAlignment="0" applyProtection="0"/>
    <xf numFmtId="0" fontId="173" fillId="0" borderId="222" applyNumberFormat="0" applyFill="0" applyAlignment="0" applyProtection="0"/>
    <xf numFmtId="0" fontId="8" fillId="40" borderId="220" applyNumberFormat="0" applyFont="0" applyAlignment="0" applyProtection="0"/>
    <xf numFmtId="0" fontId="121" fillId="48" borderId="525" applyNumberFormat="0" applyAlignment="0" applyProtection="0"/>
    <xf numFmtId="0" fontId="164" fillId="59" borderId="279" applyNumberFormat="0" applyAlignment="0" applyProtection="0"/>
    <xf numFmtId="0" fontId="135" fillId="59" borderId="671" applyNumberFormat="0" applyAlignment="0" applyProtection="0"/>
    <xf numFmtId="0" fontId="173" fillId="0" borderId="528" applyNumberFormat="0" applyFill="0" applyAlignment="0" applyProtection="0"/>
    <xf numFmtId="0" fontId="135" fillId="59" borderId="467" applyNumberFormat="0" applyAlignment="0" applyProtection="0"/>
    <xf numFmtId="0" fontId="164" fillId="59" borderId="339" applyNumberFormat="0" applyAlignment="0" applyProtection="0"/>
    <xf numFmtId="0" fontId="98" fillId="59" borderId="711" applyNumberFormat="0" applyAlignment="0" applyProtection="0"/>
    <xf numFmtId="0" fontId="84" fillId="40" borderId="370" applyNumberFormat="0" applyFont="0" applyAlignment="0" applyProtection="0"/>
    <xf numFmtId="187" fontId="95" fillId="0" borderId="338" applyAlignment="0" applyProtection="0"/>
    <xf numFmtId="0" fontId="84" fillId="40" borderId="388" applyNumberFormat="0" applyFont="0" applyAlignment="0" applyProtection="0"/>
    <xf numFmtId="0" fontId="98" fillId="59" borderId="615" applyNumberFormat="0" applyAlignment="0" applyProtection="0"/>
    <xf numFmtId="0" fontId="98" fillId="59" borderId="753" applyNumberFormat="0" applyAlignment="0" applyProtection="0"/>
    <xf numFmtId="0" fontId="8" fillId="40" borderId="496" applyNumberFormat="0" applyFont="0" applyAlignment="0" applyProtection="0"/>
    <xf numFmtId="0" fontId="121" fillId="48" borderId="615" applyNumberFormat="0" applyAlignment="0" applyProtection="0"/>
    <xf numFmtId="0" fontId="8" fillId="40" borderId="610" applyNumberFormat="0" applyFont="0" applyAlignment="0" applyProtection="0"/>
    <xf numFmtId="0" fontId="173" fillId="0" borderId="366" applyNumberFormat="0" applyFill="0" applyAlignment="0" applyProtection="0"/>
    <xf numFmtId="0" fontId="98" fillId="59" borderId="825" applyNumberFormat="0" applyAlignment="0" applyProtection="0"/>
    <xf numFmtId="0" fontId="53" fillId="0" borderId="235">
      <alignment horizontal="left" vertical="center"/>
    </xf>
    <xf numFmtId="187" fontId="95" fillId="0" borderId="236" applyAlignment="0" applyProtection="0"/>
    <xf numFmtId="0" fontId="98" fillId="59" borderId="237" applyNumberFormat="0" applyAlignment="0" applyProtection="0"/>
    <xf numFmtId="0" fontId="121" fillId="48" borderId="237" applyNumberFormat="0" applyAlignment="0" applyProtection="0"/>
    <xf numFmtId="0" fontId="121" fillId="48" borderId="237" applyNumberFormat="0" applyAlignment="0" applyProtection="0"/>
    <xf numFmtId="0" fontId="121" fillId="48" borderId="237" applyNumberFormat="0" applyAlignment="0" applyProtection="0"/>
    <xf numFmtId="0" fontId="84" fillId="40" borderId="238" applyNumberFormat="0" applyFont="0" applyAlignment="0" applyProtection="0"/>
    <xf numFmtId="0" fontId="135" fillId="59" borderId="239" applyNumberFormat="0" applyAlignment="0" applyProtection="0"/>
    <xf numFmtId="0" fontId="153" fillId="0" borderId="240" applyNumberFormat="0" applyFill="0" applyAlignment="0" applyProtection="0"/>
    <xf numFmtId="0" fontId="163" fillId="59" borderId="239" applyNumberFormat="0" applyAlignment="0" applyProtection="0"/>
    <xf numFmtId="0" fontId="164" fillId="59" borderId="237" applyNumberFormat="0" applyAlignment="0" applyProtection="0"/>
    <xf numFmtId="0" fontId="171" fillId="48" borderId="237" applyNumberFormat="0" applyAlignment="0" applyProtection="0"/>
    <xf numFmtId="0" fontId="173" fillId="0" borderId="240" applyNumberFormat="0" applyFill="0" applyAlignment="0" applyProtection="0"/>
    <xf numFmtId="0" fontId="8" fillId="40" borderId="238" applyNumberFormat="0" applyFont="0" applyAlignment="0" applyProtection="0"/>
    <xf numFmtId="187" fontId="95" fillId="0" borderId="950" applyAlignment="0" applyProtection="0"/>
    <xf numFmtId="0" fontId="171" fillId="48" borderId="417" applyNumberFormat="0" applyAlignment="0" applyProtection="0"/>
    <xf numFmtId="0" fontId="173" fillId="0" borderId="282" applyNumberFormat="0" applyFill="0" applyAlignment="0" applyProtection="0"/>
    <xf numFmtId="0" fontId="121" fillId="48" borderId="735" applyNumberFormat="0" applyAlignment="0" applyProtection="0"/>
    <xf numFmtId="0" fontId="84" fillId="40" borderId="454" applyNumberFormat="0" applyFont="0" applyAlignment="0" applyProtection="0"/>
    <xf numFmtId="0" fontId="121" fillId="48" borderId="411" applyNumberFormat="0" applyAlignment="0" applyProtection="0"/>
    <xf numFmtId="0" fontId="171" fillId="48" borderId="681" applyNumberFormat="0" applyAlignment="0" applyProtection="0"/>
    <xf numFmtId="0" fontId="163" fillId="59" borderId="467" applyNumberFormat="0" applyAlignment="0" applyProtection="0"/>
    <xf numFmtId="0" fontId="135" fillId="59" borderId="455" applyNumberFormat="0" applyAlignment="0" applyProtection="0"/>
    <xf numFmtId="0" fontId="98" fillId="59" borderId="819" applyNumberFormat="0" applyAlignment="0" applyProtection="0"/>
    <xf numFmtId="0" fontId="98" fillId="59" borderId="549" applyNumberFormat="0" applyAlignment="0" applyProtection="0"/>
    <xf numFmtId="0" fontId="164" fillId="59" borderId="369" applyNumberFormat="0" applyAlignment="0" applyProtection="0"/>
    <xf numFmtId="187" fontId="95" fillId="0" borderId="764" applyAlignment="0" applyProtection="0"/>
    <xf numFmtId="0" fontId="135" fillId="59" borderId="395" applyNumberFormat="0" applyAlignment="0" applyProtection="0"/>
    <xf numFmtId="0" fontId="121" fillId="48" borderId="579" applyNumberFormat="0" applyAlignment="0" applyProtection="0"/>
    <xf numFmtId="0" fontId="173" fillId="0" borderId="582" applyNumberFormat="0" applyFill="0" applyAlignment="0" applyProtection="0"/>
    <xf numFmtId="0" fontId="84" fillId="40" borderId="718" applyNumberFormat="0" applyFont="0" applyAlignment="0" applyProtection="0"/>
    <xf numFmtId="0" fontId="53" fillId="0" borderId="253">
      <alignment horizontal="left" vertical="center"/>
    </xf>
    <xf numFmtId="187" fontId="95" fillId="0" borderId="254" applyAlignment="0" applyProtection="0"/>
    <xf numFmtId="0" fontId="98" fillId="59" borderId="255" applyNumberFormat="0" applyAlignment="0" applyProtection="0"/>
    <xf numFmtId="0" fontId="121" fillId="48" borderId="255" applyNumberFormat="0" applyAlignment="0" applyProtection="0"/>
    <xf numFmtId="0" fontId="121" fillId="48" borderId="255" applyNumberFormat="0" applyAlignment="0" applyProtection="0"/>
    <xf numFmtId="0" fontId="121" fillId="48" borderId="255" applyNumberFormat="0" applyAlignment="0" applyProtection="0"/>
    <xf numFmtId="0" fontId="84" fillId="40" borderId="256" applyNumberFormat="0" applyFont="0" applyAlignment="0" applyProtection="0"/>
    <xf numFmtId="0" fontId="135" fillId="59" borderId="257" applyNumberFormat="0" applyAlignment="0" applyProtection="0"/>
    <xf numFmtId="0" fontId="153" fillId="0" borderId="258" applyNumberFormat="0" applyFill="0" applyAlignment="0" applyProtection="0"/>
    <xf numFmtId="0" fontId="163" fillId="59" borderId="257" applyNumberFormat="0" applyAlignment="0" applyProtection="0"/>
    <xf numFmtId="0" fontId="164" fillId="59" borderId="255" applyNumberFormat="0" applyAlignment="0" applyProtection="0"/>
    <xf numFmtId="0" fontId="171" fillId="48" borderId="255" applyNumberFormat="0" applyAlignment="0" applyProtection="0"/>
    <xf numFmtId="0" fontId="173" fillId="0" borderId="258" applyNumberFormat="0" applyFill="0" applyAlignment="0" applyProtection="0"/>
    <xf numFmtId="0" fontId="8" fillId="40" borderId="256" applyNumberFormat="0" applyFont="0" applyAlignment="0" applyProtection="0"/>
    <xf numFmtId="0" fontId="163" fillId="59" borderId="785" applyNumberFormat="0" applyAlignment="0" applyProtection="0"/>
    <xf numFmtId="0" fontId="121" fillId="48" borderId="645" applyNumberFormat="0" applyAlignment="0" applyProtection="0"/>
    <xf numFmtId="0" fontId="164" fillId="59" borderId="411" applyNumberFormat="0" applyAlignment="0" applyProtection="0"/>
    <xf numFmtId="0" fontId="171" fillId="48" borderId="381" applyNumberFormat="0" applyAlignment="0" applyProtection="0"/>
    <xf numFmtId="0" fontId="173" fillId="0" borderId="756" applyNumberFormat="0" applyFill="0" applyAlignment="0" applyProtection="0"/>
    <xf numFmtId="0" fontId="173" fillId="0" borderId="306" applyNumberFormat="0" applyFill="0" applyAlignment="0" applyProtection="0"/>
    <xf numFmtId="0" fontId="53" fillId="0" borderId="301">
      <alignment horizontal="left" vertical="center"/>
    </xf>
    <xf numFmtId="0" fontId="153" fillId="0" borderId="864" applyNumberFormat="0" applyFill="0" applyAlignment="0" applyProtection="0"/>
    <xf numFmtId="0" fontId="121" fillId="48" borderId="855" applyNumberFormat="0" applyAlignment="0" applyProtection="0"/>
    <xf numFmtId="0" fontId="171" fillId="48" borderId="555" applyNumberFormat="0" applyAlignment="0" applyProtection="0"/>
    <xf numFmtId="0" fontId="135" fillId="59" borderId="695" applyNumberFormat="0" applyAlignment="0" applyProtection="0"/>
    <xf numFmtId="0" fontId="153" fillId="0" borderId="768" applyNumberFormat="0" applyFill="0" applyAlignment="0" applyProtection="0"/>
    <xf numFmtId="0" fontId="8" fillId="40" borderId="682" applyNumberFormat="0" applyFont="0" applyAlignment="0" applyProtection="0"/>
    <xf numFmtId="0" fontId="121" fillId="48" borderId="345" applyNumberFormat="0" applyAlignment="0" applyProtection="0"/>
    <xf numFmtId="0" fontId="53" fillId="0" borderId="271">
      <alignment horizontal="left" vertical="center"/>
    </xf>
    <xf numFmtId="187" fontId="95" fillId="0" borderId="272" applyAlignment="0" applyProtection="0"/>
    <xf numFmtId="0" fontId="98" fillId="59" borderId="273" applyNumberFormat="0" applyAlignment="0" applyProtection="0"/>
    <xf numFmtId="0" fontId="121" fillId="48" borderId="273" applyNumberFormat="0" applyAlignment="0" applyProtection="0"/>
    <xf numFmtId="0" fontId="121" fillId="48" borderId="273" applyNumberFormat="0" applyAlignment="0" applyProtection="0"/>
    <xf numFmtId="0" fontId="121" fillId="48" borderId="273" applyNumberFormat="0" applyAlignment="0" applyProtection="0"/>
    <xf numFmtId="0" fontId="84" fillId="40" borderId="274" applyNumberFormat="0" applyFont="0" applyAlignment="0" applyProtection="0"/>
    <xf numFmtId="0" fontId="135" fillId="59" borderId="275" applyNumberFormat="0" applyAlignment="0" applyProtection="0"/>
    <xf numFmtId="0" fontId="153" fillId="0" borderId="276" applyNumberFormat="0" applyFill="0" applyAlignment="0" applyProtection="0"/>
    <xf numFmtId="0" fontId="163" fillId="59" borderId="275" applyNumberFormat="0" applyAlignment="0" applyProtection="0"/>
    <xf numFmtId="0" fontId="164" fillId="59" borderId="273" applyNumberFormat="0" applyAlignment="0" applyProtection="0"/>
    <xf numFmtId="0" fontId="171" fillId="48" borderId="273" applyNumberFormat="0" applyAlignment="0" applyProtection="0"/>
    <xf numFmtId="0" fontId="173" fillId="0" borderId="276" applyNumberFormat="0" applyFill="0" applyAlignment="0" applyProtection="0"/>
    <xf numFmtId="0" fontId="8" fillId="40" borderId="274" applyNumberFormat="0" applyFont="0" applyAlignment="0" applyProtection="0"/>
    <xf numFmtId="0" fontId="135" fillId="59" borderId="365" applyNumberFormat="0" applyAlignment="0" applyProtection="0"/>
    <xf numFmtId="0" fontId="164" fillId="59" borderId="321" applyNumberFormat="0" applyAlignment="0" applyProtection="0"/>
    <xf numFmtId="0" fontId="163" fillId="59" borderId="599" applyNumberFormat="0" applyAlignment="0" applyProtection="0"/>
    <xf numFmtId="0" fontId="53" fillId="0" borderId="817">
      <alignment horizontal="left" vertical="center"/>
    </xf>
    <xf numFmtId="0" fontId="135" fillId="59" borderId="701" applyNumberFormat="0" applyAlignment="0" applyProtection="0"/>
    <xf numFmtId="0" fontId="171" fillId="48" borderId="597" applyNumberFormat="0" applyAlignment="0" applyProtection="0"/>
    <xf numFmtId="187" fontId="95" fillId="0" borderId="896" applyAlignment="0" applyProtection="0"/>
    <xf numFmtId="0" fontId="171" fillId="48" borderId="855" applyNumberFormat="0" applyAlignment="0" applyProtection="0"/>
    <xf numFmtId="0" fontId="84" fillId="40" borderId="652" applyNumberFormat="0" applyFont="0" applyAlignment="0" applyProtection="0"/>
    <xf numFmtId="0" fontId="163" fillId="59" borderId="917" applyNumberFormat="0" applyAlignment="0" applyProtection="0"/>
    <xf numFmtId="0" fontId="153" fillId="0" borderId="492" applyNumberFormat="0" applyFill="0" applyAlignment="0" applyProtection="0"/>
    <xf numFmtId="0" fontId="171" fillId="48" borderId="429" applyNumberFormat="0" applyAlignment="0" applyProtection="0"/>
    <xf numFmtId="0" fontId="53" fillId="0" borderId="319">
      <alignment horizontal="left" vertical="center"/>
    </xf>
    <xf numFmtId="0" fontId="53" fillId="0" borderId="295">
      <alignment horizontal="left" vertical="center"/>
    </xf>
    <xf numFmtId="187" fontId="95" fillId="0" borderId="296" applyAlignment="0" applyProtection="0"/>
    <xf numFmtId="0" fontId="98" fillId="59" borderId="297" applyNumberFormat="0" applyAlignment="0" applyProtection="0"/>
    <xf numFmtId="0" fontId="121" fillId="48" borderId="297" applyNumberFormat="0" applyAlignment="0" applyProtection="0"/>
    <xf numFmtId="0" fontId="121" fillId="48" borderId="297" applyNumberFormat="0" applyAlignment="0" applyProtection="0"/>
    <xf numFmtId="0" fontId="121" fillId="48" borderId="297" applyNumberFormat="0" applyAlignment="0" applyProtection="0"/>
    <xf numFmtId="0" fontId="84" fillId="40" borderId="298" applyNumberFormat="0" applyFont="0" applyAlignment="0" applyProtection="0"/>
    <xf numFmtId="0" fontId="135" fillId="59" borderId="299" applyNumberFormat="0" applyAlignment="0" applyProtection="0"/>
    <xf numFmtId="0" fontId="153" fillId="0" borderId="300" applyNumberFormat="0" applyFill="0" applyAlignment="0" applyProtection="0"/>
    <xf numFmtId="0" fontId="163" fillId="59" borderId="299" applyNumberFormat="0" applyAlignment="0" applyProtection="0"/>
    <xf numFmtId="0" fontId="164" fillId="59" borderId="297" applyNumberFormat="0" applyAlignment="0" applyProtection="0"/>
    <xf numFmtId="0" fontId="171" fillId="48" borderId="297" applyNumberFormat="0" applyAlignment="0" applyProtection="0"/>
    <xf numFmtId="0" fontId="173" fillId="0" borderId="300" applyNumberFormat="0" applyFill="0" applyAlignment="0" applyProtection="0"/>
    <xf numFmtId="0" fontId="8" fillId="40" borderId="298" applyNumberFormat="0" applyFont="0" applyAlignment="0" applyProtection="0"/>
    <xf numFmtId="0" fontId="121" fillId="48" borderId="903" applyNumberFormat="0" applyAlignment="0" applyProtection="0"/>
    <xf numFmtId="0" fontId="164" fillId="59" borderId="357" applyNumberFormat="0" applyAlignment="0" applyProtection="0"/>
    <xf numFmtId="0" fontId="163" fillId="59" borderId="437" applyNumberFormat="0" applyAlignment="0" applyProtection="0"/>
    <xf numFmtId="0" fontId="84" fillId="40" borderId="490" applyNumberFormat="0" applyFont="0" applyAlignment="0" applyProtection="0"/>
    <xf numFmtId="0" fontId="135" fillId="59" borderId="893" applyNumberFormat="0" applyAlignment="0" applyProtection="0"/>
    <xf numFmtId="0" fontId="135" fillId="59" borderId="899" applyNumberFormat="0" applyAlignment="0" applyProtection="0"/>
    <xf numFmtId="0" fontId="53" fillId="0" borderId="427">
      <alignment horizontal="left" vertical="center"/>
    </xf>
    <xf numFmtId="0" fontId="173" fillId="0" borderId="828" applyNumberFormat="0" applyFill="0" applyAlignment="0" applyProtection="0"/>
    <xf numFmtId="0" fontId="121" fillId="48" borderId="483" applyNumberFormat="0" applyAlignment="0" applyProtection="0"/>
    <xf numFmtId="0" fontId="121" fillId="48" borderId="699" applyNumberFormat="0" applyAlignment="0" applyProtection="0"/>
    <xf numFmtId="0" fontId="98" fillId="59" borderId="513" applyNumberFormat="0" applyAlignment="0" applyProtection="0"/>
    <xf numFmtId="187" fontId="95" fillId="0" borderId="434" applyAlignment="0" applyProtection="0"/>
    <xf numFmtId="0" fontId="163" fillId="59" borderId="455" applyNumberFormat="0" applyAlignment="0" applyProtection="0"/>
    <xf numFmtId="0" fontId="171" fillId="48" borderId="435" applyNumberFormat="0" applyAlignment="0" applyProtection="0"/>
    <xf numFmtId="0" fontId="153" fillId="0" borderId="630" applyNumberFormat="0" applyFill="0" applyAlignment="0" applyProtection="0"/>
    <xf numFmtId="0" fontId="84" fillId="40" borderId="826" applyNumberFormat="0" applyFont="0" applyAlignment="0" applyProtection="0"/>
    <xf numFmtId="0" fontId="121" fillId="48" borderId="645" applyNumberFormat="0" applyAlignment="0" applyProtection="0"/>
    <xf numFmtId="0" fontId="164" fillId="59" borderId="711" applyNumberFormat="0" applyAlignment="0" applyProtection="0"/>
    <xf numFmtId="187" fontId="95" fillId="0" borderId="734" applyAlignment="0" applyProtection="0"/>
    <xf numFmtId="0" fontId="98" fillId="59" borderId="597" applyNumberFormat="0" applyAlignment="0" applyProtection="0"/>
    <xf numFmtId="0" fontId="121" fillId="48" borderId="393" applyNumberFormat="0" applyAlignment="0" applyProtection="0"/>
    <xf numFmtId="0" fontId="53" fillId="0" borderId="313">
      <alignment horizontal="left" vertical="center"/>
    </xf>
    <xf numFmtId="187" fontId="95" fillId="0" borderId="314" applyAlignment="0" applyProtection="0"/>
    <xf numFmtId="0" fontId="98" fillId="59" borderId="315" applyNumberFormat="0" applyAlignment="0" applyProtection="0"/>
    <xf numFmtId="0" fontId="121" fillId="48" borderId="315" applyNumberFormat="0" applyAlignment="0" applyProtection="0"/>
    <xf numFmtId="0" fontId="121" fillId="48" borderId="315" applyNumberFormat="0" applyAlignment="0" applyProtection="0"/>
    <xf numFmtId="0" fontId="121" fillId="48" borderId="315" applyNumberFormat="0" applyAlignment="0" applyProtection="0"/>
    <xf numFmtId="0" fontId="84" fillId="40" borderId="316" applyNumberFormat="0" applyFont="0" applyAlignment="0" applyProtection="0"/>
    <xf numFmtId="0" fontId="135" fillId="59" borderId="317" applyNumberFormat="0" applyAlignment="0" applyProtection="0"/>
    <xf numFmtId="0" fontId="153" fillId="0" borderId="318" applyNumberFormat="0" applyFill="0" applyAlignment="0" applyProtection="0"/>
    <xf numFmtId="0" fontId="163" fillId="59" borderId="317" applyNumberFormat="0" applyAlignment="0" applyProtection="0"/>
    <xf numFmtId="0" fontId="164" fillId="59" borderId="315" applyNumberFormat="0" applyAlignment="0" applyProtection="0"/>
    <xf numFmtId="0" fontId="171" fillId="48" borderId="315" applyNumberFormat="0" applyAlignment="0" applyProtection="0"/>
    <xf numFmtId="0" fontId="173" fillId="0" borderId="318" applyNumberFormat="0" applyFill="0" applyAlignment="0" applyProtection="0"/>
    <xf numFmtId="0" fontId="8" fillId="40" borderId="316" applyNumberFormat="0" applyFont="0" applyAlignment="0" applyProtection="0"/>
    <xf numFmtId="0" fontId="153" fillId="0" borderId="726" applyNumberFormat="0" applyFill="0" applyAlignment="0" applyProtection="0"/>
    <xf numFmtId="0" fontId="171" fillId="48" borderId="759" applyNumberFormat="0" applyAlignment="0" applyProtection="0"/>
    <xf numFmtId="0" fontId="121" fillId="48" borderId="405" applyNumberFormat="0" applyAlignment="0" applyProtection="0"/>
    <xf numFmtId="0" fontId="153" fillId="0" borderId="420" applyNumberFormat="0" applyFill="0" applyAlignment="0" applyProtection="0"/>
    <xf numFmtId="0" fontId="173" fillId="0" borderId="360" applyNumberFormat="0" applyFill="0" applyAlignment="0" applyProtection="0"/>
    <xf numFmtId="0" fontId="171" fillId="48" borderId="783" applyNumberFormat="0" applyAlignment="0" applyProtection="0"/>
    <xf numFmtId="0" fontId="171" fillId="48" borderId="891" applyNumberFormat="0" applyAlignment="0" applyProtection="0"/>
    <xf numFmtId="0" fontId="84" fillId="40" borderId="514" applyNumberFormat="0" applyFont="0" applyAlignment="0" applyProtection="0"/>
    <xf numFmtId="0" fontId="153" fillId="0" borderId="936" applyNumberFormat="0" applyFill="0" applyAlignment="0" applyProtection="0"/>
    <xf numFmtId="0" fontId="153" fillId="0" borderId="786" applyNumberFormat="0" applyFill="0" applyAlignment="0" applyProtection="0"/>
    <xf numFmtId="0" fontId="53" fillId="0" borderId="463">
      <alignment horizontal="left" vertical="center"/>
    </xf>
    <xf numFmtId="0" fontId="153" fillId="0" borderId="510" applyNumberFormat="0" applyFill="0" applyAlignment="0" applyProtection="0"/>
    <xf numFmtId="0" fontId="153" fillId="0" borderId="456" applyNumberFormat="0" applyFill="0" applyAlignment="0" applyProtection="0"/>
    <xf numFmtId="0" fontId="98" fillId="59" borderId="489" applyNumberFormat="0" applyAlignment="0" applyProtection="0"/>
    <xf numFmtId="0" fontId="171" fillId="48" borderId="483" applyNumberFormat="0" applyAlignment="0" applyProtection="0"/>
    <xf numFmtId="0" fontId="53" fillId="0" borderId="331">
      <alignment horizontal="left" vertical="center"/>
    </xf>
    <xf numFmtId="187" fontId="95" fillId="0" borderId="332" applyAlignment="0" applyProtection="0"/>
    <xf numFmtId="0" fontId="98" fillId="59" borderId="333" applyNumberFormat="0" applyAlignment="0" applyProtection="0"/>
    <xf numFmtId="0" fontId="121" fillId="48" borderId="333" applyNumberFormat="0" applyAlignment="0" applyProtection="0"/>
    <xf numFmtId="0" fontId="121" fillId="48" borderId="333" applyNumberFormat="0" applyAlignment="0" applyProtection="0"/>
    <xf numFmtId="0" fontId="121" fillId="48" borderId="333" applyNumberFormat="0" applyAlignment="0" applyProtection="0"/>
    <xf numFmtId="0" fontId="84" fillId="40" borderId="334" applyNumberFormat="0" applyFont="0" applyAlignment="0" applyProtection="0"/>
    <xf numFmtId="0" fontId="135" fillId="59" borderId="335" applyNumberFormat="0" applyAlignment="0" applyProtection="0"/>
    <xf numFmtId="0" fontId="153" fillId="0" borderId="336" applyNumberFormat="0" applyFill="0" applyAlignment="0" applyProtection="0"/>
    <xf numFmtId="0" fontId="163" fillId="59" borderId="335" applyNumberFormat="0" applyAlignment="0" applyProtection="0"/>
    <xf numFmtId="0" fontId="164" fillId="59" borderId="333" applyNumberFormat="0" applyAlignment="0" applyProtection="0"/>
    <xf numFmtId="0" fontId="171" fillId="48" borderId="333" applyNumberFormat="0" applyAlignment="0" applyProtection="0"/>
    <xf numFmtId="0" fontId="173" fillId="0" borderId="336" applyNumberFormat="0" applyFill="0" applyAlignment="0" applyProtection="0"/>
    <xf numFmtId="0" fontId="8" fillId="40" borderId="334" applyNumberFormat="0" applyFont="0" applyAlignment="0" applyProtection="0"/>
    <xf numFmtId="0" fontId="121" fillId="48" borderId="507" applyNumberFormat="0" applyAlignment="0" applyProtection="0"/>
    <xf numFmtId="0" fontId="153" fillId="0" borderId="450" applyNumberFormat="0" applyFill="0" applyAlignment="0" applyProtection="0"/>
    <xf numFmtId="0" fontId="163" fillId="59" borderId="473" applyNumberFormat="0" applyAlignment="0" applyProtection="0"/>
    <xf numFmtId="0" fontId="173" fillId="0" borderId="600" applyNumberFormat="0" applyFill="0" applyAlignment="0" applyProtection="0"/>
    <xf numFmtId="0" fontId="164" fillId="59" borderId="387" applyNumberFormat="0" applyAlignment="0" applyProtection="0"/>
    <xf numFmtId="0" fontId="121" fillId="48" borderId="819" applyNumberFormat="0" applyAlignment="0" applyProtection="0"/>
    <xf numFmtId="0" fontId="163" fillId="59" borderId="491" applyNumberFormat="0" applyAlignment="0" applyProtection="0"/>
    <xf numFmtId="187" fontId="95" fillId="0" borderId="818" applyAlignment="0" applyProtection="0"/>
    <xf numFmtId="0" fontId="84" fillId="40" borderId="694" applyNumberFormat="0" applyFont="0" applyAlignment="0" applyProtection="0"/>
    <xf numFmtId="0" fontId="121" fillId="48" borderId="381" applyNumberFormat="0" applyAlignment="0" applyProtection="0"/>
    <xf numFmtId="0" fontId="121" fillId="48" borderId="447" applyNumberFormat="0" applyAlignment="0" applyProtection="0"/>
    <xf numFmtId="0" fontId="121" fillId="48" borderId="495" applyNumberFormat="0" applyAlignment="0" applyProtection="0"/>
    <xf numFmtId="0" fontId="8" fillId="40" borderId="406" applyNumberFormat="0" applyFont="0" applyAlignment="0" applyProtection="0"/>
    <xf numFmtId="0" fontId="53" fillId="0" borderId="403">
      <alignment horizontal="left" vertical="center"/>
    </xf>
    <xf numFmtId="0" fontId="171" fillId="48" borderId="819" applyNumberFormat="0" applyAlignment="0" applyProtection="0"/>
    <xf numFmtId="0" fontId="53" fillId="0" borderId="433">
      <alignment horizontal="left" vertical="center"/>
    </xf>
    <xf numFmtId="0" fontId="53" fillId="0" borderId="349">
      <alignment horizontal="left" vertical="center"/>
    </xf>
    <xf numFmtId="187" fontId="95" fillId="0" borderId="350" applyAlignment="0" applyProtection="0"/>
    <xf numFmtId="0" fontId="98" fillId="59" borderId="351" applyNumberFormat="0" applyAlignment="0" applyProtection="0"/>
    <xf numFmtId="0" fontId="121" fillId="48" borderId="351" applyNumberFormat="0" applyAlignment="0" applyProtection="0"/>
    <xf numFmtId="0" fontId="121" fillId="48" borderId="351" applyNumberFormat="0" applyAlignment="0" applyProtection="0"/>
    <xf numFmtId="0" fontId="121" fillId="48" borderId="351" applyNumberFormat="0" applyAlignment="0" applyProtection="0"/>
    <xf numFmtId="0" fontId="84" fillId="40" borderId="352" applyNumberFormat="0" applyFont="0" applyAlignment="0" applyProtection="0"/>
    <xf numFmtId="0" fontId="135" fillId="59" borderId="353" applyNumberFormat="0" applyAlignment="0" applyProtection="0"/>
    <xf numFmtId="0" fontId="153" fillId="0" borderId="354" applyNumberFormat="0" applyFill="0" applyAlignment="0" applyProtection="0"/>
    <xf numFmtId="0" fontId="163" fillId="59" borderId="353" applyNumberFormat="0" applyAlignment="0" applyProtection="0"/>
    <xf numFmtId="0" fontId="164" fillId="59" borderId="351" applyNumberFormat="0" applyAlignment="0" applyProtection="0"/>
    <xf numFmtId="0" fontId="171" fillId="48" borderId="351" applyNumberFormat="0" applyAlignment="0" applyProtection="0"/>
    <xf numFmtId="0" fontId="173" fillId="0" borderId="354" applyNumberFormat="0" applyFill="0" applyAlignment="0" applyProtection="0"/>
    <xf numFmtId="0" fontId="8" fillId="40" borderId="352" applyNumberFormat="0" applyFont="0" applyAlignment="0" applyProtection="0"/>
    <xf numFmtId="0" fontId="171" fillId="48" borderId="813" applyNumberFormat="0" applyAlignment="0" applyProtection="0"/>
    <xf numFmtId="0" fontId="173" fillId="0" borderId="702" applyNumberFormat="0" applyFill="0" applyAlignment="0" applyProtection="0"/>
    <xf numFmtId="0" fontId="135" fillId="59" borderId="653" applyNumberFormat="0" applyAlignment="0" applyProtection="0"/>
    <xf numFmtId="0" fontId="84" fillId="40" borderId="526" applyNumberFormat="0" applyFont="0" applyAlignment="0" applyProtection="0"/>
    <xf numFmtId="0" fontId="163" fillId="59" borderId="575" applyNumberFormat="0" applyAlignment="0" applyProtection="0"/>
    <xf numFmtId="0" fontId="171" fillId="48" borderId="795" applyNumberFormat="0" applyAlignment="0" applyProtection="0"/>
    <xf numFmtId="0" fontId="84" fillId="40" borderId="610" applyNumberFormat="0" applyFont="0" applyAlignment="0" applyProtection="0"/>
    <xf numFmtId="0" fontId="84" fillId="40" borderId="406" applyNumberFormat="0" applyFont="0" applyAlignment="0" applyProtection="0"/>
    <xf numFmtId="0" fontId="135" fillId="59" borderId="527" applyNumberFormat="0" applyAlignment="0" applyProtection="0"/>
    <xf numFmtId="0" fontId="135" fillId="59" borderId="647" applyNumberFormat="0" applyAlignment="0" applyProtection="0"/>
    <xf numFmtId="0" fontId="163" fillId="59" borderId="755" applyNumberFormat="0" applyAlignment="0" applyProtection="0"/>
    <xf numFmtId="0" fontId="153" fillId="0" borderId="486" applyNumberFormat="0" applyFill="0" applyAlignment="0" applyProtection="0"/>
    <xf numFmtId="0" fontId="121" fillId="48" borderId="531" applyNumberFormat="0" applyAlignment="0" applyProtection="0"/>
    <xf numFmtId="0" fontId="53" fillId="0" borderId="607">
      <alignment horizontal="left" vertical="center"/>
    </xf>
    <xf numFmtId="0" fontId="53" fillId="0" borderId="373">
      <alignment horizontal="left" vertical="center"/>
    </xf>
    <xf numFmtId="187" fontId="95" fillId="0" borderId="374" applyAlignment="0" applyProtection="0"/>
    <xf numFmtId="0" fontId="98" fillId="59" borderId="375" applyNumberFormat="0" applyAlignment="0" applyProtection="0"/>
    <xf numFmtId="0" fontId="121" fillId="48" borderId="375" applyNumberFormat="0" applyAlignment="0" applyProtection="0"/>
    <xf numFmtId="0" fontId="121" fillId="48" borderId="375" applyNumberFormat="0" applyAlignment="0" applyProtection="0"/>
    <xf numFmtId="0" fontId="121" fillId="48" borderId="375" applyNumberFormat="0" applyAlignment="0" applyProtection="0"/>
    <xf numFmtId="0" fontId="84" fillId="40" borderId="376" applyNumberFormat="0" applyFont="0" applyAlignment="0" applyProtection="0"/>
    <xf numFmtId="0" fontId="135" fillId="59" borderId="377" applyNumberFormat="0" applyAlignment="0" applyProtection="0"/>
    <xf numFmtId="0" fontId="153" fillId="0" borderId="378" applyNumberFormat="0" applyFill="0" applyAlignment="0" applyProtection="0"/>
    <xf numFmtId="0" fontId="163" fillId="59" borderId="377" applyNumberFormat="0" applyAlignment="0" applyProtection="0"/>
    <xf numFmtId="0" fontId="164" fillId="59" borderId="375" applyNumberFormat="0" applyAlignment="0" applyProtection="0"/>
    <xf numFmtId="0" fontId="171" fillId="48" borderId="375" applyNumberFormat="0" applyAlignment="0" applyProtection="0"/>
    <xf numFmtId="0" fontId="173" fillId="0" borderId="378" applyNumberFormat="0" applyFill="0" applyAlignment="0" applyProtection="0"/>
    <xf numFmtId="0" fontId="8" fillId="40" borderId="376" applyNumberFormat="0" applyFont="0" applyAlignment="0" applyProtection="0"/>
    <xf numFmtId="0" fontId="121" fillId="48" borderId="759" applyNumberFormat="0" applyAlignment="0" applyProtection="0"/>
    <xf numFmtId="0" fontId="173" fillId="0" borderId="690" applyNumberFormat="0" applyFill="0" applyAlignment="0" applyProtection="0"/>
    <xf numFmtId="0" fontId="164" fillId="59" borderId="555" applyNumberFormat="0" applyAlignment="0" applyProtection="0"/>
    <xf numFmtId="0" fontId="173" fillId="0" borderId="762" applyNumberFormat="0" applyFill="0" applyAlignment="0" applyProtection="0"/>
    <xf numFmtId="0" fontId="173" fillId="0" borderId="942" applyNumberFormat="0" applyFill="0" applyAlignment="0" applyProtection="0"/>
    <xf numFmtId="0" fontId="135" fillId="59" borderId="803" applyNumberFormat="0" applyAlignment="0" applyProtection="0"/>
    <xf numFmtId="0" fontId="121" fillId="48" borderId="693" applyNumberFormat="0" applyAlignment="0" applyProtection="0"/>
    <xf numFmtId="0" fontId="84" fillId="40" borderId="952" applyNumberFormat="0" applyFont="0" applyAlignment="0" applyProtection="0"/>
    <xf numFmtId="0" fontId="153" fillId="0" borderId="636" applyNumberFormat="0" applyFill="0" applyAlignment="0" applyProtection="0"/>
    <xf numFmtId="0" fontId="53" fillId="0" borderId="739">
      <alignment horizontal="left" vertical="center"/>
    </xf>
    <xf numFmtId="0" fontId="98" fillId="59" borderId="555" applyNumberFormat="0" applyAlignment="0" applyProtection="0"/>
    <xf numFmtId="0" fontId="164" fillId="59" borderId="819" applyNumberFormat="0" applyAlignment="0" applyProtection="0"/>
    <xf numFmtId="0" fontId="135" fillId="59" borderId="497" applyNumberFormat="0" applyAlignment="0" applyProtection="0"/>
    <xf numFmtId="0" fontId="121" fillId="48" borderId="681" applyNumberFormat="0" applyAlignment="0" applyProtection="0"/>
    <xf numFmtId="0" fontId="84" fillId="40" borderId="844" applyNumberFormat="0" applyFont="0" applyAlignment="0" applyProtection="0"/>
    <xf numFmtId="0" fontId="121" fillId="48" borderId="633" applyNumberFormat="0" applyAlignment="0" applyProtection="0"/>
    <xf numFmtId="0" fontId="121" fillId="48" borderId="549" applyNumberFormat="0" applyAlignment="0" applyProtection="0"/>
    <xf numFmtId="0" fontId="173" fillId="0" borderId="534" applyNumberFormat="0" applyFill="0" applyAlignment="0" applyProtection="0"/>
    <xf numFmtId="0" fontId="53" fillId="0" borderId="397">
      <alignment horizontal="left" vertical="center"/>
    </xf>
    <xf numFmtId="187" fontId="95" fillId="0" borderId="398" applyAlignment="0" applyProtection="0"/>
    <xf numFmtId="0" fontId="98" fillId="59" borderId="399" applyNumberFormat="0" applyAlignment="0" applyProtection="0"/>
    <xf numFmtId="0" fontId="121" fillId="48" borderId="399" applyNumberFormat="0" applyAlignment="0" applyProtection="0"/>
    <xf numFmtId="0" fontId="121" fillId="48" borderId="399" applyNumberFormat="0" applyAlignment="0" applyProtection="0"/>
    <xf numFmtId="0" fontId="121" fillId="48" borderId="399" applyNumberFormat="0" applyAlignment="0" applyProtection="0"/>
    <xf numFmtId="0" fontId="84" fillId="40" borderId="400" applyNumberFormat="0" applyFont="0" applyAlignment="0" applyProtection="0"/>
    <xf numFmtId="0" fontId="135" fillId="59" borderId="401" applyNumberFormat="0" applyAlignment="0" applyProtection="0"/>
    <xf numFmtId="0" fontId="153" fillId="0" borderId="402" applyNumberFormat="0" applyFill="0" applyAlignment="0" applyProtection="0"/>
    <xf numFmtId="0" fontId="163" fillId="59" borderId="401" applyNumberFormat="0" applyAlignment="0" applyProtection="0"/>
    <xf numFmtId="0" fontId="164" fillId="59" borderId="399" applyNumberFormat="0" applyAlignment="0" applyProtection="0"/>
    <xf numFmtId="0" fontId="171" fillId="48" borderId="399" applyNumberFormat="0" applyAlignment="0" applyProtection="0"/>
    <xf numFmtId="0" fontId="173" fillId="0" borderId="402" applyNumberFormat="0" applyFill="0" applyAlignment="0" applyProtection="0"/>
    <xf numFmtId="0" fontId="8" fillId="40" borderId="400" applyNumberFormat="0" applyFont="0" applyAlignment="0" applyProtection="0"/>
    <xf numFmtId="0" fontId="171" fillId="48" borderId="549" applyNumberFormat="0" applyAlignment="0" applyProtection="0"/>
    <xf numFmtId="0" fontId="171" fillId="48" borderId="513" applyNumberFormat="0" applyAlignment="0" applyProtection="0"/>
    <xf numFmtId="0" fontId="164" fillId="59" borderId="597" applyNumberFormat="0" applyAlignment="0" applyProtection="0"/>
    <xf numFmtId="0" fontId="8" fillId="40" borderId="598" applyNumberFormat="0" applyFont="0" applyAlignment="0" applyProtection="0"/>
    <xf numFmtId="0" fontId="121" fillId="48" borderId="687" applyNumberFormat="0" applyAlignment="0" applyProtection="0"/>
    <xf numFmtId="187" fontId="95" fillId="0" borderId="650" applyAlignment="0" applyProtection="0"/>
    <xf numFmtId="0" fontId="121" fillId="48" borderId="711" applyNumberFormat="0" applyAlignment="0" applyProtection="0"/>
    <xf numFmtId="0" fontId="121" fillId="48" borderId="525" applyNumberFormat="0" applyAlignment="0" applyProtection="0"/>
    <xf numFmtId="0" fontId="163" fillId="59" borderId="449" applyNumberFormat="0" applyAlignment="0" applyProtection="0"/>
    <xf numFmtId="187" fontId="95" fillId="0" borderId="890" applyAlignment="0" applyProtection="0"/>
    <xf numFmtId="0" fontId="8" fillId="40" borderId="862" applyNumberFormat="0" applyFont="0" applyAlignment="0" applyProtection="0"/>
    <xf numFmtId="187" fontId="95" fillId="0" borderId="614" applyAlignment="0" applyProtection="0"/>
    <xf numFmtId="0" fontId="121" fillId="48" borderId="843" applyNumberFormat="0" applyAlignment="0" applyProtection="0"/>
    <xf numFmtId="0" fontId="98" fillId="59" borderId="483" applyNumberFormat="0" applyAlignment="0" applyProtection="0"/>
    <xf numFmtId="0" fontId="84" fillId="40" borderId="874" applyNumberFormat="0" applyFont="0" applyAlignment="0" applyProtection="0"/>
    <xf numFmtId="187" fontId="95" fillId="0" borderId="758" applyAlignment="0" applyProtection="0"/>
    <xf numFmtId="0" fontId="121" fillId="48" borderId="471" applyNumberFormat="0" applyAlignment="0" applyProtection="0"/>
    <xf numFmtId="0" fontId="53" fillId="0" borderId="697">
      <alignment horizontal="left" vertical="center"/>
    </xf>
    <xf numFmtId="0" fontId="121" fillId="48" borderId="573" applyNumberFormat="0" applyAlignment="0" applyProtection="0"/>
    <xf numFmtId="0" fontId="153" fillId="0" borderId="762" applyNumberFormat="0" applyFill="0" applyAlignment="0" applyProtection="0"/>
    <xf numFmtId="0" fontId="171" fillId="48" borderId="717" applyNumberFormat="0" applyAlignment="0" applyProtection="0"/>
    <xf numFmtId="0" fontId="53" fillId="0" borderId="421">
      <alignment horizontal="left" vertical="center"/>
    </xf>
    <xf numFmtId="187" fontId="95" fillId="0" borderId="422" applyAlignment="0" applyProtection="0"/>
    <xf numFmtId="0" fontId="98" fillId="59" borderId="423" applyNumberFormat="0" applyAlignment="0" applyProtection="0"/>
    <xf numFmtId="0" fontId="121" fillId="48" borderId="423" applyNumberFormat="0" applyAlignment="0" applyProtection="0"/>
    <xf numFmtId="0" fontId="121" fillId="48" borderId="423" applyNumberFormat="0" applyAlignment="0" applyProtection="0"/>
    <xf numFmtId="0" fontId="121" fillId="48" borderId="423" applyNumberFormat="0" applyAlignment="0" applyProtection="0"/>
    <xf numFmtId="0" fontId="84" fillId="40" borderId="424" applyNumberFormat="0" applyFont="0" applyAlignment="0" applyProtection="0"/>
    <xf numFmtId="0" fontId="135" fillId="59" borderId="425" applyNumberFormat="0" applyAlignment="0" applyProtection="0"/>
    <xf numFmtId="0" fontId="153" fillId="0" borderId="426" applyNumberFormat="0" applyFill="0" applyAlignment="0" applyProtection="0"/>
    <xf numFmtId="0" fontId="163" fillId="59" borderId="425" applyNumberFormat="0" applyAlignment="0" applyProtection="0"/>
    <xf numFmtId="0" fontId="164" fillId="59" borderId="423" applyNumberFormat="0" applyAlignment="0" applyProtection="0"/>
    <xf numFmtId="0" fontId="171" fillId="48" borderId="423" applyNumberFormat="0" applyAlignment="0" applyProtection="0"/>
    <xf numFmtId="0" fontId="173" fillId="0" borderId="426" applyNumberFormat="0" applyFill="0" applyAlignment="0" applyProtection="0"/>
    <xf numFmtId="0" fontId="8" fillId="40" borderId="424" applyNumberFormat="0" applyFont="0" applyAlignment="0" applyProtection="0"/>
    <xf numFmtId="187" fontId="95" fillId="0" borderId="902" applyAlignment="0" applyProtection="0"/>
    <xf numFmtId="0" fontId="171" fillId="48" borderId="921" applyNumberFormat="0" applyAlignment="0" applyProtection="0"/>
    <xf numFmtId="0" fontId="98" fillId="59" borderId="897" applyNumberFormat="0" applyAlignment="0" applyProtection="0"/>
    <xf numFmtId="0" fontId="121" fillId="48" borderId="837" applyNumberFormat="0" applyAlignment="0" applyProtection="0"/>
    <xf numFmtId="0" fontId="121" fillId="48" borderId="615" applyNumberFormat="0" applyAlignment="0" applyProtection="0"/>
    <xf numFmtId="0" fontId="164" fillId="59" borderId="609" applyNumberFormat="0" applyAlignment="0" applyProtection="0"/>
    <xf numFmtId="0" fontId="121" fillId="48" borderId="609" applyNumberFormat="0" applyAlignment="0" applyProtection="0"/>
    <xf numFmtId="0" fontId="98" fillId="59" borderId="525" applyNumberFormat="0" applyAlignment="0" applyProtection="0"/>
    <xf numFmtId="0" fontId="163" fillId="59" borderId="689" applyNumberFormat="0" applyAlignment="0" applyProtection="0"/>
    <xf numFmtId="0" fontId="53" fillId="0" borderId="937">
      <alignment horizontal="left" vertical="center"/>
    </xf>
    <xf numFmtId="0" fontId="163" fillId="59" borderId="533" applyNumberFormat="0" applyAlignment="0" applyProtection="0"/>
    <xf numFmtId="0" fontId="171" fillId="48" borderId="567" applyNumberFormat="0" applyAlignment="0" applyProtection="0"/>
    <xf numFmtId="187" fontId="95" fillId="0" borderId="596" applyAlignment="0" applyProtection="0"/>
    <xf numFmtId="0" fontId="164" fillId="59" borderId="507" applyNumberFormat="0" applyAlignment="0" applyProtection="0"/>
    <xf numFmtId="0" fontId="8" fillId="40" borderId="754" applyNumberFormat="0" applyFont="0" applyAlignment="0" applyProtection="0"/>
    <xf numFmtId="0" fontId="173" fillId="0" borderId="960" applyNumberFormat="0" applyFill="0" applyAlignment="0" applyProtection="0"/>
    <xf numFmtId="0" fontId="121" fillId="48" borderId="465" applyNumberFormat="0" applyAlignment="0" applyProtection="0"/>
    <xf numFmtId="0" fontId="135" fillId="59" borderId="539" applyNumberFormat="0" applyAlignment="0" applyProtection="0"/>
    <xf numFmtId="0" fontId="163" fillId="59" borderId="737" applyNumberFormat="0" applyAlignment="0" applyProtection="0"/>
    <xf numFmtId="0" fontId="135" fillId="59" borderId="875" applyNumberFormat="0" applyAlignment="0" applyProtection="0"/>
    <xf numFmtId="0" fontId="171" fillId="48" borderId="879" applyNumberFormat="0" applyAlignment="0" applyProtection="0"/>
    <xf numFmtId="187" fontId="95" fillId="0" borderId="680" applyAlignment="0" applyProtection="0"/>
    <xf numFmtId="0" fontId="135" fillId="59" borderId="689" applyNumberFormat="0" applyAlignment="0" applyProtection="0"/>
    <xf numFmtId="0" fontId="53" fillId="0" borderId="439">
      <alignment horizontal="left" vertical="center"/>
    </xf>
    <xf numFmtId="187" fontId="95" fillId="0" borderId="440" applyAlignment="0" applyProtection="0"/>
    <xf numFmtId="0" fontId="98" fillId="59" borderId="441" applyNumberFormat="0" applyAlignment="0" applyProtection="0"/>
    <xf numFmtId="0" fontId="121" fillId="48" borderId="441" applyNumberFormat="0" applyAlignment="0" applyProtection="0"/>
    <xf numFmtId="0" fontId="121" fillId="48" borderId="441" applyNumberFormat="0" applyAlignment="0" applyProtection="0"/>
    <xf numFmtId="0" fontId="121" fillId="48" borderId="441" applyNumberFormat="0" applyAlignment="0" applyProtection="0"/>
    <xf numFmtId="0" fontId="84" fillId="40" borderId="442" applyNumberFormat="0" applyFont="0" applyAlignment="0" applyProtection="0"/>
    <xf numFmtId="0" fontId="135" fillId="59" borderId="443" applyNumberFormat="0" applyAlignment="0" applyProtection="0"/>
    <xf numFmtId="0" fontId="153" fillId="0" borderId="444" applyNumberFormat="0" applyFill="0" applyAlignment="0" applyProtection="0"/>
    <xf numFmtId="0" fontId="163" fillId="59" borderId="443" applyNumberFormat="0" applyAlignment="0" applyProtection="0"/>
    <xf numFmtId="0" fontId="164" fillId="59" borderId="441" applyNumberFormat="0" applyAlignment="0" applyProtection="0"/>
    <xf numFmtId="0" fontId="171" fillId="48" borderId="441" applyNumberFormat="0" applyAlignment="0" applyProtection="0"/>
    <xf numFmtId="0" fontId="173" fillId="0" borderId="444" applyNumberFormat="0" applyFill="0" applyAlignment="0" applyProtection="0"/>
    <xf numFmtId="0" fontId="8" fillId="40" borderId="442" applyNumberFormat="0" applyFont="0" applyAlignment="0" applyProtection="0"/>
    <xf numFmtId="0" fontId="153" fillId="0" borderId="756" applyNumberFormat="0" applyFill="0" applyAlignment="0" applyProtection="0"/>
    <xf numFmtId="0" fontId="171" fillId="48" borderId="741" applyNumberFormat="0" applyAlignment="0" applyProtection="0"/>
    <xf numFmtId="0" fontId="164" fillId="59" borderId="663" applyNumberFormat="0" applyAlignment="0" applyProtection="0"/>
    <xf numFmtId="0" fontId="121" fillId="48" borderId="825" applyNumberFormat="0" applyAlignment="0" applyProtection="0"/>
    <xf numFmtId="0" fontId="121" fillId="48" borderId="573" applyNumberFormat="0" applyAlignment="0" applyProtection="0"/>
    <xf numFmtId="0" fontId="8" fillId="40" borderId="550" applyNumberFormat="0" applyFont="0" applyAlignment="0" applyProtection="0"/>
    <xf numFmtId="0" fontId="121" fillId="48" borderId="669" applyNumberFormat="0" applyAlignment="0" applyProtection="0"/>
    <xf numFmtId="0" fontId="84" fillId="40" borderId="598" applyNumberFormat="0" applyFont="0" applyAlignment="0" applyProtection="0"/>
    <xf numFmtId="0" fontId="121" fillId="48" borderId="957" applyNumberFormat="0" applyAlignment="0" applyProtection="0"/>
    <xf numFmtId="0" fontId="163" fillId="59" borderId="959" applyNumberFormat="0" applyAlignment="0" applyProtection="0"/>
    <xf numFmtId="0" fontId="153" fillId="0" borderId="558" applyNumberFormat="0" applyFill="0" applyAlignment="0" applyProtection="0"/>
    <xf numFmtId="187" fontId="95" fillId="0" borderId="698" applyAlignment="0" applyProtection="0"/>
    <xf numFmtId="0" fontId="135" fillId="59" borderId="509" applyNumberFormat="0" applyAlignment="0" applyProtection="0"/>
    <xf numFmtId="0" fontId="163" fillId="59" borderId="761" applyNumberFormat="0" applyAlignment="0" applyProtection="0"/>
    <xf numFmtId="187" fontId="95" fillId="0" borderId="854" applyAlignment="0" applyProtection="0"/>
    <xf numFmtId="0" fontId="8" fillId="40" borderId="934" applyNumberFormat="0" applyFont="0" applyAlignment="0" applyProtection="0"/>
    <xf numFmtId="0" fontId="84" fillId="40" borderId="760" applyNumberFormat="0" applyFont="0" applyAlignment="0" applyProtection="0"/>
    <xf numFmtId="0" fontId="53" fillId="0" borderId="457">
      <alignment horizontal="left" vertical="center"/>
    </xf>
    <xf numFmtId="187" fontId="95" fillId="0" borderId="458" applyAlignment="0" applyProtection="0"/>
    <xf numFmtId="0" fontId="98" fillId="59" borderId="459" applyNumberFormat="0" applyAlignment="0" applyProtection="0"/>
    <xf numFmtId="0" fontId="121" fillId="48" borderId="459" applyNumberFormat="0" applyAlignment="0" applyProtection="0"/>
    <xf numFmtId="0" fontId="121" fillId="48" borderId="459" applyNumberFormat="0" applyAlignment="0" applyProtection="0"/>
    <xf numFmtId="0" fontId="121" fillId="48" borderId="459" applyNumberFormat="0" applyAlignment="0" applyProtection="0"/>
    <xf numFmtId="0" fontId="84" fillId="40" borderId="460" applyNumberFormat="0" applyFont="0" applyAlignment="0" applyProtection="0"/>
    <xf numFmtId="0" fontId="135" fillId="59" borderId="461" applyNumberFormat="0" applyAlignment="0" applyProtection="0"/>
    <xf numFmtId="0" fontId="153" fillId="0" borderId="462" applyNumberFormat="0" applyFill="0" applyAlignment="0" applyProtection="0"/>
    <xf numFmtId="0" fontId="163" fillId="59" borderId="461" applyNumberFormat="0" applyAlignment="0" applyProtection="0"/>
    <xf numFmtId="0" fontId="164" fillId="59" borderId="459" applyNumberFormat="0" applyAlignment="0" applyProtection="0"/>
    <xf numFmtId="0" fontId="171" fillId="48" borderId="459" applyNumberFormat="0" applyAlignment="0" applyProtection="0"/>
    <xf numFmtId="0" fontId="173" fillId="0" borderId="462" applyNumberFormat="0" applyFill="0" applyAlignment="0" applyProtection="0"/>
    <xf numFmtId="0" fontId="8" fillId="40" borderId="460" applyNumberFormat="0" applyFont="0" applyAlignment="0" applyProtection="0"/>
    <xf numFmtId="187" fontId="95" fillId="0" borderId="554" applyAlignment="0" applyProtection="0"/>
    <xf numFmtId="187" fontId="95" fillId="0" borderId="506" applyAlignment="0" applyProtection="0"/>
    <xf numFmtId="0" fontId="121" fillId="48" borderId="825" applyNumberFormat="0" applyAlignment="0" applyProtection="0"/>
    <xf numFmtId="0" fontId="163" fillId="59" borderId="695" applyNumberFormat="0" applyAlignment="0" applyProtection="0"/>
    <xf numFmtId="0" fontId="53" fillId="0" borderId="697">
      <alignment horizontal="left" vertical="center"/>
    </xf>
    <xf numFmtId="0" fontId="163" fillId="59" borderId="893" applyNumberFormat="0" applyAlignment="0" applyProtection="0"/>
    <xf numFmtId="0" fontId="53" fillId="0" borderId="475">
      <alignment horizontal="left" vertical="center"/>
    </xf>
    <xf numFmtId="187" fontId="95" fillId="0" borderId="476" applyAlignment="0" applyProtection="0"/>
    <xf numFmtId="0" fontId="98" fillId="59" borderId="477" applyNumberFormat="0" applyAlignment="0" applyProtection="0"/>
    <xf numFmtId="0" fontId="121" fillId="48" borderId="477" applyNumberFormat="0" applyAlignment="0" applyProtection="0"/>
    <xf numFmtId="0" fontId="121" fillId="48" borderId="477" applyNumberFormat="0" applyAlignment="0" applyProtection="0"/>
    <xf numFmtId="0" fontId="121" fillId="48" borderId="477" applyNumberFormat="0" applyAlignment="0" applyProtection="0"/>
    <xf numFmtId="0" fontId="84" fillId="40" borderId="478" applyNumberFormat="0" applyFont="0" applyAlignment="0" applyProtection="0"/>
    <xf numFmtId="0" fontId="135" fillId="59" borderId="479" applyNumberFormat="0" applyAlignment="0" applyProtection="0"/>
    <xf numFmtId="0" fontId="153" fillId="0" borderId="480" applyNumberFormat="0" applyFill="0" applyAlignment="0" applyProtection="0"/>
    <xf numFmtId="0" fontId="163" fillId="59" borderId="479" applyNumberFormat="0" applyAlignment="0" applyProtection="0"/>
    <xf numFmtId="0" fontId="164" fillId="59" borderId="477" applyNumberFormat="0" applyAlignment="0" applyProtection="0"/>
    <xf numFmtId="0" fontId="171" fillId="48" borderId="477" applyNumberFormat="0" applyAlignment="0" applyProtection="0"/>
    <xf numFmtId="0" fontId="173" fillId="0" borderId="480" applyNumberFormat="0" applyFill="0" applyAlignment="0" applyProtection="0"/>
    <xf numFmtId="0" fontId="8" fillId="40" borderId="478" applyNumberFormat="0" applyFont="0" applyAlignment="0" applyProtection="0"/>
    <xf numFmtId="0" fontId="84" fillId="40" borderId="820" applyNumberFormat="0" applyFont="0" applyAlignment="0" applyProtection="0"/>
    <xf numFmtId="0" fontId="135" fillId="59" borderId="737" applyNumberFormat="0" applyAlignment="0" applyProtection="0"/>
    <xf numFmtId="0" fontId="84" fillId="40" borderId="580" applyNumberFormat="0" applyFont="0" applyAlignment="0" applyProtection="0"/>
    <xf numFmtId="0" fontId="8" fillId="40" borderId="574" applyNumberFormat="0" applyFont="0" applyAlignment="0" applyProtection="0"/>
    <xf numFmtId="0" fontId="164" fillId="59" borderId="531" applyNumberFormat="0" applyAlignment="0" applyProtection="0"/>
    <xf numFmtId="0" fontId="121" fillId="48" borderId="741" applyNumberFormat="0" applyAlignment="0" applyProtection="0"/>
    <xf numFmtId="0" fontId="163" fillId="59" borderId="671" applyNumberFormat="0" applyAlignment="0" applyProtection="0"/>
    <xf numFmtId="0" fontId="171" fillId="48" borderId="801" applyNumberFormat="0" applyAlignment="0" applyProtection="0"/>
    <xf numFmtId="0" fontId="163" fillId="59" borderId="629" applyNumberFormat="0" applyAlignment="0" applyProtection="0"/>
    <xf numFmtId="0" fontId="53" fillId="0" borderId="595">
      <alignment horizontal="left" vertical="center"/>
    </xf>
    <xf numFmtId="187" fontId="95" fillId="0" borderId="836" applyAlignment="0" applyProtection="0"/>
    <xf numFmtId="0" fontId="121" fillId="48" borderId="633" applyNumberFormat="0" applyAlignment="0" applyProtection="0"/>
    <xf numFmtId="0" fontId="84" fillId="40" borderId="688" applyNumberFormat="0" applyFont="0" applyAlignment="0" applyProtection="0"/>
    <xf numFmtId="0" fontId="53" fillId="0" borderId="523">
      <alignment horizontal="left" vertical="center"/>
    </xf>
    <xf numFmtId="0" fontId="53" fillId="0" borderId="499">
      <alignment horizontal="left" vertical="center"/>
    </xf>
    <xf numFmtId="187" fontId="95" fillId="0" borderId="500" applyAlignment="0" applyProtection="0"/>
    <xf numFmtId="0" fontId="98" fillId="59" borderId="501" applyNumberFormat="0" applyAlignment="0" applyProtection="0"/>
    <xf numFmtId="0" fontId="121" fillId="48" borderId="501" applyNumberFormat="0" applyAlignment="0" applyProtection="0"/>
    <xf numFmtId="0" fontId="121" fillId="48" borderId="501" applyNumberFormat="0" applyAlignment="0" applyProtection="0"/>
    <xf numFmtId="0" fontId="121" fillId="48" borderId="501" applyNumberFormat="0" applyAlignment="0" applyProtection="0"/>
    <xf numFmtId="0" fontId="84" fillId="40" borderId="502" applyNumberFormat="0" applyFont="0" applyAlignment="0" applyProtection="0"/>
    <xf numFmtId="0" fontId="135" fillId="59" borderId="503" applyNumberFormat="0" applyAlignment="0" applyProtection="0"/>
    <xf numFmtId="0" fontId="153" fillId="0" borderId="504" applyNumberFormat="0" applyFill="0" applyAlignment="0" applyProtection="0"/>
    <xf numFmtId="0" fontId="163" fillId="59" borderId="503" applyNumberFormat="0" applyAlignment="0" applyProtection="0"/>
    <xf numFmtId="0" fontId="164" fillId="59" borderId="501" applyNumberFormat="0" applyAlignment="0" applyProtection="0"/>
    <xf numFmtId="0" fontId="171" fillId="48" borderId="501" applyNumberFormat="0" applyAlignment="0" applyProtection="0"/>
    <xf numFmtId="0" fontId="173" fillId="0" borderId="504" applyNumberFormat="0" applyFill="0" applyAlignment="0" applyProtection="0"/>
    <xf numFmtId="0" fontId="8" fillId="40" borderId="502" applyNumberFormat="0" applyFont="0" applyAlignment="0" applyProtection="0"/>
    <xf numFmtId="0" fontId="173" fillId="0" borderId="570" applyNumberFormat="0" applyFill="0" applyAlignment="0" applyProtection="0"/>
    <xf numFmtId="0" fontId="98" fillId="59" borderId="609" applyNumberFormat="0" applyAlignment="0" applyProtection="0"/>
    <xf numFmtId="0" fontId="171" fillId="48" borderId="663" applyNumberFormat="0" applyAlignment="0" applyProtection="0"/>
    <xf numFmtId="0" fontId="135" fillId="59" borderId="593" applyNumberFormat="0" applyAlignment="0" applyProtection="0"/>
    <xf numFmtId="0" fontId="98" fillId="59" borderId="645" applyNumberFormat="0" applyAlignment="0" applyProtection="0"/>
    <xf numFmtId="187" fontId="95" fillId="0" borderId="794" applyAlignment="0" applyProtection="0"/>
    <xf numFmtId="0" fontId="8" fillId="40" borderId="670" applyNumberFormat="0" applyFont="0" applyAlignment="0" applyProtection="0"/>
    <xf numFmtId="0" fontId="98" fillId="59" borderId="879" applyNumberFormat="0" applyAlignment="0" applyProtection="0"/>
    <xf numFmtId="0" fontId="173" fillId="0" borderId="552" applyNumberFormat="0" applyFill="0" applyAlignment="0" applyProtection="0"/>
    <xf numFmtId="0" fontId="53" fillId="0" borderId="547">
      <alignment horizontal="left" vertical="center"/>
    </xf>
    <xf numFmtId="0" fontId="121" fillId="48" borderId="951" applyNumberFormat="0" applyAlignment="0" applyProtection="0"/>
    <xf numFmtId="0" fontId="164" fillId="59" borderId="897" applyNumberFormat="0" applyAlignment="0" applyProtection="0"/>
    <xf numFmtId="0" fontId="163" fillId="59" borderId="779" applyNumberFormat="0" applyAlignment="0" applyProtection="0"/>
    <xf numFmtId="0" fontId="53" fillId="0" borderId="517">
      <alignment horizontal="left" vertical="center"/>
    </xf>
    <xf numFmtId="187" fontId="95" fillId="0" borderId="518" applyAlignment="0" applyProtection="0"/>
    <xf numFmtId="0" fontId="98" fillId="59" borderId="519" applyNumberFormat="0" applyAlignment="0" applyProtection="0"/>
    <xf numFmtId="0" fontId="121" fillId="48" borderId="519" applyNumberFormat="0" applyAlignment="0" applyProtection="0"/>
    <xf numFmtId="0" fontId="121" fillId="48" borderId="519" applyNumberFormat="0" applyAlignment="0" applyProtection="0"/>
    <xf numFmtId="0" fontId="121" fillId="48" borderId="519" applyNumberFormat="0" applyAlignment="0" applyProtection="0"/>
    <xf numFmtId="0" fontId="84" fillId="40" borderId="520" applyNumberFormat="0" applyFont="0" applyAlignment="0" applyProtection="0"/>
    <xf numFmtId="0" fontId="135" fillId="59" borderId="521" applyNumberFormat="0" applyAlignment="0" applyProtection="0"/>
    <xf numFmtId="0" fontId="153" fillId="0" borderId="522" applyNumberFormat="0" applyFill="0" applyAlignment="0" applyProtection="0"/>
    <xf numFmtId="0" fontId="163" fillId="59" borderId="521" applyNumberFormat="0" applyAlignment="0" applyProtection="0"/>
    <xf numFmtId="0" fontId="164" fillId="59" borderId="519" applyNumberFormat="0" applyAlignment="0" applyProtection="0"/>
    <xf numFmtId="0" fontId="171" fillId="48" borderId="519" applyNumberFormat="0" applyAlignment="0" applyProtection="0"/>
    <xf numFmtId="0" fontId="173" fillId="0" borderId="522" applyNumberFormat="0" applyFill="0" applyAlignment="0" applyProtection="0"/>
    <xf numFmtId="0" fontId="8" fillId="40" borderId="520" applyNumberFormat="0" applyFont="0" applyAlignment="0" applyProtection="0"/>
    <xf numFmtId="187" fontId="95" fillId="0" borderId="920" applyAlignment="0" applyProtection="0"/>
    <xf numFmtId="0" fontId="135" fillId="59" borderId="611" applyNumberFormat="0" applyAlignment="0" applyProtection="0"/>
    <xf numFmtId="0" fontId="171" fillId="48" borderId="633" applyNumberFormat="0" applyAlignment="0" applyProtection="0"/>
    <xf numFmtId="0" fontId="164" fillId="59" borderId="573" applyNumberFormat="0" applyAlignment="0" applyProtection="0"/>
    <xf numFmtId="0" fontId="53" fillId="0" borderId="793">
      <alignment horizontal="left" vertical="center"/>
    </xf>
    <xf numFmtId="0" fontId="163" fillId="59" borderId="665" applyNumberFormat="0" applyAlignment="0" applyProtection="0"/>
    <xf numFmtId="0" fontId="8" fillId="40" borderId="634" applyNumberFormat="0" applyFont="0" applyAlignment="0" applyProtection="0"/>
    <xf numFmtId="0" fontId="98" fillId="59" borderId="801" applyNumberFormat="0" applyAlignment="0" applyProtection="0"/>
    <xf numFmtId="0" fontId="163" fillId="59" borderId="875" applyNumberFormat="0" applyAlignment="0" applyProtection="0"/>
    <xf numFmtId="0" fontId="53" fillId="0" borderId="565">
      <alignment horizontal="left" vertical="center"/>
    </xf>
    <xf numFmtId="0" fontId="53" fillId="0" borderId="541">
      <alignment horizontal="left" vertical="center"/>
    </xf>
    <xf numFmtId="187" fontId="95" fillId="0" borderId="542" applyAlignment="0" applyProtection="0"/>
    <xf numFmtId="0" fontId="98" fillId="59" borderId="543" applyNumberFormat="0" applyAlignment="0" applyProtection="0"/>
    <xf numFmtId="0" fontId="121" fillId="48" borderId="543" applyNumberFormat="0" applyAlignment="0" applyProtection="0"/>
    <xf numFmtId="0" fontId="121" fillId="48" borderId="543" applyNumberFormat="0" applyAlignment="0" applyProtection="0"/>
    <xf numFmtId="0" fontId="121" fillId="48" borderId="543" applyNumberFormat="0" applyAlignment="0" applyProtection="0"/>
    <xf numFmtId="0" fontId="84" fillId="40" borderId="544" applyNumberFormat="0" applyFont="0" applyAlignment="0" applyProtection="0"/>
    <xf numFmtId="0" fontId="135" fillId="59" borderId="545" applyNumberFormat="0" applyAlignment="0" applyProtection="0"/>
    <xf numFmtId="0" fontId="153" fillId="0" borderId="546" applyNumberFormat="0" applyFill="0" applyAlignment="0" applyProtection="0"/>
    <xf numFmtId="0" fontId="163" fillId="59" borderId="545" applyNumberFormat="0" applyAlignment="0" applyProtection="0"/>
    <xf numFmtId="0" fontId="164" fillId="59" borderId="543" applyNumberFormat="0" applyAlignment="0" applyProtection="0"/>
    <xf numFmtId="0" fontId="171" fillId="48" borderId="543" applyNumberFormat="0" applyAlignment="0" applyProtection="0"/>
    <xf numFmtId="0" fontId="173" fillId="0" borderId="546" applyNumberFormat="0" applyFill="0" applyAlignment="0" applyProtection="0"/>
    <xf numFmtId="0" fontId="8" fillId="40" borderId="544" applyNumberFormat="0" applyFont="0" applyAlignment="0" applyProtection="0"/>
    <xf numFmtId="0" fontId="121" fillId="48" borderId="741" applyNumberFormat="0" applyAlignment="0" applyProtection="0"/>
    <xf numFmtId="187" fontId="95" fillId="0" borderId="668" applyAlignment="0" applyProtection="0"/>
    <xf numFmtId="0" fontId="121" fillId="48" borderId="873" applyNumberFormat="0" applyAlignment="0" applyProtection="0"/>
    <xf numFmtId="0" fontId="8" fillId="40" borderId="736" applyNumberFormat="0" applyFont="0" applyAlignment="0" applyProtection="0"/>
    <xf numFmtId="0" fontId="121" fillId="48" borderId="825" applyNumberFormat="0" applyAlignment="0" applyProtection="0"/>
    <xf numFmtId="0" fontId="121" fillId="48" borderId="681" applyNumberFormat="0" applyAlignment="0" applyProtection="0"/>
    <xf numFmtId="0" fontId="173" fillId="0" borderId="594" applyNumberFormat="0" applyFill="0" applyAlignment="0" applyProtection="0"/>
    <xf numFmtId="0" fontId="53" fillId="0" borderId="589">
      <alignment horizontal="left" vertical="center"/>
    </xf>
    <xf numFmtId="0" fontId="53" fillId="0" borderId="607">
      <alignment horizontal="left" vertical="center"/>
    </xf>
    <xf numFmtId="0" fontId="121" fillId="48" borderId="699" applyNumberFormat="0" applyAlignment="0" applyProtection="0"/>
    <xf numFmtId="187" fontId="95" fillId="0" borderId="662" applyAlignment="0" applyProtection="0"/>
    <xf numFmtId="0" fontId="164" fillId="59" borderId="873" applyNumberFormat="0" applyAlignment="0" applyProtection="0"/>
    <xf numFmtId="0" fontId="8" fillId="40" borderId="796" applyNumberFormat="0" applyFont="0" applyAlignment="0" applyProtection="0"/>
    <xf numFmtId="187" fontId="95" fillId="0" borderId="644" applyAlignment="0" applyProtection="0"/>
    <xf numFmtId="0" fontId="163" fillId="59" borderId="635" applyNumberFormat="0" applyAlignment="0" applyProtection="0"/>
    <xf numFmtId="0" fontId="53" fillId="0" borderId="559">
      <alignment horizontal="left" vertical="center"/>
    </xf>
    <xf numFmtId="187" fontId="95" fillId="0" borderId="560" applyAlignment="0" applyProtection="0"/>
    <xf numFmtId="0" fontId="98" fillId="59" borderId="561" applyNumberFormat="0" applyAlignment="0" applyProtection="0"/>
    <xf numFmtId="0" fontId="121" fillId="48" borderId="561" applyNumberFormat="0" applyAlignment="0" applyProtection="0"/>
    <xf numFmtId="0" fontId="121" fillId="48" borderId="561" applyNumberFormat="0" applyAlignment="0" applyProtection="0"/>
    <xf numFmtId="0" fontId="121" fillId="48" borderId="561" applyNumberFormat="0" applyAlignment="0" applyProtection="0"/>
    <xf numFmtId="0" fontId="84" fillId="40" borderId="562" applyNumberFormat="0" applyFont="0" applyAlignment="0" applyProtection="0"/>
    <xf numFmtId="0" fontId="135" fillId="59" borderId="563" applyNumberFormat="0" applyAlignment="0" applyProtection="0"/>
    <xf numFmtId="0" fontId="153" fillId="0" borderId="564" applyNumberFormat="0" applyFill="0" applyAlignment="0" applyProtection="0"/>
    <xf numFmtId="0" fontId="163" fillId="59" borderId="563" applyNumberFormat="0" applyAlignment="0" applyProtection="0"/>
    <xf numFmtId="0" fontId="164" fillId="59" borderId="561" applyNumberFormat="0" applyAlignment="0" applyProtection="0"/>
    <xf numFmtId="0" fontId="171" fillId="48" borderId="561" applyNumberFormat="0" applyAlignment="0" applyProtection="0"/>
    <xf numFmtId="0" fontId="173" fillId="0" borderId="564" applyNumberFormat="0" applyFill="0" applyAlignment="0" applyProtection="0"/>
    <xf numFmtId="0" fontId="8" fillId="40" borderId="562" applyNumberFormat="0" applyFont="0" applyAlignment="0" applyProtection="0"/>
    <xf numFmtId="0" fontId="121" fillId="48" borderId="819" applyNumberFormat="0" applyAlignment="0" applyProtection="0"/>
    <xf numFmtId="187" fontId="95" fillId="0" borderId="776" applyAlignment="0" applyProtection="0"/>
    <xf numFmtId="0" fontId="171" fillId="48" borderId="687" applyNumberFormat="0" applyAlignment="0" applyProtection="0"/>
    <xf numFmtId="0" fontId="8" fillId="40" borderId="700" applyNumberFormat="0" applyFont="0" applyAlignment="0" applyProtection="0"/>
    <xf numFmtId="0" fontId="153" fillId="0" borderId="684" applyNumberFormat="0" applyFill="0" applyAlignment="0" applyProtection="0"/>
    <xf numFmtId="0" fontId="171" fillId="48" borderId="903" applyNumberFormat="0" applyAlignment="0" applyProtection="0"/>
    <xf numFmtId="0" fontId="53" fillId="0" borderId="691">
      <alignment horizontal="left" vertical="center"/>
    </xf>
    <xf numFmtId="0" fontId="121" fillId="48" borderId="813" applyNumberFormat="0" applyAlignment="0" applyProtection="0"/>
    <xf numFmtId="0" fontId="53" fillId="0" borderId="583">
      <alignment horizontal="left" vertical="center"/>
    </xf>
    <xf numFmtId="187" fontId="95" fillId="0" borderId="584" applyAlignment="0" applyProtection="0"/>
    <xf numFmtId="0" fontId="98" fillId="59" borderId="585" applyNumberFormat="0" applyAlignment="0" applyProtection="0"/>
    <xf numFmtId="0" fontId="121" fillId="48" borderId="585" applyNumberFormat="0" applyAlignment="0" applyProtection="0"/>
    <xf numFmtId="0" fontId="121" fillId="48" borderId="585" applyNumberFormat="0" applyAlignment="0" applyProtection="0"/>
    <xf numFmtId="0" fontId="121" fillId="48" borderId="585" applyNumberFormat="0" applyAlignment="0" applyProtection="0"/>
    <xf numFmtId="0" fontId="84" fillId="40" borderId="586" applyNumberFormat="0" applyFont="0" applyAlignment="0" applyProtection="0"/>
    <xf numFmtId="0" fontId="135" fillId="59" borderId="587" applyNumberFormat="0" applyAlignment="0" applyProtection="0"/>
    <xf numFmtId="0" fontId="153" fillId="0" borderId="588" applyNumberFormat="0" applyFill="0" applyAlignment="0" applyProtection="0"/>
    <xf numFmtId="0" fontId="163" fillId="59" borderId="587" applyNumberFormat="0" applyAlignment="0" applyProtection="0"/>
    <xf numFmtId="0" fontId="164" fillId="59" borderId="585" applyNumberFormat="0" applyAlignment="0" applyProtection="0"/>
    <xf numFmtId="0" fontId="171" fillId="48" borderId="585" applyNumberFormat="0" applyAlignment="0" applyProtection="0"/>
    <xf numFmtId="0" fontId="173" fillId="0" borderId="588" applyNumberFormat="0" applyFill="0" applyAlignment="0" applyProtection="0"/>
    <xf numFmtId="0" fontId="8" fillId="40" borderId="586" applyNumberFormat="0" applyFont="0" applyAlignment="0" applyProtection="0"/>
    <xf numFmtId="0" fontId="153" fillId="0" borderId="720" applyNumberFormat="0" applyFill="0" applyAlignment="0" applyProtection="0"/>
    <xf numFmtId="0" fontId="121" fillId="48" borderId="681" applyNumberFormat="0" applyAlignment="0" applyProtection="0"/>
    <xf numFmtId="0" fontId="84" fillId="40" borderId="682" applyNumberFormat="0" applyFont="0" applyAlignment="0" applyProtection="0"/>
    <xf numFmtId="0" fontId="53" fillId="0" borderId="679">
      <alignment horizontal="left" vertical="center"/>
    </xf>
    <xf numFmtId="0" fontId="121" fillId="48" borderId="735" applyNumberFormat="0" applyAlignment="0" applyProtection="0"/>
    <xf numFmtId="0" fontId="164" fillId="59" borderId="627" applyNumberFormat="0" applyAlignment="0" applyProtection="0"/>
    <xf numFmtId="0" fontId="121" fillId="48" borderId="669" applyNumberFormat="0" applyAlignment="0" applyProtection="0"/>
    <xf numFmtId="0" fontId="171" fillId="48" borderId="735" applyNumberFormat="0" applyAlignment="0" applyProtection="0"/>
    <xf numFmtId="0" fontId="121" fillId="48" borderId="795" applyNumberFormat="0" applyAlignment="0" applyProtection="0"/>
    <xf numFmtId="0" fontId="98" fillId="59" borderId="873" applyNumberFormat="0" applyAlignment="0" applyProtection="0"/>
    <xf numFmtId="0" fontId="121" fillId="48" borderId="813" applyNumberFormat="0" applyAlignment="0" applyProtection="0"/>
    <xf numFmtId="0" fontId="53" fillId="0" borderId="625">
      <alignment horizontal="left" vertical="center"/>
    </xf>
    <xf numFmtId="0" fontId="53" fillId="0" borderId="601">
      <alignment horizontal="left" vertical="center"/>
    </xf>
    <xf numFmtId="187" fontId="95" fillId="0" borderId="602" applyAlignment="0" applyProtection="0"/>
    <xf numFmtId="0" fontId="98" fillId="59" borderId="603" applyNumberFormat="0" applyAlignment="0" applyProtection="0"/>
    <xf numFmtId="0" fontId="121" fillId="48" borderId="603" applyNumberFormat="0" applyAlignment="0" applyProtection="0"/>
    <xf numFmtId="0" fontId="121" fillId="48" borderId="603" applyNumberFormat="0" applyAlignment="0" applyProtection="0"/>
    <xf numFmtId="0" fontId="121" fillId="48" borderId="603" applyNumberFormat="0" applyAlignment="0" applyProtection="0"/>
    <xf numFmtId="0" fontId="84" fillId="40" borderId="604" applyNumberFormat="0" applyFont="0" applyAlignment="0" applyProtection="0"/>
    <xf numFmtId="0" fontId="135" fillId="59" borderId="605" applyNumberFormat="0" applyAlignment="0" applyProtection="0"/>
    <xf numFmtId="0" fontId="153" fillId="0" borderId="606" applyNumberFormat="0" applyFill="0" applyAlignment="0" applyProtection="0"/>
    <xf numFmtId="0" fontId="163" fillId="59" borderId="605" applyNumberFormat="0" applyAlignment="0" applyProtection="0"/>
    <xf numFmtId="0" fontId="164" fillId="59" borderId="603" applyNumberFormat="0" applyAlignment="0" applyProtection="0"/>
    <xf numFmtId="0" fontId="171" fillId="48" borderId="603" applyNumberFormat="0" applyAlignment="0" applyProtection="0"/>
    <xf numFmtId="0" fontId="173" fillId="0" borderId="606" applyNumberFormat="0" applyFill="0" applyAlignment="0" applyProtection="0"/>
    <xf numFmtId="0" fontId="8" fillId="40" borderId="604" applyNumberFormat="0" applyFont="0" applyAlignment="0" applyProtection="0"/>
    <xf numFmtId="0" fontId="135" fillId="59" borderId="941" applyNumberFormat="0" applyAlignment="0" applyProtection="0"/>
    <xf numFmtId="0" fontId="84" fillId="40" borderId="814" applyNumberFormat="0" applyFont="0" applyAlignment="0" applyProtection="0"/>
    <xf numFmtId="0" fontId="153" fillId="0" borderId="804" applyNumberFormat="0" applyFill="0" applyAlignment="0" applyProtection="0"/>
    <xf numFmtId="0" fontId="98" fillId="59" borderId="669" applyNumberFormat="0" applyAlignment="0" applyProtection="0"/>
    <xf numFmtId="0" fontId="171" fillId="48" borderId="645" applyNumberFormat="0" applyAlignment="0" applyProtection="0"/>
    <xf numFmtId="0" fontId="163" fillId="59" borderId="743" applyNumberFormat="0" applyAlignment="0" applyProtection="0"/>
    <xf numFmtId="0" fontId="173" fillId="0" borderId="780" applyNumberFormat="0" applyFill="0" applyAlignment="0" applyProtection="0"/>
    <xf numFmtId="187" fontId="95" fillId="0" borderId="914" applyAlignment="0" applyProtection="0"/>
    <xf numFmtId="0" fontId="163" fillId="59" borderId="821" applyNumberFormat="0" applyAlignment="0" applyProtection="0"/>
    <xf numFmtId="0" fontId="163" fillId="59" borderId="815" applyNumberFormat="0" applyAlignment="0" applyProtection="0"/>
    <xf numFmtId="0" fontId="84" fillId="40" borderId="712" applyNumberFormat="0" applyFont="0" applyAlignment="0" applyProtection="0"/>
    <xf numFmtId="0" fontId="84" fillId="40" borderId="880" applyNumberFormat="0" applyFont="0" applyAlignment="0" applyProtection="0"/>
    <xf numFmtId="0" fontId="53" fillId="0" borderId="619">
      <alignment horizontal="left" vertical="center"/>
    </xf>
    <xf numFmtId="187" fontId="95" fillId="0" borderId="620" applyAlignment="0" applyProtection="0"/>
    <xf numFmtId="0" fontId="98" fillId="59" borderId="621" applyNumberFormat="0" applyAlignment="0" applyProtection="0"/>
    <xf numFmtId="0" fontId="121" fillId="48" borderId="621" applyNumberFormat="0" applyAlignment="0" applyProtection="0"/>
    <xf numFmtId="0" fontId="121" fillId="48" borderId="621" applyNumberFormat="0" applyAlignment="0" applyProtection="0"/>
    <xf numFmtId="0" fontId="121" fillId="48" borderId="621" applyNumberFormat="0" applyAlignment="0" applyProtection="0"/>
    <xf numFmtId="0" fontId="84" fillId="40" borderId="622" applyNumberFormat="0" applyFont="0" applyAlignment="0" applyProtection="0"/>
    <xf numFmtId="0" fontId="135" fillId="59" borderId="623" applyNumberFormat="0" applyAlignment="0" applyProtection="0"/>
    <xf numFmtId="0" fontId="153" fillId="0" borderId="624" applyNumberFormat="0" applyFill="0" applyAlignment="0" applyProtection="0"/>
    <xf numFmtId="0" fontId="163" fillId="59" borderId="623" applyNumberFormat="0" applyAlignment="0" applyProtection="0"/>
    <xf numFmtId="0" fontId="164" fillId="59" borderId="621" applyNumberFormat="0" applyAlignment="0" applyProtection="0"/>
    <xf numFmtId="0" fontId="171" fillId="48" borderId="621" applyNumberFormat="0" applyAlignment="0" applyProtection="0"/>
    <xf numFmtId="0" fontId="173" fillId="0" borderId="624" applyNumberFormat="0" applyFill="0" applyAlignment="0" applyProtection="0"/>
    <xf numFmtId="0" fontId="8" fillId="40" borderId="622" applyNumberFormat="0" applyFont="0" applyAlignment="0" applyProtection="0"/>
    <xf numFmtId="0" fontId="135" fillId="59" borderId="881" applyNumberFormat="0" applyAlignment="0" applyProtection="0"/>
    <xf numFmtId="0" fontId="164" fillId="59" borderId="717" applyNumberFormat="0" applyAlignment="0" applyProtection="0"/>
    <xf numFmtId="0" fontId="53" fillId="0" borderId="823">
      <alignment horizontal="left" vertical="center"/>
    </xf>
    <xf numFmtId="0" fontId="153" fillId="0" borderId="696" applyNumberFormat="0" applyFill="0" applyAlignment="0" applyProtection="0"/>
    <xf numFmtId="0" fontId="173" fillId="0" borderId="876" applyNumberFormat="0" applyFill="0" applyAlignment="0" applyProtection="0"/>
    <xf numFmtId="187" fontId="95" fillId="0" borderId="722" applyAlignment="0" applyProtection="0"/>
    <xf numFmtId="0" fontId="135" fillId="59" borderId="719" applyNumberFormat="0" applyAlignment="0" applyProtection="0"/>
    <xf numFmtId="0" fontId="121" fillId="48" borderId="777" applyNumberFormat="0" applyAlignment="0" applyProtection="0"/>
    <xf numFmtId="0" fontId="8" fillId="40" borderId="880" applyNumberFormat="0" applyFont="0" applyAlignment="0" applyProtection="0"/>
    <xf numFmtId="187" fontId="95" fillId="0" borderId="692" applyAlignment="0" applyProtection="0"/>
    <xf numFmtId="0" fontId="53" fillId="0" borderId="637">
      <alignment horizontal="left" vertical="center"/>
    </xf>
    <xf numFmtId="187" fontId="95" fillId="0" borderId="638" applyAlignment="0" applyProtection="0"/>
    <xf numFmtId="0" fontId="98" fillId="59" borderId="639" applyNumberFormat="0" applyAlignment="0" applyProtection="0"/>
    <xf numFmtId="0" fontId="121" fillId="48" borderId="639" applyNumberFormat="0" applyAlignment="0" applyProtection="0"/>
    <xf numFmtId="0" fontId="121" fillId="48" borderId="639" applyNumberFormat="0" applyAlignment="0" applyProtection="0"/>
    <xf numFmtId="0" fontId="121" fillId="48" borderId="639" applyNumberFormat="0" applyAlignment="0" applyProtection="0"/>
    <xf numFmtId="0" fontId="84" fillId="40" borderId="640" applyNumberFormat="0" applyFont="0" applyAlignment="0" applyProtection="0"/>
    <xf numFmtId="0" fontId="135" fillId="59" borderId="641" applyNumberFormat="0" applyAlignment="0" applyProtection="0"/>
    <xf numFmtId="0" fontId="153" fillId="0" borderId="642" applyNumberFormat="0" applyFill="0" applyAlignment="0" applyProtection="0"/>
    <xf numFmtId="0" fontId="163" fillId="59" borderId="641" applyNumberFormat="0" applyAlignment="0" applyProtection="0"/>
    <xf numFmtId="0" fontId="164" fillId="59" borderId="639" applyNumberFormat="0" applyAlignment="0" applyProtection="0"/>
    <xf numFmtId="0" fontId="171" fillId="48" borderId="639" applyNumberFormat="0" applyAlignment="0" applyProtection="0"/>
    <xf numFmtId="0" fontId="173" fillId="0" borderId="642" applyNumberFormat="0" applyFill="0" applyAlignment="0" applyProtection="0"/>
    <xf numFmtId="0" fontId="8" fillId="40" borderId="640" applyNumberFormat="0" applyFont="0" applyAlignment="0" applyProtection="0"/>
    <xf numFmtId="187" fontId="95" fillId="0" borderId="740" applyAlignment="0" applyProtection="0"/>
    <xf numFmtId="0" fontId="8" fillId="40" borderId="820" applyNumberFormat="0" applyFont="0" applyAlignment="0" applyProtection="0"/>
    <xf numFmtId="0" fontId="171" fillId="48" borderId="837" applyNumberFormat="0" applyAlignment="0" applyProtection="0"/>
    <xf numFmtId="0" fontId="135" fillId="59" borderId="905" applyNumberFormat="0" applyAlignment="0" applyProtection="0"/>
    <xf numFmtId="0" fontId="163" fillId="59" borderId="803" applyNumberFormat="0" applyAlignment="0" applyProtection="0"/>
    <xf numFmtId="0" fontId="171" fillId="48" borderId="711" applyNumberFormat="0" applyAlignment="0" applyProtection="0"/>
    <xf numFmtId="0" fontId="8" fillId="40" borderId="916" applyNumberFormat="0" applyFont="0" applyAlignment="0" applyProtection="0"/>
    <xf numFmtId="0" fontId="121" fillId="48" borderId="843" applyNumberFormat="0" applyAlignment="0" applyProtection="0"/>
    <xf numFmtId="0" fontId="53" fillId="0" borderId="775">
      <alignment horizontal="left" vertical="center"/>
    </xf>
    <xf numFmtId="0" fontId="8" fillId="40" borderId="742" applyNumberFormat="0" applyFont="0" applyAlignment="0" applyProtection="0"/>
    <xf numFmtId="0" fontId="173" fillId="0" borderId="744" applyNumberFormat="0" applyFill="0" applyAlignment="0" applyProtection="0"/>
    <xf numFmtId="0" fontId="164" fillId="59" borderId="933" applyNumberFormat="0" applyAlignment="0" applyProtection="0"/>
    <xf numFmtId="0" fontId="135" fillId="59" borderId="821" applyNumberFormat="0" applyAlignment="0" applyProtection="0"/>
    <xf numFmtId="0" fontId="98" fillId="59" borderId="735" applyNumberFormat="0" applyAlignment="0" applyProtection="0"/>
    <xf numFmtId="0" fontId="8" fillId="40" borderId="724" applyNumberFormat="0" applyFont="0" applyAlignment="0" applyProtection="0"/>
    <xf numFmtId="0" fontId="53" fillId="0" borderId="655">
      <alignment horizontal="left" vertical="center"/>
    </xf>
    <xf numFmtId="187" fontId="95" fillId="0" borderId="656" applyAlignment="0" applyProtection="0"/>
    <xf numFmtId="0" fontId="98" fillId="59" borderId="657" applyNumberFormat="0" applyAlignment="0" applyProtection="0"/>
    <xf numFmtId="0" fontId="121" fillId="48" borderId="657" applyNumberFormat="0" applyAlignment="0" applyProtection="0"/>
    <xf numFmtId="0" fontId="121" fillId="48" borderId="657" applyNumberFormat="0" applyAlignment="0" applyProtection="0"/>
    <xf numFmtId="0" fontId="121" fillId="48" borderId="657" applyNumberFormat="0" applyAlignment="0" applyProtection="0"/>
    <xf numFmtId="0" fontId="84" fillId="40" borderId="658" applyNumberFormat="0" applyFont="0" applyAlignment="0" applyProtection="0"/>
    <xf numFmtId="0" fontId="135" fillId="59" borderId="659" applyNumberFormat="0" applyAlignment="0" applyProtection="0"/>
    <xf numFmtId="0" fontId="153" fillId="0" borderId="660" applyNumberFormat="0" applyFill="0" applyAlignment="0" applyProtection="0"/>
    <xf numFmtId="0" fontId="163" fillId="59" borderId="659" applyNumberFormat="0" applyAlignment="0" applyProtection="0"/>
    <xf numFmtId="0" fontId="164" fillId="59" borderId="657" applyNumberFormat="0" applyAlignment="0" applyProtection="0"/>
    <xf numFmtId="0" fontId="171" fillId="48" borderId="657" applyNumberFormat="0" applyAlignment="0" applyProtection="0"/>
    <xf numFmtId="0" fontId="173" fillId="0" borderId="660" applyNumberFormat="0" applyFill="0" applyAlignment="0" applyProtection="0"/>
    <xf numFmtId="0" fontId="8" fillId="40" borderId="658" applyNumberFormat="0" applyFont="0" applyAlignment="0" applyProtection="0"/>
    <xf numFmtId="0" fontId="135" fillId="59" borderId="839" applyNumberFormat="0" applyAlignment="0" applyProtection="0"/>
    <xf numFmtId="0" fontId="8" fillId="40" borderId="898" applyNumberFormat="0" applyFont="0" applyAlignment="0" applyProtection="0"/>
    <xf numFmtId="0" fontId="164" fillId="59" borderId="753" applyNumberFormat="0" applyAlignment="0" applyProtection="0"/>
    <xf numFmtId="0" fontId="135" fillId="59" borderId="785" applyNumberFormat="0" applyAlignment="0" applyProtection="0"/>
    <xf numFmtId="0" fontId="53" fillId="0" borderId="913">
      <alignment horizontal="left" vertical="center"/>
    </xf>
    <xf numFmtId="0" fontId="153" fillId="0" borderId="876" applyNumberFormat="0" applyFill="0" applyAlignment="0" applyProtection="0"/>
    <xf numFmtId="0" fontId="8" fillId="40" borderId="838" applyNumberFormat="0" applyFont="0" applyAlignment="0" applyProtection="0"/>
    <xf numFmtId="0" fontId="98" fillId="59" borderId="843" applyNumberFormat="0" applyAlignment="0" applyProtection="0"/>
    <xf numFmtId="0" fontId="84" fillId="40" borderId="934" applyNumberFormat="0" applyFont="0" applyAlignment="0" applyProtection="0"/>
    <xf numFmtId="0" fontId="163" fillId="59" borderId="839" applyNumberFormat="0" applyAlignment="0" applyProtection="0"/>
    <xf numFmtId="0" fontId="53" fillId="0" borderId="673">
      <alignment horizontal="left" vertical="center"/>
    </xf>
    <xf numFmtId="187" fontId="95" fillId="0" borderId="674" applyAlignment="0" applyProtection="0"/>
    <xf numFmtId="0" fontId="98" fillId="59" borderId="675" applyNumberFormat="0" applyAlignment="0" applyProtection="0"/>
    <xf numFmtId="0" fontId="121" fillId="48" borderId="675" applyNumberFormat="0" applyAlignment="0" applyProtection="0"/>
    <xf numFmtId="0" fontId="121" fillId="48" borderId="675" applyNumberFormat="0" applyAlignment="0" applyProtection="0"/>
    <xf numFmtId="0" fontId="121" fillId="48" borderId="675" applyNumberFormat="0" applyAlignment="0" applyProtection="0"/>
    <xf numFmtId="0" fontId="84" fillId="40" borderId="676" applyNumberFormat="0" applyFont="0" applyAlignment="0" applyProtection="0"/>
    <xf numFmtId="0" fontId="135" fillId="59" borderId="677" applyNumberFormat="0" applyAlignment="0" applyProtection="0"/>
    <xf numFmtId="0" fontId="153" fillId="0" borderId="678" applyNumberFormat="0" applyFill="0" applyAlignment="0" applyProtection="0"/>
    <xf numFmtId="0" fontId="163" fillId="59" borderId="677" applyNumberFormat="0" applyAlignment="0" applyProtection="0"/>
    <xf numFmtId="0" fontId="164" fillId="59" borderId="675" applyNumberFormat="0" applyAlignment="0" applyProtection="0"/>
    <xf numFmtId="0" fontId="171" fillId="48" borderId="675" applyNumberFormat="0" applyAlignment="0" applyProtection="0"/>
    <xf numFmtId="0" fontId="173" fillId="0" borderId="678" applyNumberFormat="0" applyFill="0" applyAlignment="0" applyProtection="0"/>
    <xf numFmtId="0" fontId="8" fillId="40" borderId="676" applyNumberFormat="0" applyFont="0" applyAlignment="0" applyProtection="0"/>
    <xf numFmtId="0" fontId="98" fillId="59" borderId="861" applyNumberFormat="0" applyAlignment="0" applyProtection="0"/>
    <xf numFmtId="0" fontId="173" fillId="0" borderId="714" applyNumberFormat="0" applyFill="0" applyAlignment="0" applyProtection="0"/>
    <xf numFmtId="0" fontId="164" fillId="59" borderId="939" applyNumberFormat="0" applyAlignment="0" applyProtection="0"/>
    <xf numFmtId="0" fontId="163" fillId="59" borderId="923" applyNumberFormat="0" applyAlignment="0" applyProtection="0"/>
    <xf numFmtId="0" fontId="84" fillId="40" borderId="754" applyNumberFormat="0" applyFont="0" applyAlignment="0" applyProtection="0"/>
    <xf numFmtId="0" fontId="171" fillId="48" borderId="957" applyNumberFormat="0" applyAlignment="0" applyProtection="0"/>
    <xf numFmtId="0" fontId="98" fillId="59" borderId="813" applyNumberFormat="0" applyAlignment="0" applyProtection="0"/>
    <xf numFmtId="0" fontId="84" fillId="40" borderId="898" applyNumberFormat="0" applyFont="0" applyAlignment="0" applyProtection="0"/>
    <xf numFmtId="0" fontId="53" fillId="0" borderId="691">
      <alignment horizontal="left" vertical="center"/>
    </xf>
    <xf numFmtId="187" fontId="95" fillId="0" borderId="692" applyAlignment="0" applyProtection="0"/>
    <xf numFmtId="0" fontId="98" fillId="59" borderId="693" applyNumberFormat="0" applyAlignment="0" applyProtection="0"/>
    <xf numFmtId="0" fontId="121" fillId="48" borderId="693" applyNumberFormat="0" applyAlignment="0" applyProtection="0"/>
    <xf numFmtId="0" fontId="121" fillId="48" borderId="693" applyNumberFormat="0" applyAlignment="0" applyProtection="0"/>
    <xf numFmtId="0" fontId="121" fillId="48" borderId="693" applyNumberFormat="0" applyAlignment="0" applyProtection="0"/>
    <xf numFmtId="0" fontId="84" fillId="40" borderId="694" applyNumberFormat="0" applyFont="0" applyAlignment="0" applyProtection="0"/>
    <xf numFmtId="0" fontId="135" fillId="59" borderId="695" applyNumberFormat="0" applyAlignment="0" applyProtection="0"/>
    <xf numFmtId="0" fontId="153" fillId="0" borderId="696" applyNumberFormat="0" applyFill="0" applyAlignment="0" applyProtection="0"/>
    <xf numFmtId="0" fontId="163" fillId="59" borderId="695" applyNumberFormat="0" applyAlignment="0" applyProtection="0"/>
    <xf numFmtId="0" fontId="164" fillId="59" borderId="693" applyNumberFormat="0" applyAlignment="0" applyProtection="0"/>
    <xf numFmtId="0" fontId="171" fillId="48" borderId="693" applyNumberFormat="0" applyAlignment="0" applyProtection="0"/>
    <xf numFmtId="0" fontId="173" fillId="0" borderId="696" applyNumberFormat="0" applyFill="0" applyAlignment="0" applyProtection="0"/>
    <xf numFmtId="0" fontId="8" fillId="40" borderId="694" applyNumberFormat="0" applyFont="0" applyAlignment="0" applyProtection="0"/>
    <xf numFmtId="187" fontId="95" fillId="0" borderId="950" applyAlignment="0" applyProtection="0"/>
    <xf numFmtId="0" fontId="8" fillId="40" borderId="940" applyNumberFormat="0" applyFont="0" applyAlignment="0" applyProtection="0"/>
    <xf numFmtId="0" fontId="173" fillId="0" borderId="738" applyNumberFormat="0" applyFill="0" applyAlignment="0" applyProtection="0"/>
    <xf numFmtId="0" fontId="53" fillId="0" borderId="733">
      <alignment horizontal="left" vertical="center"/>
    </xf>
    <xf numFmtId="0" fontId="171" fillId="48" borderId="843" applyNumberFormat="0" applyAlignment="0" applyProtection="0"/>
    <xf numFmtId="0" fontId="53" fillId="0" borderId="703">
      <alignment horizontal="left" vertical="center"/>
    </xf>
    <xf numFmtId="187" fontId="95" fillId="0" borderId="704" applyAlignment="0" applyProtection="0"/>
    <xf numFmtId="0" fontId="98" fillId="59" borderId="705" applyNumberFormat="0" applyAlignment="0" applyProtection="0"/>
    <xf numFmtId="0" fontId="121" fillId="48" borderId="705" applyNumberFormat="0" applyAlignment="0" applyProtection="0"/>
    <xf numFmtId="0" fontId="121" fillId="48" borderId="705" applyNumberFormat="0" applyAlignment="0" applyProtection="0"/>
    <xf numFmtId="0" fontId="121" fillId="48" borderId="705" applyNumberFormat="0" applyAlignment="0" applyProtection="0"/>
    <xf numFmtId="0" fontId="84" fillId="40" borderId="706" applyNumberFormat="0" applyFont="0" applyAlignment="0" applyProtection="0"/>
    <xf numFmtId="0" fontId="135" fillId="59" borderId="707" applyNumberFormat="0" applyAlignment="0" applyProtection="0"/>
    <xf numFmtId="0" fontId="153" fillId="0" borderId="708" applyNumberFormat="0" applyFill="0" applyAlignment="0" applyProtection="0"/>
    <xf numFmtId="0" fontId="163" fillId="59" borderId="707" applyNumberFormat="0" applyAlignment="0" applyProtection="0"/>
    <xf numFmtId="0" fontId="164" fillId="59" borderId="705" applyNumberFormat="0" applyAlignment="0" applyProtection="0"/>
    <xf numFmtId="0" fontId="171" fillId="48" borderId="705" applyNumberFormat="0" applyAlignment="0" applyProtection="0"/>
    <xf numFmtId="0" fontId="173" fillId="0" borderId="708" applyNumberFormat="0" applyFill="0" applyAlignment="0" applyProtection="0"/>
    <xf numFmtId="0" fontId="8" fillId="40" borderId="706" applyNumberFormat="0" applyFont="0" applyAlignment="0" applyProtection="0"/>
    <xf numFmtId="0" fontId="164" fillId="59" borderId="759" applyNumberFormat="0" applyAlignment="0" applyProtection="0"/>
    <xf numFmtId="0" fontId="121" fillId="48" borderId="801" applyNumberFormat="0" applyAlignment="0" applyProtection="0"/>
    <xf numFmtId="0" fontId="8" fillId="40" borderId="826" applyNumberFormat="0" applyFont="0" applyAlignment="0" applyProtection="0"/>
    <xf numFmtId="0" fontId="8" fillId="40" borderId="784" applyNumberFormat="0" applyFont="0" applyAlignment="0" applyProtection="0"/>
    <xf numFmtId="0" fontId="53" fillId="0" borderId="751">
      <alignment horizontal="left" vertical="center"/>
    </xf>
    <xf numFmtId="0" fontId="53" fillId="0" borderId="727">
      <alignment horizontal="left" vertical="center"/>
    </xf>
    <xf numFmtId="187" fontId="95" fillId="0" borderId="728" applyAlignment="0" applyProtection="0"/>
    <xf numFmtId="0" fontId="98" fillId="59" borderId="729" applyNumberFormat="0" applyAlignment="0" applyProtection="0"/>
    <xf numFmtId="0" fontId="121" fillId="48" borderId="729" applyNumberFormat="0" applyAlignment="0" applyProtection="0"/>
    <xf numFmtId="0" fontId="121" fillId="48" borderId="729" applyNumberFormat="0" applyAlignment="0" applyProtection="0"/>
    <xf numFmtId="0" fontId="121" fillId="48" borderId="729" applyNumberFormat="0" applyAlignment="0" applyProtection="0"/>
    <xf numFmtId="0" fontId="84" fillId="40" borderId="730" applyNumberFormat="0" applyFont="0" applyAlignment="0" applyProtection="0"/>
    <xf numFmtId="0" fontId="135" fillId="59" borderId="731" applyNumberFormat="0" applyAlignment="0" applyProtection="0"/>
    <xf numFmtId="0" fontId="153" fillId="0" borderId="732" applyNumberFormat="0" applyFill="0" applyAlignment="0" applyProtection="0"/>
    <xf numFmtId="0" fontId="163" fillId="59" borderId="731" applyNumberFormat="0" applyAlignment="0" applyProtection="0"/>
    <xf numFmtId="0" fontId="164" fillId="59" borderId="729" applyNumberFormat="0" applyAlignment="0" applyProtection="0"/>
    <xf numFmtId="0" fontId="171" fillId="48" borderId="729" applyNumberFormat="0" applyAlignment="0" applyProtection="0"/>
    <xf numFmtId="0" fontId="173" fillId="0" borderId="732" applyNumberFormat="0" applyFill="0" applyAlignment="0" applyProtection="0"/>
    <xf numFmtId="0" fontId="8" fillId="40" borderId="730" applyNumberFormat="0" applyFont="0" applyAlignment="0" applyProtection="0"/>
    <xf numFmtId="0" fontId="121" fillId="48" borderId="861" applyNumberFormat="0" applyAlignment="0" applyProtection="0"/>
    <xf numFmtId="187" fontId="95" fillId="0" borderId="800" applyAlignment="0" applyProtection="0"/>
    <xf numFmtId="0" fontId="121" fillId="48" borderId="915" applyNumberFormat="0" applyAlignment="0" applyProtection="0"/>
    <xf numFmtId="0" fontId="98" fillId="59" borderId="939" applyNumberFormat="0" applyAlignment="0" applyProtection="0"/>
    <xf numFmtId="0" fontId="135" fillId="59" borderId="779" applyNumberFormat="0" applyAlignment="0" applyProtection="0"/>
    <xf numFmtId="0" fontId="8" fillId="40" borderId="922" applyNumberFormat="0" applyFont="0" applyAlignment="0" applyProtection="0"/>
    <xf numFmtId="187" fontId="95" fillId="0" borderId="860" applyAlignment="0" applyProtection="0"/>
    <xf numFmtId="0" fontId="53" fillId="0" borderId="745">
      <alignment horizontal="left" vertical="center"/>
    </xf>
    <xf numFmtId="187" fontId="95" fillId="0" borderId="746" applyAlignment="0" applyProtection="0"/>
    <xf numFmtId="0" fontId="98" fillId="59" borderId="747" applyNumberFormat="0" applyAlignment="0" applyProtection="0"/>
    <xf numFmtId="0" fontId="121" fillId="48" borderId="747" applyNumberFormat="0" applyAlignment="0" applyProtection="0"/>
    <xf numFmtId="0" fontId="121" fillId="48" borderId="747" applyNumberFormat="0" applyAlignment="0" applyProtection="0"/>
    <xf numFmtId="0" fontId="121" fillId="48" borderId="747" applyNumberFormat="0" applyAlignment="0" applyProtection="0"/>
    <xf numFmtId="0" fontId="84" fillId="40" borderId="748" applyNumberFormat="0" applyFont="0" applyAlignment="0" applyProtection="0"/>
    <xf numFmtId="0" fontId="135" fillId="59" borderId="749" applyNumberFormat="0" applyAlignment="0" applyProtection="0"/>
    <xf numFmtId="0" fontId="153" fillId="0" borderId="750" applyNumberFormat="0" applyFill="0" applyAlignment="0" applyProtection="0"/>
    <xf numFmtId="0" fontId="163" fillId="59" borderId="749" applyNumberFormat="0" applyAlignment="0" applyProtection="0"/>
    <xf numFmtId="0" fontId="164" fillId="59" borderId="747" applyNumberFormat="0" applyAlignment="0" applyProtection="0"/>
    <xf numFmtId="0" fontId="171" fillId="48" borderId="747" applyNumberFormat="0" applyAlignment="0" applyProtection="0"/>
    <xf numFmtId="0" fontId="173" fillId="0" borderId="750" applyNumberFormat="0" applyFill="0" applyAlignment="0" applyProtection="0"/>
    <xf numFmtId="0" fontId="8" fillId="40" borderId="748" applyNumberFormat="0" applyFont="0" applyAlignment="0" applyProtection="0"/>
    <xf numFmtId="0" fontId="121" fillId="48" borderId="903" applyNumberFormat="0" applyAlignment="0" applyProtection="0"/>
    <xf numFmtId="0" fontId="84" fillId="40" borderId="958" applyNumberFormat="0" applyFont="0" applyAlignment="0" applyProtection="0"/>
    <xf numFmtId="187" fontId="95" fillId="0" borderId="842" applyAlignment="0" applyProtection="0"/>
    <xf numFmtId="0" fontId="98" fillId="59" borderId="855" applyNumberFormat="0" applyAlignment="0" applyProtection="0"/>
    <xf numFmtId="0" fontId="121" fillId="48" borderId="897" applyNumberFormat="0" applyAlignment="0" applyProtection="0"/>
    <xf numFmtId="0" fontId="163" fillId="59" borderId="899" applyNumberFormat="0" applyAlignment="0" applyProtection="0"/>
    <xf numFmtId="0" fontId="171" fillId="48" borderId="939" applyNumberFormat="0" applyAlignment="0" applyProtection="0"/>
    <xf numFmtId="0" fontId="53" fillId="0" borderId="769">
      <alignment horizontal="left" vertical="center"/>
    </xf>
    <xf numFmtId="187" fontId="95" fillId="0" borderId="770" applyAlignment="0" applyProtection="0"/>
    <xf numFmtId="0" fontId="98" fillId="59" borderId="771" applyNumberFormat="0" applyAlignment="0" applyProtection="0"/>
    <xf numFmtId="0" fontId="121" fillId="48" borderId="771" applyNumberFormat="0" applyAlignment="0" applyProtection="0"/>
    <xf numFmtId="0" fontId="121" fillId="48" borderId="771" applyNumberFormat="0" applyAlignment="0" applyProtection="0"/>
    <xf numFmtId="0" fontId="121" fillId="48" borderId="771" applyNumberFormat="0" applyAlignment="0" applyProtection="0"/>
    <xf numFmtId="0" fontId="84" fillId="40" borderId="772" applyNumberFormat="0" applyFont="0" applyAlignment="0" applyProtection="0"/>
    <xf numFmtId="0" fontId="135" fillId="59" borderId="773" applyNumberFormat="0" applyAlignment="0" applyProtection="0"/>
    <xf numFmtId="0" fontId="153" fillId="0" borderId="774" applyNumberFormat="0" applyFill="0" applyAlignment="0" applyProtection="0"/>
    <xf numFmtId="0" fontId="163" fillId="59" borderId="773" applyNumberFormat="0" applyAlignment="0" applyProtection="0"/>
    <xf numFmtId="0" fontId="164" fillId="59" borderId="771" applyNumberFormat="0" applyAlignment="0" applyProtection="0"/>
    <xf numFmtId="0" fontId="171" fillId="48" borderId="771" applyNumberFormat="0" applyAlignment="0" applyProtection="0"/>
    <xf numFmtId="0" fontId="173" fillId="0" borderId="774" applyNumberFormat="0" applyFill="0" applyAlignment="0" applyProtection="0"/>
    <xf numFmtId="0" fontId="8" fillId="40" borderId="772" applyNumberFormat="0" applyFont="0" applyAlignment="0" applyProtection="0"/>
    <xf numFmtId="0" fontId="173" fillId="0" borderId="816" applyNumberFormat="0" applyFill="0" applyAlignment="0" applyProtection="0"/>
    <xf numFmtId="0" fontId="121" fillId="48" borderId="879" applyNumberFormat="0" applyAlignment="0" applyProtection="0"/>
    <xf numFmtId="0" fontId="98" fillId="59" borderId="951" applyNumberFormat="0" applyAlignment="0" applyProtection="0"/>
    <xf numFmtId="0" fontId="121" fillId="48" borderId="915" applyNumberFormat="0" applyAlignment="0" applyProtection="0"/>
    <xf numFmtId="0" fontId="53" fillId="0" borderId="787">
      <alignment horizontal="left" vertical="center"/>
    </xf>
    <xf numFmtId="187" fontId="95" fillId="0" borderId="788" applyAlignment="0" applyProtection="0"/>
    <xf numFmtId="0" fontId="98" fillId="59" borderId="789" applyNumberFormat="0" applyAlignment="0" applyProtection="0"/>
    <xf numFmtId="0" fontId="121" fillId="48" borderId="789" applyNumberFormat="0" applyAlignment="0" applyProtection="0"/>
    <xf numFmtId="0" fontId="121" fillId="48" borderId="789" applyNumberFormat="0" applyAlignment="0" applyProtection="0"/>
    <xf numFmtId="0" fontId="121" fillId="48" borderId="789" applyNumberFormat="0" applyAlignment="0" applyProtection="0"/>
    <xf numFmtId="0" fontId="84" fillId="40" borderId="790" applyNumberFormat="0" applyFont="0" applyAlignment="0" applyProtection="0"/>
    <xf numFmtId="0" fontId="135" fillId="59" borderId="791" applyNumberFormat="0" applyAlignment="0" applyProtection="0"/>
    <xf numFmtId="0" fontId="153" fillId="0" borderId="792" applyNumberFormat="0" applyFill="0" applyAlignment="0" applyProtection="0"/>
    <xf numFmtId="0" fontId="163" fillId="59" borderId="791" applyNumberFormat="0" applyAlignment="0" applyProtection="0"/>
    <xf numFmtId="0" fontId="164" fillId="59" borderId="789" applyNumberFormat="0" applyAlignment="0" applyProtection="0"/>
    <xf numFmtId="0" fontId="171" fillId="48" borderId="789" applyNumberFormat="0" applyAlignment="0" applyProtection="0"/>
    <xf numFmtId="0" fontId="173" fillId="0" borderId="792" applyNumberFormat="0" applyFill="0" applyAlignment="0" applyProtection="0"/>
    <xf numFmtId="0" fontId="8" fillId="40" borderId="790" applyNumberFormat="0" applyFont="0" applyAlignment="0" applyProtection="0"/>
    <xf numFmtId="0" fontId="173" fillId="0" borderId="840" applyNumberFormat="0" applyFill="0" applyAlignment="0" applyProtection="0"/>
    <xf numFmtId="0" fontId="53" fillId="0" borderId="835">
      <alignment horizontal="left" vertical="center"/>
    </xf>
    <xf numFmtId="187" fontId="95" fillId="0" borderId="878" applyAlignment="0" applyProtection="0"/>
    <xf numFmtId="0" fontId="53" fillId="0" borderId="805">
      <alignment horizontal="left" vertical="center"/>
    </xf>
    <xf numFmtId="187" fontId="95" fillId="0" borderId="806" applyAlignment="0" applyProtection="0"/>
    <xf numFmtId="0" fontId="98" fillId="59" borderId="807" applyNumberFormat="0" applyAlignment="0" applyProtection="0"/>
    <xf numFmtId="0" fontId="121" fillId="48" borderId="807" applyNumberFormat="0" applyAlignment="0" applyProtection="0"/>
    <xf numFmtId="0" fontId="121" fillId="48" borderId="807" applyNumberFormat="0" applyAlignment="0" applyProtection="0"/>
    <xf numFmtId="0" fontId="121" fillId="48" borderId="807" applyNumberFormat="0" applyAlignment="0" applyProtection="0"/>
    <xf numFmtId="0" fontId="84" fillId="40" borderId="808" applyNumberFormat="0" applyFont="0" applyAlignment="0" applyProtection="0"/>
    <xf numFmtId="0" fontId="135" fillId="59" borderId="809" applyNumberFormat="0" applyAlignment="0" applyProtection="0"/>
    <xf numFmtId="0" fontId="153" fillId="0" borderId="810" applyNumberFormat="0" applyFill="0" applyAlignment="0" applyProtection="0"/>
    <xf numFmtId="0" fontId="163" fillId="59" borderId="809" applyNumberFormat="0" applyAlignment="0" applyProtection="0"/>
    <xf numFmtId="0" fontId="164" fillId="59" borderId="807" applyNumberFormat="0" applyAlignment="0" applyProtection="0"/>
    <xf numFmtId="0" fontId="171" fillId="48" borderId="807" applyNumberFormat="0" applyAlignment="0" applyProtection="0"/>
    <xf numFmtId="0" fontId="173" fillId="0" borderId="810" applyNumberFormat="0" applyFill="0" applyAlignment="0" applyProtection="0"/>
    <xf numFmtId="0" fontId="8" fillId="40" borderId="808" applyNumberFormat="0" applyFont="0" applyAlignment="0" applyProtection="0"/>
    <xf numFmtId="0" fontId="171" fillId="48" borderId="897" applyNumberFormat="0" applyAlignment="0" applyProtection="0"/>
    <xf numFmtId="0" fontId="164" fillId="59" borderId="855" applyNumberFormat="0" applyAlignment="0" applyProtection="0"/>
    <xf numFmtId="0" fontId="121" fillId="48" borderId="921" applyNumberFormat="0" applyAlignment="0" applyProtection="0"/>
    <xf numFmtId="0" fontId="53" fillId="0" borderId="853">
      <alignment horizontal="left" vertical="center"/>
    </xf>
    <xf numFmtId="0" fontId="53" fillId="0" borderId="829">
      <alignment horizontal="left" vertical="center"/>
    </xf>
    <xf numFmtId="187" fontId="95" fillId="0" borderId="830" applyAlignment="0" applyProtection="0"/>
    <xf numFmtId="0" fontId="98" fillId="59" borderId="831" applyNumberFormat="0" applyAlignment="0" applyProtection="0"/>
    <xf numFmtId="0" fontId="121" fillId="48" borderId="831" applyNumberFormat="0" applyAlignment="0" applyProtection="0"/>
    <xf numFmtId="0" fontId="121" fillId="48" borderId="831" applyNumberFormat="0" applyAlignment="0" applyProtection="0"/>
    <xf numFmtId="0" fontId="121" fillId="48" borderId="831" applyNumberFormat="0" applyAlignment="0" applyProtection="0"/>
    <xf numFmtId="0" fontId="84" fillId="40" borderId="832" applyNumberFormat="0" applyFont="0" applyAlignment="0" applyProtection="0"/>
    <xf numFmtId="0" fontId="135" fillId="59" borderId="833" applyNumberFormat="0" applyAlignment="0" applyProtection="0"/>
    <xf numFmtId="0" fontId="153" fillId="0" borderId="834" applyNumberFormat="0" applyFill="0" applyAlignment="0" applyProtection="0"/>
    <xf numFmtId="0" fontId="163" fillId="59" borderId="833" applyNumberFormat="0" applyAlignment="0" applyProtection="0"/>
    <xf numFmtId="0" fontId="164" fillId="59" borderId="831" applyNumberFormat="0" applyAlignment="0" applyProtection="0"/>
    <xf numFmtId="0" fontId="171" fillId="48" borderId="831" applyNumberFormat="0" applyAlignment="0" applyProtection="0"/>
    <xf numFmtId="0" fontId="173" fillId="0" borderId="834" applyNumberFormat="0" applyFill="0" applyAlignment="0" applyProtection="0"/>
    <xf numFmtId="0" fontId="8" fillId="40" borderId="832" applyNumberFormat="0" applyFont="0" applyAlignment="0" applyProtection="0"/>
    <xf numFmtId="0" fontId="121" fillId="48" borderId="957" applyNumberFormat="0" applyAlignment="0" applyProtection="0"/>
    <xf numFmtId="0" fontId="98" fillId="59" borderId="921" applyNumberFormat="0" applyAlignment="0" applyProtection="0"/>
    <xf numFmtId="0" fontId="53" fillId="0" borderId="847">
      <alignment horizontal="left" vertical="center"/>
    </xf>
    <xf numFmtId="187" fontId="95" fillId="0" borderId="848" applyAlignment="0" applyProtection="0"/>
    <xf numFmtId="0" fontId="98" fillId="59" borderId="849" applyNumberFormat="0" applyAlignment="0" applyProtection="0"/>
    <xf numFmtId="0" fontId="121" fillId="48" borderId="849" applyNumberFormat="0" applyAlignment="0" applyProtection="0"/>
    <xf numFmtId="0" fontId="121" fillId="48" borderId="849" applyNumberFormat="0" applyAlignment="0" applyProtection="0"/>
    <xf numFmtId="0" fontId="121" fillId="48" borderId="849" applyNumberFormat="0" applyAlignment="0" applyProtection="0"/>
    <xf numFmtId="0" fontId="84" fillId="40" borderId="850" applyNumberFormat="0" applyFont="0" applyAlignment="0" applyProtection="0"/>
    <xf numFmtId="0" fontId="135" fillId="59" borderId="851" applyNumberFormat="0" applyAlignment="0" applyProtection="0"/>
    <xf numFmtId="0" fontId="153" fillId="0" borderId="852" applyNumberFormat="0" applyFill="0" applyAlignment="0" applyProtection="0"/>
    <xf numFmtId="0" fontId="163" fillId="59" borderId="851" applyNumberFormat="0" applyAlignment="0" applyProtection="0"/>
    <xf numFmtId="0" fontId="164" fillId="59" borderId="849" applyNumberFormat="0" applyAlignment="0" applyProtection="0"/>
    <xf numFmtId="0" fontId="171" fillId="48" borderId="849" applyNumberFormat="0" applyAlignment="0" applyProtection="0"/>
    <xf numFmtId="0" fontId="173" fillId="0" borderId="852" applyNumberFormat="0" applyFill="0" applyAlignment="0" applyProtection="0"/>
    <xf numFmtId="0" fontId="8" fillId="40" borderId="850" applyNumberFormat="0" applyFont="0" applyAlignment="0" applyProtection="0"/>
    <xf numFmtId="0" fontId="121" fillId="48" borderId="933" applyNumberFormat="0" applyAlignment="0" applyProtection="0"/>
    <xf numFmtId="0" fontId="153" fillId="0" borderId="900" applyNumberFormat="0" applyFill="0" applyAlignment="0" applyProtection="0"/>
    <xf numFmtId="0" fontId="121" fillId="48" borderId="933" applyNumberFormat="0" applyAlignment="0" applyProtection="0"/>
    <xf numFmtId="0" fontId="8" fillId="40" borderId="952" applyNumberFormat="0" applyFont="0" applyAlignment="0" applyProtection="0"/>
    <xf numFmtId="0" fontId="53" fillId="0" borderId="865">
      <alignment horizontal="left" vertical="center"/>
    </xf>
    <xf numFmtId="187" fontId="95" fillId="0" borderId="866" applyAlignment="0" applyProtection="0"/>
    <xf numFmtId="0" fontId="98" fillId="59" borderId="867" applyNumberFormat="0" applyAlignment="0" applyProtection="0"/>
    <xf numFmtId="0" fontId="121" fillId="48" borderId="867" applyNumberFormat="0" applyAlignment="0" applyProtection="0"/>
    <xf numFmtId="0" fontId="121" fillId="48" borderId="867" applyNumberFormat="0" applyAlignment="0" applyProtection="0"/>
    <xf numFmtId="0" fontId="121" fillId="48" borderId="867" applyNumberFormat="0" applyAlignment="0" applyProtection="0"/>
    <xf numFmtId="0" fontId="84" fillId="40" borderId="868" applyNumberFormat="0" applyFont="0" applyAlignment="0" applyProtection="0"/>
    <xf numFmtId="0" fontId="135" fillId="59" borderId="869" applyNumberFormat="0" applyAlignment="0" applyProtection="0"/>
    <xf numFmtId="0" fontId="153" fillId="0" borderId="870" applyNumberFormat="0" applyFill="0" applyAlignment="0" applyProtection="0"/>
    <xf numFmtId="0" fontId="163" fillId="59" borderId="869" applyNumberFormat="0" applyAlignment="0" applyProtection="0"/>
    <xf numFmtId="0" fontId="164" fillId="59" borderId="867" applyNumberFormat="0" applyAlignment="0" applyProtection="0"/>
    <xf numFmtId="0" fontId="171" fillId="48" borderId="867" applyNumberFormat="0" applyAlignment="0" applyProtection="0"/>
    <xf numFmtId="0" fontId="173" fillId="0" borderId="870" applyNumberFormat="0" applyFill="0" applyAlignment="0" applyProtection="0"/>
    <xf numFmtId="0" fontId="8" fillId="40" borderId="868" applyNumberFormat="0" applyFont="0" applyAlignment="0" applyProtection="0"/>
    <xf numFmtId="0" fontId="53" fillId="0" borderId="949">
      <alignment horizontal="left" vertical="center"/>
    </xf>
    <xf numFmtId="0" fontId="171" fillId="48" borderId="915" applyNumberFormat="0" applyAlignment="0" applyProtection="0"/>
    <xf numFmtId="0" fontId="121" fillId="48" borderId="951" applyNumberFormat="0" applyAlignment="0" applyProtection="0"/>
    <xf numFmtId="0" fontId="121" fillId="48" borderId="957" applyNumberFormat="0" applyAlignment="0" applyProtection="0"/>
    <xf numFmtId="0" fontId="53" fillId="0" borderId="883">
      <alignment horizontal="left" vertical="center"/>
    </xf>
    <xf numFmtId="187" fontId="95" fillId="0" borderId="884" applyAlignment="0" applyProtection="0"/>
    <xf numFmtId="0" fontId="98" fillId="59" borderId="885" applyNumberFormat="0" applyAlignment="0" applyProtection="0"/>
    <xf numFmtId="0" fontId="121" fillId="48" borderId="885" applyNumberFormat="0" applyAlignment="0" applyProtection="0"/>
    <xf numFmtId="0" fontId="121" fillId="48" borderId="885" applyNumberFormat="0" applyAlignment="0" applyProtection="0"/>
    <xf numFmtId="0" fontId="121" fillId="48" borderId="885" applyNumberFormat="0" applyAlignment="0" applyProtection="0"/>
    <xf numFmtId="0" fontId="84" fillId="40" borderId="886" applyNumberFormat="0" applyFont="0" applyAlignment="0" applyProtection="0"/>
    <xf numFmtId="0" fontId="135" fillId="59" borderId="887" applyNumberFormat="0" applyAlignment="0" applyProtection="0"/>
    <xf numFmtId="0" fontId="153" fillId="0" borderId="888" applyNumberFormat="0" applyFill="0" applyAlignment="0" applyProtection="0"/>
    <xf numFmtId="0" fontId="163" fillId="59" borderId="887" applyNumberFormat="0" applyAlignment="0" applyProtection="0"/>
    <xf numFmtId="0" fontId="164" fillId="59" borderId="885" applyNumberFormat="0" applyAlignment="0" applyProtection="0"/>
    <xf numFmtId="0" fontId="171" fillId="48" borderId="885" applyNumberFormat="0" applyAlignment="0" applyProtection="0"/>
    <xf numFmtId="0" fontId="173" fillId="0" borderId="888" applyNumberFormat="0" applyFill="0" applyAlignment="0" applyProtection="0"/>
    <xf numFmtId="0" fontId="8" fillId="40" borderId="886" applyNumberFormat="0" applyFont="0" applyAlignment="0" applyProtection="0"/>
    <xf numFmtId="0" fontId="171" fillId="48" borderId="933" applyNumberFormat="0" applyAlignment="0" applyProtection="0"/>
    <xf numFmtId="0" fontId="53" fillId="0" borderId="907">
      <alignment horizontal="left" vertical="center"/>
    </xf>
    <xf numFmtId="187" fontId="95" fillId="0" borderId="908" applyAlignment="0" applyProtection="0"/>
    <xf numFmtId="0" fontId="98" fillId="59" borderId="909" applyNumberFormat="0" applyAlignment="0" applyProtection="0"/>
    <xf numFmtId="0" fontId="121" fillId="48" borderId="909" applyNumberFormat="0" applyAlignment="0" applyProtection="0"/>
    <xf numFmtId="0" fontId="121" fillId="48" borderId="909" applyNumberFormat="0" applyAlignment="0" applyProtection="0"/>
    <xf numFmtId="0" fontId="121" fillId="48" borderId="909" applyNumberFormat="0" applyAlignment="0" applyProtection="0"/>
    <xf numFmtId="0" fontId="84" fillId="40" borderId="910" applyNumberFormat="0" applyFont="0" applyAlignment="0" applyProtection="0"/>
    <xf numFmtId="0" fontId="135" fillId="59" borderId="911" applyNumberFormat="0" applyAlignment="0" applyProtection="0"/>
    <xf numFmtId="0" fontId="153" fillId="0" borderId="912" applyNumberFormat="0" applyFill="0" applyAlignment="0" applyProtection="0"/>
    <xf numFmtId="0" fontId="163" fillId="59" borderId="911" applyNumberFormat="0" applyAlignment="0" applyProtection="0"/>
    <xf numFmtId="0" fontId="164" fillId="59" borderId="909" applyNumberFormat="0" applyAlignment="0" applyProtection="0"/>
    <xf numFmtId="0" fontId="171" fillId="48" borderId="909" applyNumberFormat="0" applyAlignment="0" applyProtection="0"/>
    <xf numFmtId="0" fontId="173" fillId="0" borderId="912" applyNumberFormat="0" applyFill="0" applyAlignment="0" applyProtection="0"/>
    <xf numFmtId="0" fontId="8" fillId="40" borderId="910" applyNumberFormat="0" applyFont="0" applyAlignment="0" applyProtection="0"/>
    <xf numFmtId="0" fontId="53" fillId="0" borderId="925">
      <alignment horizontal="left" vertical="center"/>
    </xf>
    <xf numFmtId="187" fontId="95" fillId="0" borderId="926" applyAlignment="0" applyProtection="0"/>
    <xf numFmtId="0" fontId="98" fillId="59" borderId="927" applyNumberFormat="0" applyAlignment="0" applyProtection="0"/>
    <xf numFmtId="0" fontId="121" fillId="48" borderId="927" applyNumberFormat="0" applyAlignment="0" applyProtection="0"/>
    <xf numFmtId="0" fontId="121" fillId="48" borderId="927" applyNumberFormat="0" applyAlignment="0" applyProtection="0"/>
    <xf numFmtId="0" fontId="121" fillId="48" borderId="927" applyNumberFormat="0" applyAlignment="0" applyProtection="0"/>
    <xf numFmtId="0" fontId="84" fillId="40" borderId="928" applyNumberFormat="0" applyFont="0" applyAlignment="0" applyProtection="0"/>
    <xf numFmtId="0" fontId="135" fillId="59" borderId="929" applyNumberFormat="0" applyAlignment="0" applyProtection="0"/>
    <xf numFmtId="0" fontId="153" fillId="0" borderId="930" applyNumberFormat="0" applyFill="0" applyAlignment="0" applyProtection="0"/>
    <xf numFmtId="0" fontId="163" fillId="59" borderId="929" applyNumberFormat="0" applyAlignment="0" applyProtection="0"/>
    <xf numFmtId="0" fontId="164" fillId="59" borderId="927" applyNumberFormat="0" applyAlignment="0" applyProtection="0"/>
    <xf numFmtId="0" fontId="171" fillId="48" borderId="927" applyNumberFormat="0" applyAlignment="0" applyProtection="0"/>
    <xf numFmtId="0" fontId="173" fillId="0" borderId="930" applyNumberFormat="0" applyFill="0" applyAlignment="0" applyProtection="0"/>
    <xf numFmtId="0" fontId="8" fillId="40" borderId="928" applyNumberFormat="0" applyFont="0" applyAlignment="0" applyProtection="0"/>
    <xf numFmtId="0" fontId="53" fillId="0" borderId="943">
      <alignment horizontal="left" vertical="center"/>
    </xf>
    <xf numFmtId="187" fontId="95" fillId="0" borderId="944" applyAlignment="0" applyProtection="0"/>
    <xf numFmtId="0" fontId="98" fillId="59" borderId="945" applyNumberFormat="0" applyAlignment="0" applyProtection="0"/>
    <xf numFmtId="0" fontId="121" fillId="48" borderId="945" applyNumberFormat="0" applyAlignment="0" applyProtection="0"/>
    <xf numFmtId="0" fontId="121" fillId="48" borderId="945" applyNumberFormat="0" applyAlignment="0" applyProtection="0"/>
    <xf numFmtId="0" fontId="121" fillId="48" borderId="945" applyNumberFormat="0" applyAlignment="0" applyProtection="0"/>
    <xf numFmtId="0" fontId="84" fillId="40" borderId="946" applyNumberFormat="0" applyFont="0" applyAlignment="0" applyProtection="0"/>
    <xf numFmtId="0" fontId="135" fillId="59" borderId="947" applyNumberFormat="0" applyAlignment="0" applyProtection="0"/>
    <xf numFmtId="0" fontId="153" fillId="0" borderId="948" applyNumberFormat="0" applyFill="0" applyAlignment="0" applyProtection="0"/>
    <xf numFmtId="0" fontId="163" fillId="59" borderId="947" applyNumberFormat="0" applyAlignment="0" applyProtection="0"/>
    <xf numFmtId="0" fontId="164" fillId="59" borderId="945" applyNumberFormat="0" applyAlignment="0" applyProtection="0"/>
    <xf numFmtId="0" fontId="171" fillId="48" borderId="945" applyNumberFormat="0" applyAlignment="0" applyProtection="0"/>
    <xf numFmtId="0" fontId="173" fillId="0" borderId="948" applyNumberFormat="0" applyFill="0" applyAlignment="0" applyProtection="0"/>
    <xf numFmtId="0" fontId="8" fillId="40" borderId="946" applyNumberFormat="0" applyFont="0" applyAlignment="0" applyProtection="0"/>
    <xf numFmtId="0" fontId="53" fillId="0" borderId="961">
      <alignment horizontal="left" vertical="center"/>
    </xf>
    <xf numFmtId="187" fontId="95" fillId="0" borderId="962" applyAlignment="0" applyProtection="0"/>
    <xf numFmtId="0" fontId="98" fillId="59" borderId="963" applyNumberFormat="0" applyAlignment="0" applyProtection="0"/>
    <xf numFmtId="0" fontId="121" fillId="48" borderId="963" applyNumberFormat="0" applyAlignment="0" applyProtection="0"/>
    <xf numFmtId="0" fontId="121" fillId="48" borderId="963" applyNumberFormat="0" applyAlignment="0" applyProtection="0"/>
    <xf numFmtId="0" fontId="121" fillId="48" borderId="963" applyNumberFormat="0" applyAlignment="0" applyProtection="0"/>
    <xf numFmtId="0" fontId="84" fillId="40" borderId="964" applyNumberFormat="0" applyFont="0" applyAlignment="0" applyProtection="0"/>
    <xf numFmtId="0" fontId="135" fillId="59" borderId="965" applyNumberFormat="0" applyAlignment="0" applyProtection="0"/>
    <xf numFmtId="0" fontId="153" fillId="0" borderId="966" applyNumberFormat="0" applyFill="0" applyAlignment="0" applyProtection="0"/>
    <xf numFmtId="0" fontId="163" fillId="59" borderId="965" applyNumberFormat="0" applyAlignment="0" applyProtection="0"/>
    <xf numFmtId="0" fontId="164" fillId="59" borderId="963" applyNumberFormat="0" applyAlignment="0" applyProtection="0"/>
    <xf numFmtId="0" fontId="171" fillId="48" borderId="963" applyNumberFormat="0" applyAlignment="0" applyProtection="0"/>
    <xf numFmtId="0" fontId="173" fillId="0" borderId="966" applyNumberFormat="0" applyFill="0" applyAlignment="0" applyProtection="0"/>
    <xf numFmtId="0" fontId="8" fillId="40" borderId="964" applyNumberFormat="0" applyFont="0" applyAlignment="0" applyProtection="0"/>
    <xf numFmtId="9" fontId="27" fillId="0" borderId="0" applyFont="0" applyFill="0" applyBorder="0" applyAlignment="0" applyProtection="0"/>
  </cellStyleXfs>
  <cellXfs count="309">
    <xf numFmtId="0" fontId="0" fillId="0" borderId="0" xfId="0"/>
    <xf numFmtId="190" fontId="12" fillId="0" borderId="1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>
      <alignment horizontal="right"/>
    </xf>
    <xf numFmtId="190" fontId="14" fillId="0" borderId="0" xfId="1" applyNumberFormat="1" applyFont="1" applyFill="1" applyBorder="1" applyAlignment="1">
      <alignment horizontal="center"/>
    </xf>
    <xf numFmtId="190" fontId="12" fillId="0" borderId="0" xfId="1" applyNumberFormat="1" applyFont="1" applyFill="1" applyAlignment="1">
      <alignment horizontal="center"/>
    </xf>
    <xf numFmtId="192" fontId="0" fillId="0" borderId="0" xfId="1" applyFont="1" applyFill="1"/>
    <xf numFmtId="192" fontId="22" fillId="0" borderId="0" xfId="1" applyFont="1" applyFill="1" applyAlignment="1"/>
    <xf numFmtId="192" fontId="0" fillId="0" borderId="0" xfId="1" applyFont="1" applyFill="1" applyAlignment="1"/>
    <xf numFmtId="192" fontId="9" fillId="0" borderId="0" xfId="1" applyFont="1" applyFill="1" applyAlignment="1"/>
    <xf numFmtId="192" fontId="26" fillId="0" borderId="0" xfId="1" applyFont="1" applyFill="1" applyAlignment="1"/>
    <xf numFmtId="192" fontId="18" fillId="0" borderId="0" xfId="1" applyFont="1" applyFill="1" applyBorder="1" applyAlignment="1">
      <alignment horizontal="center" wrapText="1"/>
    </xf>
    <xf numFmtId="192" fontId="14" fillId="0" borderId="0" xfId="1" applyFont="1" applyFill="1" applyAlignment="1"/>
    <xf numFmtId="192" fontId="14" fillId="0" borderId="0" xfId="1" applyFont="1" applyFill="1" applyBorder="1" applyAlignment="1">
      <alignment horizontal="center"/>
    </xf>
    <xf numFmtId="192" fontId="12" fillId="0" borderId="0" xfId="1" applyFont="1" applyFill="1" applyBorder="1" applyAlignment="1">
      <alignment horizontal="center"/>
    </xf>
    <xf numFmtId="194" fontId="12" fillId="0" borderId="0" xfId="1" applyNumberFormat="1" applyFont="1" applyFill="1" applyBorder="1" applyAlignment="1">
      <alignment horizontal="center"/>
    </xf>
    <xf numFmtId="196" fontId="12" fillId="0" borderId="2" xfId="1" applyNumberFormat="1" applyFont="1" applyFill="1" applyBorder="1" applyAlignment="1">
      <alignment horizontal="left" vertical="top" indent="2"/>
    </xf>
    <xf numFmtId="197" fontId="0" fillId="0" borderId="0" xfId="1" applyNumberFormat="1" applyFont="1" applyFill="1" applyAlignment="1"/>
    <xf numFmtId="192" fontId="14" fillId="0" borderId="0" xfId="1" applyFont="1" applyFill="1" applyAlignment="1">
      <alignment horizontal="center"/>
    </xf>
    <xf numFmtId="190" fontId="12" fillId="0" borderId="3" xfId="1" applyNumberFormat="1" applyFont="1" applyFill="1" applyBorder="1" applyAlignment="1">
      <alignment horizontal="right"/>
    </xf>
    <xf numFmtId="190" fontId="12" fillId="0" borderId="0" xfId="1" applyNumberFormat="1" applyFont="1" applyFill="1" applyAlignment="1">
      <alignment horizontal="right"/>
    </xf>
    <xf numFmtId="190" fontId="12" fillId="0" borderId="2" xfId="1" applyNumberFormat="1" applyFont="1" applyFill="1" applyBorder="1" applyAlignment="1">
      <alignment horizontal="right"/>
    </xf>
    <xf numFmtId="192" fontId="14" fillId="0" borderId="0" xfId="1" applyFont="1" applyFill="1" applyBorder="1" applyAlignment="1">
      <alignment horizontal="right"/>
    </xf>
    <xf numFmtId="190" fontId="12" fillId="0" borderId="0" xfId="1" applyNumberFormat="1" applyFont="1" applyFill="1" applyBorder="1" applyAlignment="1">
      <alignment horizontal="center"/>
    </xf>
    <xf numFmtId="194" fontId="12" fillId="0" borderId="3" xfId="1" applyNumberFormat="1" applyFont="1" applyFill="1" applyBorder="1" applyAlignment="1">
      <alignment horizontal="right"/>
    </xf>
    <xf numFmtId="194" fontId="14" fillId="0" borderId="0" xfId="1" applyNumberFormat="1" applyFont="1" applyFill="1"/>
    <xf numFmtId="196" fontId="12" fillId="0" borderId="0" xfId="1" applyNumberFormat="1" applyFont="1" applyFill="1" applyBorder="1" applyAlignment="1">
      <alignment horizontal="left" vertical="top" indent="2"/>
    </xf>
    <xf numFmtId="194" fontId="12" fillId="0" borderId="0" xfId="1" applyNumberFormat="1" applyFont="1" applyFill="1" applyBorder="1" applyAlignment="1">
      <alignment horizontal="left"/>
    </xf>
    <xf numFmtId="194" fontId="12" fillId="0" borderId="0" xfId="1" applyNumberFormat="1" applyFont="1" applyFill="1" applyBorder="1" applyAlignment="1">
      <alignment horizontal="left" indent="1"/>
    </xf>
    <xf numFmtId="194" fontId="18" fillId="0" borderId="0" xfId="1" applyNumberFormat="1" applyFont="1" applyFill="1" applyBorder="1" applyAlignment="1">
      <alignment vertical="top" wrapText="1"/>
    </xf>
    <xf numFmtId="194" fontId="14" fillId="0" borderId="0" xfId="1" applyNumberFormat="1" applyFont="1" applyFill="1" applyBorder="1" applyAlignment="1"/>
    <xf numFmtId="194" fontId="14" fillId="0" borderId="0" xfId="1" quotePrefix="1" applyNumberFormat="1" applyFont="1" applyFill="1" applyBorder="1" applyAlignment="1">
      <alignment horizontal="left"/>
    </xf>
    <xf numFmtId="194" fontId="14" fillId="0" borderId="0" xfId="1" applyNumberFormat="1" applyFont="1" applyFill="1" applyBorder="1" applyAlignment="1">
      <alignment horizontal="left"/>
    </xf>
    <xf numFmtId="194" fontId="14" fillId="0" borderId="0" xfId="1" applyNumberFormat="1" applyFont="1" applyFill="1" applyBorder="1" applyAlignment="1">
      <alignment horizontal="left" indent="1"/>
    </xf>
    <xf numFmtId="194" fontId="0" fillId="0" borderId="0" xfId="1" applyNumberFormat="1" applyFont="1" applyFill="1" applyAlignment="1"/>
    <xf numFmtId="192" fontId="0" fillId="0" borderId="0" xfId="1" applyFont="1" applyFill="1" applyBorder="1" applyAlignment="1"/>
    <xf numFmtId="190" fontId="14" fillId="0" borderId="0" xfId="1" applyNumberFormat="1" applyFont="1" applyFill="1" applyBorder="1" applyAlignment="1"/>
    <xf numFmtId="197" fontId="0" fillId="0" borderId="0" xfId="1" applyNumberFormat="1" applyFont="1" applyFill="1" applyBorder="1" applyAlignment="1"/>
    <xf numFmtId="194" fontId="22" fillId="0" borderId="0" xfId="1" applyNumberFormat="1" applyFont="1" applyFill="1" applyAlignment="1"/>
    <xf numFmtId="194" fontId="22" fillId="0" borderId="0" xfId="1" applyNumberFormat="1" applyFont="1" applyFill="1" applyAlignment="1">
      <alignment horizontal="right"/>
    </xf>
    <xf numFmtId="194" fontId="22" fillId="0" borderId="0" xfId="1" applyNumberFormat="1" applyFont="1" applyFill="1" applyBorder="1" applyAlignment="1"/>
    <xf numFmtId="194" fontId="9" fillId="0" borderId="0" xfId="1" applyNumberFormat="1" applyFont="1" applyFill="1" applyAlignment="1"/>
    <xf numFmtId="194" fontId="14" fillId="0" borderId="0" xfId="1" quotePrefix="1" applyNumberFormat="1" applyFont="1" applyFill="1" applyBorder="1" applyAlignment="1">
      <alignment horizontal="center"/>
    </xf>
    <xf numFmtId="194" fontId="12" fillId="0" borderId="0" xfId="1" applyNumberFormat="1" applyFont="1" applyFill="1" applyAlignment="1">
      <alignment horizontal="right"/>
    </xf>
    <xf numFmtId="194" fontId="0" fillId="0" borderId="0" xfId="1" applyNumberFormat="1" applyFont="1" applyFill="1"/>
    <xf numFmtId="194" fontId="12" fillId="0" borderId="1" xfId="1" applyNumberFormat="1" applyFont="1" applyFill="1" applyBorder="1" applyAlignment="1">
      <alignment horizontal="right"/>
    </xf>
    <xf numFmtId="192" fontId="14" fillId="0" borderId="0" xfId="1" applyFont="1" applyFill="1" applyAlignment="1">
      <alignment horizontal="right"/>
    </xf>
    <xf numFmtId="194" fontId="14" fillId="0" borderId="0" xfId="1168" applyNumberFormat="1" applyFont="1" applyFill="1" applyAlignment="1">
      <alignment horizontal="center"/>
    </xf>
    <xf numFmtId="194" fontId="14" fillId="0" borderId="0" xfId="1168" applyNumberFormat="1" applyFont="1" applyFill="1" applyAlignment="1">
      <alignment horizontal="right"/>
    </xf>
    <xf numFmtId="194" fontId="14" fillId="0" borderId="0" xfId="1168" applyNumberFormat="1" applyFont="1" applyFill="1" applyBorder="1" applyAlignment="1">
      <alignment horizontal="right"/>
    </xf>
    <xf numFmtId="190" fontId="14" fillId="0" borderId="0" xfId="1168" applyNumberFormat="1" applyFont="1" applyFill="1" applyAlignment="1">
      <alignment horizontal="right"/>
    </xf>
    <xf numFmtId="196" fontId="12" fillId="0" borderId="43" xfId="1" applyNumberFormat="1" applyFont="1" applyFill="1" applyBorder="1" applyAlignment="1">
      <alignment horizontal="center" vertical="top"/>
    </xf>
    <xf numFmtId="194" fontId="12" fillId="0" borderId="43" xfId="1" applyNumberFormat="1" applyFont="1" applyFill="1" applyBorder="1" applyAlignment="1">
      <alignment horizontal="right"/>
    </xf>
    <xf numFmtId="265" fontId="0" fillId="0" borderId="0" xfId="1" applyNumberFormat="1" applyFont="1" applyFill="1"/>
    <xf numFmtId="194" fontId="12" fillId="0" borderId="0" xfId="1" applyNumberFormat="1" applyFont="1" applyFill="1"/>
    <xf numFmtId="194" fontId="12" fillId="0" borderId="43" xfId="1" applyNumberFormat="1" applyFont="1" applyFill="1" applyBorder="1" applyAlignment="1"/>
    <xf numFmtId="196" fontId="14" fillId="0" borderId="44" xfId="1" applyNumberFormat="1" applyFont="1" applyFill="1" applyBorder="1" applyAlignment="1">
      <alignment horizontal="center" vertical="top"/>
    </xf>
    <xf numFmtId="194" fontId="18" fillId="0" borderId="0" xfId="1" applyNumberFormat="1" applyFont="1" applyFill="1" applyBorder="1" applyAlignment="1">
      <alignment horizontal="left" wrapText="1"/>
    </xf>
    <xf numFmtId="194" fontId="18" fillId="0" borderId="0" xfId="1" applyNumberFormat="1" applyFont="1" applyFill="1" applyBorder="1" applyAlignment="1">
      <alignment wrapText="1"/>
    </xf>
    <xf numFmtId="194" fontId="12" fillId="0" borderId="2" xfId="1" applyNumberFormat="1" applyFont="1" applyFill="1" applyBorder="1" applyAlignment="1"/>
    <xf numFmtId="265" fontId="14" fillId="0" borderId="0" xfId="1" applyNumberFormat="1" applyFont="1" applyFill="1" applyAlignment="1"/>
    <xf numFmtId="192" fontId="12" fillId="0" borderId="0" xfId="1" applyFont="1" applyFill="1" applyBorder="1" applyAlignment="1"/>
    <xf numFmtId="194" fontId="14" fillId="0" borderId="0" xfId="1" applyNumberFormat="1" applyFont="1" applyFill="1" applyAlignment="1">
      <alignment horizontal="left" vertical="top" indent="1"/>
    </xf>
    <xf numFmtId="194" fontId="190" fillId="0" borderId="0" xfId="1" applyNumberFormat="1" applyFont="1" applyFill="1" applyAlignment="1"/>
    <xf numFmtId="0" fontId="13" fillId="0" borderId="0" xfId="21" applyFont="1" applyFill="1" applyAlignment="1">
      <alignment horizontal="center"/>
    </xf>
    <xf numFmtId="196" fontId="12" fillId="0" borderId="0" xfId="1" applyNumberFormat="1" applyFont="1" applyFill="1" applyAlignment="1">
      <alignment horizontal="center"/>
    </xf>
    <xf numFmtId="192" fontId="12" fillId="0" borderId="0" xfId="1" applyFont="1" applyFill="1" applyBorder="1" applyAlignment="1">
      <alignment horizontal="left"/>
    </xf>
    <xf numFmtId="196" fontId="12" fillId="0" borderId="0" xfId="1" applyNumberFormat="1" applyFont="1" applyFill="1" applyBorder="1" applyAlignment="1">
      <alignment horizontal="center" vertical="top"/>
    </xf>
    <xf numFmtId="0" fontId="21" fillId="0" borderId="0" xfId="0" applyFont="1" applyFill="1"/>
    <xf numFmtId="0" fontId="22" fillId="0" borderId="0" xfId="0" applyFont="1" applyFill="1"/>
    <xf numFmtId="0" fontId="2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12" fillId="0" borderId="0" xfId="0" applyFont="1" applyFill="1"/>
    <xf numFmtId="0" fontId="14" fillId="0" borderId="0" xfId="0" applyFont="1" applyFill="1" applyAlignment="1">
      <alignment horizontal="right"/>
    </xf>
    <xf numFmtId="196" fontId="14" fillId="0" borderId="0" xfId="21" applyNumberFormat="1" applyFont="1" applyFill="1" applyAlignment="1">
      <alignment horizontal="right"/>
    </xf>
    <xf numFmtId="0" fontId="13" fillId="0" borderId="0" xfId="21" applyFont="1" applyFill="1" applyAlignment="1">
      <alignment horizontal="center" wrapText="1"/>
    </xf>
    <xf numFmtId="190" fontId="12" fillId="0" borderId="3" xfId="0" applyNumberFormat="1" applyFont="1" applyFill="1" applyBorder="1" applyAlignment="1">
      <alignment horizontal="right"/>
    </xf>
    <xf numFmtId="190" fontId="12" fillId="0" borderId="0" xfId="0" applyNumberFormat="1" applyFont="1" applyFill="1" applyAlignment="1">
      <alignment horizontal="right"/>
    </xf>
    <xf numFmtId="37" fontId="14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center" wrapText="1"/>
    </xf>
    <xf numFmtId="190" fontId="12" fillId="0" borderId="1" xfId="0" applyNumberFormat="1" applyFont="1" applyFill="1" applyBorder="1" applyAlignment="1">
      <alignment horizontal="right"/>
    </xf>
    <xf numFmtId="193" fontId="12" fillId="0" borderId="0" xfId="0" applyNumberFormat="1" applyFont="1" applyFill="1" applyAlignment="1">
      <alignment horizontal="right"/>
    </xf>
    <xf numFmtId="0" fontId="15" fillId="0" borderId="0" xfId="21" applyFont="1" applyFill="1" applyAlignment="1">
      <alignment horizontal="center"/>
    </xf>
    <xf numFmtId="0" fontId="23" fillId="0" borderId="0" xfId="0" applyFont="1" applyFill="1"/>
    <xf numFmtId="193" fontId="14" fillId="0" borderId="1" xfId="21" applyNumberFormat="1" applyFont="1" applyFill="1" applyBorder="1" applyAlignment="1">
      <alignment horizontal="right"/>
    </xf>
    <xf numFmtId="190" fontId="12" fillId="0" borderId="5" xfId="0" applyNumberFormat="1" applyFont="1" applyFill="1" applyBorder="1" applyAlignment="1">
      <alignment horizontal="right"/>
    </xf>
    <xf numFmtId="190" fontId="14" fillId="0" borderId="0" xfId="21" applyNumberFormat="1" applyFont="1" applyFill="1" applyAlignment="1">
      <alignment horizontal="right"/>
    </xf>
    <xf numFmtId="0" fontId="25" fillId="0" borderId="0" xfId="0" applyFont="1" applyFill="1" applyAlignment="1">
      <alignment horizontal="center"/>
    </xf>
    <xf numFmtId="0" fontId="26" fillId="0" borderId="0" xfId="0" applyFont="1" applyFill="1"/>
    <xf numFmtId="0" fontId="9" fillId="0" borderId="0" xfId="0" applyFont="1" applyFill="1"/>
    <xf numFmtId="0" fontId="13" fillId="0" borderId="0" xfId="0" quotePrefix="1" applyFont="1" applyFill="1" applyAlignment="1">
      <alignment horizontal="center"/>
    </xf>
    <xf numFmtId="0" fontId="13" fillId="0" borderId="0" xfId="0" applyFont="1" applyFill="1"/>
    <xf numFmtId="0" fontId="192" fillId="0" borderId="0" xfId="0" applyFont="1" applyFill="1"/>
    <xf numFmtId="0" fontId="15" fillId="0" borderId="0" xfId="0" applyFont="1" applyFill="1"/>
    <xf numFmtId="0" fontId="14" fillId="0" borderId="0" xfId="21" applyFont="1" applyFill="1"/>
    <xf numFmtId="192" fontId="0" fillId="0" borderId="0" xfId="0" applyNumberFormat="1" applyFill="1"/>
    <xf numFmtId="190" fontId="192" fillId="0" borderId="0" xfId="0" applyNumberFormat="1" applyFont="1" applyFill="1"/>
    <xf numFmtId="192" fontId="192" fillId="0" borderId="0" xfId="0" applyNumberFormat="1" applyFont="1" applyFill="1"/>
    <xf numFmtId="193" fontId="192" fillId="0" borderId="0" xfId="0" applyNumberFormat="1" applyFont="1" applyFill="1" applyAlignment="1">
      <alignment horizontal="right"/>
    </xf>
    <xf numFmtId="0" fontId="193" fillId="0" borderId="0" xfId="0" applyFont="1" applyFill="1"/>
    <xf numFmtId="193" fontId="22" fillId="0" borderId="0" xfId="0" applyNumberFormat="1" applyFont="1" applyFill="1"/>
    <xf numFmtId="0" fontId="14" fillId="0" borderId="0" xfId="21" applyFont="1" applyFill="1" applyAlignment="1">
      <alignment horizontal="left" indent="1"/>
    </xf>
    <xf numFmtId="0" fontId="194" fillId="0" borderId="0" xfId="0" applyFont="1" applyFill="1"/>
    <xf numFmtId="49" fontId="14" fillId="0" borderId="0" xfId="0" applyNumberFormat="1" applyFont="1" applyFill="1"/>
    <xf numFmtId="193" fontId="192" fillId="0" borderId="0" xfId="0" applyNumberFormat="1" applyFont="1" applyFill="1"/>
    <xf numFmtId="0" fontId="24" fillId="0" borderId="0" xfId="0" applyFont="1" applyFill="1"/>
    <xf numFmtId="193" fontId="0" fillId="0" borderId="0" xfId="0" applyNumberFormat="1" applyFill="1" applyAlignment="1">
      <alignment horizontal="right"/>
    </xf>
    <xf numFmtId="193" fontId="0" fillId="0" borderId="0" xfId="0" applyNumberFormat="1" applyFill="1"/>
    <xf numFmtId="0" fontId="0" fillId="0" borderId="0" xfId="0" applyFill="1" applyBorder="1"/>
    <xf numFmtId="0" fontId="1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94" fontId="0" fillId="0" borderId="0" xfId="0" applyNumberFormat="1" applyFill="1" applyAlignment="1">
      <alignment vertical="center"/>
    </xf>
    <xf numFmtId="193" fontId="0" fillId="0" borderId="0" xfId="0" applyNumberFormat="1" applyFill="1" applyAlignment="1">
      <alignment vertical="center"/>
    </xf>
    <xf numFmtId="0" fontId="15" fillId="0" borderId="0" xfId="0" applyFont="1" applyFill="1" applyAlignment="1">
      <alignment horizontal="center"/>
    </xf>
    <xf numFmtId="0" fontId="12" fillId="0" borderId="0" xfId="21" applyFont="1" applyFill="1" applyAlignment="1">
      <alignment horizontal="left"/>
    </xf>
    <xf numFmtId="0" fontId="15" fillId="0" borderId="0" xfId="21" applyFont="1" applyFill="1"/>
    <xf numFmtId="0" fontId="12" fillId="0" borderId="0" xfId="21" applyFont="1" applyFill="1"/>
    <xf numFmtId="264" fontId="12" fillId="0" borderId="1" xfId="0" applyNumberFormat="1" applyFont="1" applyFill="1" applyBorder="1" applyAlignment="1">
      <alignment horizontal="right"/>
    </xf>
    <xf numFmtId="264" fontId="12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right"/>
    </xf>
    <xf numFmtId="0" fontId="12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center" vertical="top" wrapText="1"/>
    </xf>
    <xf numFmtId="0" fontId="188" fillId="0" borderId="0" xfId="0" applyFont="1" applyFill="1" applyAlignment="1">
      <alignment horizontal="center" vertical="top" wrapText="1"/>
    </xf>
    <xf numFmtId="37" fontId="12" fillId="0" borderId="0" xfId="0" applyNumberFormat="1" applyFont="1" applyFill="1"/>
    <xf numFmtId="0" fontId="12" fillId="0" borderId="0" xfId="0" applyFont="1" applyFill="1" applyAlignment="1">
      <alignment vertical="center"/>
    </xf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left" wrapText="1"/>
    </xf>
    <xf numFmtId="192" fontId="14" fillId="0" borderId="0" xfId="1" applyFont="1" applyFill="1"/>
    <xf numFmtId="0" fontId="14" fillId="0" borderId="0" xfId="0" applyFont="1" applyFill="1" applyBorder="1"/>
    <xf numFmtId="193" fontId="9" fillId="0" borderId="0" xfId="0" applyNumberFormat="1" applyFont="1" applyFill="1" applyAlignment="1">
      <alignment horizontal="right"/>
    </xf>
    <xf numFmtId="0" fontId="22" fillId="0" borderId="0" xfId="0" applyFont="1" applyFill="1" applyAlignment="1">
      <alignment horizontal="right"/>
    </xf>
    <xf numFmtId="190" fontId="22" fillId="0" borderId="0" xfId="0" applyNumberFormat="1" applyFont="1" applyFill="1" applyAlignment="1">
      <alignment horizontal="right"/>
    </xf>
    <xf numFmtId="0" fontId="20" fillId="0" borderId="0" xfId="0" applyFont="1" applyFill="1"/>
    <xf numFmtId="0" fontId="12" fillId="0" borderId="0" xfId="0" applyFont="1" applyFill="1" applyAlignment="1">
      <alignment vertical="top" wrapText="1"/>
    </xf>
    <xf numFmtId="0" fontId="13" fillId="0" borderId="0" xfId="0" applyFont="1" applyFill="1" applyAlignment="1">
      <alignment horizontal="center" vertical="top" wrapText="1"/>
    </xf>
    <xf numFmtId="0" fontId="17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center" vertical="center" wrapText="1"/>
    </xf>
    <xf numFmtId="196" fontId="12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190" fontId="18" fillId="0" borderId="0" xfId="0" applyNumberFormat="1" applyFont="1" applyFill="1" applyAlignment="1">
      <alignment horizontal="center" wrapText="1"/>
    </xf>
    <xf numFmtId="190" fontId="14" fillId="0" borderId="0" xfId="0" quotePrefix="1" applyNumberFormat="1" applyFont="1" applyFill="1" applyAlignment="1">
      <alignment horizontal="right"/>
    </xf>
    <xf numFmtId="49" fontId="15" fillId="0" borderId="0" xfId="0" applyNumberFormat="1" applyFont="1" applyFill="1"/>
    <xf numFmtId="49" fontId="13" fillId="0" borderId="0" xfId="0" applyNumberFormat="1" applyFont="1" applyFill="1"/>
    <xf numFmtId="49" fontId="12" fillId="0" borderId="0" xfId="0" applyNumberFormat="1" applyFont="1" applyFill="1"/>
    <xf numFmtId="0" fontId="9" fillId="0" borderId="0" xfId="0" applyFont="1" applyFill="1" applyAlignment="1">
      <alignment horizontal="left"/>
    </xf>
    <xf numFmtId="194" fontId="0" fillId="0" borderId="0" xfId="0" applyNumberFormat="1" applyFill="1"/>
    <xf numFmtId="192" fontId="22" fillId="0" borderId="0" xfId="1" applyFont="1" applyFill="1"/>
    <xf numFmtId="0" fontId="17" fillId="0" borderId="0" xfId="0" applyFont="1" applyFill="1" applyBorder="1" applyAlignment="1">
      <alignment horizontal="center" vertical="top" wrapText="1"/>
    </xf>
    <xf numFmtId="192" fontId="12" fillId="0" borderId="43" xfId="1" applyFont="1" applyFill="1" applyBorder="1" applyAlignment="1"/>
    <xf numFmtId="192" fontId="14" fillId="0" borderId="0" xfId="1" applyFont="1" applyFill="1" applyBorder="1" applyAlignment="1">
      <alignment horizontal="left" vertical="top"/>
    </xf>
    <xf numFmtId="194" fontId="14" fillId="0" borderId="0" xfId="1" applyNumberFormat="1" applyFont="1" applyFill="1" applyBorder="1" applyAlignment="1">
      <alignment horizontal="left" vertical="top"/>
    </xf>
    <xf numFmtId="194" fontId="17" fillId="0" borderId="0" xfId="1" applyNumberFormat="1" applyFont="1" applyFill="1" applyBorder="1" applyAlignment="1">
      <alignment horizontal="left" vertical="top" wrapText="1"/>
    </xf>
    <xf numFmtId="194" fontId="18" fillId="0" borderId="0" xfId="1" applyNumberFormat="1" applyFont="1" applyFill="1" applyBorder="1" applyAlignment="1">
      <alignment horizontal="left" vertical="top" wrapText="1"/>
    </xf>
    <xf numFmtId="192" fontId="17" fillId="0" borderId="0" xfId="1" applyFont="1" applyFill="1" applyBorder="1" applyAlignment="1">
      <alignment horizontal="left" vertical="top" wrapText="1"/>
    </xf>
    <xf numFmtId="194" fontId="12" fillId="0" borderId="1" xfId="1" applyNumberFormat="1" applyFont="1" applyFill="1" applyBorder="1" applyAlignment="1">
      <alignment vertical="top"/>
    </xf>
    <xf numFmtId="194" fontId="12" fillId="0" borderId="0" xfId="1" applyNumberFormat="1" applyFont="1" applyFill="1" applyBorder="1" applyAlignment="1">
      <alignment vertical="top"/>
    </xf>
    <xf numFmtId="190" fontId="12" fillId="0" borderId="1" xfId="1" applyNumberFormat="1" applyFont="1" applyFill="1" applyBorder="1" applyAlignment="1">
      <alignment vertical="top"/>
    </xf>
    <xf numFmtId="196" fontId="12" fillId="0" borderId="1" xfId="1" applyNumberFormat="1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center"/>
    </xf>
    <xf numFmtId="196" fontId="14" fillId="0" borderId="2" xfId="1" applyNumberFormat="1" applyFont="1" applyFill="1" applyBorder="1" applyAlignment="1">
      <alignment horizontal="center" vertical="top"/>
    </xf>
    <xf numFmtId="196" fontId="12" fillId="0" borderId="43" xfId="1" applyNumberFormat="1" applyFont="1" applyFill="1" applyBorder="1" applyAlignment="1">
      <alignment horizontal="left" vertical="top" indent="2"/>
    </xf>
    <xf numFmtId="194" fontId="14" fillId="0" borderId="2" xfId="1" quotePrefix="1" applyNumberFormat="1" applyFont="1" applyFill="1" applyBorder="1" applyAlignment="1">
      <alignment horizontal="center"/>
    </xf>
    <xf numFmtId="194" fontId="12" fillId="0" borderId="2" xfId="0" applyNumberFormat="1" applyFont="1" applyFill="1" applyBorder="1" applyAlignment="1">
      <alignment horizontal="right"/>
    </xf>
    <xf numFmtId="194" fontId="12" fillId="0" borderId="0" xfId="0" applyNumberFormat="1" applyFont="1" applyFill="1" applyAlignment="1">
      <alignment horizontal="right"/>
    </xf>
    <xf numFmtId="194" fontId="14" fillId="0" borderId="0" xfId="0" quotePrefix="1" applyNumberFormat="1" applyFont="1" applyFill="1" applyAlignment="1">
      <alignment horizontal="center"/>
    </xf>
    <xf numFmtId="194" fontId="14" fillId="0" borderId="0" xfId="0" applyNumberFormat="1" applyFont="1" applyFill="1" applyBorder="1" applyAlignment="1">
      <alignment horizontal="right"/>
    </xf>
    <xf numFmtId="194" fontId="12" fillId="0" borderId="0" xfId="0" applyNumberFormat="1" applyFont="1" applyFill="1"/>
    <xf numFmtId="194" fontId="12" fillId="0" borderId="4" xfId="0" applyNumberFormat="1" applyFont="1" applyFill="1" applyBorder="1"/>
    <xf numFmtId="194" fontId="12" fillId="0" borderId="0" xfId="0" applyNumberFormat="1" applyFont="1" applyFill="1" applyBorder="1"/>
    <xf numFmtId="194" fontId="13" fillId="0" borderId="0" xfId="0" applyNumberFormat="1" applyFont="1" applyFill="1" applyAlignment="1">
      <alignment horizontal="center"/>
    </xf>
    <xf numFmtId="194" fontId="12" fillId="0" borderId="2" xfId="21" applyNumberFormat="1" applyFont="1" applyFill="1" applyBorder="1" applyAlignment="1">
      <alignment horizontal="center"/>
    </xf>
    <xf numFmtId="194" fontId="12" fillId="0" borderId="0" xfId="21" applyNumberFormat="1" applyFont="1" applyFill="1" applyAlignment="1">
      <alignment horizontal="right"/>
    </xf>
    <xf numFmtId="194" fontId="14" fillId="0" borderId="0" xfId="21" applyNumberFormat="1" applyFont="1" applyFill="1" applyAlignment="1">
      <alignment horizontal="right"/>
    </xf>
    <xf numFmtId="194" fontId="12" fillId="0" borderId="1" xfId="0" applyNumberFormat="1" applyFont="1" applyFill="1" applyBorder="1"/>
    <xf numFmtId="194" fontId="12" fillId="0" borderId="4" xfId="0" applyNumberFormat="1" applyFont="1" applyFill="1" applyBorder="1" applyAlignment="1">
      <alignment horizontal="right"/>
    </xf>
    <xf numFmtId="196" fontId="14" fillId="0" borderId="2" xfId="1" applyNumberFormat="1" applyFont="1" applyFill="1" applyBorder="1" applyAlignment="1">
      <alignment horizontal="left"/>
    </xf>
    <xf numFmtId="194" fontId="14" fillId="0" borderId="0" xfId="1168" applyNumberFormat="1" applyFont="1" applyFill="1" applyAlignment="1"/>
    <xf numFmtId="196" fontId="14" fillId="0" borderId="0" xfId="0" applyNumberFormat="1" applyFont="1" applyFill="1" applyAlignment="1">
      <alignment horizontal="right"/>
    </xf>
    <xf numFmtId="193" fontId="14" fillId="0" borderId="0" xfId="21" applyNumberFormat="1" applyFont="1" applyFill="1" applyAlignment="1">
      <alignment horizontal="right"/>
    </xf>
    <xf numFmtId="190" fontId="14" fillId="0" borderId="0" xfId="1" applyNumberFormat="1" applyFont="1" applyFill="1" applyBorder="1" applyAlignment="1">
      <alignment horizontal="right"/>
    </xf>
    <xf numFmtId="190" fontId="14" fillId="0" borderId="0" xfId="1" applyNumberFormat="1" applyFont="1" applyFill="1" applyAlignment="1"/>
    <xf numFmtId="190" fontId="14" fillId="0" borderId="0" xfId="1" applyNumberFormat="1" applyFont="1" applyFill="1" applyAlignment="1">
      <alignment horizontal="right"/>
    </xf>
    <xf numFmtId="190" fontId="14" fillId="0" borderId="0" xfId="1168" applyNumberFormat="1" applyFont="1" applyFill="1" applyAlignment="1"/>
    <xf numFmtId="190" fontId="14" fillId="0" borderId="0" xfId="1168" applyNumberFormat="1" applyFont="1" applyFill="1" applyBorder="1" applyAlignment="1">
      <alignment horizontal="right"/>
    </xf>
    <xf numFmtId="194" fontId="191" fillId="0" borderId="0" xfId="1" applyNumberFormat="1" applyFont="1" applyFill="1" applyAlignment="1">
      <alignment horizontal="center"/>
    </xf>
    <xf numFmtId="193" fontId="14" fillId="0" borderId="0" xfId="0" applyNumberFormat="1" applyFont="1" applyFill="1" applyAlignment="1">
      <alignment horizontal="right"/>
    </xf>
    <xf numFmtId="195" fontId="14" fillId="0" borderId="0" xfId="0" applyNumberFormat="1" applyFont="1" applyFill="1" applyAlignment="1">
      <alignment horizontal="right"/>
    </xf>
    <xf numFmtId="190" fontId="14" fillId="0" borderId="0" xfId="0" applyNumberFormat="1" applyFont="1" applyFill="1" applyAlignment="1">
      <alignment horizontal="right"/>
    </xf>
    <xf numFmtId="194" fontId="14" fillId="0" borderId="0" xfId="1" applyNumberFormat="1" applyFont="1" applyFill="1" applyBorder="1" applyAlignment="1">
      <alignment horizontal="right"/>
    </xf>
    <xf numFmtId="194" fontId="14" fillId="0" borderId="2" xfId="1" applyNumberFormat="1" applyFont="1" applyFill="1" applyBorder="1" applyAlignment="1">
      <alignment horizontal="center"/>
    </xf>
    <xf numFmtId="194" fontId="14" fillId="0" borderId="0" xfId="0" applyNumberFormat="1" applyFont="1" applyFill="1" applyAlignment="1">
      <alignment horizontal="right"/>
    </xf>
    <xf numFmtId="192" fontId="12" fillId="0" borderId="0" xfId="1" applyFont="1" applyFill="1" applyBorder="1" applyAlignment="1">
      <alignment horizontal="right"/>
    </xf>
    <xf numFmtId="192" fontId="12" fillId="0" borderId="0" xfId="1" applyFont="1" applyFill="1" applyAlignment="1">
      <alignment horizontal="center"/>
    </xf>
    <xf numFmtId="196" fontId="14" fillId="0" borderId="2" xfId="1" applyNumberFormat="1" applyFont="1" applyFill="1" applyBorder="1" applyAlignment="1">
      <alignment horizontal="left" vertical="top"/>
    </xf>
    <xf numFmtId="196" fontId="14" fillId="0" borderId="0" xfId="1" applyNumberFormat="1" applyFont="1" applyFill="1" applyBorder="1" applyAlignment="1">
      <alignment horizontal="left" vertical="top"/>
    </xf>
    <xf numFmtId="196" fontId="12" fillId="0" borderId="2" xfId="1" applyNumberFormat="1" applyFont="1" applyFill="1" applyBorder="1" applyAlignment="1">
      <alignment horizontal="left" vertical="top"/>
    </xf>
    <xf numFmtId="196" fontId="14" fillId="0" borderId="0" xfId="1" applyNumberFormat="1" applyFont="1" applyFill="1" applyBorder="1" applyAlignment="1">
      <alignment horizontal="center" vertical="top"/>
    </xf>
    <xf numFmtId="194" fontId="12" fillId="0" borderId="0" xfId="1" applyNumberFormat="1" applyFont="1" applyFill="1" applyBorder="1" applyAlignment="1"/>
    <xf numFmtId="194" fontId="17" fillId="0" borderId="0" xfId="1" applyNumberFormat="1" applyFont="1" applyFill="1" applyBorder="1" applyAlignment="1">
      <alignment vertical="top" wrapText="1"/>
    </xf>
    <xf numFmtId="196" fontId="14" fillId="0" borderId="0" xfId="1" applyNumberFormat="1" applyFont="1" applyFill="1" applyAlignment="1">
      <alignment horizontal="center" vertical="top"/>
    </xf>
    <xf numFmtId="194" fontId="14" fillId="0" borderId="2" xfId="1" applyNumberFormat="1" applyFont="1" applyFill="1" applyBorder="1" applyAlignment="1"/>
    <xf numFmtId="196" fontId="14" fillId="0" borderId="0" xfId="1" applyNumberFormat="1" applyFont="1" applyFill="1" applyBorder="1" applyAlignment="1">
      <alignment horizontal="center"/>
    </xf>
    <xf numFmtId="194" fontId="17" fillId="0" borderId="0" xfId="1" applyNumberFormat="1" applyFont="1" applyFill="1" applyBorder="1" applyAlignment="1">
      <alignment wrapText="1"/>
    </xf>
    <xf numFmtId="194" fontId="12" fillId="0" borderId="1" xfId="1" applyNumberFormat="1" applyFont="1" applyFill="1" applyBorder="1" applyAlignment="1"/>
    <xf numFmtId="196" fontId="14" fillId="0" borderId="2" xfId="1" applyNumberFormat="1" applyFont="1" applyFill="1" applyBorder="1" applyAlignment="1">
      <alignment horizontal="center"/>
    </xf>
    <xf numFmtId="0" fontId="14" fillId="0" borderId="0" xfId="0" applyFont="1" applyFill="1"/>
    <xf numFmtId="190" fontId="14" fillId="0" borderId="0" xfId="0" applyNumberFormat="1" applyFont="1" applyFill="1"/>
    <xf numFmtId="190" fontId="12" fillId="0" borderId="0" xfId="0" applyNumberFormat="1" applyFont="1" applyFill="1"/>
    <xf numFmtId="0" fontId="12" fillId="0" borderId="0" xfId="0" applyFont="1" applyFill="1" applyAlignment="1">
      <alignment horizontal="left"/>
    </xf>
    <xf numFmtId="190" fontId="14" fillId="0" borderId="0" xfId="0" applyNumberFormat="1" applyFont="1" applyFill="1" applyAlignment="1">
      <alignment horizontal="center"/>
    </xf>
    <xf numFmtId="194" fontId="14" fillId="0" borderId="0" xfId="0" applyNumberFormat="1" applyFont="1" applyFill="1"/>
    <xf numFmtId="194" fontId="14" fillId="0" borderId="0" xfId="1" applyNumberFormat="1" applyFont="1" applyFill="1" applyAlignment="1">
      <alignment horizontal="right"/>
    </xf>
    <xf numFmtId="194" fontId="14" fillId="0" borderId="0" xfId="1" applyNumberFormat="1" applyFont="1" applyFill="1" applyBorder="1" applyAlignment="1">
      <alignment horizontal="center"/>
    </xf>
    <xf numFmtId="194" fontId="12" fillId="0" borderId="0" xfId="1" applyNumberFormat="1" applyFont="1" applyFill="1" applyBorder="1" applyAlignment="1">
      <alignment horizontal="right"/>
    </xf>
    <xf numFmtId="194" fontId="14" fillId="0" borderId="0" xfId="1" applyNumberFormat="1" applyFont="1" applyFill="1" applyAlignment="1">
      <alignment horizontal="center"/>
    </xf>
    <xf numFmtId="194" fontId="14" fillId="0" borderId="2" xfId="1" applyNumberFormat="1" applyFont="1" applyFill="1" applyBorder="1" applyAlignment="1">
      <alignment horizontal="right"/>
    </xf>
    <xf numFmtId="194" fontId="14" fillId="0" borderId="0" xfId="1" applyNumberFormat="1" applyFont="1" applyFill="1" applyAlignment="1"/>
    <xf numFmtId="190" fontId="12" fillId="0" borderId="0" xfId="0" applyNumberFormat="1" applyFont="1" applyFill="1" applyAlignment="1">
      <alignment horizontal="center"/>
    </xf>
    <xf numFmtId="196" fontId="12" fillId="0" borderId="2" xfId="1" applyNumberFormat="1" applyFont="1" applyFill="1" applyBorder="1" applyAlignment="1">
      <alignment horizontal="center"/>
    </xf>
    <xf numFmtId="196" fontId="12" fillId="0" borderId="43" xfId="1" applyNumberFormat="1" applyFont="1" applyFill="1" applyBorder="1" applyAlignment="1">
      <alignment horizontal="center"/>
    </xf>
    <xf numFmtId="49" fontId="14" fillId="0" borderId="0" xfId="0" applyNumberFormat="1" applyFont="1" applyFill="1" applyAlignment="1">
      <alignment horizontal="left" indent="1"/>
    </xf>
    <xf numFmtId="193" fontId="14" fillId="0" borderId="0" xfId="0" applyNumberFormat="1" applyFont="1" applyFill="1" applyBorder="1" applyAlignment="1">
      <alignment horizontal="right"/>
    </xf>
    <xf numFmtId="194" fontId="14" fillId="0" borderId="2" xfId="0" applyNumberFormat="1" applyFont="1" applyFill="1" applyBorder="1" applyAlignment="1">
      <alignment horizontal="right"/>
    </xf>
    <xf numFmtId="194" fontId="12" fillId="0" borderId="43" xfId="0" applyNumberFormat="1" applyFont="1" applyFill="1" applyBorder="1" applyAlignment="1">
      <alignment horizontal="right"/>
    </xf>
    <xf numFmtId="194" fontId="14" fillId="0" borderId="2" xfId="21" applyNumberFormat="1" applyFont="1" applyFill="1" applyBorder="1" applyAlignment="1">
      <alignment horizontal="center"/>
    </xf>
    <xf numFmtId="194" fontId="18" fillId="0" borderId="0" xfId="0" applyNumberFormat="1" applyFont="1" applyFill="1" applyAlignment="1">
      <alignment horizontal="center" wrapText="1"/>
    </xf>
    <xf numFmtId="0" fontId="13" fillId="0" borderId="0" xfId="0" applyFont="1" applyFill="1" applyAlignment="1">
      <alignment horizontal="center"/>
    </xf>
    <xf numFmtId="194" fontId="12" fillId="0" borderId="0" xfId="0" applyNumberFormat="1" applyFont="1" applyFill="1" applyBorder="1" applyAlignment="1">
      <alignment horizontal="right"/>
    </xf>
    <xf numFmtId="194" fontId="14" fillId="0" borderId="0" xfId="21" applyNumberFormat="1" applyFont="1" applyFill="1" applyBorder="1" applyAlignment="1">
      <alignment horizontal="center"/>
    </xf>
    <xf numFmtId="265" fontId="195" fillId="0" borderId="0" xfId="0" applyNumberFormat="1" applyFont="1" applyFill="1" applyBorder="1"/>
    <xf numFmtId="3" fontId="196" fillId="0" borderId="0" xfId="0" applyNumberFormat="1" applyFont="1" applyFill="1" applyBorder="1" applyAlignment="1">
      <alignment vertical="center" wrapText="1"/>
    </xf>
    <xf numFmtId="0" fontId="196" fillId="0" borderId="0" xfId="0" applyFont="1" applyFill="1" applyBorder="1" applyAlignment="1">
      <alignment vertical="center" wrapText="1"/>
    </xf>
    <xf numFmtId="3" fontId="12" fillId="0" borderId="0" xfId="0" applyNumberFormat="1" applyFont="1" applyFill="1" applyBorder="1" applyAlignment="1">
      <alignment vertical="center" wrapText="1"/>
    </xf>
    <xf numFmtId="0" fontId="16" fillId="0" borderId="0" xfId="0" applyFont="1" applyFill="1" applyAlignment="1">
      <alignment horizontal="center" vertical="top"/>
    </xf>
    <xf numFmtId="0" fontId="16" fillId="0" borderId="0" xfId="0" applyFont="1" applyFill="1" applyAlignment="1">
      <alignment vertical="top"/>
    </xf>
    <xf numFmtId="192" fontId="0" fillId="0" borderId="0" xfId="1171" applyFont="1" applyFill="1"/>
    <xf numFmtId="3" fontId="196" fillId="0" borderId="0" xfId="0" applyNumberFormat="1" applyFont="1" applyFill="1" applyBorder="1" applyAlignment="1">
      <alignment horizontal="right" vertical="center" wrapText="1"/>
    </xf>
    <xf numFmtId="3" fontId="197" fillId="0" borderId="0" xfId="0" applyNumberFormat="1" applyFont="1" applyFill="1" applyBorder="1" applyAlignment="1">
      <alignment horizontal="right" vertical="center" wrapText="1"/>
    </xf>
    <xf numFmtId="10" fontId="12" fillId="0" borderId="0" xfId="4322" applyNumberFormat="1" applyFont="1" applyFill="1" applyBorder="1" applyAlignment="1">
      <alignment horizontal="right"/>
    </xf>
    <xf numFmtId="192" fontId="14" fillId="0" borderId="0" xfId="1" applyNumberFormat="1" applyFont="1" applyFill="1" applyAlignment="1">
      <alignment horizontal="right"/>
    </xf>
    <xf numFmtId="192" fontId="12" fillId="0" borderId="0" xfId="1" applyNumberFormat="1" applyFont="1" applyFill="1" applyBorder="1" applyAlignment="1"/>
    <xf numFmtId="192" fontId="14" fillId="0" borderId="0" xfId="1" quotePrefix="1" applyNumberFormat="1" applyFont="1" applyFill="1" applyBorder="1" applyAlignment="1">
      <alignment horizontal="left"/>
    </xf>
    <xf numFmtId="192" fontId="14" fillId="0" borderId="0" xfId="1" applyNumberFormat="1" applyFont="1" applyFill="1" applyBorder="1" applyAlignment="1">
      <alignment horizontal="left"/>
    </xf>
    <xf numFmtId="192" fontId="14" fillId="0" borderId="0" xfId="0" applyNumberFormat="1" applyFont="1" applyFill="1" applyAlignment="1">
      <alignment horizontal="right"/>
    </xf>
    <xf numFmtId="192" fontId="14" fillId="0" borderId="0" xfId="0" applyNumberFormat="1" applyFont="1" applyFill="1"/>
    <xf numFmtId="192" fontId="12" fillId="0" borderId="0" xfId="0" applyNumberFormat="1" applyFont="1" applyFill="1"/>
    <xf numFmtId="192" fontId="12" fillId="0" borderId="0" xfId="0" applyNumberFormat="1" applyFont="1" applyFill="1" applyAlignment="1">
      <alignment horizontal="right"/>
    </xf>
    <xf numFmtId="192" fontId="12" fillId="0" borderId="0" xfId="1" applyNumberFormat="1" applyFont="1" applyFill="1" applyBorder="1" applyAlignment="1">
      <alignment horizontal="right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/>
    </xf>
    <xf numFmtId="196" fontId="12" fillId="0" borderId="0" xfId="1" applyNumberFormat="1" applyFont="1" applyFill="1" applyBorder="1" applyAlignment="1">
      <alignment horizontal="left" vertical="top"/>
    </xf>
    <xf numFmtId="190" fontId="14" fillId="0" borderId="0" xfId="1" applyNumberFormat="1" applyFont="1" applyFill="1" applyBorder="1" applyAlignment="1">
      <alignment horizontal="left"/>
    </xf>
    <xf numFmtId="196" fontId="12" fillId="0" borderId="0" xfId="1" applyNumberFormat="1" applyFont="1" applyFill="1" applyBorder="1" applyAlignment="1">
      <alignment horizontal="center"/>
    </xf>
    <xf numFmtId="194" fontId="0" fillId="0" borderId="0" xfId="0" applyNumberFormat="1" applyFill="1" applyBorder="1"/>
    <xf numFmtId="196" fontId="14" fillId="0" borderId="0" xfId="0" applyNumberFormat="1" applyFont="1" applyFill="1" applyBorder="1"/>
    <xf numFmtId="196" fontId="14" fillId="0" borderId="0" xfId="1" applyNumberFormat="1" applyFont="1" applyFill="1" applyBorder="1" applyAlignment="1">
      <alignment horizontal="left"/>
    </xf>
    <xf numFmtId="194" fontId="198" fillId="0" borderId="0" xfId="0" applyNumberFormat="1" applyFont="1" applyFill="1"/>
    <xf numFmtId="194" fontId="12" fillId="0" borderId="3" xfId="0" applyNumberFormat="1" applyFont="1" applyFill="1" applyBorder="1" applyAlignment="1">
      <alignment horizontal="right"/>
    </xf>
    <xf numFmtId="194" fontId="12" fillId="0" borderId="1" xfId="0" applyNumberFormat="1" applyFont="1" applyFill="1" applyBorder="1" applyAlignment="1">
      <alignment horizontal="right"/>
    </xf>
    <xf numFmtId="194" fontId="12" fillId="0" borderId="5" xfId="0" applyNumberFormat="1" applyFont="1" applyFill="1" applyBorder="1" applyAlignment="1">
      <alignment horizontal="right"/>
    </xf>
    <xf numFmtId="196" fontId="14" fillId="0" borderId="950" xfId="1" applyNumberFormat="1" applyFont="1" applyFill="1" applyBorder="1" applyAlignment="1">
      <alignment horizontal="center" vertical="top"/>
    </xf>
    <xf numFmtId="196" fontId="12" fillId="0" borderId="1" xfId="1" applyNumberFormat="1" applyFont="1" applyFill="1" applyBorder="1" applyAlignment="1">
      <alignment horizontal="center"/>
    </xf>
    <xf numFmtId="194" fontId="12" fillId="0" borderId="2" xfId="1" applyNumberFormat="1" applyFont="1" applyFill="1" applyBorder="1" applyAlignment="1">
      <alignment horizontal="right"/>
    </xf>
    <xf numFmtId="0" fontId="12" fillId="0" borderId="0" xfId="0" applyFont="1" applyFill="1" applyAlignment="1">
      <alignment wrapText="1"/>
    </xf>
    <xf numFmtId="196" fontId="12" fillId="0" borderId="1" xfId="1" applyNumberFormat="1" applyFont="1" applyFill="1" applyBorder="1" applyAlignment="1">
      <alignment horizontal="left" vertical="top"/>
    </xf>
    <xf numFmtId="0" fontId="14" fillId="0" borderId="0" xfId="0" applyFont="1" applyFill="1" applyAlignment="1"/>
    <xf numFmtId="0" fontId="13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top" wrapText="1"/>
    </xf>
    <xf numFmtId="0" fontId="17" fillId="0" borderId="2" xfId="0" applyFont="1" applyFill="1" applyBorder="1" applyAlignment="1">
      <alignment horizontal="center" vertical="top" wrapText="1"/>
    </xf>
    <xf numFmtId="9" fontId="0" fillId="0" borderId="0" xfId="4322" applyFont="1" applyFill="1"/>
    <xf numFmtId="9" fontId="12" fillId="0" borderId="0" xfId="4322" applyFont="1" applyFill="1" applyAlignment="1">
      <alignment horizontal="right"/>
    </xf>
    <xf numFmtId="0" fontId="14" fillId="0" borderId="0" xfId="21" applyFont="1" applyFill="1" applyAlignment="1">
      <alignment horizontal="left"/>
    </xf>
    <xf numFmtId="198" fontId="189" fillId="0" borderId="0" xfId="8" applyNumberFormat="1" applyFont="1" applyFill="1"/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194" fontId="12" fillId="0" borderId="0" xfId="1" applyNumberFormat="1" applyFont="1" applyFill="1" applyAlignment="1">
      <alignment horizontal="center"/>
    </xf>
    <xf numFmtId="10" fontId="0" fillId="0" borderId="0" xfId="4322" applyNumberFormat="1" applyFont="1" applyFill="1" applyBorder="1"/>
    <xf numFmtId="10" fontId="0" fillId="0" borderId="0" xfId="4322" applyNumberFormat="1" applyFont="1" applyFill="1"/>
    <xf numFmtId="10" fontId="14" fillId="0" borderId="0" xfId="4322" applyNumberFormat="1" applyFont="1" applyFill="1" applyBorder="1" applyAlignment="1"/>
    <xf numFmtId="10" fontId="192" fillId="0" borderId="0" xfId="4322" applyNumberFormat="1" applyFont="1" applyFill="1"/>
    <xf numFmtId="10" fontId="12" fillId="0" borderId="0" xfId="4322" applyNumberFormat="1" applyFont="1" applyFill="1" applyAlignment="1">
      <alignment horizontal="right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center" vertical="top" wrapText="1"/>
    </xf>
    <xf numFmtId="265" fontId="12" fillId="0" borderId="1" xfId="0" applyNumberFormat="1" applyFont="1" applyFill="1" applyBorder="1"/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center" vertical="top"/>
    </xf>
    <xf numFmtId="0" fontId="17" fillId="0" borderId="2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top" wrapText="1"/>
    </xf>
    <xf numFmtId="0" fontId="17" fillId="0" borderId="2" xfId="0" applyFont="1" applyFill="1" applyBorder="1" applyAlignment="1">
      <alignment horizontal="center" vertical="top" wrapText="1"/>
    </xf>
    <xf numFmtId="194" fontId="16" fillId="0" borderId="0" xfId="1" applyNumberFormat="1" applyFont="1" applyFill="1" applyBorder="1" applyAlignment="1">
      <alignment horizontal="center" vertical="top" wrapText="1"/>
    </xf>
    <xf numFmtId="194" fontId="12" fillId="0" borderId="0" xfId="1" applyNumberFormat="1" applyFont="1" applyFill="1" applyAlignment="1">
      <alignment horizontal="center"/>
    </xf>
  </cellXfs>
  <cellStyles count="4323">
    <cellStyle name="??" xfId="197" xr:uid="{A684702B-D0F8-46EC-B9BE-F645AB45B7EA}"/>
    <cellStyle name="?? [0.00]_ADMAG" xfId="198" xr:uid="{CDE5B82C-E9D6-4F99-BE8C-EEB2530F85C4}"/>
    <cellStyle name="???" xfId="199" xr:uid="{6B215D47-5E67-46F2-B269-AB0879CB24F5}"/>
    <cellStyle name="???? [0.00]_ADMAG" xfId="200" xr:uid="{F154F6C9-30D2-4568-B793-A5F933DA1F2D}"/>
    <cellStyle name="?????????????????" xfId="201" xr:uid="{88256931-B362-4FF4-851F-9DEF23F662F7}"/>
    <cellStyle name="????????????????? [0]_MOGAS97" xfId="202" xr:uid="{5566540B-DEB0-4D3F-829E-7E002179B9BC}"/>
    <cellStyle name="??????????????????? [0]_MOGAS97" xfId="203" xr:uid="{C2801C69-30A5-4475-ADBF-4793556F8F48}"/>
    <cellStyle name="???????????????????_MOGAS97" xfId="204" xr:uid="{5DEA9D8D-245C-4243-91CF-B0E05790ECD1}"/>
    <cellStyle name="?????????????????_MOGAS97" xfId="205" xr:uid="{CE7B4CC4-7482-4060-B26F-68F4672A0312}"/>
    <cellStyle name="????[0]_PLDT" xfId="206" xr:uid="{FEA1D027-18B2-47B8-AE07-256EE29EC0BF}"/>
    <cellStyle name="????_ADMAG" xfId="207" xr:uid="{9F54B7C6-1535-47E5-A297-41AC357348D5}"/>
    <cellStyle name="???[0]_liz-ss" xfId="208" xr:uid="{FB4338FF-362B-4060-9D89-668A2CCF135C}"/>
    <cellStyle name="???_'01.11" xfId="209" xr:uid="{235C9730-59DC-4805-AC12-5DEA0041239E}"/>
    <cellStyle name="??[0]_PLDT" xfId="210" xr:uid="{141B4995-CE9C-461D-9C72-B34A2948AE9E}"/>
    <cellStyle name="??_ADMAG" xfId="211" xr:uid="{8AB568F0-4D86-442D-A426-0884043E2A19}"/>
    <cellStyle name="_%(SignOnly)" xfId="212" xr:uid="{7C37B83B-1482-49E2-9B27-2A8D444D5082}"/>
    <cellStyle name="_%(SignSpaceOnly)" xfId="213" xr:uid="{4FD66177-A86F-4E95-9F8B-129DCAFAE724}"/>
    <cellStyle name="_231001-232001Liabilities under financial  Lease  Agreements" xfId="214" xr:uid="{7A5D8BD5-6992-4802-BF06-BC7CACDB1AF3}"/>
    <cellStyle name="_31.10.09-Leadsheet_FMC Update" xfId="215" xr:uid="{C74DF379-C93E-4BBC-B34F-81EF83AFB350}"/>
    <cellStyle name="_Book3" xfId="216" xr:uid="{B533D538-9191-48BE-88FE-7D0F0C331BFB}"/>
    <cellStyle name="_Comma" xfId="217" xr:uid="{97C79716-0813-426D-80A8-B563E5D94340}"/>
    <cellStyle name="_Copy of 50_Tax (2)" xfId="218" xr:uid="{66D860CA-0907-4862-BA5F-D428B677CD1A}"/>
    <cellStyle name="_Cp2 - 09 - wp - 2" xfId="219" xr:uid="{3A566DB6-F1EA-4FC2-B8AC-CF82D38BC3C4}"/>
    <cellStyle name="_Cpb - 09 - Q3 - wp - v1" xfId="220" xr:uid="{B4CF6E6D-AD4A-41C8-A208-74ED9030A37F}"/>
    <cellStyle name="_Crs - 09 - q3 - wp" xfId="221" xr:uid="{CDCB74F3-E808-4713-80EA-F6863AF6209D}"/>
    <cellStyle name="_Currency" xfId="222" xr:uid="{FCFE3889-BF29-4F71-88D2-EDFA7F288766}"/>
    <cellStyle name="_CurrencySpace" xfId="223" xr:uid="{B5283D90-8231-4F98-B7DA-316DFF537A93}"/>
    <cellStyle name="_Detailed Fixed Asset" xfId="224" xr:uid="{E8BB27EF-AB4C-4194-BD1B-5AB88DDDE607}"/>
    <cellStyle name="_Euro" xfId="225" xr:uid="{70E7D378-77E7-41BB-AB87-572E65DCE8E9}"/>
    <cellStyle name="_FA-vouching FOA" xfId="226" xr:uid="{62A80295-A4BC-4538-B26E-828A372CA8BA}"/>
    <cellStyle name="_FMC-all aom" xfId="227" xr:uid="{F0F56518-A77D-420C-8C85-076DC259A990}"/>
    <cellStyle name="_FMC-vouch" xfId="228" xr:uid="{1B6004C8-F82F-47C5-A7C3-7B21868D7A83}"/>
    <cellStyle name="_Heading" xfId="229" xr:uid="{1BAA51A4-3E98-4638-8F2D-83151C4BE401}"/>
    <cellStyle name="_Highlight" xfId="230" xr:uid="{BCA8EE3C-EB54-42A8-B8E3-16879084CFD3}"/>
    <cellStyle name="_HMM'09 ZD-410 to 460" xfId="231" xr:uid="{5F738F59-A305-4982-A27F-73023AF608F7}"/>
    <cellStyle name="_KK-sublead 31.12.08-file 2" xfId="232" xr:uid="{3AC104E2-CF39-464D-AE2D-9397CC10CBB6}"/>
    <cellStyle name="_Komatsu-year ended '06 (version 1)" xfId="233" xr:uid="{BC5A8503-7FC7-42FC-9823-8A475910F996}"/>
    <cellStyle name="_Komatsu-year ended '06 (version 1)_Cph - 09 - wp - 2 - v2" xfId="234" xr:uid="{810E2FBB-B51F-4012-B01C-0CC000C6E963}"/>
    <cellStyle name="_Lead_CW_31-12-08 file 2" xfId="235" xr:uid="{3FF33D27-8D27-4839-9136-F4736C9B9FFF}"/>
    <cellStyle name="_Leadsheet_FMC_31 DEC 08_V3_Kwang" xfId="236" xr:uid="{EFF1BB9E-4296-4DA6-B580-8BE9A27B9CC9}"/>
    <cellStyle name="_Leadsheet_FMC_31 DEC 09" xfId="237" xr:uid="{8234EA24-6E77-4387-AC6B-7B4B323F95DD}"/>
    <cellStyle name="_Linking'06-update" xfId="238" xr:uid="{9A4CF7E9-BC63-4893-AE22-7774D4CE2EC1}"/>
    <cellStyle name="_Multiple" xfId="239" xr:uid="{4C7D94E9-221C-4CFC-A921-BEB98F1AC034}"/>
    <cellStyle name="_Multiple_Cheque On Hand" xfId="240" xr:uid="{BB260D0A-1146-4742-8D00-D3C6743D5919}"/>
    <cellStyle name="_MultipleSpace" xfId="241" xr:uid="{F8F0BAE1-8815-4B62-8E5C-8390D2F84512}"/>
    <cellStyle name="_MultipleSpace_Cheque On Hand" xfId="242" xr:uid="{E862274F-BFEF-45F8-9BF7-49F2216AD85A}"/>
    <cellStyle name="_New Monthly Report 2007" xfId="243" xr:uid="{ADF16CC0-EEF4-46BF-837A-B6C191E95501}"/>
    <cellStyle name="_New Monthly Report 2007 (PYT1) December" xfId="244" xr:uid="{1B454ACE-05E1-4E70-9740-36BED7596B4B}"/>
    <cellStyle name="_Nth - 09 - wp -O300" xfId="245" xr:uid="{4CE38E0A-B023-4A81-BCC0-6A5EF7F5A639}"/>
    <cellStyle name="_Q3'08 Outstanding Deposit - Conso" xfId="246" xr:uid="{53B25368-9326-4D99-BADB-6B4277BC6F74}"/>
    <cellStyle name="_reconcile vat" xfId="247" xr:uid="{F6483DCD-2C78-4322-BE51-E22595EFF1EF}"/>
    <cellStyle name="_Sampling plan ZC" xfId="248" xr:uid="{260669B1-62E4-4259-98D5-62E2C73ACF43}"/>
    <cellStyle name="_SBMT-Aom" xfId="249" xr:uid="{F6533DDF-0583-4CDC-AD02-FA54C16ABEBC}"/>
    <cellStyle name="_SubHeading" xfId="250" xr:uid="{76511A53-6E5A-4AFB-872E-25C6C7FE43E7}"/>
    <cellStyle name="_Sublead 31.12.08- file_2 (version 2)" xfId="251" xr:uid="{3BCCE4C7-E08A-474D-8AB3-74295499621E}"/>
    <cellStyle name="_Table" xfId="252" xr:uid="{B7B8D7DF-D751-49FF-9760-776EC5CE9586}"/>
    <cellStyle name="_Table 2" xfId="1123" xr:uid="{AEC9E223-1131-408A-ADF6-EE8C2CAEB2F8}"/>
    <cellStyle name="_Table 2 2" xfId="1224" xr:uid="{B1EA2DE6-73BF-4C7F-85F7-5ABE03A97950}"/>
    <cellStyle name="_Table 3" xfId="1150" xr:uid="{3A52B1DC-747B-4365-9753-3641633C16F5}"/>
    <cellStyle name="_Table 3 2" xfId="1251" xr:uid="{15DBD3A6-4AD6-4298-930F-EED9B40FE9B6}"/>
    <cellStyle name="_Table 4" xfId="1159" xr:uid="{BD665A9E-5F4F-460A-B6E1-FBB6E94A8B51}"/>
    <cellStyle name="_TableHead" xfId="253" xr:uid="{33CD586A-5557-4EA0-92FB-4C991645E16B}"/>
    <cellStyle name="_TableRowHead" xfId="254" xr:uid="{8CEDD4D3-4DA1-423F-8E05-6E08757D62FC}"/>
    <cellStyle name="_TableSuperHead" xfId="255" xr:uid="{BED2C92C-1B29-4D50-8EE5-F4EE4B58831D}"/>
    <cellStyle name="_TOP LSR_YE'07_02.10.08" xfId="256" xr:uid="{6FA2EF36-201B-4744-B015-BB64E40E4632}"/>
    <cellStyle name="_Top YE 08_BCP V1.1" xfId="257" xr:uid="{A365528D-AAA2-440F-B3AD-C59E386EDE8C}"/>
    <cellStyle name="_Top YE 08_BCP_V1.3" xfId="258" xr:uid="{5902F982-7009-484A-ABF1-CDB0F538BFEF}"/>
    <cellStyle name="_Top-summit'06-1" xfId="259" xr:uid="{8573E08E-7A4A-4C4A-824B-A91042DF3B46}"/>
    <cellStyle name="_update" xfId="260" xr:uid="{8AD6091B-BF48-4D08-8F13-18EEBC100F8B}"/>
    <cellStyle name="_WP CP2 Q3'08" xfId="261" xr:uid="{8D64D8CC-4F6E-4752-93B5-57DD88A9EC2C}"/>
    <cellStyle name="_WP_2003new" xfId="262" xr:uid="{BFDF1487-72CC-4CBE-B630-5E259DF691A9}"/>
    <cellStyle name="_Yo" xfId="263" xr:uid="{2AB0A5E0-FE04-4585-9D2A-99F3A19DD417}"/>
    <cellStyle name="’??? [0.00]_TMCA Spreadsheet(body)" xfId="264" xr:uid="{E7A73FDF-6F2B-4582-AC2B-656A93040E10}"/>
    <cellStyle name="’???_TMCA Spreadsheet(body)" xfId="265" xr:uid="{B97AD391-9415-4B33-835B-2D29B38F44B4}"/>
    <cellStyle name="=C:\WINNT\SYSTEM32\COMMAND.COM" xfId="266" xr:uid="{B038834C-31AE-475F-8C8B-1AB093AF6C7E}"/>
    <cellStyle name="•W?_TMCA Spreadsheet(body)" xfId="267" xr:uid="{142C1667-59CE-4BA2-B953-7CBAED23934C}"/>
    <cellStyle name="0,0_x000d__x000a_NA_x000d__x000a_" xfId="268" xr:uid="{99F692F9-26C3-4DA6-844E-EF94CAF81EEB}"/>
    <cellStyle name="_x0005_0&gt;឴Ǵ" xfId="269" xr:uid="{C8084C3A-3450-419F-8E8C-3A9954FBD02A}"/>
    <cellStyle name="2)" xfId="270" xr:uid="{45261560-A726-4EF5-93F4-83E115AE0A83}"/>
    <cellStyle name="20% - Accent1 2" xfId="62" xr:uid="{90131B4B-05F7-4548-8F9F-9D4990885C65}"/>
    <cellStyle name="20% - Accent1 2 2" xfId="271" xr:uid="{25226ED7-930E-4FE1-BC16-B270A01C6A5D}"/>
    <cellStyle name="20% - Accent2 2" xfId="66" xr:uid="{F5619A4B-4E1F-4C84-9B19-4308B71E5ADF}"/>
    <cellStyle name="20% - Accent2 2 2" xfId="272" xr:uid="{6FA95734-4EB5-453E-90A8-BF0545797C75}"/>
    <cellStyle name="20% - Accent3 2" xfId="70" xr:uid="{40255487-221C-409E-BF0B-C8479DBD8578}"/>
    <cellStyle name="20% - Accent3 2 2" xfId="273" xr:uid="{48268112-6230-4E0E-BDFB-CD3BE0A3AAA1}"/>
    <cellStyle name="20% - Accent4 2" xfId="74" xr:uid="{4859E8F9-AB66-4EDE-8D7D-C865B3DDA3C2}"/>
    <cellStyle name="20% - Accent4 2 2" xfId="274" xr:uid="{F3089D18-9B74-4423-981B-748D52F5554C}"/>
    <cellStyle name="20% - Accent5 2" xfId="78" xr:uid="{70F393F8-357C-49AC-9DC9-4B7CDA1C8D1D}"/>
    <cellStyle name="20% - Accent5 2 2" xfId="275" xr:uid="{C888F1A6-7F99-48D1-B03F-1026EAE7CD29}"/>
    <cellStyle name="20% - Accent6 2" xfId="82" xr:uid="{149225FC-0AAC-4065-AE9D-B595F0A84F39}"/>
    <cellStyle name="20% - Accent6 2 2" xfId="276" xr:uid="{E49E384F-6670-463E-8B35-A84A89DBFB94}"/>
    <cellStyle name="20% - アクセント 2" xfId="93" xr:uid="{006C5F54-B483-4E06-8234-ED9630D4A41E}"/>
    <cellStyle name="20% - アクセント 2 2" xfId="94" xr:uid="{56EC3562-D769-497F-89E1-58849EF4BA01}"/>
    <cellStyle name="20% - アクセント 3 2" xfId="95" xr:uid="{5A08CEB6-572E-4935-9D43-C91B67FE7CFC}"/>
    <cellStyle name="20% - ส่วนที่ถูกเน้น1" xfId="277" xr:uid="{557A8DF2-A7EB-4BAD-87F7-BCBA42F9F451}"/>
    <cellStyle name="20% - ส่วนที่ถูกเน้น2" xfId="278" xr:uid="{41028E5E-EEC9-4737-A360-76DB35D0B0EE}"/>
    <cellStyle name="20% - ส่วนที่ถูกเน้น3" xfId="279" xr:uid="{82C9231B-3EA4-4619-8A78-A7C757215134}"/>
    <cellStyle name="20% - ส่วนที่ถูกเน้น4" xfId="280" xr:uid="{2C9974CE-A995-4C99-BD52-3BBD25A57534}"/>
    <cellStyle name="20% - ส่วนที่ถูกเน้น5" xfId="281" xr:uid="{228B7C24-0993-44D7-AD29-98F2F7E51ABA}"/>
    <cellStyle name="20% - ส่วนที่ถูกเน้น6" xfId="282" xr:uid="{4F7727E6-10D6-4D50-9F5C-6335B0698698}"/>
    <cellStyle name="40% - Accent1 2" xfId="63" xr:uid="{D641BCC7-036F-4C6F-AECA-2FE4D6A04D89}"/>
    <cellStyle name="40% - Accent1 2 2" xfId="283" xr:uid="{0C2824AF-B776-4851-9C2A-DEEE5D060C17}"/>
    <cellStyle name="40% - Accent2 2" xfId="67" xr:uid="{3EFC9D28-C688-454A-A024-50ED07F99A03}"/>
    <cellStyle name="40% - Accent2 2 2" xfId="284" xr:uid="{C99ACD36-A67E-4F92-9DA0-1BE788F1EDA0}"/>
    <cellStyle name="40% - Accent3 2" xfId="71" xr:uid="{255B3B2B-ABD6-4E7E-B96A-B02B22AE7822}"/>
    <cellStyle name="40% - Accent3 2 2" xfId="285" xr:uid="{ABEEAEDA-1E74-4C44-A96F-1525FE036D8E}"/>
    <cellStyle name="40% - Accent4 2" xfId="75" xr:uid="{FF2569A2-84A9-4A56-AC76-78C1599FA46D}"/>
    <cellStyle name="40% - Accent4 2 2" xfId="286" xr:uid="{9A7A3C4B-C81F-4B3C-A0F4-5C7D263CAC43}"/>
    <cellStyle name="40% - Accent5 2" xfId="79" xr:uid="{51F75BC9-58BC-4672-8274-4E39DAC0A7A5}"/>
    <cellStyle name="40% - Accent5 2 2" xfId="287" xr:uid="{A6C723D2-C827-4D91-BDB6-36442B8684A6}"/>
    <cellStyle name="40% - Accent6 2" xfId="83" xr:uid="{0729CA36-D62C-40BC-81C1-06502086C219}"/>
    <cellStyle name="40% - Accent6 2 2" xfId="288" xr:uid="{9BFD949E-7AAA-46A1-8245-B1CB1169E6AD}"/>
    <cellStyle name="40% - アクセント 2 2" xfId="96" xr:uid="{DAAFF378-2F02-464C-B634-4D804F2D3DE4}"/>
    <cellStyle name="40% - ส่วนที่ถูกเน้น1" xfId="289" xr:uid="{958F9617-71A6-4436-9911-755BCB82AF64}"/>
    <cellStyle name="40% - ส่วนที่ถูกเน้น2" xfId="290" xr:uid="{B408F3E9-5F4B-41C4-9004-F2E87BA47963}"/>
    <cellStyle name="40% - ส่วนที่ถูกเน้น3" xfId="291" xr:uid="{46796E46-B9BB-4FE1-A687-363B2078A549}"/>
    <cellStyle name="40% - ส่วนที่ถูกเน้น4" xfId="292" xr:uid="{A826A845-E4F2-40A1-9A58-6AE8DA027D5D}"/>
    <cellStyle name="40% - ส่วนที่ถูกเน้น5" xfId="293" xr:uid="{ADD1BF11-D61D-4F3C-9704-E0D0225602C5}"/>
    <cellStyle name="40% - ส่วนที่ถูกเน้น6" xfId="294" xr:uid="{B4B8AEA8-58FF-4B6A-962B-671D9DE3469A}"/>
    <cellStyle name="594941.25" xfId="295" xr:uid="{7A50D8FE-EDF5-451E-A5F0-CFF9D5AB1EAE}"/>
    <cellStyle name="60% - Accent1 2" xfId="64" xr:uid="{46E12F96-4F50-47E2-922E-374555D4701C}"/>
    <cellStyle name="60% - Accent1 2 2" xfId="296" xr:uid="{E8D8CD10-D7A2-4015-8CE3-ED18D51AAB93}"/>
    <cellStyle name="60% - Accent2 2" xfId="68" xr:uid="{9975FC49-00F2-490B-9907-166C79020FC8}"/>
    <cellStyle name="60% - Accent2 2 2" xfId="297" xr:uid="{0FE045B5-B28C-44FB-8B84-FC43D295CEDE}"/>
    <cellStyle name="60% - Accent3 2" xfId="72" xr:uid="{EF195414-DC53-44D5-BAFF-8479B7CCEBA2}"/>
    <cellStyle name="60% - Accent3 2 2" xfId="298" xr:uid="{D8D05503-E020-4C73-B2DC-6D4F34523E95}"/>
    <cellStyle name="60% - Accent4 2" xfId="76" xr:uid="{EAD30709-31C0-439D-A084-4498D6487602}"/>
    <cellStyle name="60% - Accent4 2 2" xfId="299" xr:uid="{03DFDFB1-99B3-4374-BFDF-E681FA23B396}"/>
    <cellStyle name="60% - Accent5 2" xfId="80" xr:uid="{C194946F-25CA-41BF-A172-8C3F33C3D717}"/>
    <cellStyle name="60% - Accent5 2 2" xfId="300" xr:uid="{8AD1F039-12E6-45EB-B914-4603CFA2CB21}"/>
    <cellStyle name="60% - Accent6 2" xfId="84" xr:uid="{98F66AE1-AB6E-4621-9E66-7D659A0A071C}"/>
    <cellStyle name="60% - Accent6 2 2" xfId="301" xr:uid="{6C43F169-5762-4450-9456-0650A67BF5FA}"/>
    <cellStyle name="60% - アクセント 2" xfId="97" xr:uid="{765187FF-DE58-44E4-9467-C2192E01850A}"/>
    <cellStyle name="60% - ส่วนที่ถูกเน้น1" xfId="302" xr:uid="{BB228770-6985-4CAE-A986-F7B6F7B4AD15}"/>
    <cellStyle name="60% - ส่วนที่ถูกเน้น2" xfId="303" xr:uid="{B1E6CE7F-3CA0-44B2-A860-DE0C6D163815}"/>
    <cellStyle name="60% - ส่วนที่ถูกเน้น3" xfId="304" xr:uid="{0B978B9D-7563-4D7F-9789-B483432AB5A1}"/>
    <cellStyle name="60% - ส่วนที่ถูกเน้น4" xfId="305" xr:uid="{80B83DCB-094D-48B7-BE6B-24310A8401D4}"/>
    <cellStyle name="60% - ส่วนที่ถูกเน้น5" xfId="306" xr:uid="{7E96DD7D-A604-4B07-B534-B742986DB969}"/>
    <cellStyle name="60% - ส่วนที่ถูกเน้น6" xfId="307" xr:uid="{6F1B0A05-A321-4E90-A2BC-CF9E5AA5780A}"/>
    <cellStyle name="75" xfId="98" xr:uid="{F8616EB6-6826-42B0-9080-1F00B78D18C8}"/>
    <cellStyle name="a_QTR94_95_1ฟ๙ศธบ๑ณปฟช (2)" xfId="308" xr:uid="{E723E16E-5A16-430B-B92B-46C66676FEC6}"/>
    <cellStyle name="AA FRAME" xfId="309" xr:uid="{A27758B2-D179-407B-A4B3-BA88D63FF45E}"/>
    <cellStyle name="AA HEADING" xfId="310" xr:uid="{2B9E8393-45FE-454E-B7FB-2C7500A0F44D}"/>
    <cellStyle name="AA INITIALS" xfId="311" xr:uid="{D6813D6A-B0A6-4857-9EE6-6D7CD933CB6F}"/>
    <cellStyle name="AA INPUT" xfId="312" xr:uid="{C519F0A3-F185-4EAC-A470-FB1F2ABC295A}"/>
    <cellStyle name="AA LOCK" xfId="313" xr:uid="{D5D37073-50E1-4E20-89AB-5FABE588B90D}"/>
    <cellStyle name="AA MGR NAME" xfId="314" xr:uid="{83054261-5F86-4B31-835F-14CBA5514BEB}"/>
    <cellStyle name="AA NORMAL" xfId="315" xr:uid="{C9D1C3B1-75A9-4F3C-9CAC-3867555FABD4}"/>
    <cellStyle name="AA NUMBER" xfId="316" xr:uid="{4A6ACA59-EF55-4077-BB11-80B9CD64765D}"/>
    <cellStyle name="AA NUMBER2" xfId="317" xr:uid="{966C05AF-5EE8-4948-897F-37557830A282}"/>
    <cellStyle name="AA QUESTION" xfId="318" xr:uid="{474A9D17-5117-4B05-A164-A9B9B9BB8034}"/>
    <cellStyle name="AA SHADE" xfId="319" xr:uid="{BC22DA74-8D9F-459B-94CA-9D2BD61FF87A}"/>
    <cellStyle name="abc" xfId="320" xr:uid="{1BF90F53-B577-450F-9DF1-31E8479E325C}"/>
    <cellStyle name="Accent1 2" xfId="61" xr:uid="{DB1E340C-4E88-4470-A547-E8C3F2F7A0A5}"/>
    <cellStyle name="Accent1 2 2" xfId="321" xr:uid="{8CAC4BAE-A6D5-418B-A775-73F5917C2742}"/>
    <cellStyle name="Accent2 2" xfId="65" xr:uid="{2B198B1A-6313-48D7-9375-43BF2C424D19}"/>
    <cellStyle name="Accent2 2 2" xfId="322" xr:uid="{26CA63C9-B7B9-47E3-90B9-A9322F9F4EA9}"/>
    <cellStyle name="Accent3 2" xfId="69" xr:uid="{392BBE33-244F-40CB-97D6-33243A6059C8}"/>
    <cellStyle name="Accent3 2 2" xfId="323" xr:uid="{09735010-96AC-4D8E-90C9-312C19B7B40C}"/>
    <cellStyle name="Accent4 2" xfId="73" xr:uid="{09B8C1E8-64B3-4E79-9BEC-52008F717F76}"/>
    <cellStyle name="Accent4 2 2" xfId="324" xr:uid="{ECDD7E01-FD8E-4BEC-9431-DE931A03DDAB}"/>
    <cellStyle name="Accent5 2" xfId="77" xr:uid="{0A6DF247-5544-486B-832A-AC13CA78AC4E}"/>
    <cellStyle name="Accent5 2 2" xfId="325" xr:uid="{DDF15530-2E9A-4ADC-B5B4-B3A340E96D6E}"/>
    <cellStyle name="Accent6 2" xfId="81" xr:uid="{C8FC264C-FE20-470C-A869-72B9A8D801EA}"/>
    <cellStyle name="Accent6 2 2" xfId="326" xr:uid="{218116D4-4847-4741-B836-692204B8410E}"/>
    <cellStyle name="Bad 2" xfId="50" xr:uid="{38A76BCA-9AAE-46F8-9D86-84395161042C}"/>
    <cellStyle name="Bad 2 2" xfId="327" xr:uid="{97331B41-A5C3-45BB-AF73-D8ADF0755E01}"/>
    <cellStyle name="BL - Style2" xfId="328" xr:uid="{C8855378-1571-4693-A728-59B6F601515B}"/>
    <cellStyle name="BOLD10 - Style1" xfId="329" xr:uid="{18FA3F22-27BC-40EB-B4FC-15E8766A3182}"/>
    <cellStyle name="BOLD12 - Style3" xfId="330" xr:uid="{3B4DC137-9AF0-4A71-85E8-D04BA9EBB668}"/>
    <cellStyle name="Border" xfId="331" xr:uid="{22B3B4A2-4A04-40FD-9EA7-808885999F3D}"/>
    <cellStyle name="Border 10" xfId="2190" xr:uid="{FC3C4F0B-A6DC-4BC5-827E-B3A310B78D89}"/>
    <cellStyle name="Border 11" xfId="3413" xr:uid="{6DD86C6E-C2F2-4460-9EFD-9DC01AD62175}"/>
    <cellStyle name="Border 12" xfId="2231" xr:uid="{E5593392-914A-4164-8F3D-B23F2A18C789}"/>
    <cellStyle name="Border 13" xfId="3054" xr:uid="{1529607D-AF38-4AB5-84A4-BA5DEE66B1CA}"/>
    <cellStyle name="Border 14" xfId="1840" xr:uid="{7021C429-00F4-4B3B-A747-85CB4ED0B1E6}"/>
    <cellStyle name="Border 15" xfId="2302" xr:uid="{FE4377A2-95CA-4B45-A84F-FBD42A44723A}"/>
    <cellStyle name="Border 16" xfId="3354" xr:uid="{3466588B-251E-4D94-B5D9-B78B91F494D5}"/>
    <cellStyle name="Border 17" xfId="3321" xr:uid="{5E6AF901-EC9A-4698-892B-7CC32AF2403F}"/>
    <cellStyle name="Border 18" xfId="2969" xr:uid="{614FD982-31E1-41C7-9E3A-797530536891}"/>
    <cellStyle name="Border 19" xfId="2294" xr:uid="{40B36798-0F28-47D0-B38B-4D0C6A0FAA90}"/>
    <cellStyle name="Border 2" xfId="1469" xr:uid="{50302AF8-9C49-4ED0-A9F7-CD11298C2AF5}"/>
    <cellStyle name="Border 2 10" xfId="3048" xr:uid="{976075DD-110B-4CB5-94D9-ABFF20417C48}"/>
    <cellStyle name="Border 2 11" xfId="2056" xr:uid="{02BE6625-7619-46B7-AEBF-C974AD3AE2FD}"/>
    <cellStyle name="Border 2 12" xfId="1674" xr:uid="{1B7ECFB7-DD80-44A1-9A24-4DC0293165F6}"/>
    <cellStyle name="Border 2 13" xfId="2956" xr:uid="{37067931-8729-49A0-8D6B-81B32B68C2B8}"/>
    <cellStyle name="Border 2 14" xfId="2001" xr:uid="{9A60788D-D4FD-41CB-872F-FF951F549C47}"/>
    <cellStyle name="Border 2 15" xfId="3116" xr:uid="{22606FFE-B7DA-4F93-9121-875D508987D9}"/>
    <cellStyle name="Border 2 16" xfId="3297" xr:uid="{8064F38F-B17D-4E4A-A6DE-A5EED6CF0A9B}"/>
    <cellStyle name="Border 2 17" xfId="2904" xr:uid="{E5B6A718-460D-4C44-8047-59E6DAF8AF48}"/>
    <cellStyle name="Border 2 18" xfId="2941" xr:uid="{532729B5-AC4E-48E7-B91E-E3CBBA618814}"/>
    <cellStyle name="Border 2 19" xfId="2890" xr:uid="{B74C0784-BC20-435D-9ABE-D3CBC7F60E90}"/>
    <cellStyle name="Border 2 2" xfId="1633" xr:uid="{8D723365-2E1A-45AD-A6AD-679ACB100A52}"/>
    <cellStyle name="Border 2 2 10" xfId="3423" xr:uid="{C924AAE0-7AC7-4B25-BD18-2FE0FA49E8AE}"/>
    <cellStyle name="Border 2 2 11" xfId="3454" xr:uid="{7AE7C81D-BC1B-494E-8743-45688F850879}"/>
    <cellStyle name="Border 2 2 12" xfId="3482" xr:uid="{26B1402F-B99E-44CD-9B53-09844E4F195D}"/>
    <cellStyle name="Border 2 2 13" xfId="3509" xr:uid="{17E9F09B-64B4-47CF-95CD-85A0EA2708DC}"/>
    <cellStyle name="Border 2 2 14" xfId="3544" xr:uid="{5E14F0AA-ABA5-42EB-B472-F8B78E986650}"/>
    <cellStyle name="Border 2 2 15" xfId="3573" xr:uid="{27395108-19D8-45F1-BCC5-2C7EA53CB76A}"/>
    <cellStyle name="Border 2 2 16" xfId="3603" xr:uid="{CDF079E1-E2DF-4B12-8127-CF0CD00FA6F1}"/>
    <cellStyle name="Border 2 2 17" xfId="3631" xr:uid="{FE486A98-CDDA-4340-A401-CDE520667581}"/>
    <cellStyle name="Border 2 2 18" xfId="3663" xr:uid="{64FDCE69-D87E-443F-ACE1-7569C2DF2C4F}"/>
    <cellStyle name="Border 2 2 19" xfId="3698" xr:uid="{891D1B38-B4B5-4549-911A-21964E9EF485}"/>
    <cellStyle name="Border 2 2 2" xfId="2856" xr:uid="{AAD33015-7D5B-4A56-84D4-10F4EEC3930C}"/>
    <cellStyle name="Border 2 2 20" xfId="3735" xr:uid="{66185BD5-1F3E-454A-9C2D-8D82451604EE}"/>
    <cellStyle name="Border 2 2 21" xfId="3766" xr:uid="{7ED3263D-9482-47E3-86B0-BD25846544CE}"/>
    <cellStyle name="Border 2 2 22" xfId="3786" xr:uid="{430E216C-E664-4AA7-9411-2103408B77E7}"/>
    <cellStyle name="Border 2 2 23" xfId="3814" xr:uid="{9E50732B-B8C3-40F9-8E86-A2702672F2F8}"/>
    <cellStyle name="Border 2 2 24" xfId="3841" xr:uid="{CE34EACC-2CFD-472C-A278-904A5F99E79F}"/>
    <cellStyle name="Border 2 2 25" xfId="3865" xr:uid="{C185337A-BE40-4624-A868-21F5D6077CAA}"/>
    <cellStyle name="Border 2 2 26" xfId="3894" xr:uid="{F9AE3FDD-6E89-436F-A764-D7AA181C544F}"/>
    <cellStyle name="Border 2 2 27" xfId="3916" xr:uid="{B09A2741-7899-485D-8E07-C7BA41A437FC}"/>
    <cellStyle name="Border 2 2 28" xfId="3942" xr:uid="{83F48B74-CFB9-4313-A779-AB0FDDD683AA}"/>
    <cellStyle name="Border 2 2 29" xfId="3968" xr:uid="{DCB642D3-813B-49D1-B4B9-C24C4B31B8AA}"/>
    <cellStyle name="Border 2 2 3" xfId="3207" xr:uid="{5C9A64F6-9B44-4B55-A395-934A9E4DFB32}"/>
    <cellStyle name="Border 2 2 30" xfId="3992" xr:uid="{A1634741-A3A9-43C4-92B4-42877F4A9853}"/>
    <cellStyle name="Border 2 2 31" xfId="4021" xr:uid="{178EB7FD-01EE-42CA-9B27-6EF04AB66BB0}"/>
    <cellStyle name="Border 2 2 32" xfId="4045" xr:uid="{849CD21B-8D0F-47A1-ABEE-41051A750ED1}"/>
    <cellStyle name="Border 2 2 33" xfId="4067" xr:uid="{D2B2339B-C1F6-491A-B87D-3B175BBB7F78}"/>
    <cellStyle name="Border 2 2 34" xfId="4086" xr:uid="{0B1749FA-E6DD-4531-85A8-106411DC3DA2}"/>
    <cellStyle name="Border 2 2 35" xfId="4105" xr:uid="{DFD21807-E5A5-480C-B53F-51AB198F2120}"/>
    <cellStyle name="Border 2 2 36" xfId="4126" xr:uid="{C857FA30-E224-4077-868C-81CDF38328D8}"/>
    <cellStyle name="Border 2 2 37" xfId="4147" xr:uid="{C6AD3E69-5DDA-4B38-B1E5-EF3148252046}"/>
    <cellStyle name="Border 2 2 38" xfId="4165" xr:uid="{E8894C9D-71CD-4E31-9844-EDFBD84EFAB4}"/>
    <cellStyle name="Border 2 2 39" xfId="4182" xr:uid="{B71162E1-A7A1-49A0-AB9A-030FDAAF26BB}"/>
    <cellStyle name="Border 2 2 4" xfId="3236" xr:uid="{94AFDB56-6FF1-417B-AECE-A22B724BE3DB}"/>
    <cellStyle name="Border 2 2 40" xfId="4200" xr:uid="{1AE38A15-A87B-4205-925C-038D0F03BAFD}"/>
    <cellStyle name="Border 2 2 41" xfId="4216" xr:uid="{F18FCBB4-899F-4BEA-BE75-CD602E76A3DD}"/>
    <cellStyle name="Border 2 2 42" xfId="4234" xr:uid="{8939EE44-28F2-4FDD-9751-5A0A85908D7E}"/>
    <cellStyle name="Border 2 2 43" xfId="4252" xr:uid="{76010A1A-8CE1-4CF1-A272-BDEB583CC66A}"/>
    <cellStyle name="Border 2 2 44" xfId="4267" xr:uid="{192DF2FE-F3FC-48A7-973D-7C958553C3EC}"/>
    <cellStyle name="Border 2 2 45" xfId="4281" xr:uid="{7B2CF93C-CC44-4D7E-89E3-EE6728C537CE}"/>
    <cellStyle name="Border 2 2 46" xfId="4295" xr:uid="{7AE0D92A-0B36-4C5A-8AC8-665F02959942}"/>
    <cellStyle name="Border 2 2 47" xfId="4309" xr:uid="{CB3A7DBA-A94D-4F63-A90B-1AECBB35CF93}"/>
    <cellStyle name="Border 2 2 5" xfId="3271" xr:uid="{C328F9C7-6D8C-48FD-BF68-04FE9F729BA0}"/>
    <cellStyle name="Border 2 2 6" xfId="3301" xr:uid="{AE63F9EF-1E28-4BB7-9074-2FDD414A78DE}"/>
    <cellStyle name="Border 2 2 7" xfId="3339" xr:uid="{5DA83FB4-F47C-4F0A-AD78-CCEE00C0CF1F}"/>
    <cellStyle name="Border 2 2 8" xfId="3362" xr:uid="{8F42A45D-FD9B-4B27-9ED4-CD6C011171EB}"/>
    <cellStyle name="Border 2 2 9" xfId="3392" xr:uid="{FEA7F3AA-BDBA-41DB-B81B-DEBA65725E91}"/>
    <cellStyle name="Border 2 20" xfId="2317" xr:uid="{8D704155-8E9D-42F8-B850-2D9495B76D47}"/>
    <cellStyle name="Border 2 21" xfId="3533" xr:uid="{70C515A2-38C4-4663-B57D-D7C45E3C6340}"/>
    <cellStyle name="Border 2 22" xfId="1743" xr:uid="{F9F8D3B8-D1B4-405D-A984-60AA6A9D5515}"/>
    <cellStyle name="Border 2 23" xfId="2892" xr:uid="{CDACF3A9-F699-4D7E-BE3D-E83BCFAC7868}"/>
    <cellStyle name="Border 2 24" xfId="1982" xr:uid="{5830701A-FF00-4FA1-BACD-348DD64774BE}"/>
    <cellStyle name="Border 2 25" xfId="3121" xr:uid="{A9D4E91E-B95B-4BFA-9343-75D1A43B941E}"/>
    <cellStyle name="Border 2 26" xfId="1668" xr:uid="{DCAFC1E5-B12C-409E-A401-627AD7EC7949}"/>
    <cellStyle name="Border 2 27" xfId="3779" xr:uid="{77ED88D3-D432-41F8-BE34-59441793B67A}"/>
    <cellStyle name="Border 2 28" xfId="1870" xr:uid="{1A4D38CE-199D-4644-AFC2-096F7A4322FD}"/>
    <cellStyle name="Border 2 29" xfId="3723" xr:uid="{16464BC4-9FB5-4746-B7BF-84734C935BCC}"/>
    <cellStyle name="Border 2 3" xfId="2692" xr:uid="{3E537605-5CBD-4F70-805A-97480A451319}"/>
    <cellStyle name="Border 2 30" xfId="3687" xr:uid="{DF4E2456-55DC-4A93-A9B8-42903BFABB3A}"/>
    <cellStyle name="Border 2 31" xfId="2203" xr:uid="{92799899-0A9C-42D5-87F2-DBA77080468D}"/>
    <cellStyle name="Border 2 32" xfId="3681" xr:uid="{36EF1037-D18E-4083-962C-42865E07B5F8}"/>
    <cellStyle name="Border 2 33" xfId="3879" xr:uid="{1F030130-1741-4EF0-89CD-CC4D73B6738E}"/>
    <cellStyle name="Border 2 34" xfId="2959" xr:uid="{6F7F0B48-415D-402A-9FCB-0B1F67272DCC}"/>
    <cellStyle name="Border 2 35" xfId="3759" xr:uid="{3912916C-913E-469A-938E-93CEF27E7C6C}"/>
    <cellStyle name="Border 2 36" xfId="3986" xr:uid="{A6E4A193-F217-444A-8826-4D115D89CCB2}"/>
    <cellStyle name="Border 2 37" xfId="4005" xr:uid="{F9E0A433-4352-4858-B03A-0758FEC78814}"/>
    <cellStyle name="Border 2 38" xfId="3448" xr:uid="{D610C774-4230-4ED9-A898-EBAEA014125A}"/>
    <cellStyle name="Border 2 39" xfId="1662" xr:uid="{4667AB5F-5F6A-427A-802B-0A464DA9695A}"/>
    <cellStyle name="Border 2 4" xfId="3097" xr:uid="{8167E19C-0327-431C-AB99-9ECCF777A182}"/>
    <cellStyle name="Border 2 40" xfId="4119" xr:uid="{CE722E69-D8DB-4F16-AA2D-AAFBB98A5915}"/>
    <cellStyle name="Border 2 41" xfId="1779" xr:uid="{DEB04B19-51CD-40A0-BD0B-B7A21083A48B}"/>
    <cellStyle name="Border 2 42" xfId="4141" xr:uid="{04AA0240-DEEB-4294-A1AC-B552D4ED69A2}"/>
    <cellStyle name="Border 2 43" xfId="4124" xr:uid="{636E447A-70D5-420D-9A33-2664A168B9F7}"/>
    <cellStyle name="Border 2 44" xfId="4180" xr:uid="{CF357522-B487-4323-BBF1-C14A972DDCCF}"/>
    <cellStyle name="Border 2 45" xfId="3711" xr:uid="{659DC09C-81AF-48C1-A3B0-93715CE5F0C1}"/>
    <cellStyle name="Border 2 46" xfId="3854" xr:uid="{A028596E-FCE9-4C6E-A960-4A6F67F03625}"/>
    <cellStyle name="Border 2 47" xfId="1917" xr:uid="{E1F6DC77-9AB3-4F88-A89C-A38E8F65C6D2}"/>
    <cellStyle name="Border 2 48" xfId="3000" xr:uid="{474E90F4-B5EA-4911-BFE7-0EB773458FA6}"/>
    <cellStyle name="Border 2 5" xfId="2136" xr:uid="{AD809EDC-FEC9-408D-B42C-62262C472DFD}"/>
    <cellStyle name="Border 2 6" xfId="1859" xr:uid="{8A726AE1-62E4-4BCC-920F-8CBEC0F55176}"/>
    <cellStyle name="Border 2 7" xfId="1768" xr:uid="{DF809485-8231-47C2-966C-0FBE9929E4C1}"/>
    <cellStyle name="Border 2 8" xfId="3067" xr:uid="{C465060A-A47D-4D3D-BCAD-8D1E60254FCE}"/>
    <cellStyle name="Border 2 9" xfId="1878" xr:uid="{14735D13-71B7-4212-97E8-D62BAB9A1035}"/>
    <cellStyle name="Border 20" xfId="3153" xr:uid="{51C03F05-1686-4C36-A4EC-20FA0408C6AF}"/>
    <cellStyle name="Border 21" xfId="3265" xr:uid="{2783DCEC-81F9-4EFA-B86E-34BA2BBC4015}"/>
    <cellStyle name="Border 22" xfId="3732" xr:uid="{AEED7BC0-6404-4CCE-88D7-23EBE057019F}"/>
    <cellStyle name="Border 23" xfId="1838" xr:uid="{55C8E609-E663-4599-A11D-2F7966139513}"/>
    <cellStyle name="Border 24" xfId="3540" xr:uid="{A2E804E1-5BD1-442D-B42C-1255B83DA257}"/>
    <cellStyle name="Border 25" xfId="1960" xr:uid="{B6C327A3-CC2F-4D42-85A8-26BB7381A7EE}"/>
    <cellStyle name="Border 26" xfId="3832" xr:uid="{CBC54497-D101-44A6-AF51-DC1BE5FF82C6}"/>
    <cellStyle name="Border 27" xfId="2114" xr:uid="{6BF685F5-84E1-485A-BEFD-8CBB271920AC}"/>
    <cellStyle name="Border 28" xfId="3685" xr:uid="{BF23D7C6-BFFC-46EB-972E-B29CADF621E1}"/>
    <cellStyle name="Border 29" xfId="2236" xr:uid="{08D7EA16-2E1E-4D7C-B571-AFF30FC419B1}"/>
    <cellStyle name="Border 3" xfId="1287" xr:uid="{4A61AFC4-FD4F-4AF1-9085-A810FB2BBC0C}"/>
    <cellStyle name="Border 3 10" xfId="1953" xr:uid="{DB0505D6-3486-49A6-A208-D6A2C64420AB}"/>
    <cellStyle name="Border 3 11" xfId="2914" xr:uid="{F5597C3B-E000-417A-A844-E691AB6C45E1}"/>
    <cellStyle name="Border 3 12" xfId="2012" xr:uid="{1A1A4A96-42C1-41B2-AB0D-4141133EB965}"/>
    <cellStyle name="Border 3 13" xfId="1692" xr:uid="{FED6153A-6C0E-465E-9EC2-A3AF2EB32812}"/>
    <cellStyle name="Border 3 14" xfId="1746" xr:uid="{7BA4AEDF-BE6F-4594-BB62-0883AFBA90A1}"/>
    <cellStyle name="Border 3 15" xfId="1857" xr:uid="{914BD686-B955-47B8-A939-076B0724BDEF}"/>
    <cellStyle name="Border 3 16" xfId="2124" xr:uid="{ECEB4F3F-9CAA-4EE8-B493-491E6FB0FDA7}"/>
    <cellStyle name="Border 3 17" xfId="2448" xr:uid="{7AC47CDD-4052-47D2-BF6D-6155C0BF6DB3}"/>
    <cellStyle name="Border 3 18" xfId="1962" xr:uid="{9F50E43B-C592-43D8-A540-702004FAD0EE}"/>
    <cellStyle name="Border 3 19" xfId="3177" xr:uid="{6B1F8D91-1D67-4A76-9D55-5F77566D1801}"/>
    <cellStyle name="Border 3 2" xfId="2510" xr:uid="{F3BC3EF5-14FC-466C-839A-B344A4A99891}"/>
    <cellStyle name="Border 3 20" xfId="3036" xr:uid="{7A92532E-FD4D-41F3-8FA7-A5C7E40F9D80}"/>
    <cellStyle name="Border 3 21" xfId="2281" xr:uid="{C2FA868A-BAFE-4A53-990A-AD9E8DA1E29B}"/>
    <cellStyle name="Border 3 22" xfId="2966" xr:uid="{25E3B48F-BCEF-43F3-86CF-5DFBAF95CD07}"/>
    <cellStyle name="Border 3 23" xfId="2927" xr:uid="{887ABE7F-A499-4A08-A704-7FE3B16C42A6}"/>
    <cellStyle name="Border 3 24" xfId="3780" xr:uid="{46C23E41-3D01-404D-BEFA-0576DCF04165}"/>
    <cellStyle name="Border 3 25" xfId="3230" xr:uid="{5A5A5F02-1C5C-4425-B26C-517F4A8C871B}"/>
    <cellStyle name="Border 3 26" xfId="3186" xr:uid="{875516D9-B2F9-4091-909B-23ABC6E24816}"/>
    <cellStyle name="Border 3 27" xfId="1937" xr:uid="{61B85388-5285-458F-84B1-E49E541FEC2E}"/>
    <cellStyle name="Border 3 28" xfId="2146" xr:uid="{52479963-1060-4CCF-9B5D-0F6ABD961553}"/>
    <cellStyle name="Border 3 29" xfId="3129" xr:uid="{37764382-ED93-402F-B89A-FBC73FE48AC8}"/>
    <cellStyle name="Border 3 3" xfId="2981" xr:uid="{DE5B062E-CAE1-4719-9E98-E2EF2D77A633}"/>
    <cellStyle name="Border 3 30" xfId="2041" xr:uid="{D2706E49-0CEB-44C4-84FA-B073E9B9CE0A}"/>
    <cellStyle name="Border 3 31" xfId="3891" xr:uid="{8A9124CE-91B8-4E23-B0A1-6017DC2CDBA8}"/>
    <cellStyle name="Border 3 32" xfId="3888" xr:uid="{89F3D2CA-70BD-468B-9903-DB6541EBC218}"/>
    <cellStyle name="Border 3 33" xfId="3319" xr:uid="{773CAADC-3918-45C5-A4BC-25220DA0FDE4}"/>
    <cellStyle name="Border 3 34" xfId="3990" xr:uid="{A0ADF5F1-892C-413E-A5E3-A48749C6D6D3}"/>
    <cellStyle name="Border 3 35" xfId="1881" xr:uid="{4B314808-6E9F-49D3-96E5-1D2ED7A1F5E2}"/>
    <cellStyle name="Border 3 36" xfId="1845" xr:uid="{15B5B692-E8B5-444A-93C1-47B5416FAC1E}"/>
    <cellStyle name="Border 3 37" xfId="3691" xr:uid="{C3840E03-9DC4-4F81-9D5A-75EB93894C97}"/>
    <cellStyle name="Border 3 38" xfId="3908" xr:uid="{72E0F849-3AC0-4ADE-AADD-197AA0FE9EAA}"/>
    <cellStyle name="Border 3 39" xfId="1943" xr:uid="{5E1DD92A-51F7-42C9-821A-25606369BE3C}"/>
    <cellStyle name="Border 3 4" xfId="3119" xr:uid="{C536BB08-3D09-4284-8385-6A2C67996ABE}"/>
    <cellStyle name="Border 3 40" xfId="3593" xr:uid="{AA0C748C-B875-4224-9F23-D5EA39A60509}"/>
    <cellStyle name="Border 3 41" xfId="3809" xr:uid="{E1B8B1A8-4781-4809-9C4A-1395A2B548CB}"/>
    <cellStyle name="Border 3 42" xfId="3762" xr:uid="{E5607A26-4544-4305-88C3-C562C68DC5FA}"/>
    <cellStyle name="Border 3 43" xfId="2148" xr:uid="{284D9B7D-F014-4134-ABB8-95100738A731}"/>
    <cellStyle name="Border 3 44" xfId="3501" xr:uid="{91E61F38-5B47-4B07-BA3B-1179D25833C1}"/>
    <cellStyle name="Border 3 45" xfId="3962" xr:uid="{1FD1682D-55F4-4C9E-9008-A87505ECACB0}"/>
    <cellStyle name="Border 3 46" xfId="2960" xr:uid="{ED6CA1E0-8657-453C-92ED-042D4C1C683E}"/>
    <cellStyle name="Border 3 47" xfId="4080" xr:uid="{70A08309-252A-4A7D-8271-A8714A703183}"/>
    <cellStyle name="Border 3 5" xfId="3068" xr:uid="{A334B86F-FAB8-461F-A468-382C6CAA5B23}"/>
    <cellStyle name="Border 3 6" xfId="1903" xr:uid="{6DA6FFA9-5B3E-46DF-8EAB-30DA63A67DDD}"/>
    <cellStyle name="Border 3 7" xfId="3007" xr:uid="{B589D4F9-8E2E-4E1D-8B2D-B84D3C08E3E4}"/>
    <cellStyle name="Border 3 8" xfId="2089" xr:uid="{5B64F3E3-A36F-4AD6-B613-D1AE5A8FD240}"/>
    <cellStyle name="Border 3 9" xfId="3045" xr:uid="{6125178F-15D6-43D2-8441-0D34F6C46FA6}"/>
    <cellStyle name="Border 30" xfId="3436" xr:uid="{6F1FA886-D7DB-4F6E-87FB-3404171E757C}"/>
    <cellStyle name="Border 4" xfId="2241" xr:uid="{7CE50C10-6B43-497D-AA5D-B2D031EA6DE7}"/>
    <cellStyle name="Border 5" xfId="1985" xr:uid="{0DB8A870-EDD2-429F-9E29-A4F66D616A21}"/>
    <cellStyle name="Border 6" xfId="3014" xr:uid="{A7DD5AEB-7A26-4D1D-B583-316342D62886}"/>
    <cellStyle name="Border 7" xfId="3088" xr:uid="{84AB12B4-3CF4-4DDF-B422-D51159B45720}"/>
    <cellStyle name="Border 8" xfId="3021" xr:uid="{FDFECB16-6472-4768-AFEA-3CBFC8239B6A}"/>
    <cellStyle name="Border 9" xfId="2902" xr:uid="{1BCD1E98-41BB-4CA4-9DB0-2127222BED39}"/>
    <cellStyle name="Calc Currency (0)" xfId="332" xr:uid="{353C382E-3555-467F-8FF9-DA769DCAA694}"/>
    <cellStyle name="Calc Currency (2)" xfId="333" xr:uid="{73BF863C-EAF1-44A9-8B55-8080F230FDA3}"/>
    <cellStyle name="Calc Percent (0)" xfId="334" xr:uid="{A4C43E16-0AE3-4F02-B60A-03694A0023B7}"/>
    <cellStyle name="Calc Percent (1)" xfId="335" xr:uid="{50930FC1-DEEE-4E17-A527-90AF303BA4F4}"/>
    <cellStyle name="Calc Percent (2)" xfId="336" xr:uid="{565AC5F4-6B39-473B-80FE-D7A6342B92AD}"/>
    <cellStyle name="Calc Units (0)" xfId="337" xr:uid="{5C049D75-839F-488A-B094-CEFCA2DAB146}"/>
    <cellStyle name="Calc Units (1)" xfId="338" xr:uid="{2929F1FA-2F5C-49C6-808A-B0F4F9076E81}"/>
    <cellStyle name="Calc Units (2)" xfId="339" xr:uid="{F3E03E51-F7EB-457E-ACE3-58F70685C9A6}"/>
    <cellStyle name="Calculation 2" xfId="54" xr:uid="{FF02DDD1-C9F3-45EC-A273-39F9E5DA1F27}"/>
    <cellStyle name="Calculation 2 2" xfId="340" xr:uid="{B19833A2-E6B7-4911-89FE-C3C5AC216B32}"/>
    <cellStyle name="Calculation 2 2 10" xfId="2397" xr:uid="{EFA31ACF-BAD1-42E7-876A-D23B88C884F6}"/>
    <cellStyle name="Calculation 2 2 11" xfId="3689" xr:uid="{F4F129C5-E0A1-4706-80B9-4C911841E91B}"/>
    <cellStyle name="Calculation 2 2 12" xfId="3718" xr:uid="{C8E9844A-8A8F-4E7C-8DB3-71F036183812}"/>
    <cellStyle name="Calculation 2 2 13" xfId="2968" xr:uid="{2F26C38B-A637-4D1C-B231-7F3E0AF8FCB3}"/>
    <cellStyle name="Calculation 2 2 14" xfId="3411" xr:uid="{9B19AFC1-015A-4FF9-A902-0B12500219C5}"/>
    <cellStyle name="Calculation 2 2 15" xfId="3416" xr:uid="{FC9D3AF8-F04E-4D14-8A17-1D49FE736E53}"/>
    <cellStyle name="Calculation 2 2 16" xfId="4064" xr:uid="{F0902A78-BA8E-49CA-8688-B8D1479E8167}"/>
    <cellStyle name="Calculation 2 2 17" xfId="1994" xr:uid="{F385213A-7CDE-45BB-84D6-C4C65939A8C7}"/>
    <cellStyle name="Calculation 2 2 2" xfId="1470" xr:uid="{7E706952-4374-4AED-8068-8802FF8528BC}"/>
    <cellStyle name="Calculation 2 2 2 10" xfId="2315" xr:uid="{7C6F29DC-3042-4D27-BDE9-5F8744659554}"/>
    <cellStyle name="Calculation 2 2 2 11" xfId="2106" xr:uid="{FDB03E6C-1C15-4714-899E-9CD18D3AB566}"/>
    <cellStyle name="Calculation 2 2 2 12" xfId="3083" xr:uid="{9BD6AA29-FFD3-4D65-9B1E-49D1EBF504C1}"/>
    <cellStyle name="Calculation 2 2 2 13" xfId="3164" xr:uid="{BE2A460D-61B9-454F-98C4-CE315ED35955}"/>
    <cellStyle name="Calculation 2 2 2 14" xfId="1792" xr:uid="{2B845B85-CFE6-4685-93B0-E7455CFD2D6A}"/>
    <cellStyle name="Calculation 2 2 2 15" xfId="1990" xr:uid="{7E483370-4DAB-49E0-9BEE-B8291AA11672}"/>
    <cellStyle name="Calculation 2 2 2 16" xfId="2919" xr:uid="{A29E24B4-AEE6-40E4-8AB8-5E5B4FD74FF9}"/>
    <cellStyle name="Calculation 2 2 2 17" xfId="3149" xr:uid="{3D6A92A0-27D9-4779-BBB8-1F9E064B26AB}"/>
    <cellStyle name="Calculation 2 2 2 18" xfId="3077" xr:uid="{4C8C4AB3-CFCB-4B2B-80DD-F9D66F2340DB}"/>
    <cellStyle name="Calculation 2 2 2 19" xfId="2234" xr:uid="{4FB42D29-301E-48E7-AE04-16DBE304F419}"/>
    <cellStyle name="Calculation 2 2 2 2" xfId="1634" xr:uid="{DA7D44F9-D79F-4B65-897F-B91FB41A60A1}"/>
    <cellStyle name="Calculation 2 2 2 2 10" xfId="3424" xr:uid="{2C150487-1F5B-480D-94D1-FA1D6BB13DD3}"/>
    <cellStyle name="Calculation 2 2 2 2 11" xfId="3455" xr:uid="{4A6126C9-045A-409D-B012-1B7291EBCCF6}"/>
    <cellStyle name="Calculation 2 2 2 2 12" xfId="3483" xr:uid="{58178820-1CE3-4E0C-88FB-0AE155C9F0C3}"/>
    <cellStyle name="Calculation 2 2 2 2 13" xfId="3510" xr:uid="{FFC6B269-CE9B-4F8E-84E8-797A01D02CC4}"/>
    <cellStyle name="Calculation 2 2 2 2 14" xfId="3545" xr:uid="{738960E7-CBE2-43B5-A58E-04D744E1727B}"/>
    <cellStyle name="Calculation 2 2 2 2 15" xfId="3574" xr:uid="{EE9DD1BC-E895-487D-B12D-F7BA7B6FB1CA}"/>
    <cellStyle name="Calculation 2 2 2 2 16" xfId="3604" xr:uid="{840E7AEE-8FEF-4455-9478-8CF43793DFA9}"/>
    <cellStyle name="Calculation 2 2 2 2 17" xfId="3632" xr:uid="{8AB81406-5590-443C-AC04-F04455A6002C}"/>
    <cellStyle name="Calculation 2 2 2 2 18" xfId="3664" xr:uid="{05C37028-5215-45B3-8691-B8219734D2E4}"/>
    <cellStyle name="Calculation 2 2 2 2 19" xfId="3699" xr:uid="{81F6C582-DB90-4712-A080-D820679C10EF}"/>
    <cellStyle name="Calculation 2 2 2 2 2" xfId="2857" xr:uid="{0A63A538-1F02-4F98-81BB-26362C1D1C4B}"/>
    <cellStyle name="Calculation 2 2 2 2 20" xfId="3736" xr:uid="{480E1B4B-C923-4ED5-BF0A-3A469786D7DF}"/>
    <cellStyle name="Calculation 2 2 2 2 21" xfId="3767" xr:uid="{6DA9181E-1F9B-47D6-86C4-C8E1A929AFF5}"/>
    <cellStyle name="Calculation 2 2 2 2 22" xfId="3787" xr:uid="{3659D800-4260-454C-B030-D1BDE2544CD9}"/>
    <cellStyle name="Calculation 2 2 2 2 23" xfId="3815" xr:uid="{E1066EC4-5D9D-4A23-86AB-DAD810DBDF57}"/>
    <cellStyle name="Calculation 2 2 2 2 24" xfId="3842" xr:uid="{E1D9FA21-33EF-411C-BBD3-930CA4FCD232}"/>
    <cellStyle name="Calculation 2 2 2 2 25" xfId="3866" xr:uid="{EF07E28D-8F79-4821-9DB1-EF8393F60B95}"/>
    <cellStyle name="Calculation 2 2 2 2 26" xfId="3895" xr:uid="{D07CF30D-4AC7-4711-8312-77D333B08853}"/>
    <cellStyle name="Calculation 2 2 2 2 27" xfId="3917" xr:uid="{9020B18E-4CE9-4D73-A7BC-0675854B09E3}"/>
    <cellStyle name="Calculation 2 2 2 2 28" xfId="3943" xr:uid="{B9831082-B463-44B5-920A-C0306E80E31C}"/>
    <cellStyle name="Calculation 2 2 2 2 29" xfId="3969" xr:uid="{A8E03BB7-EB94-497E-B7E9-7C49460626E9}"/>
    <cellStyle name="Calculation 2 2 2 2 3" xfId="3208" xr:uid="{813E3DA2-6D4B-4A73-9D41-44C23108A183}"/>
    <cellStyle name="Calculation 2 2 2 2 30" xfId="3993" xr:uid="{8D718CA4-6BDC-484E-A0E8-6A5F344DC8E8}"/>
    <cellStyle name="Calculation 2 2 2 2 31" xfId="4022" xr:uid="{50A6F2F9-B7DD-45F6-977B-28B5AA8C8501}"/>
    <cellStyle name="Calculation 2 2 2 2 32" xfId="4046" xr:uid="{676375CC-15F2-45D5-B3CE-AFB81C6EB8CC}"/>
    <cellStyle name="Calculation 2 2 2 2 33" xfId="4068" xr:uid="{CA7C6DE5-E777-414F-84AE-56F95D0FE2F6}"/>
    <cellStyle name="Calculation 2 2 2 2 34" xfId="4087" xr:uid="{13892FE9-F4A5-453B-BB44-F9DD335F9941}"/>
    <cellStyle name="Calculation 2 2 2 2 35" xfId="4106" xr:uid="{F6DC7F03-254A-4715-A05B-561FE7596D9C}"/>
    <cellStyle name="Calculation 2 2 2 2 36" xfId="4127" xr:uid="{BB283EF2-FC97-4552-904F-6925826A47CF}"/>
    <cellStyle name="Calculation 2 2 2 2 37" xfId="4148" xr:uid="{497DF882-2BF1-45B9-BEA0-87B7B3274E8A}"/>
    <cellStyle name="Calculation 2 2 2 2 38" xfId="4166" xr:uid="{2CEAC57F-7E11-40F9-9F81-F3C07D194D93}"/>
    <cellStyle name="Calculation 2 2 2 2 39" xfId="4183" xr:uid="{672F5D15-C7E0-4AD5-8811-CF259F77CE0C}"/>
    <cellStyle name="Calculation 2 2 2 2 4" xfId="3237" xr:uid="{1ED0B409-E099-44EE-9773-6707C6BE1F97}"/>
    <cellStyle name="Calculation 2 2 2 2 40" xfId="4201" xr:uid="{FABB11CE-8160-421D-B445-2ACB606480A7}"/>
    <cellStyle name="Calculation 2 2 2 2 41" xfId="4217" xr:uid="{13B0A322-AFED-417E-955F-60F420C78288}"/>
    <cellStyle name="Calculation 2 2 2 2 42" xfId="4235" xr:uid="{8D73AE14-2C37-46E6-BD89-C84076C13D20}"/>
    <cellStyle name="Calculation 2 2 2 2 43" xfId="4253" xr:uid="{2D038E47-1C88-41FF-B86B-E5782412E279}"/>
    <cellStyle name="Calculation 2 2 2 2 44" xfId="4268" xr:uid="{FA1CA7B7-83CC-4DF7-89E8-C17A78C076DF}"/>
    <cellStyle name="Calculation 2 2 2 2 45" xfId="4282" xr:uid="{442D9B43-36D6-4FFD-B175-FFF075299CB1}"/>
    <cellStyle name="Calculation 2 2 2 2 46" xfId="4296" xr:uid="{07151B0E-85AC-4AF4-A019-892FC0432A40}"/>
    <cellStyle name="Calculation 2 2 2 2 47" xfId="4310" xr:uid="{B08DB3C5-0708-4056-B6EC-AE770915A015}"/>
    <cellStyle name="Calculation 2 2 2 2 5" xfId="3272" xr:uid="{FE832827-4C48-4810-91F7-F0032AE89BA0}"/>
    <cellStyle name="Calculation 2 2 2 2 6" xfId="3302" xr:uid="{600955CE-1171-416B-AFD3-E65DC7AAF26D}"/>
    <cellStyle name="Calculation 2 2 2 2 7" xfId="3340" xr:uid="{853B61AE-F424-4175-92D8-E8C4BA30DF27}"/>
    <cellStyle name="Calculation 2 2 2 2 8" xfId="3363" xr:uid="{21AFC276-F036-47C3-8136-881A3F542CE7}"/>
    <cellStyle name="Calculation 2 2 2 2 9" xfId="3393" xr:uid="{3F34E9A4-207B-477E-B51A-3EB9B9101E7F}"/>
    <cellStyle name="Calculation 2 2 2 20" xfId="2207" xr:uid="{AF684418-0986-4F33-B650-647E84D49BC8}"/>
    <cellStyle name="Calculation 2 2 2 21" xfId="2035" xr:uid="{4FC1A62C-B2A5-47D7-A5E7-5A784A79DE0A}"/>
    <cellStyle name="Calculation 2 2 2 22" xfId="1966" xr:uid="{0A1CFBAB-2FAE-48F7-9D32-6A0D0CFF12BA}"/>
    <cellStyle name="Calculation 2 2 2 23" xfId="2250" xr:uid="{E9C91E67-DEC0-473C-AD1B-91518235787D}"/>
    <cellStyle name="Calculation 2 2 2 24" xfId="3386" xr:uid="{E1A7743E-F9A1-4478-AB2C-2564AB3F1A5D}"/>
    <cellStyle name="Calculation 2 2 2 25" xfId="3532" xr:uid="{923462ED-5850-4AFE-818E-71559D0BFC0B}"/>
    <cellStyle name="Calculation 2 2 2 26" xfId="2016" xr:uid="{AD39C95D-1265-40FE-8FEA-3F1D9E1B06E4}"/>
    <cellStyle name="Calculation 2 2 2 27" xfId="3654" xr:uid="{FDEA1396-D5B1-48C6-A825-E181F352F11B}"/>
    <cellStyle name="Calculation 2 2 2 28" xfId="1998" xr:uid="{A12B68D2-D520-464F-8351-FB2B9394B861}"/>
    <cellStyle name="Calculation 2 2 2 29" xfId="3541" xr:uid="{919F6E5C-F031-46DE-85A8-04ADB68B1A32}"/>
    <cellStyle name="Calculation 2 2 2 3" xfId="2693" xr:uid="{9220A779-9AF9-450F-9CB5-CEE32D007376}"/>
    <cellStyle name="Calculation 2 2 2 30" xfId="3415" xr:uid="{8D4FDB66-81D4-41F5-9647-EE4388CFC0C0}"/>
    <cellStyle name="Calculation 2 2 2 31" xfId="3384" xr:uid="{F62E864F-5787-4EF0-8176-7EC784BE6CF0}"/>
    <cellStyle name="Calculation 2 2 2 32" xfId="1667" xr:uid="{491EB3C8-D9A3-4ABF-A3CE-D656F7C7EF39}"/>
    <cellStyle name="Calculation 2 2 2 33" xfId="3958" xr:uid="{510FD548-E4C6-44BC-A206-CE62280C92C5}"/>
    <cellStyle name="Calculation 2 2 2 34" xfId="2254" xr:uid="{52364AE4-4C1A-458A-8393-4B2159ECAECC}"/>
    <cellStyle name="Calculation 2 2 2 35" xfId="3029" xr:uid="{AA3CBB02-A553-4336-8460-2B924FB9DA44}"/>
    <cellStyle name="Calculation 2 2 2 36" xfId="2348" xr:uid="{AC6E4228-B89E-43BC-AEED-7DFFB3B40935}"/>
    <cellStyle name="Calculation 2 2 2 37" xfId="2122" xr:uid="{11D5AFB4-CF75-41A7-A28B-EAD4B5A6F6B6}"/>
    <cellStyle name="Calculation 2 2 2 38" xfId="3178" xr:uid="{5D040E63-485B-4EEC-8325-DD532F2E168B}"/>
    <cellStyle name="Calculation 2 2 2 39" xfId="2220" xr:uid="{ACCCAB7F-FC94-408E-B6A9-F98F21B31511}"/>
    <cellStyle name="Calculation 2 2 2 4" xfId="3098" xr:uid="{BED26767-A884-49A7-A336-FBA5AE65FAE6}"/>
    <cellStyle name="Calculation 2 2 2 40" xfId="3861" xr:uid="{B2857EAA-723E-46D6-86A0-381F7B133276}"/>
    <cellStyle name="Calculation 2 2 2 41" xfId="3421" xr:uid="{50890917-BACE-4033-BACD-3896A53D95AD}"/>
    <cellStyle name="Calculation 2 2 2 42" xfId="4041" xr:uid="{07631F39-9A1F-4627-A11D-38B075020139}"/>
    <cellStyle name="Calculation 2 2 2 43" xfId="4058" xr:uid="{88B29DE0-899B-4939-8CEE-1909E498FB66}"/>
    <cellStyle name="Calculation 2 2 2 44" xfId="3834" xr:uid="{E7334222-3DFB-4C66-BA8C-6BB7E32676D4}"/>
    <cellStyle name="Calculation 2 2 2 45" xfId="3175" xr:uid="{F1613FDC-C7BC-42B1-8183-7A9DBACF8596}"/>
    <cellStyle name="Calculation 2 2 2 46" xfId="4214" xr:uid="{470B702D-1B98-4F00-8E07-4ACE7F60A75C}"/>
    <cellStyle name="Calculation 2 2 2 47" xfId="4121" xr:uid="{4E7CD648-AC23-4C18-A2DD-5A59D75D8B58}"/>
    <cellStyle name="Calculation 2 2 2 48" xfId="2131" xr:uid="{68D7CA53-7C9C-4F1D-99A2-91879F293071}"/>
    <cellStyle name="Calculation 2 2 2 5" xfId="2213" xr:uid="{07A0981D-4FED-4EA0-83AD-41D42E20D79B}"/>
    <cellStyle name="Calculation 2 2 2 6" xfId="1913" xr:uid="{ACD984DD-1D93-41E8-A818-6E62FA5E477E}"/>
    <cellStyle name="Calculation 2 2 2 7" xfId="1764" xr:uid="{3CE980A2-F03D-485B-B516-730453F83AA0}"/>
    <cellStyle name="Calculation 2 2 2 8" xfId="1866" xr:uid="{8E7B95D1-4DAC-4B61-BE4D-70A41BDB0E71}"/>
    <cellStyle name="Calculation 2 2 2 9" xfId="1728" xr:uid="{4024537B-5B15-4B9A-8398-8726B80C3EAF}"/>
    <cellStyle name="Calculation 2 2 3" xfId="1288" xr:uid="{7D4C0F0F-0108-485A-BC4A-3EE0DC7C1811}"/>
    <cellStyle name="Calculation 2 2 3 10" xfId="3027" xr:uid="{E68A0AC4-2415-4D3D-BA7F-4E469DEB8BD5}"/>
    <cellStyle name="Calculation 2 2 3 11" xfId="3052" xr:uid="{9DDB6DA1-03FE-4B6C-8664-8468965D39E3}"/>
    <cellStyle name="Calculation 2 2 3 12" xfId="3198" xr:uid="{BE47D265-3AFC-44AF-8992-F947BD585784}"/>
    <cellStyle name="Calculation 2 2 3 13" xfId="2395" xr:uid="{46373D1C-6618-4062-AD88-084E569F8A87}"/>
    <cellStyle name="Calculation 2 2 3 14" xfId="3152" xr:uid="{7D9DEE63-18EA-49AD-AC6C-9F5C82B25D64}"/>
    <cellStyle name="Calculation 2 2 3 15" xfId="3385" xr:uid="{D24D0F1E-B986-4313-9D69-ADA2B2CBC45E}"/>
    <cellStyle name="Calculation 2 2 3 16" xfId="2979" xr:uid="{572E30AE-35FC-49DA-BF62-CEEDB07AFC30}"/>
    <cellStyle name="Calculation 2 2 3 17" xfId="2321" xr:uid="{8342A3BF-0822-48AA-889C-A98710E8D120}"/>
    <cellStyle name="Calculation 2 2 3 18" xfId="2887" xr:uid="{61E5FB6F-0A71-41B8-BA7C-5AF489E49276}"/>
    <cellStyle name="Calculation 2 2 3 19" xfId="3284" xr:uid="{D7CB42C9-8DD2-485E-9F1E-867383349A93}"/>
    <cellStyle name="Calculation 2 2 3 2" xfId="2511" xr:uid="{A7967D5B-4157-4940-9FB7-75D13F85098D}"/>
    <cellStyle name="Calculation 2 2 3 20" xfId="1725" xr:uid="{D8095CC1-95F7-47B9-A289-3D6AC4EEB143}"/>
    <cellStyle name="Calculation 2 2 3 21" xfId="3232" xr:uid="{645D9BCC-55BB-4740-91CC-E984BD42225D}"/>
    <cellStyle name="Calculation 2 2 3 22" xfId="1900" xr:uid="{8C52E9D0-D8E4-4879-A01A-317640A9B577}"/>
    <cellStyle name="Calculation 2 2 3 23" xfId="3570" xr:uid="{A6FF469F-78AF-4223-B577-3EE8B342F84E}"/>
    <cellStyle name="Calculation 2 2 3 24" xfId="3035" xr:uid="{AF1471D7-255D-4003-A805-A6C72CDE9487}"/>
    <cellStyle name="Calculation 2 2 3 25" xfId="2095" xr:uid="{8234F104-E434-4AF3-8C17-59E9E3975816}"/>
    <cellStyle name="Calculation 2 2 3 26" xfId="3446" xr:uid="{347C6E0D-14DC-4639-8CFF-10A64DF704A4}"/>
    <cellStyle name="Calculation 2 2 3 27" xfId="1682" xr:uid="{9B79C4B7-05E2-4DFB-8F00-5F28BE43D38E}"/>
    <cellStyle name="Calculation 2 2 3 28" xfId="3058" xr:uid="{9EFA87AD-CAC1-4FB8-90F1-E52A5D0FE36C}"/>
    <cellStyle name="Calculation 2 2 3 29" xfId="3828" xr:uid="{DEF00870-24F3-4496-BC1B-A49AE8ADE192}"/>
    <cellStyle name="Calculation 2 2 3 3" xfId="2982" xr:uid="{A0C1A5CC-FDC2-4649-886F-CABF26383728}"/>
    <cellStyle name="Calculation 2 2 3 30" xfId="2118" xr:uid="{F982E2FD-7F08-4B74-BF7D-99E9B0CAD3B6}"/>
    <cellStyle name="Calculation 2 2 3 31" xfId="3831" xr:uid="{B29D4073-CAFD-48F7-B866-1DA9FB0564FB}"/>
    <cellStyle name="Calculation 2 2 3 32" xfId="2276" xr:uid="{11B681B4-B37A-4673-83D5-E5354E0C889C}"/>
    <cellStyle name="Calculation 2 2 3 33" xfId="2381" xr:uid="{35CA7C4A-FCE7-4517-8881-15813DD156F3}"/>
    <cellStyle name="Calculation 2 2 3 34" xfId="2195" xr:uid="{2DFC0681-F182-4F94-AC23-3FBD2E53D160}"/>
    <cellStyle name="Calculation 2 2 3 35" xfId="2026" xr:uid="{CEBC97CF-7FDC-4B68-A7B3-79628EE77EB1}"/>
    <cellStyle name="Calculation 2 2 3 36" xfId="4018" xr:uid="{8F22EF01-D4BD-42E4-8B49-78706DDD4FB8}"/>
    <cellStyle name="Calculation 2 2 3 37" xfId="1714" xr:uid="{4BBE6A54-8D55-4867-824C-EDF02F1F59D9}"/>
    <cellStyle name="Calculation 2 2 3 38" xfId="1733" xr:uid="{07760781-A7D4-4566-9926-F0E8441A0B4E}"/>
    <cellStyle name="Calculation 2 2 3 39" xfId="1799" xr:uid="{EF58AC59-98EA-44ED-BF91-71C7F2CDE804}"/>
    <cellStyle name="Calculation 2 2 3 4" xfId="3051" xr:uid="{05343D1E-4299-407E-BC4C-58F8E511831A}"/>
    <cellStyle name="Calculation 2 2 3 40" xfId="3445" xr:uid="{E46BB78B-B83C-4DB8-B137-55C0025CA318}"/>
    <cellStyle name="Calculation 2 2 3 41" xfId="3132" xr:uid="{209DC1D1-EB4A-48AD-A237-2764E5BCFD30}"/>
    <cellStyle name="Calculation 2 2 3 42" xfId="4142" xr:uid="{A7B14516-7A20-43A0-8B9D-8EA815880F8C}"/>
    <cellStyle name="Calculation 2 2 3 43" xfId="3938" xr:uid="{A1D00C59-B5D2-406C-BD34-079CF17D2AE9}"/>
    <cellStyle name="Calculation 2 2 3 44" xfId="3713" xr:uid="{E89D4AC4-4053-4549-8109-B4867E9D5AE8}"/>
    <cellStyle name="Calculation 2 2 3 45" xfId="2080" xr:uid="{E99D50FF-1F30-4E0E-9530-950A9019CB38}"/>
    <cellStyle name="Calculation 2 2 3 46" xfId="2086" xr:uid="{14D5B767-A333-4A5B-ABE8-9059C6498C36}"/>
    <cellStyle name="Calculation 2 2 3 47" xfId="4162" xr:uid="{3CF9688E-1366-4B1A-B97C-EB92A7AA4DB6}"/>
    <cellStyle name="Calculation 2 2 3 5" xfId="3137" xr:uid="{4F71CC60-50F3-4222-BAF4-04149615FEA1}"/>
    <cellStyle name="Calculation 2 2 3 6" xfId="1925" xr:uid="{9DA9700C-01A7-4332-A575-93369C05F27A}"/>
    <cellStyle name="Calculation 2 2 3 7" xfId="1794" xr:uid="{09A5D8EF-F466-4498-B28C-7C84757FA3D9}"/>
    <cellStyle name="Calculation 2 2 3 8" xfId="2309" xr:uid="{72AA0D8C-A168-4DAB-B69B-C33CD28BA749}"/>
    <cellStyle name="Calculation 2 2 3 9" xfId="3033" xr:uid="{08E02B97-FD61-4328-8E7F-31FC4A25E836}"/>
    <cellStyle name="Calculation 2 2 4" xfId="1924" xr:uid="{F7E53C60-3A97-4871-96E8-5DEDFD5435FE}"/>
    <cellStyle name="Calculation 2 2 5" xfId="2044" xr:uid="{A5F46970-EEEF-40F2-B185-E7F2688D1D99}"/>
    <cellStyle name="Calculation 2 2 6" xfId="2215" xr:uid="{020F6EC4-4A22-4C00-8F97-C78F544A2D60}"/>
    <cellStyle name="Calculation 2 2 7" xfId="3030" xr:uid="{6DC4218C-4CDE-4B3E-B2CB-5339C02DC0C9}"/>
    <cellStyle name="Calculation 2 2 8" xfId="3134" xr:uid="{0A133375-1A72-4290-ABAE-419421146C47}"/>
    <cellStyle name="Calculation 2 2 9" xfId="1669" xr:uid="{A1658119-E264-49A5-A064-9379B1797ABB}"/>
    <cellStyle name="Check Cell 2" xfId="56" xr:uid="{02CAF4DC-0A07-44D7-BA6D-CDB8E3A42097}"/>
    <cellStyle name="Check Cell 2 2" xfId="341" xr:uid="{E003C0F5-330F-4B9F-8BA1-DAF5ECB08479}"/>
    <cellStyle name="Comma" xfId="1" builtinId="3"/>
    <cellStyle name="Comma  - Style1" xfId="99" xr:uid="{85AE6BB8-EA9B-40A0-AF6D-9F1AAF8F396A}"/>
    <cellStyle name="Comma  - Style2" xfId="100" xr:uid="{CA3F9EA2-2002-4784-B349-FAED92884F2C}"/>
    <cellStyle name="Comma  - Style3" xfId="101" xr:uid="{25892897-33C0-438F-BEE1-DDEDB68E4BE4}"/>
    <cellStyle name="Comma  - Style4" xfId="102" xr:uid="{959E37C8-8051-4F9C-A9BF-8984A1EC3847}"/>
    <cellStyle name="Comma  - Style5" xfId="103" xr:uid="{1881A652-8130-4742-B2CF-81B54B5E9A31}"/>
    <cellStyle name="Comma  - Style6" xfId="104" xr:uid="{992BEF08-6698-4D4D-B35C-83F616CB9D37}"/>
    <cellStyle name="Comma  - Style7" xfId="105" xr:uid="{CB3423C8-31DB-4D1C-9A5E-11203BEC569F}"/>
    <cellStyle name="Comma  - Style8" xfId="106" xr:uid="{16C9EC8D-2C0A-4C34-9FFB-6B3258750080}"/>
    <cellStyle name="Comma [0] 10" xfId="107" xr:uid="{2B2FDEAE-CF99-4A3E-A9AB-CF3201DF9229}"/>
    <cellStyle name="Comma [0] 6" xfId="108" xr:uid="{FC54FBDF-5CA8-41DD-A928-479C1F7EACEB}"/>
    <cellStyle name="Comma [00]" xfId="342" xr:uid="{C187FE8D-D8A2-4274-8F2E-287BC34F48FC}"/>
    <cellStyle name="Comma 10" xfId="20" xr:uid="{11382806-64DC-4405-81F0-BCFC39CEC666}"/>
    <cellStyle name="Comma 100" xfId="4" xr:uid="{59C5861D-CD9E-4057-8F12-33A2DCCEFB1B}"/>
    <cellStyle name="Comma 100 2" xfId="1181" xr:uid="{16760E4A-420B-49F9-9507-00DBE8EED880}"/>
    <cellStyle name="Comma 100 2 2" xfId="1549" xr:uid="{8011E8FC-BD2E-4DCE-AB44-8EC2E2459105}"/>
    <cellStyle name="Comma 100 2 2 2" xfId="2772" xr:uid="{9804DE4D-8E41-4ECD-A0D1-F6D735164316}"/>
    <cellStyle name="Comma 100 2 3" xfId="1367" xr:uid="{85E86A59-863F-482A-A848-270690227710}"/>
    <cellStyle name="Comma 100 2 3 2" xfId="2590" xr:uid="{5334DA18-37B5-4CD4-B809-6F1A9334EF00}"/>
    <cellStyle name="Comma 100 2 4" xfId="2405" xr:uid="{E239054D-88AF-457A-AA8A-903A80724F3E}"/>
    <cellStyle name="Comma 100 3" xfId="1451" xr:uid="{1A87AC9F-48C8-4728-AD0E-7D3F5891D7B3}"/>
    <cellStyle name="Comma 100 3 2" xfId="2674" xr:uid="{A02B3395-B5EF-4D82-B217-7F1B9F5925FB}"/>
    <cellStyle name="Comma 100 4" xfId="1269" xr:uid="{704F4CE6-029E-41F3-AEED-1B34B641398F}"/>
    <cellStyle name="Comma 100 4 2" xfId="2492" xr:uid="{6D905407-1016-486D-8707-A5459B6FC03D}"/>
    <cellStyle name="Comma 100 5" xfId="1649" xr:uid="{51210CE0-FCE0-44A3-9FBA-A8DF2A77AC58}"/>
    <cellStyle name="Comma 101" xfId="1104" xr:uid="{2036A38A-6E3E-4EFD-A1B0-304B63BAACFF}"/>
    <cellStyle name="Comma 101 2" xfId="1207" xr:uid="{D55899B2-02BF-4934-947B-7F6CC979AEB6}"/>
    <cellStyle name="Comma 101 2 2" xfId="1575" xr:uid="{119E377B-6858-4C11-AF79-EA764AC115F8}"/>
    <cellStyle name="Comma 101 2 2 2" xfId="2798" xr:uid="{F509962C-BA6D-4147-B468-6C6B2C88C42D}"/>
    <cellStyle name="Comma 101 2 3" xfId="1393" xr:uid="{C347E6A1-CAAD-4303-AB00-CE6B32A76FFC}"/>
    <cellStyle name="Comma 101 2 3 2" xfId="2616" xr:uid="{3506244C-8A8C-4A29-896D-A68162497DDA}"/>
    <cellStyle name="Comma 101 2 4" xfId="2431" xr:uid="{A0FA19A7-3F61-4BE3-B931-C5E568D13A4D}"/>
    <cellStyle name="Comma 101 3" xfId="1491" xr:uid="{0D0AE8B9-4231-46FB-AD27-C293C44E1594}"/>
    <cellStyle name="Comma 101 3 2" xfId="2714" xr:uid="{A2CFF64E-39C9-4F48-A0DD-48ADC8AC49F6}"/>
    <cellStyle name="Comma 101 4" xfId="1309" xr:uid="{B8405777-BD80-4623-AA26-46DF1F7074B9}"/>
    <cellStyle name="Comma 101 4 2" xfId="2532" xr:uid="{5B85D8F4-54AE-4F0A-AC74-62C785FFAA10}"/>
    <cellStyle name="Comma 101 5" xfId="2336" xr:uid="{747E24A8-F5FA-4A7A-A0CF-358BE20DFF96}"/>
    <cellStyle name="Comma 102" xfId="1133" xr:uid="{99A4C215-DD58-4B75-8C7E-6A45A900BBC6}"/>
    <cellStyle name="Comma 102 2" xfId="1234" xr:uid="{0609CC96-069C-4BFC-A10C-688E25D3E06F}"/>
    <cellStyle name="Comma 102 2 2" xfId="1600" xr:uid="{AF108C8A-BF96-491C-A55F-1C39299B19D5}"/>
    <cellStyle name="Comma 102 2 2 2" xfId="2823" xr:uid="{6F9C1709-DEAF-4225-AEB5-AC252D74F329}"/>
    <cellStyle name="Comma 102 2 3" xfId="1418" xr:uid="{EBBDAAEE-65FE-4582-9DD9-E46EC829BBC7}"/>
    <cellStyle name="Comma 102 2 3 2" xfId="2641" xr:uid="{11D47733-4E82-4363-9F79-25D74AA6CA92}"/>
    <cellStyle name="Comma 102 2 4" xfId="2458" xr:uid="{F473C96C-C717-459F-A7D8-574A9504A694}"/>
    <cellStyle name="Comma 102 3" xfId="1516" xr:uid="{284C2789-103B-4842-ABD9-F5D82AE52C96}"/>
    <cellStyle name="Comma 102 3 2" xfId="2739" xr:uid="{7C37A75C-026C-4F12-87A5-C2281111F5E8}"/>
    <cellStyle name="Comma 102 4" xfId="1334" xr:uid="{C8F5383E-D57F-40C9-8B2A-EEDADB1EBE8F}"/>
    <cellStyle name="Comma 102 4 2" xfId="2557" xr:uid="{20E55C68-5D18-43A0-9E7B-291E0B9B2BA2}"/>
    <cellStyle name="Comma 102 5" xfId="2364" xr:uid="{B16E1FFA-A8E2-49A6-9B3A-0B80B69111F7}"/>
    <cellStyle name="Comma 103" xfId="1162" xr:uid="{54584EBD-813F-4C97-8B1C-444FFF5C69B1}"/>
    <cellStyle name="Comma 103 2" xfId="1261" xr:uid="{FBFDCCDC-9981-4089-9E73-938BF6D978F0}"/>
    <cellStyle name="Comma 103 2 2" xfId="1625" xr:uid="{FF56237F-9A6B-42B8-B8BC-749ED3D37AA2}"/>
    <cellStyle name="Comma 103 2 2 2" xfId="2848" xr:uid="{A7DC5A87-2434-42D5-9103-2ED28FDA0801}"/>
    <cellStyle name="Comma 103 2 3" xfId="1443" xr:uid="{1426C964-7300-4E69-A9CE-49E6A765A041}"/>
    <cellStyle name="Comma 103 2 3 2" xfId="2666" xr:uid="{55D84DC5-D6F7-484B-818E-302DDEE09ECC}"/>
    <cellStyle name="Comma 103 2 4" xfId="2484" xr:uid="{E0D99485-F541-4211-8D08-F35180AD4815}"/>
    <cellStyle name="Comma 103 3" xfId="1541" xr:uid="{30EC6275-E4F3-4B1E-B3FB-AEC0BC71838D}"/>
    <cellStyle name="Comma 103 3 2" xfId="2764" xr:uid="{441EA6C1-C561-4AEF-82AF-D983053D810D}"/>
    <cellStyle name="Comma 103 4" xfId="1359" xr:uid="{FDBE5520-F695-4DD1-BA2B-E4B1E0390A85}"/>
    <cellStyle name="Comma 103 4 2" xfId="2582" xr:uid="{2D032787-4331-4FBF-B29E-2C74CA3B623A}"/>
    <cellStyle name="Comma 103 5" xfId="2391" xr:uid="{BBFA28AF-7E22-42B6-94EB-7CA2EC4A85A1}"/>
    <cellStyle name="Comma 104" xfId="1165" xr:uid="{7A9C6C1A-6BB4-49F1-98B4-2B14C397ED48}"/>
    <cellStyle name="Comma 104 2" xfId="1264" xr:uid="{F830361D-0B5E-443A-B73F-419C273C404C}"/>
    <cellStyle name="Comma 104 2 2" xfId="1628" xr:uid="{B1BA829F-E18B-4B36-A8DE-394A8E40071A}"/>
    <cellStyle name="Comma 104 2 2 2" xfId="2851" xr:uid="{5FC5E46D-5B8C-4465-A436-8E6578E4E4B7}"/>
    <cellStyle name="Comma 104 2 3" xfId="1446" xr:uid="{08C278A8-D8DB-4F5C-B1BF-01419FFF17E5}"/>
    <cellStyle name="Comma 104 2 3 2" xfId="2669" xr:uid="{F0CA0B9D-B852-4EB6-ACD1-E9633F1447F2}"/>
    <cellStyle name="Comma 104 2 4" xfId="2487" xr:uid="{3D794E6E-6170-4CA2-A254-AA450F839DF8}"/>
    <cellStyle name="Comma 104 3" xfId="1544" xr:uid="{59FB5085-4EAD-4D6E-B5F3-CE699809D334}"/>
    <cellStyle name="Comma 104 3 2" xfId="2767" xr:uid="{8F54A43B-3494-4E44-9ABD-61277F898B6F}"/>
    <cellStyle name="Comma 104 4" xfId="1362" xr:uid="{C8FDEA4C-4901-4588-8A66-4CF9F8D2E55E}"/>
    <cellStyle name="Comma 104 4 2" xfId="2585" xr:uid="{DB374A1A-8A7D-43FF-A1AE-896E5E7435DD}"/>
    <cellStyle name="Comma 104 5" xfId="2394" xr:uid="{8DA5089B-5A70-4FAE-B470-6ED0D3520023}"/>
    <cellStyle name="Comma 11" xfId="109" xr:uid="{A2B18EC9-08F2-4CA6-80F1-EB7DD7A0D121}"/>
    <cellStyle name="Comma 12" xfId="110" xr:uid="{4C997981-BCB7-4D04-8C9C-790FD1AA02E2}"/>
    <cellStyle name="Comma 12 2 2 2" xfId="27" xr:uid="{4F004313-0065-40A9-9131-CDEC987EF174}"/>
    <cellStyle name="Comma 12 4" xfId="111" xr:uid="{4ED11CA0-7542-4591-828E-51F99F4BA395}"/>
    <cellStyle name="Comma 12 4 3" xfId="112" xr:uid="{54D0D868-6382-4649-A914-4FADF32099AA}"/>
    <cellStyle name="Comma 12 4 4" xfId="113" xr:uid="{E174DBA3-9A65-4BBA-9A0F-3FE984E6BA92}"/>
    <cellStyle name="Comma 13" xfId="114" xr:uid="{71B8F9D5-1CBF-4A9A-BD59-C7751B575EFA}"/>
    <cellStyle name="Comma 13 2" xfId="115" xr:uid="{45B1B471-12A5-473E-B9DE-24354C0CD506}"/>
    <cellStyle name="Comma 14" xfId="343" xr:uid="{AF522323-EEDB-4C99-A7D2-F11B16ECB01C}"/>
    <cellStyle name="Comma 15" xfId="116" xr:uid="{1C69206D-1FA2-4752-BE8F-85925740A5B9}"/>
    <cellStyle name="Comma 15 4" xfId="117" xr:uid="{C42CB548-406A-428C-AB43-44573A7443C4}"/>
    <cellStyle name="Comma 16" xfId="344" xr:uid="{95879299-F2DE-4761-93AF-F5AFB1E5E7C5}"/>
    <cellStyle name="Comma 16 2" xfId="118" xr:uid="{A6B29C32-87BA-4FBD-AAAA-57EA074A67B6}"/>
    <cellStyle name="Comma 17" xfId="345" xr:uid="{A83A39A1-7269-4AD9-BBE7-B5EECE524A42}"/>
    <cellStyle name="Comma 18" xfId="346" xr:uid="{D18571CD-0343-4205-8069-52105F3F9494}"/>
    <cellStyle name="Comma 19" xfId="347" xr:uid="{7E4EC1CD-C9E7-42C6-B050-33258B3DA546}"/>
    <cellStyle name="Comma 2" xfId="6" xr:uid="{915D68C6-B832-44C4-9D4D-524FDAF5894A}"/>
    <cellStyle name="Comma 2 19" xfId="7" xr:uid="{11336B07-176F-4EF2-9AAD-728A45EC93CB}"/>
    <cellStyle name="Comma 2 19 2" xfId="1007" xr:uid="{B39D7FA7-66CE-450F-B9E0-0B37B1E09267}"/>
    <cellStyle name="Comma 2 2" xfId="15" xr:uid="{6385E512-4B79-4F64-89C2-1981254E0F7D}"/>
    <cellStyle name="Comma 2 2 10" xfId="1172" xr:uid="{B0A4EF76-26CE-4C69-8710-03EAE041457F}"/>
    <cellStyle name="Comma 2 2 11" xfId="1185" xr:uid="{DA60F068-BBB7-4025-8929-706BB4E53EA4}"/>
    <cellStyle name="Comma 2 2 11 2" xfId="1553" xr:uid="{9A94517C-2B97-4C20-86E6-70959012CB82}"/>
    <cellStyle name="Comma 2 2 11 2 2" xfId="2776" xr:uid="{D4C2E759-1C04-40EB-A79E-B311F11F1D7C}"/>
    <cellStyle name="Comma 2 2 11 3" xfId="1371" xr:uid="{30B38097-DB47-41B4-B0BC-9216183987AF}"/>
    <cellStyle name="Comma 2 2 11 3 2" xfId="2594" xr:uid="{ED7304D5-A1BF-4ADD-B727-2C82C2F9F378}"/>
    <cellStyle name="Comma 2 2 11 4" xfId="2409" xr:uid="{ADAF6CB3-DE64-471E-8193-287454C29891}"/>
    <cellStyle name="Comma 2 2 12" xfId="1455" xr:uid="{DB72473F-854C-496C-B1A6-CAFBE8156C95}"/>
    <cellStyle name="Comma 2 2 12 2" xfId="2678" xr:uid="{AC3AFDED-5B47-4158-BFA6-D84921A1D554}"/>
    <cellStyle name="Comma 2 2 13" xfId="1273" xr:uid="{B77328EF-1EDC-43CC-87BF-3408BA8A07CF}"/>
    <cellStyle name="Comma 2 2 13 2" xfId="2496" xr:uid="{4E6A5419-4B71-4D58-84E1-3535ACC9C9C6}"/>
    <cellStyle name="Comma 2 2 14" xfId="1657" xr:uid="{278D4B63-B568-49F5-A071-C7926AEAC0E7}"/>
    <cellStyle name="Comma 2 2 2" xfId="119" xr:uid="{5BD37CE0-7437-4C6D-BDE4-15622B2C7A3C}"/>
    <cellStyle name="Comma 2 2 2 2" xfId="348" xr:uid="{CC6DAEF9-ABD4-4E78-A547-86476D87736A}"/>
    <cellStyle name="Comma 2 2 3" xfId="349" xr:uid="{FAA76B19-7234-4038-A246-F993E31BC03D}"/>
    <cellStyle name="Comma 2 2 4" xfId="350" xr:uid="{58E073FC-C395-4014-87F1-ADD446532A89}"/>
    <cellStyle name="Comma 2 2 4 2" xfId="351" xr:uid="{61E632CA-DE88-4784-8B63-14562084EB00}"/>
    <cellStyle name="Comma 2 2 5" xfId="352" xr:uid="{CC9C36C2-F427-4039-8F16-4F94653AFEA0}"/>
    <cellStyle name="Comma 2 2 5 2" xfId="353" xr:uid="{93AE67AB-99A8-4C8F-9AE7-E2D075B95E54}"/>
    <cellStyle name="Comma 2 2 6" xfId="354" xr:uid="{5178B366-6A13-4C23-AA26-8ED099C705D4}"/>
    <cellStyle name="Comma 2 2 6 2" xfId="1014" xr:uid="{BF40FD99-B655-4A5C-8C58-BACD6384F610}"/>
    <cellStyle name="Comma 2 2 7" xfId="92" xr:uid="{104C32C7-75D8-4944-BE85-BCB6CA97F1F9}"/>
    <cellStyle name="Comma 2 2 8" xfId="1106" xr:uid="{71D4E75E-A9E0-4C84-8E5C-C2F13E25C148}"/>
    <cellStyle name="Comma 2 2 8 2" xfId="1209" xr:uid="{F0BFCE15-4695-4615-A10E-108C2F2544BE}"/>
    <cellStyle name="Comma 2 2 8 2 2" xfId="1577" xr:uid="{81DBE8AA-F2D8-44B5-8D01-264E3ADA92AF}"/>
    <cellStyle name="Comma 2 2 8 2 2 2" xfId="2800" xr:uid="{1D4857EE-A863-4135-955E-18501319406D}"/>
    <cellStyle name="Comma 2 2 8 2 3" xfId="1395" xr:uid="{86C91247-F7A1-430B-AF8F-4E2679C2F210}"/>
    <cellStyle name="Comma 2 2 8 2 3 2" xfId="2618" xr:uid="{075ECE2D-4BA6-4FDC-96B6-F1FA4D61E5F2}"/>
    <cellStyle name="Comma 2 2 8 2 4" xfId="2433" xr:uid="{9CA22633-ADBD-466C-BFC1-7BFABE75B4F8}"/>
    <cellStyle name="Comma 2 2 8 3" xfId="1493" xr:uid="{6E2C90D8-93FA-4779-A196-7D9D8F70820D}"/>
    <cellStyle name="Comma 2 2 8 3 2" xfId="2716" xr:uid="{D8DAA651-BA3F-44B9-BA4C-AD76B86A1ECC}"/>
    <cellStyle name="Comma 2 2 8 4" xfId="1311" xr:uid="{769D5CC6-C016-479D-8D3E-32DCB0A6FFD9}"/>
    <cellStyle name="Comma 2 2 8 4 2" xfId="2534" xr:uid="{0BD1FD89-91D3-4024-9192-334DD72904FB}"/>
    <cellStyle name="Comma 2 2 8 5" xfId="2338" xr:uid="{4D8E50C0-8FB1-4570-A29D-1D5EA703F8A5}"/>
    <cellStyle name="Comma 2 2 9" xfId="1135" xr:uid="{4827468C-CFBF-4699-BE99-8481084D3F9F}"/>
    <cellStyle name="Comma 2 2 9 2" xfId="1236" xr:uid="{40EE7EF1-3225-4397-98E0-27B8A6E54C17}"/>
    <cellStyle name="Comma 2 2 9 2 2" xfId="1602" xr:uid="{78A1A84B-496B-4EA9-9974-AB1B224D1716}"/>
    <cellStyle name="Comma 2 2 9 2 2 2" xfId="2825" xr:uid="{9DFDE8B8-4228-42A5-8C1B-17269B557935}"/>
    <cellStyle name="Comma 2 2 9 2 3" xfId="1420" xr:uid="{2A40A280-EA39-4927-B4EB-11A306F0FD22}"/>
    <cellStyle name="Comma 2 2 9 2 3 2" xfId="2643" xr:uid="{8F6E25BE-81FD-46A1-AE47-78180577FAAC}"/>
    <cellStyle name="Comma 2 2 9 2 4" xfId="2460" xr:uid="{3E2927AB-5DF3-4AFE-808A-4AC25B9956F0}"/>
    <cellStyle name="Comma 2 2 9 3" xfId="1518" xr:uid="{8654F473-AEE4-430D-91AD-0FF49AC20569}"/>
    <cellStyle name="Comma 2 2 9 3 2" xfId="2741" xr:uid="{8485E86C-4EF5-4C17-995B-C613E963C099}"/>
    <cellStyle name="Comma 2 2 9 4" xfId="1336" xr:uid="{2C27882E-6E45-4741-9901-0F3F9832F786}"/>
    <cellStyle name="Comma 2 2 9 4 2" xfId="2559" xr:uid="{F478DAA2-8194-4366-9A81-5123D9C0CB41}"/>
    <cellStyle name="Comma 2 2 9 5" xfId="2366" xr:uid="{CE186EF2-0249-4CE0-8BFD-63ABC1641844}"/>
    <cellStyle name="Comma 2 3" xfId="120" xr:uid="{1EC29FE8-527D-477F-8897-E96B777C47A8}"/>
    <cellStyle name="Comma 2 3 2" xfId="355" xr:uid="{F6E98C44-037A-403C-BD35-43CC91DB9EEC}"/>
    <cellStyle name="Comma 2 3 9" xfId="1168" xr:uid="{1D8874D4-B2ED-48E7-B789-3411129396D0}"/>
    <cellStyle name="Comma 2 4" xfId="121" xr:uid="{A2C23D19-882B-4C88-BF7C-469F2A69BB17}"/>
    <cellStyle name="Comma 2 4 2" xfId="1169" xr:uid="{76DB77CC-90DB-4DA7-9DE6-0A6B3EC0A12A}"/>
    <cellStyle name="Comma 2 5" xfId="90" xr:uid="{35A5CB2D-42EC-4AAF-9D75-650CD6957C00}"/>
    <cellStyle name="Comma 2 6" xfId="1006" xr:uid="{8254B243-9471-4C81-8219-E25ADF5973EF}"/>
    <cellStyle name="Comma 2 7" xfId="1166" xr:uid="{9FE9CD74-C771-4861-B58F-DCBE1E8143F9}"/>
    <cellStyle name="Comma 20" xfId="356" xr:uid="{25167374-5C80-4FC2-9F73-8AD7EE26AF3E}"/>
    <cellStyle name="Comma 21" xfId="2" xr:uid="{00000000-0005-0000-0000-000001000000}"/>
    <cellStyle name="Comma 21 2" xfId="357" xr:uid="{A6C62CD9-39A3-4157-8190-DF9CE5EF6489}"/>
    <cellStyle name="Comma 21 2 2" xfId="1015" xr:uid="{DE815EA8-463E-4277-8196-A53ED3E9EB64}"/>
    <cellStyle name="Comma 22" xfId="358" xr:uid="{AF269187-D2AE-42A5-9D75-1A260AA794C5}"/>
    <cellStyle name="Comma 23" xfId="359" xr:uid="{05EE568A-2B1B-4EB7-8FE4-A6B5F429990C}"/>
    <cellStyle name="Comma 23 2" xfId="360" xr:uid="{843ABA1E-B7A5-4394-9CB5-1DD9F4997051}"/>
    <cellStyle name="Comma 23 3" xfId="361" xr:uid="{BC235D5C-C0AE-42A3-898B-99C1B89CEF1E}"/>
    <cellStyle name="Comma 23 4" xfId="362" xr:uid="{30547829-50B9-4069-8A06-B04A75D3D289}"/>
    <cellStyle name="Comma 23 4 2" xfId="1016" xr:uid="{BFE6B149-E107-4288-9CDA-0F38CE4DB3A9}"/>
    <cellStyle name="Comma 24" xfId="363" xr:uid="{AD88AE05-5F56-4C3B-ACBA-C3B804F3EBCD}"/>
    <cellStyle name="Comma 24 2" xfId="364" xr:uid="{9C744DC5-A90F-415E-8DD5-478695DD7F72}"/>
    <cellStyle name="Comma 24 2 2" xfId="365" xr:uid="{FB716485-1FF9-4432-AEB7-7158F25BC0A0}"/>
    <cellStyle name="Comma 25" xfId="366" xr:uid="{56BC3870-7BDF-4E65-9EF9-749F7A8219D0}"/>
    <cellStyle name="Comma 25 2" xfId="367" xr:uid="{9BB715B8-19D9-419B-BC9E-CCCD8FEDE947}"/>
    <cellStyle name="Comma 25 2 2" xfId="368" xr:uid="{8C7A12AD-22DB-48E3-B7F6-BF5B59F407FF}"/>
    <cellStyle name="Comma 26" xfId="369" xr:uid="{7F43080A-B530-4F97-B487-6A2CA253572C}"/>
    <cellStyle name="Comma 26 2" xfId="370" xr:uid="{0B8EDA17-B091-41B2-B724-2DF3EA1F034A}"/>
    <cellStyle name="Comma 26 2 2" xfId="371" xr:uid="{33331FCB-10E5-4CBB-9A31-CF606B4506F0}"/>
    <cellStyle name="Comma 27" xfId="372" xr:uid="{211D7E1A-A635-4E5C-872D-67CB418E4BE7}"/>
    <cellStyle name="Comma 28" xfId="373" xr:uid="{A297090B-90F2-42C8-80CB-E5228C2FF5D0}"/>
    <cellStyle name="Comma 28 2" xfId="374" xr:uid="{690B5A03-93C6-4447-A907-99908D5C243D}"/>
    <cellStyle name="Comma 29" xfId="375" xr:uid="{7FB6619A-1EC4-475A-B042-ED227557F2A6}"/>
    <cellStyle name="Comma 29 2" xfId="376" xr:uid="{3A8C0BA6-43F4-4CC2-96A9-350411335F4D}"/>
    <cellStyle name="Comma 3" xfId="12" xr:uid="{06C3057F-6981-40F7-8A2D-F8E39FBB3CB8}"/>
    <cellStyle name="Comma 3 10" xfId="1271" xr:uid="{84A416FB-FAA3-453F-A6EB-3BF3ABBD1AE4}"/>
    <cellStyle name="Comma 3 10 2" xfId="2494" xr:uid="{4271065F-C4AF-4A22-BFF9-32BAAB6A911A}"/>
    <cellStyle name="Comma 3 11" xfId="1655" xr:uid="{D5918809-BFAF-470B-8904-664469A4CB81}"/>
    <cellStyle name="Comma 3 2" xfId="123" xr:uid="{275801B1-4BCB-4698-8352-211D31369568}"/>
    <cellStyle name="Comma 3 3" xfId="124" xr:uid="{0622B0ED-72BE-4BC3-83AE-67024F1E52AC}"/>
    <cellStyle name="Comma 3 4" xfId="122" xr:uid="{72E8E6A6-E554-4563-8F06-EF019612DD5C}"/>
    <cellStyle name="Comma 3 5" xfId="1108" xr:uid="{B108C0B6-0244-4B0B-8358-347314F89459}"/>
    <cellStyle name="Comma 3 5 2" xfId="1211" xr:uid="{61E7F0E6-CAE0-4127-9D22-946827F86A6E}"/>
    <cellStyle name="Comma 3 5 2 2" xfId="1579" xr:uid="{D3C71C67-C591-4C3D-A7F9-00C0A49FFDC0}"/>
    <cellStyle name="Comma 3 5 2 2 2" xfId="2802" xr:uid="{1A0D9BC7-3987-45E6-98C4-3494FE140881}"/>
    <cellStyle name="Comma 3 5 2 3" xfId="1397" xr:uid="{782FBC42-59C3-4739-B376-8AB657828C18}"/>
    <cellStyle name="Comma 3 5 2 3 2" xfId="2620" xr:uid="{F3CE98D7-7387-47B2-A089-905AC8EAA66C}"/>
    <cellStyle name="Comma 3 5 2 4" xfId="2435" xr:uid="{78B1BA29-5BBF-4E85-9033-7DC0125C9E56}"/>
    <cellStyle name="Comma 3 5 3" xfId="1495" xr:uid="{BD74D891-528A-487F-8071-EC86912E3C6F}"/>
    <cellStyle name="Comma 3 5 3 2" xfId="2718" xr:uid="{A7DCBFD4-E498-4425-9013-92123F59B7F5}"/>
    <cellStyle name="Comma 3 5 4" xfId="1313" xr:uid="{9CCED7B2-7633-4030-B6F7-92ED10F95CC5}"/>
    <cellStyle name="Comma 3 5 4 2" xfId="2536" xr:uid="{AEE4D3C5-5E3B-493D-BF23-78BD856C426B}"/>
    <cellStyle name="Comma 3 5 5" xfId="2340" xr:uid="{B7510083-BB8D-4399-AC07-AE8EC0BF52A5}"/>
    <cellStyle name="Comma 3 6" xfId="1137" xr:uid="{02B72707-87D0-499C-BD02-BD1C88D7BE09}"/>
    <cellStyle name="Comma 3 6 2" xfId="1238" xr:uid="{C325424F-8079-4FD2-A25E-ED1741077AC2}"/>
    <cellStyle name="Comma 3 6 2 2" xfId="1604" xr:uid="{81C898E4-E606-4921-80F1-7118A70CB1BD}"/>
    <cellStyle name="Comma 3 6 2 2 2" xfId="2827" xr:uid="{80301A18-FA37-45CF-AC9B-3F790FBD71E3}"/>
    <cellStyle name="Comma 3 6 2 3" xfId="1422" xr:uid="{CA9536BA-3643-4BA8-8DC9-3C76AE71FBF8}"/>
    <cellStyle name="Comma 3 6 2 3 2" xfId="2645" xr:uid="{15615576-4514-4967-9DE1-8C8139571367}"/>
    <cellStyle name="Comma 3 6 2 4" xfId="2462" xr:uid="{F5E5F0C8-FBBA-4B04-AA45-8B8200BE3114}"/>
    <cellStyle name="Comma 3 6 3" xfId="1520" xr:uid="{AA465251-543D-4F40-ACFB-02C5D61749BF}"/>
    <cellStyle name="Comma 3 6 3 2" xfId="2743" xr:uid="{180ADB49-A061-4165-937F-9B936476DF76}"/>
    <cellStyle name="Comma 3 6 4" xfId="1338" xr:uid="{8CA9E729-EF51-4E2E-8685-FDAB77BDA3AA}"/>
    <cellStyle name="Comma 3 6 4 2" xfId="2561" xr:uid="{BA766DBA-CD38-4CC7-9735-2D0685F57E8D}"/>
    <cellStyle name="Comma 3 6 5" xfId="2368" xr:uid="{D7AA6C7D-B047-4ADA-BA22-F2E4E7BB5427}"/>
    <cellStyle name="Comma 3 7" xfId="1171" xr:uid="{C50BF8E3-15BA-4919-B946-310DFA603166}"/>
    <cellStyle name="Comma 3 8" xfId="1183" xr:uid="{7650F9B9-0FD8-4EB6-9CE4-2D59FA4FC167}"/>
    <cellStyle name="Comma 3 8 2" xfId="1551" xr:uid="{AE8D89AC-727E-4BD0-BCB9-5DB3A7BC2CD5}"/>
    <cellStyle name="Comma 3 8 2 2" xfId="2774" xr:uid="{AA3D4ADC-DC87-43B2-87A3-5FACFA2CCA5F}"/>
    <cellStyle name="Comma 3 8 3" xfId="1369" xr:uid="{96776860-1F9F-4085-9A17-A47A3ADD1D69}"/>
    <cellStyle name="Comma 3 8 3 2" xfId="2592" xr:uid="{905771F1-06E9-4012-9C0E-0FA711F3F299}"/>
    <cellStyle name="Comma 3 8 4" xfId="2407" xr:uid="{020A63B4-FAF1-4283-A6D4-E86A68DE4813}"/>
    <cellStyle name="Comma 3 9" xfId="1453" xr:uid="{ED1AB846-23B7-414E-80DF-56F8091302D1}"/>
    <cellStyle name="Comma 3 9 2" xfId="2676" xr:uid="{C2ECDED0-8E22-48E9-8847-68E0DB39A352}"/>
    <cellStyle name="Comma 30" xfId="377" xr:uid="{FBE799FA-F168-4029-B7E5-3E4939587735}"/>
    <cellStyle name="Comma 31" xfId="378" xr:uid="{1F2DCB8D-0B47-4E35-B43C-A4B2D2313C64}"/>
    <cellStyle name="Comma 32" xfId="379" xr:uid="{4C419853-5A28-4E42-A0B6-F8F8993A3C35}"/>
    <cellStyle name="Comma 33" xfId="380" xr:uid="{BBF7B871-053A-4539-B782-E71BC32BDF79}"/>
    <cellStyle name="Comma 34" xfId="381" xr:uid="{B4EC4260-40F3-41A0-A626-A2C5E5DFDA2C}"/>
    <cellStyle name="Comma 35" xfId="382" xr:uid="{719CA000-0E02-4194-BE24-1250E6504EF6}"/>
    <cellStyle name="Comma 36" xfId="383" xr:uid="{149CB293-A1F9-4A8B-A450-D4ACF611CA9A}"/>
    <cellStyle name="Comma 37" xfId="384" xr:uid="{A223BF3F-725E-4952-A178-1DFB9223A0EA}"/>
    <cellStyle name="Comma 38" xfId="385" xr:uid="{B96EC057-B3C4-444C-B085-A540FFACF244}"/>
    <cellStyle name="Comma 39" xfId="386" xr:uid="{B3F0F654-0EA1-416D-AD69-393D825AEB33}"/>
    <cellStyle name="Comma 4" xfId="23" xr:uid="{6100D172-3436-4936-8627-28C5F933EAE9}"/>
    <cellStyle name="Comma 4 2" xfId="41" xr:uid="{477DE430-351A-43B7-99EB-D8FF29726419}"/>
    <cellStyle name="Comma 4 2 2" xfId="126" xr:uid="{80260814-F942-4A7A-8AB9-02335B13029B}"/>
    <cellStyle name="Comma 4 3" xfId="125" xr:uid="{7D0DAE2C-093A-4736-AB9D-1B2789139033}"/>
    <cellStyle name="Comma 40" xfId="387" xr:uid="{B744CC9B-502E-4A37-BA00-0C9DA6D42FFA}"/>
    <cellStyle name="Comma 41" xfId="388" xr:uid="{52E859BB-ABE8-4ED2-9708-58796AD17195}"/>
    <cellStyle name="Comma 41 2" xfId="389" xr:uid="{F1569A5F-6E75-4407-BF69-DA3D3206052C}"/>
    <cellStyle name="Comma 42" xfId="390" xr:uid="{828BABF5-0725-487D-AD45-24AE05CF71EA}"/>
    <cellStyle name="Comma 42 2" xfId="391" xr:uid="{4D08CB08-753B-4C7A-A6ED-59764D1FBEDE}"/>
    <cellStyle name="Comma 43" xfId="392" xr:uid="{4F2F900D-FF48-466F-868B-A551CD82CAA1}"/>
    <cellStyle name="Comma 43 2" xfId="393" xr:uid="{CAF97216-C228-4A19-ADD5-04AC416A35E0}"/>
    <cellStyle name="Comma 44" xfId="394" xr:uid="{C5E5FEF9-3204-4C3C-A2A8-D95EA3C84115}"/>
    <cellStyle name="Comma 44 2" xfId="395" xr:uid="{B5FAA6B9-8CDB-488F-826C-F1EED2F0B59D}"/>
    <cellStyle name="Comma 45" xfId="396" xr:uid="{89F3CA59-F414-49BE-9AEE-0A85E7E40B0F}"/>
    <cellStyle name="Comma 45 2" xfId="397" xr:uid="{EA919992-C264-46CD-A5E4-68976C81FD09}"/>
    <cellStyle name="Comma 46" xfId="398" xr:uid="{5ED02812-5872-415C-A8F0-6AF42EFFBB57}"/>
    <cellStyle name="Comma 46 2" xfId="399" xr:uid="{DB44A060-2B00-416F-BC27-F16E1F40BE5F}"/>
    <cellStyle name="Comma 47" xfId="400" xr:uid="{29B8558C-B618-485D-A138-AEEBAF11A7DA}"/>
    <cellStyle name="Comma 47 2" xfId="401" xr:uid="{09CDF77E-B4B6-4099-8E84-7BD41D265714}"/>
    <cellStyle name="Comma 48" xfId="402" xr:uid="{85D82713-052A-43F0-A51D-96EA0740968A}"/>
    <cellStyle name="Comma 48 2" xfId="403" xr:uid="{D29353FD-8E59-469A-8D61-A1D77DE08DA9}"/>
    <cellStyle name="Comma 49" xfId="404" xr:uid="{3137715F-05EE-4BF7-BB6E-7041D08A55F3}"/>
    <cellStyle name="Comma 5" xfId="38" xr:uid="{D29A6C12-BE23-4185-908B-BFE7BF9941C8}"/>
    <cellStyle name="Comma 5 2" xfId="127" xr:uid="{3DFD8D0E-616F-4BEF-BD05-16CD750481D1}"/>
    <cellStyle name="Comma 5 3" xfId="1119" xr:uid="{460A0477-85C9-4C9C-90CD-6B343901A292}"/>
    <cellStyle name="Comma 5 3 2" xfId="1220" xr:uid="{252E1DD4-C2CC-47A8-9E93-FD544072D112}"/>
    <cellStyle name="Comma 5 3 2 2" xfId="1588" xr:uid="{584479D1-6AC7-4609-9421-1A217098D9A6}"/>
    <cellStyle name="Comma 5 3 2 2 2" xfId="2811" xr:uid="{3BB09763-B9E7-4593-A2C9-C880F99A8845}"/>
    <cellStyle name="Comma 5 3 2 3" xfId="1406" xr:uid="{DBBA971E-05DF-4F23-9898-27284EDB4524}"/>
    <cellStyle name="Comma 5 3 2 3 2" xfId="2629" xr:uid="{615B0B78-C7DE-4E1D-BD60-EED16670003B}"/>
    <cellStyle name="Comma 5 3 2 4" xfId="2444" xr:uid="{92FDB507-A15F-45FC-A84E-A4565078BD80}"/>
    <cellStyle name="Comma 5 3 3" xfId="1504" xr:uid="{564BDDD6-5B4F-4D1D-9337-CD1F1A9128FB}"/>
    <cellStyle name="Comma 5 3 3 2" xfId="2727" xr:uid="{15E43767-A045-4EF8-9D3C-A023BFC01DFE}"/>
    <cellStyle name="Comma 5 3 4" xfId="1322" xr:uid="{E2AD4F1F-15C0-4B81-9861-49217CC6615B}"/>
    <cellStyle name="Comma 5 3 4 2" xfId="2545" xr:uid="{54A3BF9D-4A2F-4BA3-830B-BE672997628F}"/>
    <cellStyle name="Comma 5 3 5" xfId="2350" xr:uid="{DBA34A78-B9C6-4ADB-B2FE-31993A653398}"/>
    <cellStyle name="Comma 5 4" xfId="1146" xr:uid="{D97A7DC6-A068-43F7-B56B-7E674346CD90}"/>
    <cellStyle name="Comma 5 4 2" xfId="1247" xr:uid="{D3C7F26B-0D57-4F9A-9A9F-D60CBFB2182D}"/>
    <cellStyle name="Comma 5 4 2 2" xfId="1613" xr:uid="{CAF18287-D550-4EE3-BACB-F9410A14333A}"/>
    <cellStyle name="Comma 5 4 2 2 2" xfId="2836" xr:uid="{03419D7E-883C-408B-A597-2095BEAB21C1}"/>
    <cellStyle name="Comma 5 4 2 3" xfId="1431" xr:uid="{C1E7FFF3-E901-4877-B5A4-0DCFEA84331B}"/>
    <cellStyle name="Comma 5 4 2 3 2" xfId="2654" xr:uid="{7588BE28-202D-46A4-8073-B608F7572544}"/>
    <cellStyle name="Comma 5 4 2 4" xfId="2471" xr:uid="{58CFA41E-481F-4A87-85EE-1391B2EB5E68}"/>
    <cellStyle name="Comma 5 4 3" xfId="1529" xr:uid="{E42C1B94-E277-49F5-B003-49BCD1C3473A}"/>
    <cellStyle name="Comma 5 4 3 2" xfId="2752" xr:uid="{CE3CBEFC-5FD8-4F84-804A-BB72AC0C02F7}"/>
    <cellStyle name="Comma 5 4 4" xfId="1347" xr:uid="{3EF3E229-151D-4362-9346-474DFD40E119}"/>
    <cellStyle name="Comma 5 4 4 2" xfId="2570" xr:uid="{B8B79A95-66B3-4BF9-B1E9-627F4E989C9A}"/>
    <cellStyle name="Comma 5 4 5" xfId="2377" xr:uid="{283AF1F6-1801-404A-946F-AA1F999B72A7}"/>
    <cellStyle name="Comma 5 5" xfId="1194" xr:uid="{F5F30315-3FC9-4DD2-BD55-BF1522CD9F49}"/>
    <cellStyle name="Comma 5 5 2" xfId="1562" xr:uid="{A55934A1-E20D-4C39-B56E-CBE74877FF8A}"/>
    <cellStyle name="Comma 5 5 2 2" xfId="2785" xr:uid="{450D9DA3-F09A-4C74-9F5D-C5D65EA41890}"/>
    <cellStyle name="Comma 5 5 3" xfId="1380" xr:uid="{39CBD2B4-804E-4BB9-80DA-FEADD0AA5202}"/>
    <cellStyle name="Comma 5 5 3 2" xfId="2603" xr:uid="{34572F9F-D09D-404B-81E9-86C84BA409E1}"/>
    <cellStyle name="Comma 5 5 4" xfId="2418" xr:uid="{C0723A15-9442-4B20-B0F7-4055B662BA7B}"/>
    <cellStyle name="Comma 5 6" xfId="1464" xr:uid="{7536BE2A-135C-4292-BECC-D3FD0BD33419}"/>
    <cellStyle name="Comma 5 6 2" xfId="2687" xr:uid="{255B49FB-DA37-4726-BCB1-83C490E9D402}"/>
    <cellStyle name="Comma 5 7" xfId="1282" xr:uid="{36EABC59-763C-4311-B997-8BEA526E69E9}"/>
    <cellStyle name="Comma 5 7 2" xfId="2505" xr:uid="{6EC64E2A-8961-4AAE-B450-443525186C00}"/>
    <cellStyle name="Comma 5 8" xfId="1676" xr:uid="{6CD35D23-2912-42F4-B169-837E1B75EEFB}"/>
    <cellStyle name="Comma 50" xfId="405" xr:uid="{E84823AA-D442-4F64-95B9-75CDEEC8BF52}"/>
    <cellStyle name="Comma 51" xfId="406" xr:uid="{4D50BE02-AA97-4E96-9E93-6A3164DC3E52}"/>
    <cellStyle name="Comma 52" xfId="407" xr:uid="{4AB9A566-5616-4C24-ACFC-CFA8F6A59EFA}"/>
    <cellStyle name="Comma 53" xfId="408" xr:uid="{92D7D0F6-2163-4318-9AE0-7E0E395263DF}"/>
    <cellStyle name="Comma 53 2" xfId="409" xr:uid="{4C1402F9-C843-4A0F-A161-E4EE618821C3}"/>
    <cellStyle name="Comma 54" xfId="410" xr:uid="{FAA16A1D-9FB5-442F-A397-E46E3178BF51}"/>
    <cellStyle name="Comma 54 2" xfId="411" xr:uid="{BF7CAF76-1706-461C-ACFB-F920A9F42DB0}"/>
    <cellStyle name="Comma 55" xfId="412" xr:uid="{BC4F3745-2F66-4F2D-B631-F4DA54BBCBEA}"/>
    <cellStyle name="Comma 56" xfId="413" xr:uid="{84126172-8661-4967-B66F-635B23E90652}"/>
    <cellStyle name="Comma 56 2" xfId="1017" xr:uid="{18BC0AF0-24A9-4EAC-B4D4-2AD06AC798C9}"/>
    <cellStyle name="Comma 57" xfId="414" xr:uid="{C9C41BE9-4190-4B9A-B989-D68EEC3AB1BD}"/>
    <cellStyle name="Comma 58" xfId="415" xr:uid="{8A1EF1E0-8977-4ABA-A45F-FFB2EA598273}"/>
    <cellStyle name="Comma 59" xfId="416" xr:uid="{A6EA2C7A-1A37-490C-81EF-38821B5F6C93}"/>
    <cellStyle name="Comma 59 2" xfId="1018" xr:uid="{2C1F83C8-A0EC-4273-844B-9FA80F79F0AA}"/>
    <cellStyle name="Comma 6" xfId="35" xr:uid="{29313435-C7BA-4055-86A6-5C65FA3FB345}"/>
    <cellStyle name="Comma 6 2" xfId="128" xr:uid="{E9210B1B-0902-455C-865A-F8CFF4453574}"/>
    <cellStyle name="Comma 60" xfId="417" xr:uid="{AF52CE57-01F7-40A9-82C4-F30C0F99116A}"/>
    <cellStyle name="Comma 60 2" xfId="1019" xr:uid="{9BD46041-9353-4439-AFDD-B508275C7321}"/>
    <cellStyle name="Comma 61" xfId="418" xr:uid="{309F8F69-8F78-476B-BC2D-D5EAA219319A}"/>
    <cellStyle name="Comma 61 2" xfId="1020" xr:uid="{BAB8CA48-B6A0-43B5-A91E-98896A1EB220}"/>
    <cellStyle name="Comma 62" xfId="419" xr:uid="{860612AB-1987-4E26-871C-06B1513B799D}"/>
    <cellStyle name="Comma 62 2" xfId="1021" xr:uid="{60708FD7-59F8-4083-A85A-522C45461B0E}"/>
    <cellStyle name="Comma 63" xfId="420" xr:uid="{1F6AAE01-A645-4DE9-9448-AD4E8D0BAA4B}"/>
    <cellStyle name="Comma 63 2" xfId="1022" xr:uid="{A93E9A2F-9B8B-4EB3-A119-388D12D8D0AD}"/>
    <cellStyle name="Comma 64" xfId="421" xr:uid="{5843A768-BFF6-45DC-A91B-CBFCEBCE5356}"/>
    <cellStyle name="Comma 64 2" xfId="1023" xr:uid="{6DBC344D-7E68-4A7B-ADB4-21045633231E}"/>
    <cellStyle name="Comma 65" xfId="422" xr:uid="{DC695FCB-76F5-4B51-812A-1F6E0C4A64EC}"/>
    <cellStyle name="Comma 65 2" xfId="1024" xr:uid="{EA8EF52E-C5DD-4A4A-9A75-7092F42C7646}"/>
    <cellStyle name="Comma 66" xfId="423" xr:uid="{3C0376BB-5642-4CEE-8E2A-57199CBD1859}"/>
    <cellStyle name="Comma 66 2" xfId="1025" xr:uid="{59CA012A-7111-4780-8070-D7112AE4B2B7}"/>
    <cellStyle name="Comma 67" xfId="424" xr:uid="{9EB646F4-024D-41E0-A868-D3CB24CF7BA3}"/>
    <cellStyle name="Comma 68" xfId="425" xr:uid="{7B63BD3E-4416-41E8-8D21-56FF046D4570}"/>
    <cellStyle name="Comma 69" xfId="426" xr:uid="{14FB896D-3D12-437C-A356-047F93ACD4C2}"/>
    <cellStyle name="Comma 7" xfId="129" xr:uid="{7336DCA9-97B4-4C33-AD72-5069C9EBAD3A}"/>
    <cellStyle name="Comma 70" xfId="427" xr:uid="{E7E157BE-1875-4876-B9EC-623CC47EDAE1}"/>
    <cellStyle name="Comma 70 2" xfId="1026" xr:uid="{04F6C316-C4FE-4317-8707-C519A8612B23}"/>
    <cellStyle name="Comma 71" xfId="33" xr:uid="{55097360-CD2F-4BD6-9488-0F1122850B95}"/>
    <cellStyle name="Comma 71 2" xfId="428" xr:uid="{6DED57C6-45AB-4B84-B225-CC9894F12D9D}"/>
    <cellStyle name="Comma 71 2 2" xfId="1027" xr:uid="{F2C18F77-A814-4CA3-8D73-927D1464C356}"/>
    <cellStyle name="Comma 71 3" xfId="1107" xr:uid="{97F96E10-F492-41EC-B5D3-5986890D5043}"/>
    <cellStyle name="Comma 71 3 2" xfId="1210" xr:uid="{B5DAB588-29F0-4F52-A0F5-82EBD0DB04B7}"/>
    <cellStyle name="Comma 71 3 2 2" xfId="1578" xr:uid="{15C0E1AD-C106-4191-8EC1-78D2A3B90361}"/>
    <cellStyle name="Comma 71 3 2 2 2" xfId="2801" xr:uid="{1108C69F-1647-4841-8B55-9CDE786145AB}"/>
    <cellStyle name="Comma 71 3 2 3" xfId="1396" xr:uid="{292DE175-143D-49A5-BBB8-1CB210AD41F0}"/>
    <cellStyle name="Comma 71 3 2 3 2" xfId="2619" xr:uid="{ECFB74C7-9430-4530-827E-49671A8B1A8E}"/>
    <cellStyle name="Comma 71 3 2 4" xfId="2434" xr:uid="{B6B32912-BE22-4ECF-94A5-630736C1AA00}"/>
    <cellStyle name="Comma 71 3 3" xfId="1494" xr:uid="{0F85DFF5-1B03-4C8C-A06D-2E6CCACE1AAB}"/>
    <cellStyle name="Comma 71 3 3 2" xfId="2717" xr:uid="{867FF3C0-4A54-487D-8410-8794B8DD1EB2}"/>
    <cellStyle name="Comma 71 3 4" xfId="1312" xr:uid="{20B15F37-441A-4D8B-BA7B-8D264E63ED65}"/>
    <cellStyle name="Comma 71 3 4 2" xfId="2535" xr:uid="{BBFA68B7-8C39-4427-9026-1FE29180BACF}"/>
    <cellStyle name="Comma 71 3 5" xfId="2339" xr:uid="{8C9B20C6-017A-47AD-ADA3-A00892FB1888}"/>
    <cellStyle name="Comma 71 4" xfId="1136" xr:uid="{A0E8F62A-39B7-4CF3-A82A-8B3E975121CA}"/>
    <cellStyle name="Comma 71 4 2" xfId="1237" xr:uid="{AC56776A-B631-455B-AC46-94FFF0E44C1D}"/>
    <cellStyle name="Comma 71 4 2 2" xfId="1603" xr:uid="{9D9BAEF8-0DAD-4298-BD83-8399BDDCB5CD}"/>
    <cellStyle name="Comma 71 4 2 2 2" xfId="2826" xr:uid="{E229E36B-2603-4065-B940-E9562048877E}"/>
    <cellStyle name="Comma 71 4 2 3" xfId="1421" xr:uid="{10EB2237-B127-4ED4-BEBB-CA09EC03F283}"/>
    <cellStyle name="Comma 71 4 2 3 2" xfId="2644" xr:uid="{B5FDB897-79C7-4916-96D4-70C6BF347896}"/>
    <cellStyle name="Comma 71 4 2 4" xfId="2461" xr:uid="{5662B477-B7A7-44FC-AB79-C0A42DCDEA2C}"/>
    <cellStyle name="Comma 71 4 3" xfId="1519" xr:uid="{5D2FB45A-65B5-4ECF-9172-0F31CE63FCC5}"/>
    <cellStyle name="Comma 71 4 3 2" xfId="2742" xr:uid="{09D27E86-49A5-42F7-A5E5-00A04F1E5D7B}"/>
    <cellStyle name="Comma 71 4 4" xfId="1337" xr:uid="{437AE942-DFAC-40C0-A879-49BE988BC1B2}"/>
    <cellStyle name="Comma 71 4 4 2" xfId="2560" xr:uid="{1BA592BA-3A6E-43D7-A5E4-14D11342F9B4}"/>
    <cellStyle name="Comma 71 4 5" xfId="2367" xr:uid="{F06577C7-1343-4A24-95A3-35D376693B5B}"/>
    <cellStyle name="Comma 71 5" xfId="1192" xr:uid="{FEB4150A-FAB7-4077-8A50-08176169B35C}"/>
    <cellStyle name="Comma 71 5 2" xfId="1560" xr:uid="{38051BE7-8B53-44E6-A8C0-E94AEDBEB0C7}"/>
    <cellStyle name="Comma 71 5 2 2" xfId="2783" xr:uid="{8EF720C1-11AA-4B4A-9178-7F9FF335A337}"/>
    <cellStyle name="Comma 71 5 3" xfId="1378" xr:uid="{BEC2881D-3CF9-4EBF-AFE7-37B9EF7D49F6}"/>
    <cellStyle name="Comma 71 5 3 2" xfId="2601" xr:uid="{D6BE2F80-A7A7-42F3-B2D6-D1106C8188CE}"/>
    <cellStyle name="Comma 71 5 4" xfId="2416" xr:uid="{1619A136-82DB-4826-A19D-D2954EC9639D}"/>
    <cellStyle name="Comma 71 6" xfId="1462" xr:uid="{B12CE1F4-42AE-4ED6-9250-88ADBF23F0B4}"/>
    <cellStyle name="Comma 71 6 2" xfId="2685" xr:uid="{21287B33-156D-4E32-96BB-3F4C1FB55C54}"/>
    <cellStyle name="Comma 71 7" xfId="1280" xr:uid="{EC48C455-F45B-4921-BFE2-050FE2FA9498}"/>
    <cellStyle name="Comma 71 7 2" xfId="2503" xr:uid="{77F483D4-BFFA-4623-AD35-2ED935F0A1D2}"/>
    <cellStyle name="Comma 71 8" xfId="1672" xr:uid="{DC65B431-B808-41FB-9B1D-D74CB9424D83}"/>
    <cellStyle name="Comma 72" xfId="429" xr:uid="{B5232215-D81F-4E01-A877-CAA4B13A62FD}"/>
    <cellStyle name="Comma 72 2" xfId="1028" xr:uid="{80CDE779-C914-4418-BD70-EC86031C8DC6}"/>
    <cellStyle name="Comma 73" xfId="430" xr:uid="{5364ED58-750C-40B4-977D-8DCF46B8273E}"/>
    <cellStyle name="Comma 73 2" xfId="1029" xr:uid="{331C97A3-5459-48C9-80BA-C8CB89C2C3E3}"/>
    <cellStyle name="Comma 74" xfId="431" xr:uid="{6D76EBFF-3B9F-421F-8FD2-9D996237C159}"/>
    <cellStyle name="Comma 74 2" xfId="1030" xr:uid="{8569B40C-46A9-4B23-BED3-22DCAD849048}"/>
    <cellStyle name="Comma 75" xfId="432" xr:uid="{ABCEA95F-7311-4BFF-9F7F-EE844D4B7136}"/>
    <cellStyle name="Comma 75 2" xfId="1031" xr:uid="{15DBCBEB-DB97-4858-88EF-D916A52A6939}"/>
    <cellStyle name="Comma 76" xfId="433" xr:uid="{CEA7F3FB-FEBC-40EF-9565-621B743F63A2}"/>
    <cellStyle name="Comma 76 2" xfId="1032" xr:uid="{0640B710-8DF0-408A-967A-214FF7CC0D6E}"/>
    <cellStyle name="Comma 77" xfId="434" xr:uid="{E43CA40B-EAFE-4402-A271-192A68F6E465}"/>
    <cellStyle name="Comma 78" xfId="435" xr:uid="{CC9F1DD5-2C6A-4719-85B4-FAE281681F77}"/>
    <cellStyle name="Comma 78 2" xfId="1033" xr:uid="{1E91C9FD-3F77-4B40-BBB8-9B3DBB92748D}"/>
    <cellStyle name="Comma 79" xfId="436" xr:uid="{E11002A0-73BE-45DA-BA54-58A9ACC777C4}"/>
    <cellStyle name="Comma 79 2" xfId="1034" xr:uid="{BB121980-CD39-48F5-A3CB-77E473142A05}"/>
    <cellStyle name="Comma 8" xfId="130" xr:uid="{CD515F5A-C134-4854-90DA-88A64FCBDF29}"/>
    <cellStyle name="Comma 80" xfId="437" xr:uid="{01153422-8BC6-4371-BD17-F71ACAF1CF78}"/>
    <cellStyle name="Comma 80 2" xfId="1035" xr:uid="{813323C6-235A-4A16-8D9C-B136791A4361}"/>
    <cellStyle name="Comma 81" xfId="438" xr:uid="{3E2C5E6F-61E9-464A-A0C0-6F4BD80B0E23}"/>
    <cellStyle name="Comma 81 2" xfId="1036" xr:uid="{3F5D377C-CB4C-4AA1-A0DC-DEEA39961365}"/>
    <cellStyle name="Comma 82" xfId="439" xr:uid="{8751F48B-DFE8-49FB-89E2-9AD053175B59}"/>
    <cellStyle name="Comma 82 2" xfId="1037" xr:uid="{82C3A92D-EBCD-499C-9EEC-8BE62564D8F2}"/>
    <cellStyle name="Comma 83" xfId="440" xr:uid="{F0E64E28-0317-470F-9FDE-F9FEF306BF81}"/>
    <cellStyle name="Comma 83 2" xfId="1038" xr:uid="{453F18DA-3A75-4CCB-A24B-225CE7EFDBD0}"/>
    <cellStyle name="Comma 84" xfId="441" xr:uid="{3D0B838B-8447-4E37-BE55-8B9687F7DB96}"/>
    <cellStyle name="Comma 84 2" xfId="1039" xr:uid="{7A0C4E31-306F-4814-B12B-694D05C40173}"/>
    <cellStyle name="Comma 85" xfId="442" xr:uid="{2959C27B-A79B-4D20-8F69-7E5081B8EC81}"/>
    <cellStyle name="Comma 85 2" xfId="1040" xr:uid="{B23A7419-C3B1-46F6-A1AF-F3E249ACBEA3}"/>
    <cellStyle name="Comma 86" xfId="443" xr:uid="{032FDEFB-C6EB-4C98-A446-0A1A31AF81A2}"/>
    <cellStyle name="Comma 87" xfId="444" xr:uid="{BEC952A4-C063-4583-80D2-0F85DEDD7595}"/>
    <cellStyle name="Comma 88" xfId="445" xr:uid="{0DD59FEE-EC89-4C7F-B08A-FB096DE24099}"/>
    <cellStyle name="Comma 89" xfId="446" xr:uid="{244565EA-B094-4B85-8DB1-72E72122927F}"/>
    <cellStyle name="Comma 89 2" xfId="1041" xr:uid="{11F72188-B6AE-4040-B08F-418BE4FD5E91}"/>
    <cellStyle name="Comma 9" xfId="131" xr:uid="{DA42AA01-983D-4F51-8B2F-2A9D2B47D1B0}"/>
    <cellStyle name="Comma 90" xfId="447" xr:uid="{7BC9EBDB-BA6E-4177-BA7C-E5CF6A40978D}"/>
    <cellStyle name="Comma 90 2" xfId="1042" xr:uid="{53686BB8-F190-452D-A924-56B2EB63821E}"/>
    <cellStyle name="Comma 91" xfId="448" xr:uid="{62C67697-C726-44B6-9217-A9688B2C4BDF}"/>
    <cellStyle name="Comma 91 2" xfId="1043" xr:uid="{8E7B2197-5024-4218-92FC-DD2E4C9ABCAC}"/>
    <cellStyle name="Comma 92" xfId="449" xr:uid="{0896CC76-7AF6-48A6-8519-20D3F317141C}"/>
    <cellStyle name="Comma 92 2" xfId="1044" xr:uid="{DD4766AD-7B58-404B-879C-57CE2C169361}"/>
    <cellStyle name="Comma 93" xfId="450" xr:uid="{5F89188C-986F-4005-9183-E9879E55DE00}"/>
    <cellStyle name="Comma 93 2" xfId="1045" xr:uid="{BD28C908-6CCD-47FA-8D07-ECCE1821C75A}"/>
    <cellStyle name="Comma 94" xfId="451" xr:uid="{47B253CD-0BD9-4850-8788-987B97D95EB8}"/>
    <cellStyle name="Comma 94 2" xfId="1046" xr:uid="{A2CD1838-0CBB-4FFB-A073-944D33598B97}"/>
    <cellStyle name="Comma 95" xfId="452" xr:uid="{0E02BCC2-7BB2-4974-BE46-0DC3423DEA48}"/>
    <cellStyle name="Comma 95 2" xfId="1047" xr:uid="{39ECCD57-E5FD-45E3-9BF7-C589486AC50C}"/>
    <cellStyle name="Comma 96" xfId="453" xr:uid="{384E8A4E-1126-4DD0-9B64-474AFADDA542}"/>
    <cellStyle name="Comma 96 2" xfId="1048" xr:uid="{7377667E-4749-4F61-B6D0-C92F98A3EA77}"/>
    <cellStyle name="Comma 97" xfId="454" xr:uid="{715AB066-1CC5-4BB0-99E8-24495CD8E8B4}"/>
    <cellStyle name="Comma 98" xfId="88" xr:uid="{64E8FA85-D066-4294-9534-3B6594859E63}"/>
    <cellStyle name="Comma 98 2" xfId="1122" xr:uid="{8E8C284B-8E6E-4F15-AB76-D9FA28B57BBC}"/>
    <cellStyle name="Comma 98 2 2" xfId="1223" xr:uid="{260F4184-33B6-4CED-AB3F-B7F81ED56DED}"/>
    <cellStyle name="Comma 98 2 2 2" xfId="1591" xr:uid="{B9012002-E5ED-4E25-B51B-EA424C52AC8B}"/>
    <cellStyle name="Comma 98 2 2 2 2" xfId="2814" xr:uid="{EF789EC3-97D5-4B4B-99A1-2BB9CB9200E1}"/>
    <cellStyle name="Comma 98 2 2 3" xfId="1409" xr:uid="{92FFBB0A-836C-4AA7-926A-AE64B4CE3E56}"/>
    <cellStyle name="Comma 98 2 2 3 2" xfId="2632" xr:uid="{D2464712-CB3B-43D6-968F-7E07FA0C7A94}"/>
    <cellStyle name="Comma 98 2 2 4" xfId="2447" xr:uid="{16A6CFB0-4F9C-4458-8B9D-78A4865DD9C7}"/>
    <cellStyle name="Comma 98 2 3" xfId="1507" xr:uid="{20C2CF33-AC67-4B4C-9EE2-80E36405B960}"/>
    <cellStyle name="Comma 98 2 3 2" xfId="2730" xr:uid="{FC69D049-BFA1-4409-A32F-B17BD733C0DD}"/>
    <cellStyle name="Comma 98 2 4" xfId="1325" xr:uid="{F23D0851-907F-4F5A-9685-E100A6B66BAE}"/>
    <cellStyle name="Comma 98 2 4 2" xfId="2548" xr:uid="{DC908A25-DC71-4952-8EBA-325E793B8595}"/>
    <cellStyle name="Comma 98 2 5" xfId="2353" xr:uid="{822A73E8-55E0-41EE-BABE-DF93D3892E9B}"/>
    <cellStyle name="Comma 98 3" xfId="1149" xr:uid="{520F9781-90FF-4FBD-9A32-5F672D1F8723}"/>
    <cellStyle name="Comma 98 3 2" xfId="1250" xr:uid="{9F51864D-1A6A-4C48-B5B3-B997DF33CF12}"/>
    <cellStyle name="Comma 98 3 2 2" xfId="1616" xr:uid="{8A2802B0-D6BD-4F89-A11B-CBCE6FC957EA}"/>
    <cellStyle name="Comma 98 3 2 2 2" xfId="2839" xr:uid="{DA731103-CD57-4E94-9AD0-58CC799E2815}"/>
    <cellStyle name="Comma 98 3 2 3" xfId="1434" xr:uid="{B52B96A3-13BD-40EB-8B2E-D722461A5814}"/>
    <cellStyle name="Comma 98 3 2 3 2" xfId="2657" xr:uid="{245B8900-BA6A-42CC-B9AE-B83D165B8465}"/>
    <cellStyle name="Comma 98 3 2 4" xfId="2474" xr:uid="{707CC7DA-2954-426A-AABB-E8CB499CDADB}"/>
    <cellStyle name="Comma 98 3 3" xfId="1532" xr:uid="{2BEBC271-C249-41C1-A1AF-3EF1E21FC719}"/>
    <cellStyle name="Comma 98 3 3 2" xfId="2755" xr:uid="{F829661D-CEBC-474A-8735-24AE557593C6}"/>
    <cellStyle name="Comma 98 3 4" xfId="1350" xr:uid="{9E618040-C963-4FA3-B7AB-B335E4609691}"/>
    <cellStyle name="Comma 98 3 4 2" xfId="2573" xr:uid="{4D365965-914B-407F-934F-C3416180B946}"/>
    <cellStyle name="Comma 98 3 5" xfId="2380" xr:uid="{AB3F625D-8051-447D-A04D-22ACE3AC3E45}"/>
    <cellStyle name="Comma 98 4" xfId="1197" xr:uid="{30A81970-C54A-4C19-8A42-70E86B064CC5}"/>
    <cellStyle name="Comma 98 4 2" xfId="1565" xr:uid="{6C1FB9D1-B0EB-465B-AEBA-E6101103C234}"/>
    <cellStyle name="Comma 98 4 2 2" xfId="2788" xr:uid="{37D9D095-094A-4CD5-A911-9404D4351435}"/>
    <cellStyle name="Comma 98 4 3" xfId="1383" xr:uid="{4BB9C6A8-8E6A-44A3-B2BF-0DED227414E9}"/>
    <cellStyle name="Comma 98 4 3 2" xfId="2606" xr:uid="{4B3038B6-79D2-4AFF-B516-92E6AE883672}"/>
    <cellStyle name="Comma 98 4 4" xfId="2421" xr:uid="{45538CEA-BB6D-4132-ABF3-21F6B756A482}"/>
    <cellStyle name="Comma 98 5" xfId="1467" xr:uid="{03480E57-4102-43EE-AABC-663E3E93BB8D}"/>
    <cellStyle name="Comma 98 5 2" xfId="2690" xr:uid="{C6531949-B654-40A5-BFED-8EE835F3FDE9}"/>
    <cellStyle name="Comma 98 6" xfId="1285" xr:uid="{0339BCF4-9F67-4917-865C-2609209C053A}"/>
    <cellStyle name="Comma 98 6 2" xfId="2508" xr:uid="{8C8FDDB2-458C-422F-9488-9718FED249B7}"/>
    <cellStyle name="Comma 98 7" xfId="1709" xr:uid="{E52BA760-2B8D-4E65-A39F-C9622E8D63D7}"/>
    <cellStyle name="Comma 99" xfId="1102" xr:uid="{5260C890-4441-4ACA-AF21-A08FC0416AE1}"/>
    <cellStyle name="comma zerodec" xfId="132" xr:uid="{3D4D1943-DD73-4032-A3A8-80EB27E02A69}"/>
    <cellStyle name="comma zerodec 2" xfId="455" xr:uid="{22E10255-B574-40D6-B16F-5FF2DB4F208A}"/>
    <cellStyle name="Comma0" xfId="456" xr:uid="{F46AD308-9702-4C4E-AEE3-A90E7A88585C}"/>
    <cellStyle name="Comma0 - Modelo1" xfId="457" xr:uid="{917C5D4D-554C-40A7-A861-F47B78483310}"/>
    <cellStyle name="Comma0 - Style1" xfId="458" xr:uid="{1DC6F7B2-5CA7-4002-8543-0FF5D4DCB8CE}"/>
    <cellStyle name="Comma0 10" xfId="459" xr:uid="{8189787A-34AA-407A-A03E-44441C48924C}"/>
    <cellStyle name="Comma0 11" xfId="460" xr:uid="{51B9CAED-E8FB-4643-A1A2-676E463B5B4C}"/>
    <cellStyle name="Comma0 12" xfId="461" xr:uid="{8647A848-0339-4A0B-85AA-2411408628DE}"/>
    <cellStyle name="Comma0 13" xfId="462" xr:uid="{4ED167F5-2D59-403B-B467-DA4D7B525D6D}"/>
    <cellStyle name="Comma0 14" xfId="463" xr:uid="{F920F37D-0695-4B4E-A76F-E28731208B48}"/>
    <cellStyle name="Comma0 15" xfId="464" xr:uid="{12643521-2AE1-4488-9342-805712F9413A}"/>
    <cellStyle name="Comma0 16" xfId="465" xr:uid="{97DE5265-03FB-44DE-AC5F-0D64CA4C3001}"/>
    <cellStyle name="Comma0 17" xfId="466" xr:uid="{89001FFB-B22F-4935-970C-A6AD9C8B2383}"/>
    <cellStyle name="Comma0 18" xfId="467" xr:uid="{3423F8C0-7683-4EE7-BBE4-7455BEA7F5F4}"/>
    <cellStyle name="Comma0 19" xfId="468" xr:uid="{3882430A-19A3-417A-84D7-39A6E8DC7FF1}"/>
    <cellStyle name="Comma0 2" xfId="469" xr:uid="{E98A56BE-3402-4D78-B022-6F4F1E6F955E}"/>
    <cellStyle name="Comma0 20" xfId="470" xr:uid="{1C7BD6ED-FF38-448B-8A26-C18F9E0731C7}"/>
    <cellStyle name="Comma0 21" xfId="471" xr:uid="{0BBD9D72-43D5-47F2-A9B2-4547A4B39D68}"/>
    <cellStyle name="Comma0 22" xfId="472" xr:uid="{7A7F9124-5BB5-4930-95D2-01EB130F19E0}"/>
    <cellStyle name="Comma0 23" xfId="473" xr:uid="{1AA27A90-2F57-4F30-8EFF-CB9DA097799B}"/>
    <cellStyle name="Comma0 24" xfId="474" xr:uid="{2D124A82-CBF3-4694-B58D-94689BE5AC48}"/>
    <cellStyle name="Comma0 25" xfId="475" xr:uid="{D96B4501-C1AD-4BB8-A881-1451F6A2FCF0}"/>
    <cellStyle name="Comma0 26" xfId="476" xr:uid="{A0AC7167-23C9-4406-B487-3BC3152C00B0}"/>
    <cellStyle name="Comma0 27" xfId="477" xr:uid="{859611A9-F76F-45B3-B73C-438BD1391F5E}"/>
    <cellStyle name="Comma0 28" xfId="478" xr:uid="{7267C468-DCDF-4216-841C-F5B864C85BB5}"/>
    <cellStyle name="Comma0 29" xfId="479" xr:uid="{2CD0D880-68C4-4105-99BD-5EA089E553FE}"/>
    <cellStyle name="Comma0 3" xfId="480" xr:uid="{3487EB61-1786-4055-8ED8-308D090B0693}"/>
    <cellStyle name="Comma0 30" xfId="481" xr:uid="{50E88B82-7F33-4244-80A5-4F6C8A2AA95A}"/>
    <cellStyle name="Comma0 31" xfId="482" xr:uid="{807F8F58-9082-42CE-9CB0-F1C38C5A644C}"/>
    <cellStyle name="Comma0 32" xfId="483" xr:uid="{AA11C48F-0D94-4F0C-BF98-61998871C0AE}"/>
    <cellStyle name="Comma0 33" xfId="484" xr:uid="{DEBE8253-0889-424E-88C0-8C628A48F846}"/>
    <cellStyle name="Comma0 34" xfId="485" xr:uid="{8B2F813A-76BE-414F-9164-48A4368740CC}"/>
    <cellStyle name="Comma0 4" xfId="486" xr:uid="{28A081DA-BD76-4EB7-A3AC-2E1006AF2683}"/>
    <cellStyle name="Comma0 5" xfId="487" xr:uid="{609CFE80-296D-4863-8B02-2C4CBCA624F9}"/>
    <cellStyle name="Comma0 6" xfId="488" xr:uid="{E177DEA3-1B2F-476C-AB4F-9198BED18079}"/>
    <cellStyle name="Comma0 7" xfId="489" xr:uid="{63AD0EF2-06B7-4B8C-8C0F-D80B82445B25}"/>
    <cellStyle name="Comma0 8" xfId="490" xr:uid="{EC08A9C7-264D-4017-9903-349FA9478366}"/>
    <cellStyle name="Comma0 9" xfId="491" xr:uid="{9D8AF1E9-5E4C-493D-ADDC-F1249B926D13}"/>
    <cellStyle name="Comma0_31.10.09-Leadsheet_FMC Update" xfId="492" xr:uid="{FA703A52-72D0-45B4-AFE6-4BB63FB498A7}"/>
    <cellStyle name="Comma1 - Modelo2" xfId="493" xr:uid="{28E77466-872A-4BBA-A6BF-E4C4E6D7C282}"/>
    <cellStyle name="Comma1 - Style2" xfId="494" xr:uid="{A3D2BD03-3D4B-4ABC-81D6-D6DCB4B9E4D3}"/>
    <cellStyle name="company_title" xfId="495" xr:uid="{5D64AF03-3C54-447D-B03B-4FDD94791B19}"/>
    <cellStyle name="Copied" xfId="496" xr:uid="{0C8EDFCB-0E1D-4401-948C-81461BFB31ED}"/>
    <cellStyle name="Credit" xfId="497" xr:uid="{244AB6C7-56E8-46F6-B705-129845362DF7}"/>
    <cellStyle name="Curpency_FGCOST-1_TCC-LCASH" xfId="498" xr:uid="{8AD5EDD8-EBD9-4983-8E37-2A114A7D3250}"/>
    <cellStyle name="Curren - Style3" xfId="499" xr:uid="{BC7F9885-8988-4B5A-9AF7-2E1D6911D75F}"/>
    <cellStyle name="Curren - Style4" xfId="500" xr:uid="{6CEDD49C-7A94-4E8B-8E0A-29B72137884C}"/>
    <cellStyle name="Currency [00]" xfId="501" xr:uid="{D1631020-55C6-413D-ACD7-9BF005EC0B9C}"/>
    <cellStyle name="Currency0" xfId="502" xr:uid="{65A1B6BE-C365-4430-8587-049301782952}"/>
    <cellStyle name="Currency1" xfId="133" xr:uid="{61F0D2D2-B527-41E6-AF0C-46C173472ED1}"/>
    <cellStyle name="Currency1 2" xfId="503" xr:uid="{0E77E63C-A66D-478C-8DD6-C22BF5F7F912}"/>
    <cellStyle name="Currency2" xfId="504" xr:uid="{057F9207-3622-4921-80E6-2735E7CFC8BB}"/>
    <cellStyle name="Dan" xfId="505" xr:uid="{322E7D55-6800-4586-A7C8-EE1395EE5AD6}"/>
    <cellStyle name="Date" xfId="506" xr:uid="{30C290FD-00A9-49C3-9042-A49B226003AC}"/>
    <cellStyle name="Date 2" xfId="507" xr:uid="{7C6B60F0-A8E4-4B6C-99CD-24B411EA8284}"/>
    <cellStyle name="Date Short" xfId="508" xr:uid="{0E0BDDEF-EE7B-4449-B191-115787D00260}"/>
    <cellStyle name="Date_HMM'09 ZD-410 to 460" xfId="509" xr:uid="{0E737C49-0890-4C7E-BD41-2DC052501F09}"/>
    <cellStyle name="Debit" xfId="510" xr:uid="{0C948EF7-BA02-40BF-9A0D-79B378E762B8}"/>
    <cellStyle name="DELTA" xfId="511" xr:uid="{E4257864-4850-4495-9A69-C56824F317B0}"/>
    <cellStyle name="Dezimal [0]_35ERI8T2gbIEMixb4v26icuOo" xfId="512" xr:uid="{F7C86751-E8AD-4124-A221-5F9EA76359D4}"/>
    <cellStyle name="Dezimal_35ERI8T2gbIEMixb4v26icuOo" xfId="513" xr:uid="{80DF29D1-A1AA-4949-BB96-B67A84607212}"/>
    <cellStyle name="Dia" xfId="514" xr:uid="{452C7048-6DEF-4319-B554-7FBC1479743D}"/>
    <cellStyle name="Dollar (zero dec)" xfId="134" xr:uid="{A4A1EC61-F7DE-4F95-8618-D492A32F7910}"/>
    <cellStyle name="Dollar (zero dec) 2" xfId="515" xr:uid="{DECC9912-BF23-4D11-91CC-049AF42F3654}"/>
    <cellStyle name="Encabez1" xfId="516" xr:uid="{EEE829ED-1451-4861-AFDE-4059EAF2624D}"/>
    <cellStyle name="Encabez2" xfId="517" xr:uid="{639B9274-0FA0-4B12-A647-6ED37EE7F4A0}"/>
    <cellStyle name="Enter Currency (0)" xfId="518" xr:uid="{652C6359-0C3B-4386-80ED-608853ECDCB1}"/>
    <cellStyle name="Enter Currency (2)" xfId="519" xr:uid="{21FBA8EF-987F-4E11-B3C9-635CC8466CD3}"/>
    <cellStyle name="Enter Units (0)" xfId="520" xr:uid="{056CBC8F-3679-4086-B46E-3D4F124C7F4F}"/>
    <cellStyle name="Enter Units (1)" xfId="521" xr:uid="{6F98884E-59B2-48E3-9AAC-FB47EC467E68}"/>
    <cellStyle name="Enter Units (2)" xfId="522" xr:uid="{99F23FAB-0F75-46F6-80BC-13E91AE9B74E}"/>
    <cellStyle name="Entered" xfId="523" xr:uid="{7A21DB62-DAA5-4C20-A75F-F97A2D7F5F97}"/>
    <cellStyle name="Euro" xfId="524" xr:uid="{9217E971-476B-4A3F-8803-C4F1DA789A9C}"/>
    <cellStyle name="Explanatory Text 2" xfId="59" xr:uid="{34BAEC1F-CE8A-44D6-A43D-FF1A04448D12}"/>
    <cellStyle name="Explanatory Text 2 2" xfId="525" xr:uid="{093D8289-33F4-4634-BC38-0ADECC6DA585}"/>
    <cellStyle name="F2" xfId="526" xr:uid="{484301C4-06CF-4C43-AECF-D491B4CF01C0}"/>
    <cellStyle name="F3" xfId="527" xr:uid="{F8B6A8A0-2B03-498C-B487-EABE6E54D99C}"/>
    <cellStyle name="F4" xfId="528" xr:uid="{69BB5261-1CF1-442D-9D80-B6474FAB2E6A}"/>
    <cellStyle name="F5" xfId="529" xr:uid="{CA1D58D1-A076-4A76-9DDE-50500BB92B08}"/>
    <cellStyle name="F6" xfId="530" xr:uid="{577505F0-3057-4D22-82D3-C8FB89C0381C}"/>
    <cellStyle name="F7" xfId="531" xr:uid="{F05314F4-C93A-423A-83F8-C0F220CC3BE9}"/>
    <cellStyle name="F8" xfId="532" xr:uid="{277FEB68-E9CF-4CDB-B33D-7D4BCB89414D}"/>
    <cellStyle name="Fijo" xfId="533" xr:uid="{665C1E36-CC2F-4437-8839-0AC342AECBC0}"/>
    <cellStyle name="Financiero" xfId="534" xr:uid="{72E626DF-03AE-4FF5-A9CD-22CD92299AC9}"/>
    <cellStyle name="Fixed" xfId="535" xr:uid="{B6AB67C4-D9FE-4AB1-BAA0-556AC288BBE9}"/>
    <cellStyle name="Fixed 2" xfId="536" xr:uid="{5ABBB4F2-E8E7-4F33-A3B3-5743FABF0F26}"/>
    <cellStyle name="Format Number Column" xfId="537" xr:uid="{65FA1FAA-3840-4340-B37F-DFA83685706F}"/>
    <cellStyle name="Format Number Column 2" xfId="538" xr:uid="{4845C5D1-C0BF-4A3A-8D96-2F589D9D7009}"/>
    <cellStyle name="gar" xfId="539" xr:uid="{AEBA6EE6-575D-4B3E-859A-9BEC4DD17609}"/>
    <cellStyle name="Good 2" xfId="49" xr:uid="{A7D62E2D-1433-4164-9D9F-159E1183779E}"/>
    <cellStyle name="Good 2 2" xfId="135" xr:uid="{32A6CF21-6377-4125-ACD9-623BC22FF28B}"/>
    <cellStyle name="Grey" xfId="136" xr:uid="{CEAFF83B-8516-43B0-8BCA-DBCE7E74FF92}"/>
    <cellStyle name="gs]_x000d__x000a_Window=23,56,584,348, , ,1_x000d__x000a_dir1=0,0,491,191,-1,-1,1,30,201,1905,245,H:\WINDOWS\*.*_x000d__x000a_dir10=44,44,544,323," xfId="540" xr:uid="{0AAFBC63-DDB0-4CE5-8AEA-4A04C3F39583}"/>
    <cellStyle name="Header1" xfId="137" xr:uid="{FB46E319-69A4-4100-9E05-06F77A9AE8E1}"/>
    <cellStyle name="Header2" xfId="138" xr:uid="{575B9CAA-C247-44C0-8F39-BD1CEF489E23}"/>
    <cellStyle name="Header2 10" xfId="1988" xr:uid="{24205C48-E67E-4D10-B19B-E3424836A8FE}"/>
    <cellStyle name="Header2 11" xfId="1697" xr:uid="{E9EABFC8-5025-4B55-8C4D-FF0358787B45}"/>
    <cellStyle name="Header2 12" xfId="3390" xr:uid="{BD61B63E-0FBE-4B20-A9BE-347CF0B3BE40}"/>
    <cellStyle name="Header2 13" xfId="2928" xr:uid="{BD08FE88-790B-4623-A42B-D0505D1246E2}"/>
    <cellStyle name="Header2 14" xfId="2197" xr:uid="{ACC9A5A6-9454-427C-89A2-02BF3D89FE07}"/>
    <cellStyle name="Header2 15" xfId="2307" xr:uid="{0B7D9EAF-89D3-4797-B533-013CB65C2001}"/>
    <cellStyle name="Header2 16" xfId="3507" xr:uid="{C2B9DA7C-794B-4A1A-9730-62E7CA46F340}"/>
    <cellStyle name="Header2 17" xfId="1785" xr:uid="{0D517424-70FF-49B2-8EC1-EA9B125514D2}"/>
    <cellStyle name="Header2 18" xfId="3258" xr:uid="{2EFF017F-E7DE-4ED9-BC9C-01AFF7572868}"/>
    <cellStyle name="Header2 19" xfId="1802" xr:uid="{24912C5B-4076-49FD-A3F3-9DCEDEE61C61}"/>
    <cellStyle name="Header2 2" xfId="1468" xr:uid="{86D2BB35-8A8A-4D2A-8790-D30BCDD27550}"/>
    <cellStyle name="Header2 2 10" xfId="2235" xr:uid="{DD7702B8-CBD4-4449-8775-9A6E7B7100DB}"/>
    <cellStyle name="Header2 2 11" xfId="2165" xr:uid="{EB78FD25-30D7-43D5-8868-6257A2484951}"/>
    <cellStyle name="Header2 2 12" xfId="3251" xr:uid="{FF513711-F97F-4E43-8EC3-52C33C9C2376}"/>
    <cellStyle name="Header2 2 13" xfId="1932" xr:uid="{25CEBBB1-76EC-4534-B933-069F3FF7384C}"/>
    <cellStyle name="Header2 2 14" xfId="1883" xr:uid="{9D5F5BC1-D7FD-4BDF-B12E-39DAA2366F1D}"/>
    <cellStyle name="Header2 2 15" xfId="1833" xr:uid="{50B73B31-794F-4BDD-89BF-139E1DA9CB28}"/>
    <cellStyle name="Header2 2 16" xfId="3145" xr:uid="{FE795454-0E5F-4D83-A5D6-8B349629C4B4}"/>
    <cellStyle name="Header2 2 17" xfId="2354" xr:uid="{5A80C3C9-DC65-40C4-9C28-7A350BA38B5D}"/>
    <cellStyle name="Header2 2 18" xfId="1738" xr:uid="{9CA5BB47-A39D-47A2-9770-EB74EC6BA144}"/>
    <cellStyle name="Header2 2 19" xfId="1944" xr:uid="{85FF794E-64D1-4967-AC9D-BFC217A3B4E1}"/>
    <cellStyle name="Header2 2 2" xfId="1632" xr:uid="{F3CE2108-7D23-41CA-AA41-F6F8059ED5B7}"/>
    <cellStyle name="Header2 2 2 10" xfId="3422" xr:uid="{65811925-6AC8-4536-A494-E5D5872B8C13}"/>
    <cellStyle name="Header2 2 2 11" xfId="3453" xr:uid="{61EA6F46-EEFD-4FAC-9339-8FB5E2180AC5}"/>
    <cellStyle name="Header2 2 2 12" xfId="3481" xr:uid="{B458A94B-E0C1-4AB1-9FC4-EFD76103CAB7}"/>
    <cellStyle name="Header2 2 2 13" xfId="3508" xr:uid="{F81BFEF9-A5BA-4093-927C-DF48AA7B960D}"/>
    <cellStyle name="Header2 2 2 14" xfId="3543" xr:uid="{F07729F4-F7DA-47C5-BDCE-FB2308F6C8C5}"/>
    <cellStyle name="Header2 2 2 15" xfId="3572" xr:uid="{340F8C7B-EDD0-4015-83D3-D062B374C987}"/>
    <cellStyle name="Header2 2 2 16" xfId="3602" xr:uid="{FC808398-A548-4543-9CB6-1B5BE870C69B}"/>
    <cellStyle name="Header2 2 2 17" xfId="3630" xr:uid="{84F64527-F5EE-4E36-9BF4-D13272ABFC9A}"/>
    <cellStyle name="Header2 2 2 18" xfId="3662" xr:uid="{73F83D45-DB0B-4946-AEA3-6C7D47513FB7}"/>
    <cellStyle name="Header2 2 2 19" xfId="3697" xr:uid="{66A0F65C-BEEA-4FBC-B231-2FD18FE6AB2D}"/>
    <cellStyle name="Header2 2 2 2" xfId="2855" xr:uid="{2C5314DC-DFAB-4BAD-BC98-C0F3383AF488}"/>
    <cellStyle name="Header2 2 2 20" xfId="3734" xr:uid="{8C57D1BC-14D2-41B3-8E5E-A5300EAD74EE}"/>
    <cellStyle name="Header2 2 2 21" xfId="3765" xr:uid="{15DEFB9B-1242-46FB-AE0D-6E57367F2D2A}"/>
    <cellStyle name="Header2 2 2 22" xfId="3785" xr:uid="{2D416F31-B4A3-4CA9-A924-BFBFF97D6A88}"/>
    <cellStyle name="Header2 2 2 23" xfId="3813" xr:uid="{EB7A86C9-D429-441B-AB7E-79BD8C9C0657}"/>
    <cellStyle name="Header2 2 2 24" xfId="3840" xr:uid="{C731FDE3-F500-4E7A-BC7D-11E822A376A1}"/>
    <cellStyle name="Header2 2 2 25" xfId="3864" xr:uid="{3163BD7D-A12A-41F7-8E80-90B612C02F13}"/>
    <cellStyle name="Header2 2 2 26" xfId="3893" xr:uid="{D2F6B1B9-13D5-4A3E-BD10-F482EDDA286D}"/>
    <cellStyle name="Header2 2 2 27" xfId="3915" xr:uid="{786BA437-6E42-4E84-ABBD-ECFA9CCFC5A9}"/>
    <cellStyle name="Header2 2 2 28" xfId="3941" xr:uid="{E2EFEE26-B7C1-4300-9D1F-537B2B47A7F4}"/>
    <cellStyle name="Header2 2 2 29" xfId="3967" xr:uid="{B397C045-4454-45CC-AFFB-376301B6C8E5}"/>
    <cellStyle name="Header2 2 2 3" xfId="3206" xr:uid="{0BB1BFEB-28FE-41CF-B911-5D44F0CC9B5A}"/>
    <cellStyle name="Header2 2 2 30" xfId="3991" xr:uid="{F9CFACAF-2497-42A3-AC8D-AEAB11F11CE2}"/>
    <cellStyle name="Header2 2 2 31" xfId="4020" xr:uid="{79FEAD5E-EB0E-4F77-A8EF-E486AB88BCDC}"/>
    <cellStyle name="Header2 2 2 32" xfId="4044" xr:uid="{69BE27DF-9835-459A-B597-07C835C68DCA}"/>
    <cellStyle name="Header2 2 2 33" xfId="4066" xr:uid="{2719DA8B-DE31-466D-A204-A00D26CDFEE3}"/>
    <cellStyle name="Header2 2 2 34" xfId="4085" xr:uid="{7119EBE7-31E7-46D1-8FDD-C935AF127393}"/>
    <cellStyle name="Header2 2 2 35" xfId="4104" xr:uid="{E93DFD46-8CDF-48C9-81E7-D02AE86425A0}"/>
    <cellStyle name="Header2 2 2 36" xfId="4125" xr:uid="{D00DE0FB-B4F3-405E-BF05-170A68E7EBDF}"/>
    <cellStyle name="Header2 2 2 37" xfId="4146" xr:uid="{6C9A86AE-3FEC-4B04-900E-6D671ED90CAB}"/>
    <cellStyle name="Header2 2 2 38" xfId="4164" xr:uid="{47CE935D-A257-43FC-8000-C54EAC6D105F}"/>
    <cellStyle name="Header2 2 2 39" xfId="4181" xr:uid="{75988CEF-2E7C-48A6-88CA-6BE3A11E5379}"/>
    <cellStyle name="Header2 2 2 4" xfId="3235" xr:uid="{F11FB104-2F95-4FB2-89BE-8C12F6931E1F}"/>
    <cellStyle name="Header2 2 2 40" xfId="4199" xr:uid="{D3529E42-915C-46BC-8622-F7EE33313E0A}"/>
    <cellStyle name="Header2 2 2 41" xfId="4215" xr:uid="{C871C973-5499-464B-ACB1-4F1AF92C0F51}"/>
    <cellStyle name="Header2 2 2 42" xfId="4233" xr:uid="{7012114B-05BF-429D-BDBE-E9044A950BDD}"/>
    <cellStyle name="Header2 2 2 43" xfId="4251" xr:uid="{F8D91ACC-5C1A-400A-B239-E0166E4B6045}"/>
    <cellStyle name="Header2 2 2 44" xfId="4266" xr:uid="{FEE2ACE6-1D04-49A1-9440-00AC7F702107}"/>
    <cellStyle name="Header2 2 2 45" xfId="4280" xr:uid="{BE5D4F97-5B69-455A-BB46-0BBC20ADB3CA}"/>
    <cellStyle name="Header2 2 2 46" xfId="4294" xr:uid="{65EEE9D2-3A35-4992-9FEA-B2ABB1FE8E54}"/>
    <cellStyle name="Header2 2 2 47" xfId="4308" xr:uid="{FB8C2964-9E8C-49F9-99F1-94CBE559416D}"/>
    <cellStyle name="Header2 2 2 5" xfId="3270" xr:uid="{58CA6E22-A1A6-4039-AF44-2EF3C7B0283D}"/>
    <cellStyle name="Header2 2 2 6" xfId="3300" xr:uid="{8A74CCE1-8D38-4DCA-8A05-4893ED335203}"/>
    <cellStyle name="Header2 2 2 7" xfId="3338" xr:uid="{4B6B29D4-6800-482A-A3CB-A0C2CE096584}"/>
    <cellStyle name="Header2 2 2 8" xfId="3361" xr:uid="{364D300A-F3D0-41FD-8CB2-F4FC057C10C3}"/>
    <cellStyle name="Header2 2 2 9" xfId="3391" xr:uid="{7D8EABC8-6441-4008-BB7D-4FA203D43B73}"/>
    <cellStyle name="Header2 2 20" xfId="1851" xr:uid="{420A85E3-428C-4529-9166-25E729C1C382}"/>
    <cellStyle name="Header2 2 21" xfId="3601" xr:uid="{90292D60-1410-4049-8C83-95324D9F06F1}"/>
    <cellStyle name="Header2 2 22" xfId="2133" xr:uid="{1DC989FC-8D63-4B13-8695-8EAD0D4F3FF7}"/>
    <cellStyle name="Header2 2 23" xfId="2052" xr:uid="{D7205693-5001-47BD-9ABD-3544E5AE0984}"/>
    <cellStyle name="Header2 2 24" xfId="2382" xr:uid="{14E1DC0E-1E29-4A5C-918F-A5AA562782A3}"/>
    <cellStyle name="Header2 2 25" xfId="1834" xr:uid="{35A983C9-4F7C-40E0-A3E5-22BA276D167C}"/>
    <cellStyle name="Header2 2 26" xfId="1696" xr:uid="{F654BE4C-F0F2-457D-BFC9-89E86E516D00}"/>
    <cellStyle name="Header2 2 27" xfId="3288" xr:uid="{B1F3B71E-A57D-4504-8CF9-C8F950EA5CE6}"/>
    <cellStyle name="Header2 2 28" xfId="3151" xr:uid="{1F2982B1-0521-4451-BC1F-5C6FC6F5D797}"/>
    <cellStyle name="Header2 2 29" xfId="3808" xr:uid="{DCA5B334-3360-43A4-8908-6A56E112D1A1}"/>
    <cellStyle name="Header2 2 3" xfId="2691" xr:uid="{9B78328E-BE3A-4AF2-8E89-6E1434F01E11}"/>
    <cellStyle name="Header2 2 30" xfId="2119" xr:uid="{60AEE265-9A17-4933-9655-87811B3B701D}"/>
    <cellStyle name="Header2 2 31" xfId="2067" xr:uid="{9BCC6404-269F-4B1F-8DB6-7CF875EF4901}"/>
    <cellStyle name="Header2 2 32" xfId="2112" xr:uid="{457E654B-B3EF-4B41-A748-F8B276AAC926}"/>
    <cellStyle name="Header2 2 33" xfId="3046" xr:uid="{07542759-1D48-4F59-9513-D3961A087C59}"/>
    <cellStyle name="Header2 2 34" xfId="2147" xr:uid="{78BE43E3-C45A-4E94-9BE8-40AE3D4FD6B7}"/>
    <cellStyle name="Header2 2 35" xfId="3693" xr:uid="{F260A198-2724-4C5E-B971-254AECDA8443}"/>
    <cellStyle name="Header2 2 36" xfId="2327" xr:uid="{9962625D-0EE3-443F-8889-AD0954B56FAB}"/>
    <cellStyle name="Header2 2 37" xfId="3653" xr:uid="{3564F4DB-4884-465D-93D1-287D713025B3}"/>
    <cellStyle name="Header2 2 38" xfId="1789" xr:uid="{1635DBBC-2D83-4D65-8802-EF1924FDFF4A}"/>
    <cellStyle name="Header2 2 39" xfId="3157" xr:uid="{FE69EA9A-7D51-4575-BB1B-C69CCEDADC5C}"/>
    <cellStyle name="Header2 2 4" xfId="3096" xr:uid="{B84AAD67-59ED-4B4E-8525-69F9525BE420}"/>
    <cellStyle name="Header2 2 40" xfId="2272" xr:uid="{A845A7E0-070F-49A0-B709-5E313F542A25}"/>
    <cellStyle name="Header2 2 41" xfId="3983" xr:uid="{68BCD930-FC0B-4420-A0D4-FEB8730605EA}"/>
    <cellStyle name="Header2 2 42" xfId="3201" xr:uid="{EB39C53F-7FA4-4B90-8748-0E252DD3928F}"/>
    <cellStyle name="Header2 2 43" xfId="3168" xr:uid="{03A139DC-37F8-49F4-B486-459646CE8CE4}"/>
    <cellStyle name="Header2 2 44" xfId="2897" xr:uid="{6C2B4CE2-F4EB-4582-8E83-35671ED72DC5}"/>
    <cellStyle name="Header2 2 45" xfId="1884" xr:uid="{9E71E562-D56F-4C37-9A2F-F728FDEADE92}"/>
    <cellStyle name="Header2 2 46" xfId="3138" xr:uid="{542B2F83-B863-4841-9AE5-53E3C2379DED}"/>
    <cellStyle name="Header2 2 47" xfId="3720" xr:uid="{D9785138-5203-41F3-B818-A0D914947122}"/>
    <cellStyle name="Header2 2 48" xfId="2931" xr:uid="{C94720EF-0AFC-4F21-ADF3-B4A539C647EC}"/>
    <cellStyle name="Header2 2 5" xfId="2135" xr:uid="{31825DD4-5813-40FC-96DE-A3793D5E6162}"/>
    <cellStyle name="Header2 2 6" xfId="1914" xr:uid="{204068B5-812C-4734-BD99-CC999877E050}"/>
    <cellStyle name="Header2 2 7" xfId="1763" xr:uid="{9F8AE7DA-2276-4A0F-9CDF-73F2F285914B}"/>
    <cellStyle name="Header2 2 8" xfId="2039" xr:uid="{208A2D87-0CE1-45C8-A4FE-D9EAC83AC79B}"/>
    <cellStyle name="Header2 2 9" xfId="1877" xr:uid="{86610189-68C8-4CB1-9D5A-EF2CAA303190}"/>
    <cellStyle name="Header2 20" xfId="3599" xr:uid="{70DF8508-7F6D-490A-812E-CEB8302A01A6}"/>
    <cellStyle name="Header2 21" xfId="1700" xr:uid="{6AFFBA5B-5EB9-4AE2-878B-D1E1EF3F5C75}"/>
    <cellStyle name="Header2 22" xfId="2209" xr:uid="{77E7BF3E-0108-4270-9CEE-C6C0E8A1B27C}"/>
    <cellStyle name="Header2 23" xfId="3567" xr:uid="{75929A82-274B-4C75-9EEE-9D67F2CD39EE}"/>
    <cellStyle name="Header2 24" xfId="1647" xr:uid="{786F518F-CCC8-47E2-B8A2-C3F74C6B3BE2}"/>
    <cellStyle name="Header2 25" xfId="1796" xr:uid="{C852E713-8C05-49AD-91E4-9143EA6C4AA5}"/>
    <cellStyle name="Header2 26" xfId="3812" xr:uid="{AAA76FE9-24AD-46DD-848C-BA956CC1DF11}"/>
    <cellStyle name="Header2 27" xfId="3012" xr:uid="{9594EC40-7FC6-4877-9C73-A870C3006FDF}"/>
    <cellStyle name="Header2 28" xfId="3863" xr:uid="{2958DB5B-1564-4820-B55C-55FF85547C16}"/>
    <cellStyle name="Header2 29" xfId="3202" xr:uid="{9063483C-74F0-4683-9336-E39264C80E8E}"/>
    <cellStyle name="Header2 3" xfId="1286" xr:uid="{EE016230-05D5-4594-9781-48522BD6869B}"/>
    <cellStyle name="Header2 3 10" xfId="3353" xr:uid="{CA8B2F3D-6388-4B49-8CF4-570F08E65702}"/>
    <cellStyle name="Header2 3 11" xfId="1815" xr:uid="{A40CE21D-3E2E-419C-962E-6B1179AA5A39}"/>
    <cellStyle name="Header2 3 12" xfId="3024" xr:uid="{223B1EE8-A2BF-4815-BD41-5E6E3D89E085}"/>
    <cellStyle name="Header2 3 13" xfId="3103" xr:uid="{076CBDB7-299C-4BD6-A0AB-A4D1B7888D87}"/>
    <cellStyle name="Header2 3 14" xfId="3473" xr:uid="{594F7C07-0B1A-4B06-BE23-9394CEED81B0}"/>
    <cellStyle name="Header2 3 15" xfId="3018" xr:uid="{67D4518F-85C8-4510-8214-8AB14598602A}"/>
    <cellStyle name="Header2 3 16" xfId="3292" xr:uid="{2D10DB2A-E917-4280-A871-6D0DC410DA8B}"/>
    <cellStyle name="Header2 3 17" xfId="3031" xr:uid="{2F98C298-9BC4-46A9-8025-8E34BDBA987F}"/>
    <cellStyle name="Header2 3 18" xfId="1958" xr:uid="{31FCC7FB-D677-4367-920B-0821D26F44CA}"/>
    <cellStyle name="Header2 3 19" xfId="2024" xr:uid="{2F8261B9-C027-4015-BF0E-0D38A58D63B1}"/>
    <cellStyle name="Header2 3 2" xfId="2509" xr:uid="{AAF3D41B-9B68-4709-9EBD-A75587960CE8}"/>
    <cellStyle name="Header2 3 20" xfId="3528" xr:uid="{DA4A9C58-F1AE-45AA-BFFB-F36683ED20F2}"/>
    <cellStyle name="Header2 3 21" xfId="1716" xr:uid="{8279C4D9-FE35-4D47-B06F-C90F1D5198F6}"/>
    <cellStyle name="Header2 3 22" xfId="1947" xr:uid="{F9C04C96-8B83-4E85-A1EB-34EF5A6FF414}"/>
    <cellStyle name="Header2 3 23" xfId="1984" xr:uid="{94E7BB4C-C1CF-4006-9265-F780645421D3}"/>
    <cellStyle name="Header2 3 24" xfId="3184" xr:uid="{3B0B3ED4-9BBC-4907-BF44-8DD3F427561A}"/>
    <cellStyle name="Header2 3 25" xfId="1693" xr:uid="{E1D2A29C-7054-4BCB-8213-0C4887B46DA1}"/>
    <cellStyle name="Header2 3 26" xfId="3836" xr:uid="{578A01FC-3EA5-48A9-A42D-C2AF43BE7F08}"/>
    <cellStyle name="Header2 3 27" xfId="3197" xr:uid="{A8000308-87E2-4862-B40F-6F6B83E4E6D9}"/>
    <cellStyle name="Header2 3 28" xfId="3885" xr:uid="{3228C7F2-7528-4EFE-AB06-7AEC32A105F0}"/>
    <cellStyle name="Header2 3 29" xfId="3886" xr:uid="{9CA644A7-40FC-4977-A6E3-C10489416BFC}"/>
    <cellStyle name="Header2 3 3" xfId="2980" xr:uid="{55F053DC-8310-4FED-974C-CC3C86C640CC}"/>
    <cellStyle name="Header2 3 30" xfId="2872" xr:uid="{2BFFFB12-2532-4DCD-8242-DC2DB4C91CDD}"/>
    <cellStyle name="Header2 3 31" xfId="1969" xr:uid="{DE5D72F4-9783-4A62-BFFD-636E9C3C9EF0}"/>
    <cellStyle name="Header2 3 32" xfId="3266" xr:uid="{3B1826FC-D55D-4F48-B544-06EBB99AC690}"/>
    <cellStyle name="Header2 3 33" xfId="3932" xr:uid="{8D55647D-F292-4597-A867-5ECA13269179}"/>
    <cellStyle name="Header2 3 34" xfId="3913" xr:uid="{805DF278-0366-4AB8-9BDF-35167D9EBCD2}"/>
    <cellStyle name="Header2 3 35" xfId="2899" xr:uid="{2A42D5C6-08D5-47CD-B4CD-3D68BC603C5C}"/>
    <cellStyle name="Header2 3 36" xfId="4083" xr:uid="{620D9620-90D9-4D52-954F-BBE55866FA26}"/>
    <cellStyle name="Header2 3 37" xfId="3183" xr:uid="{8F4919AD-700E-4EB2-BCC0-366F5B283FAA}"/>
    <cellStyle name="Header2 3 38" xfId="4013" xr:uid="{112FA113-243A-47B4-BFBA-CACB42AA077F}"/>
    <cellStyle name="Header2 3 39" xfId="3858" xr:uid="{53275C69-5D93-492E-9122-35225D4EB0B0}"/>
    <cellStyle name="Header2 3 4" xfId="2999" xr:uid="{26A828D0-89FB-4E4A-B3A7-A7499797F9AB}"/>
    <cellStyle name="Header2 3 40" xfId="3498" xr:uid="{6480B196-6F5E-4249-BA0C-91AAE1333F65}"/>
    <cellStyle name="Header2 3 41" xfId="4179" xr:uid="{0347F197-3AA0-403C-A146-8D4A77817143}"/>
    <cellStyle name="Header2 3 42" xfId="2123" xr:uid="{B9048D3A-7166-44F7-BFB4-23B1F1F0CBD8}"/>
    <cellStyle name="Header2 3 43" xfId="2304" xr:uid="{B53110FB-DC1F-4B30-BEB2-145DAE771E41}"/>
    <cellStyle name="Header2 3 44" xfId="3252" xr:uid="{016403ED-B17B-4397-B590-97EA8476C9BC}"/>
    <cellStyle name="Header2 3 45" xfId="4038" xr:uid="{3C790868-466D-4A12-ADFE-ECE27D16B6B5}"/>
    <cellStyle name="Header2 3 46" xfId="2923" xr:uid="{73614E1C-830E-4B9B-B7CD-A3F5ADB90CF6}"/>
    <cellStyle name="Header2 3 47" xfId="2051" xr:uid="{17E99F70-E3B7-426C-B92D-982651DFFCDB}"/>
    <cellStyle name="Header2 3 5" xfId="3194" xr:uid="{EF2E6756-D5FD-4E40-8AE3-FAF470EA5430}"/>
    <cellStyle name="Header2 3 6" xfId="3092" xr:uid="{9973700E-0B6A-4F5F-8A17-09E5F2039CBC}"/>
    <cellStyle name="Header2 3 7" xfId="3260" xr:uid="{745D00C4-E815-4C2D-80C7-A04AF302CEF8}"/>
    <cellStyle name="Header2 3 8" xfId="1915" xr:uid="{5F8ED6DD-F70E-4088-B401-7A498B23CB5F}"/>
    <cellStyle name="Header2 3 9" xfId="2030" xr:uid="{FF46EF2F-A6B7-4C1A-8B42-3FDC1C248A78}"/>
    <cellStyle name="Header2 30" xfId="3629" xr:uid="{C5A679BD-9DDF-47F7-8179-93C2508CFA42}"/>
    <cellStyle name="Header2 31" xfId="3940" xr:uid="{12DB6DF6-1F89-4157-A20E-6793547091D8}"/>
    <cellStyle name="Header2 32" xfId="3104" xr:uid="{E9BB9E02-5FA7-498F-BF81-891FE2427ABB}"/>
    <cellStyle name="Header2 33" xfId="1753" xr:uid="{7CF7B06E-034A-4929-8D85-3FC2C68C8666}"/>
    <cellStyle name="Header2 34" xfId="1711" xr:uid="{A85FC787-68A0-4378-A4BE-5636CD2FE087}"/>
    <cellStyle name="Header2 35" xfId="3783" xr:uid="{82CB8BA2-9A75-47D8-A1FF-E89ADFB8EA1E}"/>
    <cellStyle name="Header2 36" xfId="1681" xr:uid="{F2194F21-F341-4925-872E-031C43204D2D}"/>
    <cellStyle name="Header2 37" xfId="1820" xr:uid="{2EF8D670-957D-4E5E-BE4D-9810083A7FC6}"/>
    <cellStyle name="Header2 38" xfId="4103" xr:uid="{AC3D98A6-05A3-4AB4-805D-28292FC54630}"/>
    <cellStyle name="Header2 39" xfId="1688" xr:uid="{A07CB914-6613-46E4-884E-085CEC9C5B39}"/>
    <cellStyle name="Header2 4" xfId="1769" xr:uid="{26CF0B0F-7721-4162-B96C-043C0AE65BA2}"/>
    <cellStyle name="Header2 40" xfId="1718" xr:uid="{356386CA-57AF-43A9-B5F6-645FA71A48D9}"/>
    <cellStyle name="Header2 41" xfId="1826" xr:uid="{EF3297F7-95C3-4520-BAC0-FE583DA83176}"/>
    <cellStyle name="Header2 42" xfId="2211" xr:uid="{6949C349-AB6E-43FD-8950-9F48F3BCD7C9}"/>
    <cellStyle name="Header2 43" xfId="4198" xr:uid="{DCB4C406-0C1B-4925-90DB-171320FCEF9B}"/>
    <cellStyle name="Header2 44" xfId="2291" xr:uid="{13A1CC7B-EE48-4E10-ACED-11B4BB9A4871}"/>
    <cellStyle name="Header2 45" xfId="3122" xr:uid="{517E8280-F3EE-4D2A-AC2C-141516B38197}"/>
    <cellStyle name="Header2 46" xfId="1971" xr:uid="{53DDC43A-1D3C-4257-B523-A85F8705917E}"/>
    <cellStyle name="Header2 47" xfId="2884" xr:uid="{0B4EAD65-2BD5-40FD-8665-5311470590A5}"/>
    <cellStyle name="Header2 48" xfId="4247" xr:uid="{F1475C21-E5BC-4CDA-873E-EB6272B8A2D4}"/>
    <cellStyle name="Header2 5" xfId="2187" xr:uid="{BB5F4C1D-4DAB-45C6-A4DA-4E23B25942F0}"/>
    <cellStyle name="Header2 6" xfId="1710" xr:uid="{1EBB9F50-85B9-4070-916F-CA5A89C2FA77}"/>
    <cellStyle name="Header2 7" xfId="3234" xr:uid="{0C773845-5F8D-4515-88C1-01D6253B75EB}"/>
    <cellStyle name="Header2 8" xfId="2126" xr:uid="{84F4B092-D49A-419E-8DEB-5434AB7B50DD}"/>
    <cellStyle name="Header2 9" xfId="3299" xr:uid="{3F2894EB-3409-4328-8A94-A374B456C6EE}"/>
    <cellStyle name="Heading" xfId="541" xr:uid="{AE23B93E-8691-4AC2-9DA7-A715C84FA5C6}"/>
    <cellStyle name="Heading 1 10" xfId="542" xr:uid="{1DB311F0-98AE-432E-8507-D9436F774C8F}"/>
    <cellStyle name="Heading 1 11" xfId="543" xr:uid="{D4CBD528-CD4B-4497-9B80-BDAC488D7ADB}"/>
    <cellStyle name="Heading 1 12" xfId="544" xr:uid="{A73891D0-12C3-45E3-9E09-DAED0EEFED31}"/>
    <cellStyle name="Heading 1 13" xfId="545" xr:uid="{FAEC47E2-CC2D-423D-9F48-7AC800BD8170}"/>
    <cellStyle name="Heading 1 14" xfId="546" xr:uid="{FBE22BB1-EB83-4414-A4AA-D87F0BBAC78A}"/>
    <cellStyle name="Heading 1 15" xfId="547" xr:uid="{46CF08DE-A257-4059-AB64-4E5656A28953}"/>
    <cellStyle name="Heading 1 16" xfId="548" xr:uid="{5C531C05-054F-4481-AC3B-EFB9A1B023E4}"/>
    <cellStyle name="Heading 1 2" xfId="45" xr:uid="{29E0926D-0669-4981-AA1D-B07FCB084409}"/>
    <cellStyle name="Heading 1 2 2" xfId="549" xr:uid="{F2DB3E17-84AD-4920-8D3A-52807F2EBF5E}"/>
    <cellStyle name="Heading 1 3" xfId="550" xr:uid="{CB4CA9E5-2F5A-42C9-BFAA-549C8C23004C}"/>
    <cellStyle name="Heading 1 4" xfId="551" xr:uid="{01B1A708-E4A5-4C6C-98AE-1B93CADF2CCF}"/>
    <cellStyle name="Heading 1 5" xfId="552" xr:uid="{37651016-7E15-4A23-B814-38B5C7F77196}"/>
    <cellStyle name="Heading 1 6" xfId="553" xr:uid="{03125FFE-568F-4404-97E5-27BF952AFAD0}"/>
    <cellStyle name="Heading 1 7" xfId="554" xr:uid="{8E18C8CF-B7E5-494E-9540-F517EA9EB5F6}"/>
    <cellStyle name="Heading 1 8" xfId="555" xr:uid="{6734F2C0-30E0-46D3-8FFC-B0E57B3AA58E}"/>
    <cellStyle name="Heading 1 9" xfId="556" xr:uid="{62E97F21-C1D9-4C6E-9541-89ABD19DDBF7}"/>
    <cellStyle name="Heading 2 10" xfId="557" xr:uid="{0751A8BB-1D58-45D6-955A-C2553511C6C7}"/>
    <cellStyle name="Heading 2 10 2" xfId="558" xr:uid="{5F0A8B67-CFBB-4FE7-9476-B5E8C336D116}"/>
    <cellStyle name="Heading 2 11" xfId="559" xr:uid="{D3F3BE5A-01E9-4DB7-88A5-F7EA6D1E5334}"/>
    <cellStyle name="Heading 2 11 2" xfId="560" xr:uid="{CF8E6D21-A050-4788-B4EE-D83D6E16FDC6}"/>
    <cellStyle name="Heading 2 12" xfId="561" xr:uid="{713521A4-9CB7-4807-BA23-34C658118B13}"/>
    <cellStyle name="Heading 2 12 2" xfId="562" xr:uid="{B6D38FB7-306D-4A9B-854E-C57C2797C421}"/>
    <cellStyle name="Heading 2 13" xfId="563" xr:uid="{44DACF88-327E-4540-89F5-0A4BA5C2DB01}"/>
    <cellStyle name="Heading 2 13 2" xfId="564" xr:uid="{6CDDB84F-1B19-4B1F-AFB4-9BFFBDEA2D1E}"/>
    <cellStyle name="Heading 2 14" xfId="565" xr:uid="{3828F405-4E97-4F0B-BC5F-C37E6BFBF0D2}"/>
    <cellStyle name="Heading 2 14 2" xfId="566" xr:uid="{DBF28B86-5BF0-4BBD-A312-1B090F68B2BF}"/>
    <cellStyle name="Heading 2 15" xfId="567" xr:uid="{0EC8DC82-5C6A-4353-95F2-AAC4D9C09293}"/>
    <cellStyle name="Heading 2 15 2" xfId="568" xr:uid="{91E9C187-9CB9-4367-86C0-1FD31CAE2D72}"/>
    <cellStyle name="Heading 2 16" xfId="569" xr:uid="{F790DF09-6C9C-4E7C-9269-39B56D880DCA}"/>
    <cellStyle name="Heading 2 2" xfId="46" xr:uid="{C7C90138-EBC4-4D12-8D22-D15AFB00D197}"/>
    <cellStyle name="Heading 2 2 2" xfId="571" xr:uid="{A164999A-2E52-41DF-8ACA-217ECF9EE4EB}"/>
    <cellStyle name="Heading 2 2 3" xfId="570" xr:uid="{44A48C66-6233-4FA6-8173-E2C486F622D3}"/>
    <cellStyle name="Heading 2 3" xfId="572" xr:uid="{D8189BAE-682B-495B-9C9C-C11FD1BC0D08}"/>
    <cellStyle name="Heading 2 3 2" xfId="573" xr:uid="{9B65B16D-DFD5-4172-B90B-A7AC77590CA3}"/>
    <cellStyle name="Heading 2 4" xfId="574" xr:uid="{2BA76DFB-CB7A-4092-8980-2AD33FD35F7B}"/>
    <cellStyle name="Heading 2 4 2" xfId="575" xr:uid="{17F3136F-593B-46BF-B431-D439E8C76964}"/>
    <cellStyle name="Heading 2 5" xfId="576" xr:uid="{BDB451B0-73C4-4965-91F3-5B52739EC603}"/>
    <cellStyle name="Heading 2 5 2" xfId="577" xr:uid="{E76A75D5-A469-41F7-B490-1BC7E47F514A}"/>
    <cellStyle name="Heading 2 6" xfId="578" xr:uid="{2EEE707B-42E9-4CCB-8694-47AE4F0F2044}"/>
    <cellStyle name="Heading 2 6 2" xfId="579" xr:uid="{271734D8-C507-422B-84C0-A00493E17358}"/>
    <cellStyle name="Heading 2 7" xfId="580" xr:uid="{3293C9DF-A306-4FC5-B26E-F31279B56D3E}"/>
    <cellStyle name="Heading 2 7 2" xfId="581" xr:uid="{17C85CBD-0EE7-4BF2-AB61-50F9B57B502D}"/>
    <cellStyle name="Heading 2 8" xfId="582" xr:uid="{433DCC1A-729D-41CD-8119-C22BE731354C}"/>
    <cellStyle name="Heading 2 8 2" xfId="583" xr:uid="{33046CAE-6A47-4728-99AF-A8056A37B67E}"/>
    <cellStyle name="Heading 2 9" xfId="584" xr:uid="{E599EC8E-85B5-457B-826F-95A6D6C8E9EA}"/>
    <cellStyle name="Heading 2 9 2" xfId="585" xr:uid="{87644A56-7340-4341-B64B-772AAC364294}"/>
    <cellStyle name="Heading 3 2" xfId="47" xr:uid="{03DD6CF8-261E-4804-8BE2-46D9A4D1C801}"/>
    <cellStyle name="Heading 3 2 2" xfId="586" xr:uid="{D6F4B2D1-898E-487E-AA79-6D69E7819847}"/>
    <cellStyle name="Heading 4 2" xfId="48" xr:uid="{16FB4D13-2BA2-498B-AA6F-ED6865219DF5}"/>
    <cellStyle name="Heading 4 2 2" xfId="587" xr:uid="{74B914D0-57D7-452A-AC3A-2BEF62B6F81B}"/>
    <cellStyle name="HEADING1" xfId="588" xr:uid="{7B3BBD88-3C33-48DB-8B11-DFC477CFF034}"/>
    <cellStyle name="HEADING2" xfId="589" xr:uid="{F394B613-CA9C-4097-BBF9-A231BB4136A8}"/>
    <cellStyle name="Indent" xfId="590" xr:uid="{0AA6D691-ACAD-495C-8B8F-9C36293BDF16}"/>
    <cellStyle name="Info_Main" xfId="591" xr:uid="{CC85F2B8-1C8F-4D19-9423-9EF7D7286AE6}"/>
    <cellStyle name="Input [yellow]" xfId="139" xr:uid="{705F9C7D-2C47-4CE9-A13E-8BE58554BE2B}"/>
    <cellStyle name="Input 2" xfId="52" xr:uid="{A855592A-5D98-4131-822C-2CC2EADA5868}"/>
    <cellStyle name="Input 2 2" xfId="592" xr:uid="{C21DE427-6322-4BAE-A796-685DEE53E525}"/>
    <cellStyle name="Input 2 2 10" xfId="3559" xr:uid="{9660E59B-482F-44C7-AB36-48660C44829A}"/>
    <cellStyle name="Input 2 2 11" xfId="2043" xr:uid="{33EBD271-E060-4EEF-A93E-B74CBF753656}"/>
    <cellStyle name="Input 2 2 12" xfId="3405" xr:uid="{563B583E-0560-4F8D-A725-F6C15C9E77BB}"/>
    <cellStyle name="Input 2 2 13" xfId="2154" xr:uid="{55FE69C2-6F4D-4250-A54D-52B01737CFB0}"/>
    <cellStyle name="Input 2 2 14" xfId="2264" xr:uid="{AF7366BB-E74E-4BEA-8279-1E22013B0E76}"/>
    <cellStyle name="Input 2 2 15" xfId="1842" xr:uid="{9A24B139-5AA2-421E-9B2A-4B1729CFC1F0}"/>
    <cellStyle name="Input 2 2 16" xfId="3914" xr:uid="{2075B3D7-69DE-4927-B193-980794C88A93}"/>
    <cellStyle name="Input 2 2 17" xfId="2277" xr:uid="{0F5600F9-8880-4D33-9743-4F63E963ACB1}"/>
    <cellStyle name="Input 2 2 2" xfId="1471" xr:uid="{F915701F-CE01-4FDA-92AA-39ADC6E2803B}"/>
    <cellStyle name="Input 2 2 2 10" xfId="1891" xr:uid="{85204F71-048E-47DF-A016-172F2322C694}"/>
    <cellStyle name="Input 2 2 2 11" xfId="2975" xr:uid="{A719544A-60E4-43B3-94EE-DE83D1340D58}"/>
    <cellStyle name="Input 2 2 2 12" xfId="1901" xr:uid="{0AA2FDD3-90A5-46AC-AABE-629F924B1168}"/>
    <cellStyle name="Input 2 2 2 13" xfId="2911" xr:uid="{23F63599-B45E-4052-A403-DFE4956C1A12}"/>
    <cellStyle name="Input 2 2 2 14" xfId="2881" xr:uid="{D188E4D3-45F7-4744-A54E-2B152AE0B654}"/>
    <cellStyle name="Input 2 2 2 15" xfId="1830" xr:uid="{F284236B-39A5-47B2-AEBD-B40D72E918E5}"/>
    <cellStyle name="Input 2 2 2 16" xfId="3264" xr:uid="{8DA48440-766E-415E-A66B-648D267C352D}"/>
    <cellStyle name="Input 2 2 2 17" xfId="1719" xr:uid="{087881C3-D64D-4B22-8274-C4894FD280CA}"/>
    <cellStyle name="Input 2 2 2 18" xfId="3378" xr:uid="{5CEC27A5-FB31-4618-A1DD-7CED70EFEC39}"/>
    <cellStyle name="Input 2 2 2 19" xfId="3356" xr:uid="{37AC4D75-23C6-44DE-BE4B-DA6902E43914}"/>
    <cellStyle name="Input 2 2 2 2" xfId="1635" xr:uid="{E31B0E86-FF35-4E7E-BC0E-7041B0C3168A}"/>
    <cellStyle name="Input 2 2 2 2 10" xfId="3425" xr:uid="{D08A81BA-02D1-44FC-8523-208485CCC87B}"/>
    <cellStyle name="Input 2 2 2 2 11" xfId="3456" xr:uid="{5BCD2A34-B01B-4709-9025-FE601CCD728C}"/>
    <cellStyle name="Input 2 2 2 2 12" xfId="3484" xr:uid="{CC57E059-5196-46CE-8AE2-97AF56ACE557}"/>
    <cellStyle name="Input 2 2 2 2 13" xfId="3511" xr:uid="{C95B4B36-71FE-4223-BA21-1F8575AF9880}"/>
    <cellStyle name="Input 2 2 2 2 14" xfId="3546" xr:uid="{6D8DB353-66A9-4C24-98B9-DB45144971B5}"/>
    <cellStyle name="Input 2 2 2 2 15" xfId="3575" xr:uid="{5991F695-A800-4FE2-A794-444FBD7B6D29}"/>
    <cellStyle name="Input 2 2 2 2 16" xfId="3605" xr:uid="{6716B7A0-1B23-4591-BCB4-0A85146E8E4A}"/>
    <cellStyle name="Input 2 2 2 2 17" xfId="3633" xr:uid="{D3737DE9-1F6B-4EA3-9ACE-11BD6EACF54C}"/>
    <cellStyle name="Input 2 2 2 2 18" xfId="3665" xr:uid="{1533BF72-3225-487D-86EA-285285AF73D4}"/>
    <cellStyle name="Input 2 2 2 2 19" xfId="3700" xr:uid="{DF262295-5874-4F8D-B754-8CC8312C552B}"/>
    <cellStyle name="Input 2 2 2 2 2" xfId="2858" xr:uid="{F0C25156-9AF7-4897-BD72-6846E56C4D3D}"/>
    <cellStyle name="Input 2 2 2 2 20" xfId="3737" xr:uid="{305EF646-2A24-408E-AFB7-4C6A31E7BDDD}"/>
    <cellStyle name="Input 2 2 2 2 21" xfId="3768" xr:uid="{A5AFFB9F-9564-485A-B443-7A36C83C93D0}"/>
    <cellStyle name="Input 2 2 2 2 22" xfId="3788" xr:uid="{F0EF9E70-3A32-41DC-AE5C-A91058D1FE2A}"/>
    <cellStyle name="Input 2 2 2 2 23" xfId="3816" xr:uid="{75A59E7E-842E-4846-A5F7-C9CAF4DD961E}"/>
    <cellStyle name="Input 2 2 2 2 24" xfId="3843" xr:uid="{1383C24A-45E8-41E0-9247-E5B612EE7238}"/>
    <cellStyle name="Input 2 2 2 2 25" xfId="3867" xr:uid="{4FACE123-AA65-4EE5-902B-FF4BE29BCEE7}"/>
    <cellStyle name="Input 2 2 2 2 26" xfId="3896" xr:uid="{E2228F37-3B44-4309-86EE-33818FC744C5}"/>
    <cellStyle name="Input 2 2 2 2 27" xfId="3918" xr:uid="{996BE7B4-CA21-4E15-B55E-A401FD133606}"/>
    <cellStyle name="Input 2 2 2 2 28" xfId="3944" xr:uid="{19600395-6994-4404-AC51-D2B630D13F80}"/>
    <cellStyle name="Input 2 2 2 2 29" xfId="3970" xr:uid="{BCAB75EC-5E57-4760-964D-DB5865B5E0C7}"/>
    <cellStyle name="Input 2 2 2 2 3" xfId="3209" xr:uid="{D254C26D-F8AB-4A7D-88F1-7BC087FCA309}"/>
    <cellStyle name="Input 2 2 2 2 30" xfId="3994" xr:uid="{037952B9-EAAC-4F21-BD33-6C1EC8C13A4A}"/>
    <cellStyle name="Input 2 2 2 2 31" xfId="4023" xr:uid="{18A54A56-7B45-45B2-9194-F853637B2A9A}"/>
    <cellStyle name="Input 2 2 2 2 32" xfId="4047" xr:uid="{43B3CB41-8A18-4569-829F-0A5C05D6B47F}"/>
    <cellStyle name="Input 2 2 2 2 33" xfId="4069" xr:uid="{38FEC816-FE44-4D56-AE44-3A4A34E99C86}"/>
    <cellStyle name="Input 2 2 2 2 34" xfId="4088" xr:uid="{9C4DB4E9-5344-4E21-9B36-5516BC5F2133}"/>
    <cellStyle name="Input 2 2 2 2 35" xfId="4107" xr:uid="{B16BD0C1-DFD6-4EE4-86CB-8D9F1BE37519}"/>
    <cellStyle name="Input 2 2 2 2 36" xfId="4128" xr:uid="{DEB7C4DE-50F2-4F2F-A3E4-EE8108FC5603}"/>
    <cellStyle name="Input 2 2 2 2 37" xfId="4149" xr:uid="{F2B6DA7E-A3A7-4590-9579-44ACFBA88FEF}"/>
    <cellStyle name="Input 2 2 2 2 38" xfId="4167" xr:uid="{F439B540-BAB2-4088-B16A-90CDF953D43F}"/>
    <cellStyle name="Input 2 2 2 2 39" xfId="4184" xr:uid="{A6AEDB72-1C0D-4685-AF38-58062CE50AF0}"/>
    <cellStyle name="Input 2 2 2 2 4" xfId="3238" xr:uid="{BA72BB18-C340-4846-A05B-557EDEF38A8F}"/>
    <cellStyle name="Input 2 2 2 2 40" xfId="4202" xr:uid="{E551E108-6B22-4159-B6C4-DD31B26518BB}"/>
    <cellStyle name="Input 2 2 2 2 41" xfId="4218" xr:uid="{F3A28C12-147E-46C7-BCB5-97B9FE6B83F1}"/>
    <cellStyle name="Input 2 2 2 2 42" xfId="4236" xr:uid="{C83BCFF9-97C2-4309-BEBA-4DB961395120}"/>
    <cellStyle name="Input 2 2 2 2 43" xfId="4254" xr:uid="{71B002E2-EE2A-46CD-8BFE-1441C5D74769}"/>
    <cellStyle name="Input 2 2 2 2 44" xfId="4269" xr:uid="{83AB9B0A-0790-4E13-93B6-2EBC555BC09F}"/>
    <cellStyle name="Input 2 2 2 2 45" xfId="4283" xr:uid="{5F311F1E-6419-4811-88D9-D6FEA13074FA}"/>
    <cellStyle name="Input 2 2 2 2 46" xfId="4297" xr:uid="{7A985456-BFDE-4AE4-B7F0-7C45E048693E}"/>
    <cellStyle name="Input 2 2 2 2 47" xfId="4311" xr:uid="{50EE46CE-2116-4118-820F-2A052BC87C42}"/>
    <cellStyle name="Input 2 2 2 2 5" xfId="3273" xr:uid="{96E21F73-EF18-4CF1-9672-7979AB6C56B7}"/>
    <cellStyle name="Input 2 2 2 2 6" xfId="3303" xr:uid="{72818002-89E8-4A48-8CA7-2365BC01ED94}"/>
    <cellStyle name="Input 2 2 2 2 7" xfId="3341" xr:uid="{D9A1601B-969B-4933-B707-552A49FA119A}"/>
    <cellStyle name="Input 2 2 2 2 8" xfId="3364" xr:uid="{BDABE1AB-54FA-48F9-B908-2FCBC2E5EA05}"/>
    <cellStyle name="Input 2 2 2 2 9" xfId="3394" xr:uid="{010EE458-DCA1-4ADC-BDE0-DB2E993180F4}"/>
    <cellStyle name="Input 2 2 2 20" xfId="1661" xr:uid="{91ED140B-89C1-4AFE-B240-97381CB2030B}"/>
    <cellStyle name="Input 2 2 2 21" xfId="3062" xr:uid="{4F45CBF7-5080-4F4B-B141-0754C6FB75E8}"/>
    <cellStyle name="Input 2 2 2 22" xfId="3094" xr:uid="{24311948-85A4-4E12-893C-BEF1DF55F9BD}"/>
    <cellStyle name="Input 2 2 2 23" xfId="2888" xr:uid="{8477B0AD-0927-4B7E-8B8A-13F2F7BF8703}"/>
    <cellStyle name="Input 2 2 2 24" xfId="3597" xr:uid="{B3963B2F-C187-4F71-8A4D-B30A92D0539E}"/>
    <cellStyle name="Input 2 2 2 25" xfId="3079" xr:uid="{71A7D27D-FEDD-4641-93C0-C0F3AE5E9C18}"/>
    <cellStyle name="Input 2 2 2 26" xfId="2252" xr:uid="{4121B9E8-8295-4482-9B75-BEA2FECDA7CD}"/>
    <cellStyle name="Input 2 2 2 27" xfId="1934" xr:uid="{E1FD1EAA-27C3-4FE3-9980-1E95C6CFDD43}"/>
    <cellStyle name="Input 2 2 2 28" xfId="3450" xr:uid="{336E4374-F5E2-4CE0-8475-8B9DDC48D583}"/>
    <cellStyle name="Input 2 2 2 29" xfId="2915" xr:uid="{B8822B34-CC8E-43EF-BA78-4B9BB5F063E8}"/>
    <cellStyle name="Input 2 2 2 3" xfId="2694" xr:uid="{02B3AEB1-FCF1-49D3-9282-BFFC617AAD65}"/>
    <cellStyle name="Input 2 2 2 30" xfId="2172" xr:uid="{45EDAE48-0E9E-4947-8B05-8CEE1B4D798F}"/>
    <cellStyle name="Input 2 2 2 31" xfId="2020" xr:uid="{ED10330C-7BEE-4381-9CBC-C017011EF6F1}"/>
    <cellStyle name="Input 2 2 2 32" xfId="3326" xr:uid="{63E4101E-EA01-4DF8-B5D8-411DA5E29AF1}"/>
    <cellStyle name="Input 2 2 2 33" xfId="3935" xr:uid="{98CDAED1-9154-4E35-B73F-E2127969F1A3}"/>
    <cellStyle name="Input 2 2 2 34" xfId="2199" xr:uid="{0BDA902B-CA48-4A36-BE27-B69DDA32D2C7}"/>
    <cellStyle name="Input 2 2 2 35" xfId="3887" xr:uid="{9035BFE9-CC39-4B03-83A8-E7D5AB7CA662}"/>
    <cellStyle name="Input 2 2 2 36" xfId="3006" xr:uid="{0211E1D2-4585-4CE6-894C-53EE6215CBA1}"/>
    <cellStyle name="Input 2 2 2 37" xfId="3878" xr:uid="{6AC0A253-4B02-451C-8021-1B196D15372B}"/>
    <cellStyle name="Input 2 2 2 38" xfId="1986" xr:uid="{7218CD08-BC7E-4321-9F82-6FC98C7B8CFD}"/>
    <cellStyle name="Input 2 2 2 39" xfId="2939" xr:uid="{F7A2C20F-8B5F-4A3E-B3D1-4850415D2ACB}"/>
    <cellStyle name="Input 2 2 2 4" xfId="3099" xr:uid="{E9AB066A-00CC-4BCA-A840-66A414F20CD2}"/>
    <cellStyle name="Input 2 2 2 40" xfId="1825" xr:uid="{E47879BA-D96E-4A2C-BDDC-5F8A2C57900C}"/>
    <cellStyle name="Input 2 2 2 41" xfId="3751" xr:uid="{FBE4FB3F-F874-4764-91BE-CA4949CB565F}"/>
    <cellStyle name="Input 2 2 2 42" xfId="2942" xr:uid="{C85524D0-AC82-43F7-9B82-EB1E1F0D1215}"/>
    <cellStyle name="Input 2 2 2 43" xfId="2265" xr:uid="{E627F826-FCAC-463B-BFE2-F821C8120256}"/>
    <cellStyle name="Input 2 2 2 44" xfId="3070" xr:uid="{A7DBC991-9A72-42B6-8A81-EAAF8AE30241}"/>
    <cellStyle name="Input 2 2 2 45" xfId="4139" xr:uid="{4CDFB409-456D-4DD9-B9AF-BC9F94D5EE9B}"/>
    <cellStyle name="Input 2 2 2 46" xfId="1959" xr:uid="{B11E0B25-E241-4691-A22E-D176707221FC}"/>
    <cellStyle name="Input 2 2 2 47" xfId="3009" xr:uid="{49739BD2-59AF-4A8B-8A99-7B1845E9B1AD}"/>
    <cellStyle name="Input 2 2 2 48" xfId="4250" xr:uid="{8ECAC0DF-7CC8-4288-9DAC-17DFC5CABF6D}"/>
    <cellStyle name="Input 2 2 2 5" xfId="1671" xr:uid="{B4972790-A3E0-46C9-A8D4-594D8501A45B}"/>
    <cellStyle name="Input 2 2 2 6" xfId="1912" xr:uid="{A02A08DA-46A0-4DAB-A9FC-8C709AC2B787}"/>
    <cellStyle name="Input 2 2 2 7" xfId="2000" xr:uid="{F8E69B66-9696-4809-871D-2C9C724D932F}"/>
    <cellStyle name="Input 2 2 2 8" xfId="1849" xr:uid="{81A5EA80-DC9B-401E-916D-68B5069182FA}"/>
    <cellStyle name="Input 2 2 2 9" xfId="1879" xr:uid="{BFDC9DC7-293F-4204-97E7-CCBC1F0ED973}"/>
    <cellStyle name="Input 2 2 3" xfId="1289" xr:uid="{536497A3-3FC5-47C5-BE42-702FA318BB0B}"/>
    <cellStyle name="Input 2 2 3 10" xfId="3290" xr:uid="{EA1C613A-AD85-41C8-B29F-2F47F92B056E}"/>
    <cellStyle name="Input 2 2 3 11" xfId="2228" xr:uid="{87C2C001-AEAD-491D-8DBB-BB0764128909}"/>
    <cellStyle name="Input 2 2 3 12" xfId="3135" xr:uid="{9F41353E-BF12-4C20-B0FF-21663995D83E}"/>
    <cellStyle name="Input 2 2 3 13" xfId="2284" xr:uid="{D8030791-670F-481B-BA38-DABF57DB6208}"/>
    <cellStyle name="Input 2 2 3 14" xfId="3013" xr:uid="{D8223EF1-3724-4ACF-8F13-758E060B0A8A}"/>
    <cellStyle name="Input 2 2 3 15" xfId="3204" xr:uid="{B92F1100-0494-4AA5-BE1B-5DE74FD44A36}"/>
    <cellStyle name="Input 2 2 3 16" xfId="2932" xr:uid="{680BAD6A-B289-4411-A6F8-C7168CED2A50}"/>
    <cellStyle name="Input 2 2 3 17" xfId="1844" xr:uid="{0CA1AD26-224D-49F8-97C4-8A8E2A237BB4}"/>
    <cellStyle name="Input 2 2 3 18" xfId="1730" xr:uid="{F06A13BB-AE98-4695-A703-527F79EF8FA4}"/>
    <cellStyle name="Input 2 2 3 19" xfId="3387" xr:uid="{65A21562-8AAC-406A-AD70-45D86883226C}"/>
    <cellStyle name="Input 2 2 3 2" xfId="2512" xr:uid="{A9F2403F-AA83-4F64-AE76-F58C5C53F457}"/>
    <cellStyle name="Input 2 2 3 20" xfId="1781" xr:uid="{ADF611AB-5E08-411B-BA06-70DDE55A3CEF}"/>
    <cellStyle name="Input 2 2 3 21" xfId="2906" xr:uid="{1C215929-A268-4EF9-B2F1-ABAF299C191A}"/>
    <cellStyle name="Input 2 2 3 22" xfId="2987" xr:uid="{C14BD61A-99FB-45D1-A354-5AD67E1CBF98}"/>
    <cellStyle name="Input 2 2 3 23" xfId="1732" xr:uid="{5D094363-52A0-4A1E-B718-B71B7677243E}"/>
    <cellStyle name="Input 2 2 3 24" xfId="3586" xr:uid="{5BE829B4-C19F-4EAA-B149-9D4FB36FAE67}"/>
    <cellStyle name="Input 2 2 3 25" xfId="2331" xr:uid="{58774D9E-990B-4FEF-A84E-74103E39BD5C}"/>
    <cellStyle name="Input 2 2 3 26" xfId="2944" xr:uid="{0FE8FA85-D3AC-4EE4-AA3F-B92A4C551C11}"/>
    <cellStyle name="Input 2 2 3 27" xfId="3694" xr:uid="{83E0806E-F3E1-4516-8555-B014114E512C}"/>
    <cellStyle name="Input 2 2 3 28" xfId="3084" xr:uid="{099E7FBF-88E3-49AC-A6D9-9AEFC00FCBC7}"/>
    <cellStyle name="Input 2 2 3 29" xfId="1948" xr:uid="{F8287974-9466-4404-B50C-EF30E7E089C6}"/>
    <cellStyle name="Input 2 2 3 3" xfId="2983" xr:uid="{32D3D21E-BA68-4963-8633-1AA30512EA9E}"/>
    <cellStyle name="Input 2 2 3 30" xfId="3331" xr:uid="{BDFE9B8B-FBCB-4272-86D0-DDE2713585BD}"/>
    <cellStyle name="Input 2 2 3 31" xfId="3468" xr:uid="{9D789ED4-E161-4911-B41E-A353EC684601}"/>
    <cellStyle name="Input 2 2 3 32" xfId="2926" xr:uid="{7910A506-9D3F-4019-ACA0-E2ECCB104301}"/>
    <cellStyle name="Input 2 2 3 33" xfId="3930" xr:uid="{460A1A98-5BB6-426E-8D8D-3A324AFFD463}"/>
    <cellStyle name="Input 2 2 3 34" xfId="3650" xr:uid="{B78ED21C-00B3-4AD8-95D9-7867104B91CC}"/>
    <cellStyle name="Input 2 2 3 35" xfId="2129" xr:uid="{1DA197A4-9604-4E34-B6F5-67DE217876B5}"/>
    <cellStyle name="Input 2 2 3 36" xfId="3933" xr:uid="{4D0E42C1-E8C9-4AC4-87BF-FA4B6DC21758}"/>
    <cellStyle name="Input 2 2 3 37" xfId="2877" xr:uid="{CB1DDD22-1744-4B97-8DF9-7E3C121FEE32}"/>
    <cellStyle name="Input 2 2 3 38" xfId="3170" xr:uid="{D8635D44-4843-4742-8A41-1B495D927DEB}"/>
    <cellStyle name="Input 2 2 3 39" xfId="3937" xr:uid="{E988D682-2441-474D-8487-FFA9570ED245}"/>
    <cellStyle name="Input 2 2 3 4" xfId="3172" xr:uid="{9A172D18-5251-4102-90CD-F6C8482F9A12}"/>
    <cellStyle name="Input 2 2 3 40" xfId="3907" xr:uid="{8254173E-1F91-4CB9-A2A0-6F9A835DA149}"/>
    <cellStyle name="Input 2 2 3 41" xfId="1942" xr:uid="{118D9CCE-A4F3-49B9-8419-E9FB6949662C}"/>
    <cellStyle name="Input 2 2 3 42" xfId="3475" xr:uid="{1F4D15FE-97E4-4B81-8788-3DA2BB108B0D}"/>
    <cellStyle name="Input 2 2 3 43" xfId="1677" xr:uid="{05AE33B2-595F-4FB5-BFED-C37A12051F5F}"/>
    <cellStyle name="Input 2 2 3 44" xfId="2034" xr:uid="{35C3FBA8-355D-4ED8-900E-2006E4E88BDE}"/>
    <cellStyle name="Input 2 2 3 45" xfId="2976" xr:uid="{9AF8D6E4-E93C-4439-8AD7-9CBC6EACE3AB}"/>
    <cellStyle name="Input 2 2 3 46" xfId="4231" xr:uid="{A88D16F9-295C-4336-B79B-DDFCAE823EAA}"/>
    <cellStyle name="Input 2 2 3 47" xfId="3203" xr:uid="{2C9BFC59-889B-4CA7-9D90-A49351DB3180}"/>
    <cellStyle name="Input 2 2 3 5" xfId="3022" xr:uid="{CD8E05E4-0C10-47F0-80CB-F8B7B21446B3}"/>
    <cellStyle name="Input 2 2 3 6" xfId="2973" xr:uid="{17B952C3-9EC8-477D-B940-F661AC061CC7}"/>
    <cellStyle name="Input 2 2 3 7" xfId="2922" xr:uid="{A3428442-C0FB-4B2B-A1BD-AB6CD2523429}"/>
    <cellStyle name="Input 2 2 3 8" xfId="3047" xr:uid="{98371A81-B8C6-4CA1-905C-99406584F436}"/>
    <cellStyle name="Input 2 2 3 9" xfId="1723" xr:uid="{8CDB5C32-C3DB-4F17-8217-45D732A72BEB}"/>
    <cellStyle name="Input 2 2 4" xfId="2953" xr:uid="{6E6F763D-5719-4D16-9FBE-B4012EFD62C1}"/>
    <cellStyle name="Input 2 2 5" xfId="1929" xr:uid="{BDBA0854-DFBF-42A5-86EA-757809F48E0A}"/>
    <cellStyle name="Input 2 2 6" xfId="3221" xr:uid="{4A563B91-C031-427D-8B89-EB3054DE8DA5}"/>
    <cellStyle name="Input 2 2 7" xfId="1829" xr:uid="{A0256FFB-545A-4F95-9038-A7DC001A81AC}"/>
    <cellStyle name="Input 2 2 8" xfId="2180" xr:uid="{3D601068-CA7D-4CC7-B751-F7022DBD5391}"/>
    <cellStyle name="Input 2 2 9" xfId="3595" xr:uid="{FFAE4929-434E-4901-AB17-3FD9C1FBAF67}"/>
    <cellStyle name="Input 3" xfId="593" xr:uid="{4164AD08-7D4C-4630-B3EE-C7A2104A64AE}"/>
    <cellStyle name="Input 3 10" xfId="2116" xr:uid="{C24888B9-6E96-42DC-A166-E40A00F7F02B}"/>
    <cellStyle name="Input 3 11" xfId="3530" xr:uid="{4363D383-D5B7-4C8E-9806-2A5523EA7FA7}"/>
    <cellStyle name="Input 3 12" xfId="1902" xr:uid="{5026FFC8-8273-42D2-9291-70715D06E22F}"/>
    <cellStyle name="Input 3 13" xfId="3188" xr:uid="{9E6779A2-0FAB-431E-913E-DC66E52B0633}"/>
    <cellStyle name="Input 3 14" xfId="2901" xr:uid="{C7E493C0-657B-4FF1-8E4D-FF170E053572}"/>
    <cellStyle name="Input 3 15" xfId="2092" xr:uid="{E0A9AF07-7851-4B75-8800-0A53D3B3202C}"/>
    <cellStyle name="Input 3 16" xfId="3939" xr:uid="{29FE0689-0B16-46F3-AEA7-FBCEF2D3FF95}"/>
    <cellStyle name="Input 3 17" xfId="2008" xr:uid="{E6536425-30DA-4DE8-BAB6-512394B769DB}"/>
    <cellStyle name="Input 3 2" xfId="1472" xr:uid="{69387C26-9A23-41D5-94B1-015503FD9620}"/>
    <cellStyle name="Input 3 2 10" xfId="3268" xr:uid="{C256BA44-2F8F-483B-88AF-C3A5A370BCA2}"/>
    <cellStyle name="Input 3 2 11" xfId="1805" xr:uid="{D9A28E03-C64D-4BB3-8669-41CAD364C2FF}"/>
    <cellStyle name="Input 3 2 12" xfId="3050" xr:uid="{805CE797-8C96-48E1-82FA-7C3F5328BD75}"/>
    <cellStyle name="Input 3 2 13" xfId="1726" xr:uid="{6727EE00-98DB-4327-8D2E-1EBFC2E04C16}"/>
    <cellStyle name="Input 3 2 14" xfId="3074" xr:uid="{0D7B623A-CD07-4D0D-B497-89EC29818647}"/>
    <cellStyle name="Input 3 2 15" xfId="1933" xr:uid="{0AAE1E96-0A94-4C9D-8763-E3711E1674EF}"/>
    <cellStyle name="Input 3 2 16" xfId="1965" xr:uid="{82280128-4BE4-4439-BC75-B5C41ABE9413}"/>
    <cellStyle name="Input 3 2 17" xfId="3355" xr:uid="{F975663F-3965-4833-90DA-E4F7C0136A68}"/>
    <cellStyle name="Input 3 2 18" xfId="2005" xr:uid="{2DD275CB-E94D-4238-8DBF-034A9B23688D}"/>
    <cellStyle name="Input 3 2 19" xfId="1699" xr:uid="{8C6145F0-610C-476D-B333-116EE9B78F69}"/>
    <cellStyle name="Input 3 2 2" xfId="1636" xr:uid="{86B8EE37-860D-4D31-BB51-FE3C65DA2031}"/>
    <cellStyle name="Input 3 2 2 10" xfId="3426" xr:uid="{DEB75440-78F4-4141-987B-4759A48C6562}"/>
    <cellStyle name="Input 3 2 2 11" xfId="3457" xr:uid="{A33D8B3C-A77B-4D80-A5A1-EB261182DC76}"/>
    <cellStyle name="Input 3 2 2 12" xfId="3485" xr:uid="{8F1E7E88-9501-4750-9826-4C15AC8BC2F0}"/>
    <cellStyle name="Input 3 2 2 13" xfId="3512" xr:uid="{90B9CA82-EC18-436C-9394-7F5F938CEE1B}"/>
    <cellStyle name="Input 3 2 2 14" xfId="3547" xr:uid="{477B064D-4970-4E40-A908-4DAD20F767E2}"/>
    <cellStyle name="Input 3 2 2 15" xfId="3576" xr:uid="{41BC1FD2-CFEE-474D-8D02-A486EDC5C4E8}"/>
    <cellStyle name="Input 3 2 2 16" xfId="3606" xr:uid="{4683396A-47BD-44B6-B231-AD56E8A4FB7B}"/>
    <cellStyle name="Input 3 2 2 17" xfId="3634" xr:uid="{9D9504A9-B8A0-4B5B-A6E6-F43A46E2883A}"/>
    <cellStyle name="Input 3 2 2 18" xfId="3666" xr:uid="{D2897D34-BA92-4FDF-AC4E-D00691F69313}"/>
    <cellStyle name="Input 3 2 2 19" xfId="3701" xr:uid="{1B5652CE-6EC8-4E5E-B345-67B9DA7085F0}"/>
    <cellStyle name="Input 3 2 2 2" xfId="2859" xr:uid="{5E507BE0-1C12-42BF-8051-CB3E43B6F11B}"/>
    <cellStyle name="Input 3 2 2 20" xfId="3738" xr:uid="{8D04E52F-F22C-42FA-AE34-E888D4FA3742}"/>
    <cellStyle name="Input 3 2 2 21" xfId="3769" xr:uid="{F4C5950B-BD0E-4464-82FA-874B97B62C8F}"/>
    <cellStyle name="Input 3 2 2 22" xfId="3789" xr:uid="{A41E670C-D4EE-41BD-A287-7F0E328A01A3}"/>
    <cellStyle name="Input 3 2 2 23" xfId="3817" xr:uid="{4DC0462F-C6CF-45DD-B082-049F621DFAEC}"/>
    <cellStyle name="Input 3 2 2 24" xfId="3844" xr:uid="{996FEE09-E187-4510-93F1-15C502753002}"/>
    <cellStyle name="Input 3 2 2 25" xfId="3868" xr:uid="{3882DC3D-E397-48DC-BB8F-8FAAF9AD0572}"/>
    <cellStyle name="Input 3 2 2 26" xfId="3897" xr:uid="{DEADF8A0-49DA-4843-BDBB-AB937A0CA1D7}"/>
    <cellStyle name="Input 3 2 2 27" xfId="3919" xr:uid="{AD3ECDE7-7ED6-4B44-8076-2155CB945685}"/>
    <cellStyle name="Input 3 2 2 28" xfId="3945" xr:uid="{FA1C4B9B-68F2-42E2-B444-8825A8800587}"/>
    <cellStyle name="Input 3 2 2 29" xfId="3971" xr:uid="{1BC0B1EF-BA93-46C9-9C61-45FC57C442E1}"/>
    <cellStyle name="Input 3 2 2 3" xfId="3210" xr:uid="{24B95EB6-6646-416D-8568-5FC364BF60C1}"/>
    <cellStyle name="Input 3 2 2 30" xfId="3995" xr:uid="{B82B6CF9-5AD5-494A-B70C-00B7DE8F0EE2}"/>
    <cellStyle name="Input 3 2 2 31" xfId="4024" xr:uid="{B721BE60-D2C2-4DD5-8A77-8D466290E043}"/>
    <cellStyle name="Input 3 2 2 32" xfId="4048" xr:uid="{1B4F1920-F503-4DA9-8D36-AA1093963C5C}"/>
    <cellStyle name="Input 3 2 2 33" xfId="4070" xr:uid="{A4FFC6AA-FEC7-4D4F-B2DC-064BED8485E0}"/>
    <cellStyle name="Input 3 2 2 34" xfId="4089" xr:uid="{8E448D06-54FE-4B7D-9664-746AB4B9ED0B}"/>
    <cellStyle name="Input 3 2 2 35" xfId="4108" xr:uid="{65641C6A-75C7-4782-AF1E-C3EC0F40D11C}"/>
    <cellStyle name="Input 3 2 2 36" xfId="4129" xr:uid="{6AEEE19C-DBE8-44DB-BC5E-EDA63B34EA22}"/>
    <cellStyle name="Input 3 2 2 37" xfId="4150" xr:uid="{91523B4F-A62B-4481-964F-BBA2118A029E}"/>
    <cellStyle name="Input 3 2 2 38" xfId="4168" xr:uid="{42AFC2F3-B139-4D5A-AC24-53693D430D05}"/>
    <cellStyle name="Input 3 2 2 39" xfId="4185" xr:uid="{1ED9A845-5F7E-4B98-9CFB-653198A4FFE3}"/>
    <cellStyle name="Input 3 2 2 4" xfId="3239" xr:uid="{D505E678-541F-433B-8204-6B7FF95C9CE0}"/>
    <cellStyle name="Input 3 2 2 40" xfId="4203" xr:uid="{66B5CDA7-0C2F-4BD4-829D-7914EE1C6761}"/>
    <cellStyle name="Input 3 2 2 41" xfId="4219" xr:uid="{47D54BCB-CEB2-4203-8216-A853EE6CA2C4}"/>
    <cellStyle name="Input 3 2 2 42" xfId="4237" xr:uid="{5A2A402B-AE63-4AE2-8E76-E986FD51FB3D}"/>
    <cellStyle name="Input 3 2 2 43" xfId="4255" xr:uid="{AB47DB6A-8F23-47E6-BBEE-6C9ABD8C945D}"/>
    <cellStyle name="Input 3 2 2 44" xfId="4270" xr:uid="{E37742D4-78F2-4F5B-8218-1A779A3E4B1C}"/>
    <cellStyle name="Input 3 2 2 45" xfId="4284" xr:uid="{3503AD8A-AE01-4E33-B864-1DB4C11D2B43}"/>
    <cellStyle name="Input 3 2 2 46" xfId="4298" xr:uid="{AA265953-5DC0-412E-ABF1-51DFE33AE601}"/>
    <cellStyle name="Input 3 2 2 47" xfId="4312" xr:uid="{D2251B7A-EE8F-4FE2-A959-04BEBF284E06}"/>
    <cellStyle name="Input 3 2 2 5" xfId="3274" xr:uid="{6C7A6774-1016-48EE-9157-10B561DDC7D5}"/>
    <cellStyle name="Input 3 2 2 6" xfId="3304" xr:uid="{995E0980-F97D-4FF1-9347-E29B5E39A211}"/>
    <cellStyle name="Input 3 2 2 7" xfId="3342" xr:uid="{9643590B-2A3A-4294-89EB-BCD99AD138D6}"/>
    <cellStyle name="Input 3 2 2 8" xfId="3365" xr:uid="{1670F01F-40BD-4983-9F07-53364632DFE0}"/>
    <cellStyle name="Input 3 2 2 9" xfId="3395" xr:uid="{E0B8B761-151B-419E-9B45-BA2482F68217}"/>
    <cellStyle name="Input 3 2 20" xfId="2049" xr:uid="{0F7684F3-6BEC-48CB-A27D-8A65A5569BDA}"/>
    <cellStyle name="Input 3 2 21" xfId="3315" xr:uid="{E7FFF6DC-A9E1-41DA-A20F-F492DD734B45}"/>
    <cellStyle name="Input 3 2 22" xfId="3327" xr:uid="{F9DC85F1-E448-4DE0-B28D-C481A09D17A6}"/>
    <cellStyle name="Input 3 2 23" xfId="3037" xr:uid="{593F492A-A918-45C8-B76E-C997F1BA82EF}"/>
    <cellStyle name="Input 3 2 24" xfId="3376" xr:uid="{EB1358B8-84B9-4D80-AEA9-B09EAA51EBF5}"/>
    <cellStyle name="Input 3 2 25" xfId="2153" xr:uid="{534E19C9-B5DF-4FD0-BD21-4E4822030FD4}"/>
    <cellStyle name="Input 3 2 26" xfId="2181" xr:uid="{169C6C09-26B8-4CAB-AD9C-05A4BEDC25F4}"/>
    <cellStyle name="Input 3 2 27" xfId="1749" xr:uid="{969790F7-4997-4695-88F3-AED1CCCD3E8A}"/>
    <cellStyle name="Input 3 2 28" xfId="3222" xr:uid="{5E4B4A7D-37B7-4C8E-94F2-AEF667F6D909}"/>
    <cellStyle name="Input 3 2 29" xfId="1744" xr:uid="{7CA8C8A6-BEA6-4294-BB16-2EF788FF318E}"/>
    <cellStyle name="Input 3 2 3" xfId="2695" xr:uid="{99BE026F-8817-4790-AFB9-8EB4B6307FD1}"/>
    <cellStyle name="Input 3 2 30" xfId="3418" xr:uid="{C64ED501-E61E-41F7-AF72-74B687E622C5}"/>
    <cellStyle name="Input 3 2 31" xfId="3810" xr:uid="{C53A213B-89D3-438B-A988-B0D565AD60B2}"/>
    <cellStyle name="Input 3 2 32" xfId="3332" xr:uid="{83C10EA4-EC9C-4930-923C-0A841F110E32}"/>
    <cellStyle name="Input 3 2 33" xfId="3114" xr:uid="{38CA2651-5E8D-46DA-9D61-17A0985EB1DD}"/>
    <cellStyle name="Input 3 2 34" xfId="2013" xr:uid="{1B3320D1-5A82-4292-A87F-882588A5A226}"/>
    <cellStyle name="Input 3 2 35" xfId="2174" xr:uid="{FE70709E-06C7-49C4-A675-5AC50F7CCC17}"/>
    <cellStyle name="Input 3 2 36" xfId="2883" xr:uid="{A0B44B1C-D692-4A58-9C10-5FD68443F9BE}"/>
    <cellStyle name="Input 3 2 37" xfId="1964" xr:uid="{D06E599D-359D-4364-9E98-B334CC262659}"/>
    <cellStyle name="Input 3 2 38" xfId="2247" xr:uid="{FE3EA0FF-4777-49BA-8F93-39D8CC74CAA7}"/>
    <cellStyle name="Input 3 2 39" xfId="2950" xr:uid="{ADDF8DD8-EEC0-4D08-8B38-C114063C96A7}"/>
    <cellStyle name="Input 3 2 4" xfId="3100" xr:uid="{C35E91FA-2625-4DEF-B88A-1D2FFD5EE18A}"/>
    <cellStyle name="Input 3 2 40" xfId="4100" xr:uid="{6FE5F27C-3578-4C60-96E7-187CF932EF6D}"/>
    <cellStyle name="Input 3 2 41" xfId="3781" xr:uid="{3C406EE0-B139-4D1A-94EB-B56CDA1FBC4D}"/>
    <cellStyle name="Input 3 2 42" xfId="3688" xr:uid="{A62FBC64-1780-4B1F-AFDE-C7D023C3060D}"/>
    <cellStyle name="Input 3 2 43" xfId="4118" xr:uid="{85A9C0A4-408B-46D4-A8AC-B13B74CBC5B1}"/>
    <cellStyle name="Input 3 2 44" xfId="4161" xr:uid="{45EE81F1-DDBB-4436-AA02-D88CD53EDD43}"/>
    <cellStyle name="Input 3 2 45" xfId="3522" xr:uid="{B46F49FD-0F92-4F0A-903B-D5228F88B6B3}"/>
    <cellStyle name="Input 3 2 46" xfId="4197" xr:uid="{5A037610-55D9-4EE1-9C7A-25159313DFC1}"/>
    <cellStyle name="Input 3 2 47" xfId="2898" xr:uid="{7786BDB6-8AE6-4D61-A7A6-725E383F7E54}"/>
    <cellStyle name="Input 3 2 48" xfId="3756" xr:uid="{517EBDC9-62CE-44BF-B604-E0A7E753199B}"/>
    <cellStyle name="Input 3 2 5" xfId="2221" xr:uid="{7E70558E-A826-42F0-801D-78C4069A3069}"/>
    <cellStyle name="Input 3 2 6" xfId="1911" xr:uid="{E2052D75-5C92-4FDD-965D-D9ABD415CB97}"/>
    <cellStyle name="Input 3 2 7" xfId="2879" xr:uid="{8B7FD15D-1A1C-4D33-9F51-07BBCBA0F2DE}"/>
    <cellStyle name="Input 3 2 8" xfId="2870" xr:uid="{82E1C604-DDE4-43EA-861F-D49B10EB4962}"/>
    <cellStyle name="Input 3 2 9" xfId="2167" xr:uid="{B4633E9A-FF4E-49C9-9242-274A2C6A22DF}"/>
    <cellStyle name="Input 3 3" xfId="1290" xr:uid="{1775BF8D-04F5-4295-B129-09B1C8434E6B}"/>
    <cellStyle name="Input 3 3 10" xfId="2961" xr:uid="{E8FB9E19-9836-405B-A261-B17649CEBD47}"/>
    <cellStyle name="Input 3 3 11" xfId="3095" xr:uid="{C82B05C2-6388-46A3-BE5A-36B44B64AF6E}"/>
    <cellStyle name="Input 3 3 12" xfId="1778" xr:uid="{F2A5EC3F-64D2-4CC9-9B4D-34E24E668CA1}"/>
    <cellStyle name="Input 3 3 13" xfId="2171" xr:uid="{3DCD02EC-A31C-460F-81AB-32493A4C6E16}"/>
    <cellStyle name="Input 3 3 14" xfId="2240" xr:uid="{2257468C-3C1C-4861-A92D-BB448F2D6DB3}"/>
    <cellStyle name="Input 3 3 15" xfId="2125" xr:uid="{10627551-3768-4818-BE2D-E8B784D5E94E}"/>
    <cellStyle name="Input 3 3 16" xfId="1795" xr:uid="{FFE21B54-D948-4DCF-BC82-86B500AC85AF}"/>
    <cellStyle name="Input 3 3 17" xfId="2261" xr:uid="{DF098ED4-D6ED-49C6-981F-0BC1669F3F5B}"/>
    <cellStyle name="Input 3 3 18" xfId="2958" xr:uid="{0250F495-C3D2-4ABE-9282-EFB94277B714}"/>
    <cellStyle name="Input 3 3 19" xfId="3441" xr:uid="{C1465D4A-4B1C-4151-A8E5-71A0458A33C2}"/>
    <cellStyle name="Input 3 3 2" xfId="2513" xr:uid="{DD58CBEC-7D7A-41CB-AC2B-0C57F4984372}"/>
    <cellStyle name="Input 3 3 20" xfId="2929" xr:uid="{A1E1FD40-D929-4D35-886B-F3BB6E453469}"/>
    <cellStyle name="Input 3 3 21" xfId="3596" xr:uid="{64166CD3-CEEE-4C4B-A676-7B2B38FD13F9}"/>
    <cellStyle name="Input 3 3 22" xfId="3003" xr:uid="{1294EC4E-B7B0-4C5D-8DA0-E1C5734C9245}"/>
    <cellStyle name="Input 3 3 23" xfId="2200" xr:uid="{DC99F41D-6603-4FA4-9616-45ABDCD9DF7D}"/>
    <cellStyle name="Input 3 3 24" xfId="2093" xr:uid="{3389B9E8-9A32-4E6B-A651-88AE19EB27EF}"/>
    <cellStyle name="Input 3 3 25" xfId="3628" xr:uid="{B1C9049B-3985-48E2-A8FF-038646B02682}"/>
    <cellStyle name="Input 3 3 26" xfId="3660" xr:uid="{B92A907F-3565-4E35-87DC-DB64904961F8}"/>
    <cellStyle name="Input 3 3 27" xfId="3752" xr:uid="{2F5CA4B7-0ACF-4D6A-B8AF-B740EB4419B7}"/>
    <cellStyle name="Input 3 3 28" xfId="2296" xr:uid="{E60AB3BD-F84D-48C5-BDF1-393F68D3933C}"/>
    <cellStyle name="Input 3 3 29" xfId="2310" xr:uid="{CF7369CD-87B1-42B5-B2AB-D84769D3BAF8}"/>
    <cellStyle name="Input 3 3 3" xfId="2984" xr:uid="{B5DD4D88-A2F4-48DD-8B23-7B04502E1388}"/>
    <cellStyle name="Input 3 3 30" xfId="1646" xr:uid="{547EC1FE-790B-4AED-89D7-D507D06DB5D9}"/>
    <cellStyle name="Input 3 3 31" xfId="3165" xr:uid="{41EC4581-903C-411B-81D0-21E676DB8072}"/>
    <cellStyle name="Input 3 3 32" xfId="2399" xr:uid="{0D44DFD4-30F9-4B6C-97C9-EF7773712702}"/>
    <cellStyle name="Input 3 3 33" xfId="3657" xr:uid="{F5D7E74C-C822-4BEE-939A-B3458D5F8E7D}"/>
    <cellStyle name="Input 3 3 34" xfId="2913" xr:uid="{49633DA2-F6FA-4483-9F14-2C06E2EDCD8A}"/>
    <cellStyle name="Input 3 3 35" xfId="3115" xr:uid="{E8B38EBC-B18F-4A7E-B836-6BCA97E15715}"/>
    <cellStyle name="Input 3 3 36" xfId="1748" xr:uid="{93905A13-4E92-4CA4-A6F4-998C8716D617}"/>
    <cellStyle name="Input 3 3 37" xfId="3644" xr:uid="{7B35AF87-71AF-4A8E-9395-BF0707C0743D}"/>
    <cellStyle name="Input 3 3 38" xfId="3988" xr:uid="{C6E7F5FF-07CE-4EB9-9916-44EAF4080372}"/>
    <cellStyle name="Input 3 3 39" xfId="2028" xr:uid="{9B19FC07-D327-4975-994F-E7A463227CBD}"/>
    <cellStyle name="Input 3 3 4" xfId="2934" xr:uid="{145D7C7C-6F6D-40CD-B61A-A358EBB3B38A}"/>
    <cellStyle name="Input 3 3 40" xfId="3075" xr:uid="{9FB4FDB2-96DD-4429-A265-E79C41DCDA4E}"/>
    <cellStyle name="Input 3 3 41" xfId="1936" xr:uid="{C75F0713-BC8B-47FB-88B5-E17E8F1C9207}"/>
    <cellStyle name="Input 3 3 42" xfId="3318" xr:uid="{3B13CA09-BBD6-4C38-813B-7EE504F3618C}"/>
    <cellStyle name="Input 3 3 43" xfId="1750" xr:uid="{2BCD0EAE-7EE4-4FFA-ACEB-69EC79F950DF}"/>
    <cellStyle name="Input 3 3 44" xfId="2198" xr:uid="{01651AEC-9990-4D98-93A5-1CDC3B05ED93}"/>
    <cellStyle name="Input 3 3 45" xfId="4163" xr:uid="{BE4AC586-35FD-44A9-A78E-FDBB4A2865D2}"/>
    <cellStyle name="Input 3 3 46" xfId="4229" xr:uid="{74D05733-D882-4D55-9E19-2C7C2127F5F5}"/>
    <cellStyle name="Input 3 3 47" xfId="3837" xr:uid="{51BAF6B3-4D8F-4387-B880-1FBE05876252}"/>
    <cellStyle name="Input 3 3 5" xfId="2921" xr:uid="{843838E2-3BEA-47B8-8F0A-BEAF96CE10E7}"/>
    <cellStyle name="Input 3 3 6" xfId="2289" xr:uid="{E359B4E1-71CE-4B67-ABB4-9B6BAB7C38BD}"/>
    <cellStyle name="Input 3 3 7" xfId="2047" xr:uid="{1AB9ECF2-5AFA-4E7A-8AE7-90478AD7D48C}"/>
    <cellStyle name="Input 3 3 8" xfId="2105" xr:uid="{0C94BC1C-786A-4D82-BB9C-9CB25DAF227A}"/>
    <cellStyle name="Input 3 3 9" xfId="2066" xr:uid="{B739BF08-905C-4CCD-B736-4696B57BD930}"/>
    <cellStyle name="Input 3 4" xfId="2895" xr:uid="{1D1140A8-0262-40A4-9F01-CCD8A9C4AC45}"/>
    <cellStyle name="Input 3 5" xfId="3141" xr:uid="{7071FBBD-E082-4B96-872B-E21E47B9D68D}"/>
    <cellStyle name="Input 3 6" xfId="2061" xr:uid="{DEFB426B-3715-49A4-BE67-F98918478DA5}"/>
    <cellStyle name="Input 3 7" xfId="3250" xr:uid="{2B25BD1D-EE0F-4468-BC0C-59FEDFE58594}"/>
    <cellStyle name="Input 3 8" xfId="2974" xr:uid="{21C209A9-3EAB-45F5-99A4-04974704FC1F}"/>
    <cellStyle name="Input 3 9" xfId="2324" xr:uid="{70558318-75E4-4B76-B26E-43A5FE98B111}"/>
    <cellStyle name="Input 4" xfId="594" xr:uid="{D56DBC39-72C1-44E9-90DF-70FEDA37A01A}"/>
    <cellStyle name="Input 4 10" xfId="2226" xr:uid="{1E09910F-37EF-42AD-BE2C-9AFFA6C85AFF}"/>
    <cellStyle name="Input 4 11" xfId="2255" xr:uid="{64C514D7-2AC4-4718-956E-3002F64D4D2B}"/>
    <cellStyle name="Input 4 12" xfId="3683" xr:uid="{1D9EB0C1-8048-46A9-8FF8-0715143480DD}"/>
    <cellStyle name="Input 4 13" xfId="2166" xr:uid="{47F207D1-C4C4-4C7D-B87E-7B9559299107}"/>
    <cellStyle name="Input 4 14" xfId="3682" xr:uid="{B4384892-1694-4E20-8C5F-4B5022A72C8E}"/>
    <cellStyle name="Input 4 15" xfId="3040" xr:uid="{BE4589D0-0276-407F-81B8-19AA0E581CC4}"/>
    <cellStyle name="Input 4 16" xfId="1961" xr:uid="{3330EEF3-7BB4-4C89-B1F6-5895FB664389}"/>
    <cellStyle name="Input 4 17" xfId="1808" xr:uid="{E8D3BC04-811F-4CF5-A8A7-30D975DC1FFD}"/>
    <cellStyle name="Input 4 2" xfId="1473" xr:uid="{BB90D80A-3933-4D73-8F40-5371090AB515}"/>
    <cellStyle name="Input 4 2 10" xfId="3174" xr:uid="{FAA2B222-6A80-464B-B7E1-6D3D1826320A}"/>
    <cellStyle name="Input 4 2 11" xfId="2946" xr:uid="{5B111799-F1B9-4218-9DA6-925F66382E44}"/>
    <cellStyle name="Input 4 2 12" xfId="2042" xr:uid="{9B9B0ED1-4986-4FD2-8565-8598EA0E519F}"/>
    <cellStyle name="Input 4 2 13" xfId="3359" xr:uid="{240A01A5-7CAD-4D69-993B-948FE9016AC5}"/>
    <cellStyle name="Input 4 2 14" xfId="2245" xr:uid="{1FF7E405-CEDC-4EAA-978C-B5F053FE002A}"/>
    <cellStyle name="Input 4 2 15" xfId="1889" xr:uid="{EF9B1AD6-ED56-4C73-8AC4-40585233E321}"/>
    <cellStyle name="Input 4 2 16" xfId="3263" xr:uid="{38D3E58D-B498-438A-9CCC-C83DD2621878}"/>
    <cellStyle name="Input 4 2 17" xfId="3480" xr:uid="{EEAFE207-2050-4A1B-AABE-63B6B54100F1}"/>
    <cellStyle name="Input 4 2 18" xfId="1650" xr:uid="{356D120F-91A6-451D-97F6-5EF55AD382BA}"/>
    <cellStyle name="Input 4 2 19" xfId="3542" xr:uid="{66973F6A-A338-49D1-B44F-A0FE47E9E9A9}"/>
    <cellStyle name="Input 4 2 2" xfId="1637" xr:uid="{E97F7C9D-F7FC-46D7-B826-FAC28ADD5E51}"/>
    <cellStyle name="Input 4 2 2 10" xfId="3427" xr:uid="{27CA4F8D-4151-4A87-A301-44A1C5A43CFB}"/>
    <cellStyle name="Input 4 2 2 11" xfId="3458" xr:uid="{FB3932D4-64AC-4465-851C-AE76AF4C4C4E}"/>
    <cellStyle name="Input 4 2 2 12" xfId="3486" xr:uid="{E4B72A5A-753C-4077-8DD8-8FE3BB20998A}"/>
    <cellStyle name="Input 4 2 2 13" xfId="3513" xr:uid="{6C5CF904-9B60-4E9E-8927-927485E3A145}"/>
    <cellStyle name="Input 4 2 2 14" xfId="3548" xr:uid="{59D21A4E-7719-41BA-80CD-BDC9CAE2EA83}"/>
    <cellStyle name="Input 4 2 2 15" xfId="3577" xr:uid="{3B41C3BD-E03B-41DF-8D69-25029CBE3158}"/>
    <cellStyle name="Input 4 2 2 16" xfId="3607" xr:uid="{5A013BF5-FC2D-4961-B131-424C171A7440}"/>
    <cellStyle name="Input 4 2 2 17" xfId="3635" xr:uid="{950DDB24-8E09-4E03-8410-5FA91A9420EF}"/>
    <cellStyle name="Input 4 2 2 18" xfId="3667" xr:uid="{158266B4-C29A-4386-B999-B862AEEF0D8C}"/>
    <cellStyle name="Input 4 2 2 19" xfId="3702" xr:uid="{51CFDB16-A83D-436E-A854-37032C6C0298}"/>
    <cellStyle name="Input 4 2 2 2" xfId="2860" xr:uid="{22E5C7F4-E394-467A-8500-F4C74512982A}"/>
    <cellStyle name="Input 4 2 2 20" xfId="3739" xr:uid="{D4200741-C4A8-49DD-A7D9-2339871A1BE5}"/>
    <cellStyle name="Input 4 2 2 21" xfId="3770" xr:uid="{D6D47E50-8C7F-41A3-9F5C-D0F09837A090}"/>
    <cellStyle name="Input 4 2 2 22" xfId="3790" xr:uid="{04693845-A3EA-48F4-BABA-E7FD93321F47}"/>
    <cellStyle name="Input 4 2 2 23" xfId="3818" xr:uid="{6DEC9902-891E-4109-ACE9-4A61B2F70318}"/>
    <cellStyle name="Input 4 2 2 24" xfId="3845" xr:uid="{2D15AFAD-7E87-4C12-87A9-99DC598B44F8}"/>
    <cellStyle name="Input 4 2 2 25" xfId="3869" xr:uid="{911684B3-CFA9-42C7-9E97-C02C7449790F}"/>
    <cellStyle name="Input 4 2 2 26" xfId="3898" xr:uid="{20C98415-7155-42C5-80FE-39CC35D085A2}"/>
    <cellStyle name="Input 4 2 2 27" xfId="3920" xr:uid="{81F78B62-43AA-4879-B54C-AAD08693E307}"/>
    <cellStyle name="Input 4 2 2 28" xfId="3946" xr:uid="{69CAC2DD-45A8-488E-BFFF-4A4BC76593DE}"/>
    <cellStyle name="Input 4 2 2 29" xfId="3972" xr:uid="{081A4A64-3286-4486-AD31-AC901CB19D11}"/>
    <cellStyle name="Input 4 2 2 3" xfId="3211" xr:uid="{397A8A5D-72A3-4CE0-9EFC-11FF1D5864B9}"/>
    <cellStyle name="Input 4 2 2 30" xfId="3996" xr:uid="{58A277F2-33AD-49D9-8D54-CD5201CFC250}"/>
    <cellStyle name="Input 4 2 2 31" xfId="4025" xr:uid="{3F4486A6-7202-4E59-92B6-3FC382DA7B26}"/>
    <cellStyle name="Input 4 2 2 32" xfId="4049" xr:uid="{A6E03E46-4B07-4152-85C9-B91F3FC349DA}"/>
    <cellStyle name="Input 4 2 2 33" xfId="4071" xr:uid="{85689644-6A49-4E63-B673-958D0E894F4D}"/>
    <cellStyle name="Input 4 2 2 34" xfId="4090" xr:uid="{E76CA3AD-BA2F-4BE2-961E-20722C164F80}"/>
    <cellStyle name="Input 4 2 2 35" xfId="4109" xr:uid="{17459AF4-F8B6-43E4-82F4-96147EC04865}"/>
    <cellStyle name="Input 4 2 2 36" xfId="4130" xr:uid="{E7625AC0-760F-49E4-980D-2062148C355C}"/>
    <cellStyle name="Input 4 2 2 37" xfId="4151" xr:uid="{1BEFD2CE-0ACD-4F96-A649-1EB32CE6F3BA}"/>
    <cellStyle name="Input 4 2 2 38" xfId="4169" xr:uid="{1BE4431F-BEF0-4D17-B2D6-5175E2503E14}"/>
    <cellStyle name="Input 4 2 2 39" xfId="4186" xr:uid="{2D7F3DC6-1035-45A3-8F2C-8AB1E14327B7}"/>
    <cellStyle name="Input 4 2 2 4" xfId="3240" xr:uid="{3E1DFCC0-9856-4E9F-9FB7-587390FAB353}"/>
    <cellStyle name="Input 4 2 2 40" xfId="4204" xr:uid="{3164F1C0-B764-4F9A-80F5-9507384B3D9A}"/>
    <cellStyle name="Input 4 2 2 41" xfId="4220" xr:uid="{E20A2844-C418-462F-9B77-02483ABDE39C}"/>
    <cellStyle name="Input 4 2 2 42" xfId="4238" xr:uid="{CA942B1C-19CF-4BDD-A95E-D71072BEED9F}"/>
    <cellStyle name="Input 4 2 2 43" xfId="4256" xr:uid="{532EF6EA-52C5-4C14-A47A-2B0991EF42EA}"/>
    <cellStyle name="Input 4 2 2 44" xfId="4271" xr:uid="{FC6F57B4-2FBA-4053-B7D0-8F1167831C54}"/>
    <cellStyle name="Input 4 2 2 45" xfId="4285" xr:uid="{373B8ADB-1636-477E-A39B-DE8CD973CD99}"/>
    <cellStyle name="Input 4 2 2 46" xfId="4299" xr:uid="{B5F299D5-114E-4417-87AE-935313056D19}"/>
    <cellStyle name="Input 4 2 2 47" xfId="4313" xr:uid="{B4652199-93E5-4E48-A6C0-83BF94B56330}"/>
    <cellStyle name="Input 4 2 2 5" xfId="3275" xr:uid="{E9EA65AA-4C38-4819-839B-29B20C089FAB}"/>
    <cellStyle name="Input 4 2 2 6" xfId="3305" xr:uid="{F066CE59-3154-4764-82F8-0EF84543EE2C}"/>
    <cellStyle name="Input 4 2 2 7" xfId="3343" xr:uid="{643343E8-6C4C-4E36-B45A-8FA01DE8154D}"/>
    <cellStyle name="Input 4 2 2 8" xfId="3366" xr:uid="{FB871F17-FD73-4D66-AC95-815593A4B7B3}"/>
    <cellStyle name="Input 4 2 2 9" xfId="3396" xr:uid="{9FEDAABD-2947-4F52-B936-EF6C26BB7445}"/>
    <cellStyle name="Input 4 2 20" xfId="2266" xr:uid="{96514274-8CE3-465C-8F81-B6B38D7410FD}"/>
    <cellStyle name="Input 4 2 21" xfId="2193" xr:uid="{0A20109A-7E1E-4976-8804-03D38AA324BF}"/>
    <cellStyle name="Input 4 2 22" xfId="2402" xr:uid="{C7EA79E4-B46D-4C18-8778-ABC39510E4A2}"/>
    <cellStyle name="Input 4 2 23" xfId="3692" xr:uid="{1027F18B-2B9A-48EE-9687-758660262F5B}"/>
    <cellStyle name="Input 4 2 24" xfId="2903" xr:uid="{92702807-B57D-46E8-8362-3BC0358A7220}"/>
    <cellStyle name="Input 4 2 25" xfId="3055" xr:uid="{1EAAC9F3-C229-4222-849A-88AB58B663C4}"/>
    <cellStyle name="Input 4 2 26" xfId="1670" xr:uid="{2BC59451-A5EE-475A-A3F8-0EBC03C87DE5}"/>
    <cellStyle name="Input 4 2 27" xfId="3189" xr:uid="{26A0F348-6D7F-4436-B879-0A55BC5E907A}"/>
    <cellStyle name="Input 4 2 28" xfId="2271" xr:uid="{BCC5FF1F-3A8B-410C-9B95-64B87CBD3F35}"/>
    <cellStyle name="Input 4 2 29" xfId="1691" xr:uid="{B0002504-1F7B-4926-8A19-16541B6B4B47}"/>
    <cellStyle name="Input 4 2 3" xfId="2696" xr:uid="{D367562F-ECE1-4F12-A1B7-252597BF932D}"/>
    <cellStyle name="Input 4 2 30" xfId="3715" xr:uid="{A365410A-28ED-4612-B325-EADF79C08AD6}"/>
    <cellStyle name="Input 4 2 31" xfId="3659" xr:uid="{DF822A69-5D2D-47E4-881B-5ADDF5FFC0E8}"/>
    <cellStyle name="Input 4 2 32" xfId="3330" xr:uid="{6A48361B-B473-4ECD-BC48-7DBABD583860}"/>
    <cellStyle name="Input 4 2 33" xfId="3754" xr:uid="{3463FBCB-4B43-4B0C-80D3-C0C496AEFBFF}"/>
    <cellStyle name="Input 4 2 34" xfId="3680" xr:uid="{461E9723-1D0C-46BA-9A9C-2DFD7C30398B}"/>
    <cellStyle name="Input 4 2 35" xfId="3531" xr:uid="{0E403DCB-199F-4372-864A-BC41740E65C7}"/>
    <cellStyle name="Input 4 2 36" xfId="3043" xr:uid="{5C1E7CCC-4773-4648-8FCF-5213371B600B}"/>
    <cellStyle name="Input 4 2 37" xfId="3804" xr:uid="{9C97C883-65EB-4A47-9D0E-C1F2B8DB3E04}"/>
    <cellStyle name="Input 4 2 38" xfId="1841" xr:uid="{B52CD06F-8B2D-4000-941E-7A825F7607F2}"/>
    <cellStyle name="Input 4 2 39" xfId="2183" xr:uid="{8716BA11-9CEF-4C20-9353-FCA0A913D6B8}"/>
    <cellStyle name="Input 4 2 4" xfId="3101" xr:uid="{21D864D6-6BE0-49F0-B352-2DACD448D5AA}"/>
    <cellStyle name="Input 4 2 40" xfId="1832" xr:uid="{28487174-089B-476C-BD19-AAC9609E4432}"/>
    <cellStyle name="Input 4 2 41" xfId="3882" xr:uid="{B93EE806-121A-43B7-B4F0-5F966E998C2F}"/>
    <cellStyle name="Input 4 2 42" xfId="4012" xr:uid="{614C42D2-82F7-4FF7-8924-0EF5410276BC}"/>
    <cellStyle name="Input 4 2 43" xfId="1722" xr:uid="{2BDEFDB9-F5DE-4179-B7A3-3D096194F5E9}"/>
    <cellStyle name="Input 4 2 44" xfId="1855" xr:uid="{F07D6D65-F3AD-4791-81EE-78E7593970A1}"/>
    <cellStyle name="Input 4 2 45" xfId="2305" xr:uid="{6CB0855C-6A46-46AE-ACDD-3E8071CE9861}"/>
    <cellStyle name="Input 4 2 46" xfId="2253" xr:uid="{223CA2F2-3A79-4647-AC80-C9109CEB24CC}"/>
    <cellStyle name="Input 4 2 47" xfId="2290" xr:uid="{27DC5DEC-E860-4C96-A6D7-77CB12112A73}"/>
    <cellStyle name="Input 4 2 48" xfId="4213" xr:uid="{100DC3A7-223F-4889-8507-2E62784981BD}"/>
    <cellStyle name="Input 4 2 5" xfId="2137" xr:uid="{F078ACF7-3E99-40BE-95BE-99FAEF5D3A25}"/>
    <cellStyle name="Input 4 2 6" xfId="1910" xr:uid="{4241D514-BEF2-4B84-A371-9E6226DAB9DB}"/>
    <cellStyle name="Input 4 2 7" xfId="2003" xr:uid="{210C0A70-D3C2-4036-ADB5-A2B249021933}"/>
    <cellStyle name="Input 4 2 8" xfId="1772" xr:uid="{ED04BF61-D72A-4FBC-A65B-FFA4C5B99ED7}"/>
    <cellStyle name="Input 4 2 9" xfId="1938" xr:uid="{001D365A-8D21-45EB-AE95-FFBFAB26A3A7}"/>
    <cellStyle name="Input 4 3" xfId="1291" xr:uid="{3A678A7F-4954-4311-9555-1F9A2CBA2F30}"/>
    <cellStyle name="Input 4 3 10" xfId="3179" xr:uid="{981C2B3A-A53B-4DF7-AD23-3F3DF52A516C}"/>
    <cellStyle name="Input 4 3 11" xfId="3166" xr:uid="{5D765568-021A-45CE-8AC3-EA733055B413}"/>
    <cellStyle name="Input 4 3 12" xfId="2022" xr:uid="{86DA989D-45DB-42A7-8384-77E397CF6E78}"/>
    <cellStyle name="Input 4 3 13" xfId="1993" xr:uid="{D98A8CC7-0652-4CAF-9640-DBAF1086C4AF}"/>
    <cellStyle name="Input 4 3 14" xfId="3314" xr:uid="{35213CF4-8A33-40E6-BAF2-7F2BA991AE18}"/>
    <cellStyle name="Input 4 3 15" xfId="1989" xr:uid="{C4AE7CB6-EC50-43F4-A178-A7F5679D6CD1}"/>
    <cellStyle name="Input 4 3 16" xfId="2117" xr:uid="{3572D558-A629-4FE7-A53D-48B7601B4011}"/>
    <cellStyle name="Input 4 3 17" xfId="3334" xr:uid="{6F96A3E9-2DAA-499A-8B04-088A9C781312}"/>
    <cellStyle name="Input 4 3 18" xfId="2224" xr:uid="{4ED032C2-FBDF-41D2-BED8-F16FBFDA3A10}"/>
    <cellStyle name="Input 4 3 19" xfId="3065" xr:uid="{26950B22-F8B3-4B9F-9E5C-AD041430D25D}"/>
    <cellStyle name="Input 4 3 2" xfId="2514" xr:uid="{D692DFCE-4768-4EA1-BC51-D63B2EBC7DDE}"/>
    <cellStyle name="Input 4 3 20" xfId="2456" xr:uid="{7CCE17F7-D6FE-4955-ACCC-DF909F809C00}"/>
    <cellStyle name="Input 4 3 21" xfId="3139" xr:uid="{5F8C478D-D474-42E8-B197-3E63BECFB479}"/>
    <cellStyle name="Input 4 3 22" xfId="3727" xr:uid="{8160D6B5-FB8B-4707-B2CD-14281977C93F}"/>
    <cellStyle name="Input 4 3 23" xfId="1790" xr:uid="{49F29ACC-1A80-44D5-9097-D3DB8A2F0A07}"/>
    <cellStyle name="Input 4 3 24" xfId="2869" xr:uid="{F00A34B4-E6BA-4FAC-9089-931BD1CB180A}"/>
    <cellStyle name="Input 4 3 25" xfId="1869" xr:uid="{05BD0DD9-B59C-4D0C-A319-869519907090}"/>
    <cellStyle name="Input 4 3 26" xfId="1712" xr:uid="{5D442790-8037-4392-B81F-19FEA5818EB9}"/>
    <cellStyle name="Input 4 3 27" xfId="1784" xr:uid="{0A31226E-0AD1-4207-B88D-9E1AD4EC3D7C}"/>
    <cellStyle name="Input 4 3 28" xfId="3011" xr:uid="{BC0165E2-5A83-4408-BEAD-9991ECCBCD81}"/>
    <cellStyle name="Input 4 3 29" xfId="3717" xr:uid="{1B909C0C-365E-4B1B-8404-CFF5A39B05A5}"/>
    <cellStyle name="Input 4 3 3" xfId="2985" xr:uid="{F8B9A8ED-6382-4BF2-8ED0-D31898D05DA5}"/>
    <cellStyle name="Input 4 3 30" xfId="3020" xr:uid="{07D28E52-314D-4455-AE5A-38998D5E9029}"/>
    <cellStyle name="Input 4 3 31" xfId="3538" xr:uid="{07D77C1D-5909-484A-A5E5-B35456426ADC}"/>
    <cellStyle name="Input 4 3 32" xfId="1991" xr:uid="{E74A0C4A-AADF-4A91-BCA9-74AED04F09B0}"/>
    <cellStyle name="Input 4 3 33" xfId="3883" xr:uid="{1872E394-9406-4FC4-91A1-6A91D268AF4E}"/>
    <cellStyle name="Input 4 3 34" xfId="2269" xr:uid="{0F31970B-D69A-40C2-9A8B-ECB66D33423F}"/>
    <cellStyle name="Input 4 3 35" xfId="2312" xr:uid="{3FF6E4CD-ED3C-449D-AAE8-0955B0A5C644}"/>
    <cellStyle name="Input 4 3 36" xfId="3439" xr:uid="{4E3ACF16-7607-438B-A909-6F4C618BFD87}"/>
    <cellStyle name="Input 4 3 37" xfId="2954" xr:uid="{C2996F3F-418F-40C0-83C8-073E06829903}"/>
    <cellStyle name="Input 4 3 38" xfId="2227" xr:uid="{641E391F-99DA-4FCF-9B24-561A7FDAC693}"/>
    <cellStyle name="Input 4 3 39" xfId="1813" xr:uid="{5A6BF27A-7D19-4DD4-82C2-9655EA9CCA14}"/>
    <cellStyle name="Input 4 3 4" xfId="2875" xr:uid="{61FE7012-A573-4BF2-8053-2A8965E32BC4}"/>
    <cellStyle name="Input 4 3 40" xfId="3591" xr:uid="{F85ACD58-0969-4C1B-AA9B-71003F1D0384}"/>
    <cellStyle name="Input 4 3 41" xfId="3714" xr:uid="{88F1E704-B962-4A83-A3D3-C794784B1F4F}"/>
    <cellStyle name="Input 4 3 42" xfId="3150" xr:uid="{87D925E8-ABFA-4CB0-9B46-0AFB1659992C}"/>
    <cellStyle name="Input 4 3 43" xfId="3880" xr:uid="{A35BC689-F5C3-4017-B840-360C81D9B7A4}"/>
    <cellStyle name="Input 4 3 44" xfId="4143" xr:uid="{087FBC5B-AA47-4216-BACC-7B9D7F98B019}"/>
    <cellStyle name="Input 4 3 45" xfId="4120" xr:uid="{724B26F3-A090-4748-92B3-211A3ADFAE5F}"/>
    <cellStyle name="Input 4 3 46" xfId="2088" xr:uid="{0DED5783-02C2-4944-98AE-58D1AFCAC6BA}"/>
    <cellStyle name="Input 4 3 47" xfId="4249" xr:uid="{7C38A505-A992-49E9-9088-07E3F4568340}"/>
    <cellStyle name="Input 4 3 5" xfId="3159" xr:uid="{08676B88-38D1-4B6E-ACEA-056629A023CF}"/>
    <cellStyle name="Input 4 3 6" xfId="2196" xr:uid="{45BAF690-201F-4D48-A96B-16A15FAACA2A}"/>
    <cellStyle name="Input 4 3 7" xfId="1786" xr:uid="{634965E1-220B-4DD7-A835-70BFE792B886}"/>
    <cellStyle name="Input 4 3 8" xfId="3155" xr:uid="{65FB2C73-E898-4932-A287-F78ACA0D7E41}"/>
    <cellStyle name="Input 4 3 9" xfId="3193" xr:uid="{59527EB7-F51F-4165-AD82-663366393BC6}"/>
    <cellStyle name="Input 4 4" xfId="3005" xr:uid="{D8BADE45-6846-4742-9FDD-2308C434AB86}"/>
    <cellStyle name="Input 4 5" xfId="2152" xr:uid="{DDE67E15-E047-40F7-A90B-A9415D233E31}"/>
    <cellStyle name="Input 4 6" xfId="2178" xr:uid="{A2699D91-7C67-4755-A711-D344A19C49BF}"/>
    <cellStyle name="Input 4 7" xfId="2907" xr:uid="{47BC96C9-68E0-4532-852A-6658640F84E5}"/>
    <cellStyle name="Input 4 8" xfId="1939" xr:uid="{29D1B777-F66B-497D-A2EF-CD08B44998F3}"/>
    <cellStyle name="Input 4 9" xfId="1773" xr:uid="{4C66E140-E7E7-4E33-B904-49F6D1415B99}"/>
    <cellStyle name="InputCurrency" xfId="595" xr:uid="{D080D39B-DD8C-4A97-8C18-47739D910D31}"/>
    <cellStyle name="InputPercent1" xfId="596" xr:uid="{81B2826A-8A32-4D8A-A2F5-A6CD79DFE793}"/>
    <cellStyle name="KPMG Heading 1" xfId="597" xr:uid="{0538D6CF-507F-4811-9DCB-1ECCB7D12AF0}"/>
    <cellStyle name="KPMG Heading 2" xfId="598" xr:uid="{106FD7BD-6F97-4FFC-9FCC-0CA29FF800C4}"/>
    <cellStyle name="KPMG Heading 3" xfId="599" xr:uid="{03D486EF-326C-4BE3-9957-11EF0BAE5979}"/>
    <cellStyle name="KPMG Heading 4" xfId="600" xr:uid="{1E217B76-7B6C-4D53-9D2C-D1A91B2A7511}"/>
    <cellStyle name="KPMG Normal" xfId="601" xr:uid="{5865EFE1-03EF-476B-957C-245DE6C27F2F}"/>
    <cellStyle name="KPMG Normal Text" xfId="602" xr:uid="{F102A626-D90F-42BC-A45E-FBE93D43F52C}"/>
    <cellStyle name="KPMG Normal_10" xfId="603" xr:uid="{7B12B818-D5CA-4B00-B393-882302FA5005}"/>
    <cellStyle name="left" xfId="604" xr:uid="{285FA6EA-6D4B-41D9-96A7-3116318194FD}"/>
    <cellStyle name="Link Currency (0)" xfId="605" xr:uid="{B8016030-B840-45FE-9C93-633A4E5D97C6}"/>
    <cellStyle name="Link Currency (2)" xfId="606" xr:uid="{8BA8830B-9BCF-422B-B2A4-84C9D286DBBF}"/>
    <cellStyle name="Link Units (0)" xfId="607" xr:uid="{18320532-2059-4701-9C91-4ACC47873CB4}"/>
    <cellStyle name="Link Units (1)" xfId="608" xr:uid="{EDC587CC-7582-4CC1-918E-FE98B0AE19E0}"/>
    <cellStyle name="Link Units (2)" xfId="609" xr:uid="{3164CE2E-EC0D-406B-9948-551F905706ED}"/>
    <cellStyle name="Linked Cell 2" xfId="55" xr:uid="{DD188DB6-E9EB-4887-9756-18B9CD527239}"/>
    <cellStyle name="Linked Cell 2 2" xfId="610" xr:uid="{4C028470-528D-4896-94DC-BBBBFE4B3AFA}"/>
    <cellStyle name="Miglia - Stile1" xfId="611" xr:uid="{7CA0212E-4A9B-4D11-99DB-371BC682EA5C}"/>
    <cellStyle name="Miglia - Stile2" xfId="612" xr:uid="{1F2C4EC0-DF51-47BB-B7F0-9EC0B4C2B4F0}"/>
    <cellStyle name="Miglia - Stile3" xfId="613" xr:uid="{BA7C7D09-F70E-456B-87DD-345C6DB1738A}"/>
    <cellStyle name="Miglia - Stile4" xfId="614" xr:uid="{8960E1AA-3804-4491-886C-5E234B65EC7B}"/>
    <cellStyle name="Miglia - Stile5" xfId="615" xr:uid="{BEC64432-4F0D-4FA3-A700-61610DB4A408}"/>
    <cellStyle name="Migliaia (0)" xfId="616" xr:uid="{2A25993E-40C7-4B4C-A611-62CF1FA204B1}"/>
    <cellStyle name="Millares [0]_10 AVERIAS MASIVAS + ANT" xfId="617" xr:uid="{C95F1DCD-B44F-434E-97A1-66892D967709}"/>
    <cellStyle name="Millares_10 AVERIAS MASIVAS + ANT" xfId="618" xr:uid="{D5150250-CE99-48D9-905B-0F3F2FD24306}"/>
    <cellStyle name="Milliers [0]_AR1194" xfId="619" xr:uid="{C1847FC0-1FCF-442E-B994-63D77377D6CC}"/>
    <cellStyle name="Milliers_AR1194" xfId="620" xr:uid="{48BD3187-C5E7-4501-AF3D-A1D1FD40D03F}"/>
    <cellStyle name="Mon?taire [0]_AR1194" xfId="621" xr:uid="{79114205-4061-41A4-BCE2-07A6B362DC40}"/>
    <cellStyle name="Mon?taire_AR1194" xfId="622" xr:uid="{C013A426-1503-4C73-88D2-F2D0D1D80375}"/>
    <cellStyle name="Moneda [0]_10 AVERIAS MASIVAS + ANT" xfId="623" xr:uid="{345A1DE9-A5E2-4A99-B256-5B46A620FB4D}"/>
    <cellStyle name="Moneda_10 AVERIAS MASIVAS + ANT" xfId="624" xr:uid="{1C7AA5FB-E27E-4891-A17C-331875DB4345}"/>
    <cellStyle name="Monétaire [0]_Capex2001" xfId="625" xr:uid="{46E2CE34-E09B-49B2-A48C-FA46C2259F5E}"/>
    <cellStyle name="Monétaire_Capex2001" xfId="626" xr:uid="{6DBB5FF4-E006-40C0-9455-C0CB5FB50149}"/>
    <cellStyle name="Monetario" xfId="627" xr:uid="{0DD6BDCC-A201-4E85-A0B1-C7968AAC4E56}"/>
    <cellStyle name="NEC  TAIWAN" xfId="628" xr:uid="{2DA4A0B5-93F8-4FC7-AC56-79390E32ECB2}"/>
    <cellStyle name="NEE" xfId="629" xr:uid="{6B919165-165A-4507-AA2B-1BEBC92378BA}"/>
    <cellStyle name="Neutral 2" xfId="51" xr:uid="{9985717D-3405-4F03-B1AD-89BACB0356AD}"/>
    <cellStyle name="Neutral 2 2" xfId="140" xr:uid="{CBD3DD55-6840-466B-B9E0-806E458C3F22}"/>
    <cellStyle name="no dec" xfId="141" xr:uid="{5F310E46-7094-46A3-BFD4-AEF158855E24}"/>
    <cellStyle name="Normal" xfId="0" builtinId="0"/>
    <cellStyle name="Normal - Stile6" xfId="630" xr:uid="{771A25C6-C6D7-44BF-88FE-057F1CFD66B6}"/>
    <cellStyle name="Normal - Stile7" xfId="631" xr:uid="{BFE42509-3FCA-4BA2-8211-2B758A32A8BF}"/>
    <cellStyle name="Normal - Stile8" xfId="632" xr:uid="{1F01AA15-EC51-40F9-9616-4E276BCCDEC6}"/>
    <cellStyle name="Normal - Style1" xfId="142" xr:uid="{050A7A35-1F80-4911-83EA-53BAB987614F}"/>
    <cellStyle name="Normal - Style2" xfId="633" xr:uid="{FB4B86C3-336D-4793-B08F-EC4A240B6265}"/>
    <cellStyle name="Normal - Style3" xfId="634" xr:uid="{A9E75841-4DB5-4C9C-97ED-8F3A511D4278}"/>
    <cellStyle name="Normal - Style4" xfId="635" xr:uid="{4A7DAC07-2ECD-4BC6-A03B-823DCE2446C4}"/>
    <cellStyle name="Normal - Style5" xfId="636" xr:uid="{85B84A18-D24B-48DB-870D-10311F02626D}"/>
    <cellStyle name="Normal - Style6" xfId="637" xr:uid="{0C9F8160-5C7C-4C16-A9A1-68F51E0D9FC6}"/>
    <cellStyle name="Normal - Style7" xfId="638" xr:uid="{6F8DDFA3-74EC-429B-9920-B2231C9D2A80}"/>
    <cellStyle name="Normal - Style8" xfId="639" xr:uid="{B2C20E55-0436-41FA-95D8-47E7885AB37B}"/>
    <cellStyle name="Normal 10" xfId="19" xr:uid="{E2B0F0C4-EB9C-42BC-963E-1EBED8868CAB}"/>
    <cellStyle name="Normal 10 2" xfId="143" xr:uid="{918E9109-3782-44A3-BABE-7C3E05C24BC8}"/>
    <cellStyle name="Normal 100" xfId="5" xr:uid="{0FC97349-7E7E-45A0-8427-A909FD9FB1AC}"/>
    <cellStyle name="Normal 100 2" xfId="9" xr:uid="{6A861E82-CDA1-4473-BB55-E80A90EEB5F0}"/>
    <cellStyle name="Normal 100 2 2" xfId="1008" xr:uid="{3C78D061-64B3-41E0-ACAA-EF54123F557C}"/>
    <cellStyle name="Normal 100 3" xfId="1005" xr:uid="{E4FA7DB1-0E76-4F72-9EC9-789D1EDFFF5E}"/>
    <cellStyle name="Normal 101" xfId="1002" xr:uid="{28CECE24-1822-4C57-B87D-24C120783376}"/>
    <cellStyle name="Normal 102" xfId="1004" xr:uid="{E6739BCA-B0DF-467C-9285-E6C3204B6FD7}"/>
    <cellStyle name="Normal 102 2" xfId="1205" xr:uid="{5B23A802-8600-46EC-827F-BB7459E11F76}"/>
    <cellStyle name="Normal 102 2 2" xfId="1573" xr:uid="{CEFE08EB-03AA-4BD6-931A-8EE7AB07081A}"/>
    <cellStyle name="Normal 102 2 2 2" xfId="2796" xr:uid="{E1B43B6A-E40A-439D-923B-2CDCCE6AB4CC}"/>
    <cellStyle name="Normal 102 2 3" xfId="1391" xr:uid="{3988B06F-5DC6-4CC0-841E-1A8DEE92B2FD}"/>
    <cellStyle name="Normal 102 2 3 2" xfId="2614" xr:uid="{07817C74-F9DB-41A4-91C8-048862396AD2}"/>
    <cellStyle name="Normal 102 2 4" xfId="2429" xr:uid="{1ACF86BB-585A-4379-8A3B-ECB0FA001784}"/>
    <cellStyle name="Normal 102 3" xfId="1489" xr:uid="{10DD70E3-96B7-4931-98BE-803213F89D3E}"/>
    <cellStyle name="Normal 102 3 2" xfId="2712" xr:uid="{DDFD2235-78BB-4277-9BFC-1FBD0691B652}"/>
    <cellStyle name="Normal 102 4" xfId="1307" xr:uid="{F56F3E2B-9200-4562-9590-BAF2035A9DB1}"/>
    <cellStyle name="Normal 102 4 2" xfId="2530" xr:uid="{A8049B7A-555C-4344-ABEA-66B322CAEA87}"/>
    <cellStyle name="Normal 102 5" xfId="2270" xr:uid="{FE7BE147-46B4-422C-A712-44ED57F14E88}"/>
    <cellStyle name="Normal 103" xfId="1101" xr:uid="{297F1E52-0BE4-456A-8C1D-C9B902EC9906}"/>
    <cellStyle name="Normal 104" xfId="3" xr:uid="{777C4317-703F-4C62-A1E4-0E0AE1F3DB99}"/>
    <cellStyle name="Normal 104 2" xfId="1180" xr:uid="{FFC06F1A-EA30-4F71-A0BD-6B02821A11A6}"/>
    <cellStyle name="Normal 104 2 2" xfId="1548" xr:uid="{333433EF-ADA4-473B-B33F-F3AB2A608227}"/>
    <cellStyle name="Normal 104 2 2 2" xfId="2771" xr:uid="{7676106F-5AC4-4A9F-AF2B-D7EE2D76F905}"/>
    <cellStyle name="Normal 104 2 3" xfId="1366" xr:uid="{71894C98-EC58-48E1-BFF3-DB85C2069D0B}"/>
    <cellStyle name="Normal 104 2 3 2" xfId="2589" xr:uid="{5C03249B-B099-411B-BF53-1327CFD74BB4}"/>
    <cellStyle name="Normal 104 2 4" xfId="2404" xr:uid="{A7E3DEA7-B214-49B9-9C07-1443B03AC7C7}"/>
    <cellStyle name="Normal 104 3" xfId="1450" xr:uid="{164D0D14-3132-4440-994F-855A6874F677}"/>
    <cellStyle name="Normal 104 3 2" xfId="2673" xr:uid="{68ABEE8D-094C-45E9-ABF9-5B47B868BCDD}"/>
    <cellStyle name="Normal 104 4" xfId="1268" xr:uid="{55FACD06-6918-48A2-82C2-F372D7874500}"/>
    <cellStyle name="Normal 104 4 2" xfId="2491" xr:uid="{5D7BF51D-6BF3-4B4A-B5C8-8B324452D2B3}"/>
    <cellStyle name="Normal 104 5" xfId="1648" xr:uid="{13F9BA62-1312-4500-89BF-1E8DB799D70E}"/>
    <cellStyle name="Normal 105" xfId="1103" xr:uid="{63CDAB19-D80F-444F-9427-C850AB67AC26}"/>
    <cellStyle name="Normal 105 2" xfId="1206" xr:uid="{1A64A1E3-30D1-4F31-8338-9EAC9F1B5164}"/>
    <cellStyle name="Normal 105 2 2" xfId="1574" xr:uid="{CAA06122-07B2-4A9A-A442-F919852D9EE1}"/>
    <cellStyle name="Normal 105 2 2 2" xfId="2797" xr:uid="{6D562188-C68F-4888-BE9A-08E5C0FE6C21}"/>
    <cellStyle name="Normal 105 2 3" xfId="1392" xr:uid="{AC187C19-FDED-45D9-BB07-696F6A54F83C}"/>
    <cellStyle name="Normal 105 2 3 2" xfId="2615" xr:uid="{527409D8-A3CF-4C1F-B568-7BB566BB3906}"/>
    <cellStyle name="Normal 105 2 4" xfId="2430" xr:uid="{407050A0-BCFB-4383-9420-05CF1ACF86AF}"/>
    <cellStyle name="Normal 105 3" xfId="1490" xr:uid="{7DFD5AAF-DD6A-45DC-B982-480D8487BAA2}"/>
    <cellStyle name="Normal 105 3 2" xfId="2713" xr:uid="{CF103935-C856-4DE4-B4D8-DECD7FED102F}"/>
    <cellStyle name="Normal 105 4" xfId="1308" xr:uid="{A931E848-3078-4BA1-B5F8-C879B8BCBD72}"/>
    <cellStyle name="Normal 105 4 2" xfId="2531" xr:uid="{F40AA8A7-9335-44F2-A7E1-4EE8077050A2}"/>
    <cellStyle name="Normal 105 5" xfId="2335" xr:uid="{1594370D-1625-4BCE-9C89-DFFB8190B23C}"/>
    <cellStyle name="Normal 106" xfId="1132" xr:uid="{87C607D8-98BB-496C-A468-8A25879FC1DD}"/>
    <cellStyle name="Normal 106 2" xfId="1233" xr:uid="{C9052360-C00A-4B33-B65D-29F64F40B65C}"/>
    <cellStyle name="Normal 106 2 2" xfId="1599" xr:uid="{9133E46B-78E0-4928-88D0-D10356D17052}"/>
    <cellStyle name="Normal 106 2 2 2" xfId="2822" xr:uid="{2D389DED-9F9B-4B13-AD59-607366EC42E5}"/>
    <cellStyle name="Normal 106 2 3" xfId="1417" xr:uid="{86A9A702-160A-494E-A281-C0555C8D96A7}"/>
    <cellStyle name="Normal 106 2 3 2" xfId="2640" xr:uid="{14D25091-6EE4-4BA1-A64F-A3CF23EB77E0}"/>
    <cellStyle name="Normal 106 2 4" xfId="2457" xr:uid="{C12A7EC7-83F1-4140-9941-F0A5EBB5BCCE}"/>
    <cellStyle name="Normal 106 3" xfId="1515" xr:uid="{47C9B677-D122-4754-8B46-06409F7179DA}"/>
    <cellStyle name="Normal 106 3 2" xfId="2738" xr:uid="{AC70D7AE-1A68-4E46-B0CF-85C0248C5A32}"/>
    <cellStyle name="Normal 106 4" xfId="1333" xr:uid="{CE00D853-2C75-4522-B3EE-9A112DAD3ACB}"/>
    <cellStyle name="Normal 106 4 2" xfId="2556" xr:uid="{6142D2B6-7F5C-44A3-A328-9326797CC0A9}"/>
    <cellStyle name="Normal 106 5" xfId="2363" xr:uid="{E6A009B0-B3F0-4B34-AEDB-04B7609FD449}"/>
    <cellStyle name="Normal 107" xfId="1163" xr:uid="{6CDA023C-9DFB-4BCA-8A87-2B42EB4FF3C9}"/>
    <cellStyle name="Normal 107 2" xfId="1262" xr:uid="{A436A30A-847F-48B3-8331-9D7F7474C9EF}"/>
    <cellStyle name="Normal 107 2 2" xfId="1626" xr:uid="{D78210F8-2DDB-40DE-BDBE-917A9BF76F96}"/>
    <cellStyle name="Normal 107 2 2 2" xfId="2849" xr:uid="{2569A2A6-7067-48AA-B2D9-F03E3439A617}"/>
    <cellStyle name="Normal 107 2 3" xfId="1444" xr:uid="{18DC4C94-297F-4D32-9E5E-E6EBE97DFF1C}"/>
    <cellStyle name="Normal 107 2 3 2" xfId="2667" xr:uid="{85FC6930-C76F-48BC-BE18-87CA2AEEA2A7}"/>
    <cellStyle name="Normal 107 2 4" xfId="2485" xr:uid="{DF8ACBA2-CEBC-4CBF-8027-6687153330C1}"/>
    <cellStyle name="Normal 107 3" xfId="1542" xr:uid="{16050F58-14F8-4AD2-A309-C4623765878D}"/>
    <cellStyle name="Normal 107 3 2" xfId="2765" xr:uid="{E9C32469-21F2-4DD1-BB87-A9F1DD14A6EB}"/>
    <cellStyle name="Normal 107 4" xfId="1360" xr:uid="{C7D5F776-29A3-4CE0-80F2-222417C48315}"/>
    <cellStyle name="Normal 107 4 2" xfId="2583" xr:uid="{791AA6F1-9E1E-41F2-B8C8-F7008EC03BCC}"/>
    <cellStyle name="Normal 107 5" xfId="2392" xr:uid="{8A40F3EE-280D-4698-8E40-E553FB7DC681}"/>
    <cellStyle name="Normal 108" xfId="1164" xr:uid="{D54AF814-7EBF-4AB5-A37A-8BAD78B061D8}"/>
    <cellStyle name="Normal 108 2" xfId="1263" xr:uid="{0222821E-8F70-4AF9-A150-49A9EFD24F6A}"/>
    <cellStyle name="Normal 108 2 2" xfId="1627" xr:uid="{A947279B-3695-4DE3-923B-33EDBE02ECF9}"/>
    <cellStyle name="Normal 108 2 2 2" xfId="2850" xr:uid="{CCC43DAF-204A-4D01-892E-A2B43531D3C7}"/>
    <cellStyle name="Normal 108 2 3" xfId="1445" xr:uid="{9FF405D2-31EE-4A2F-9461-CE71D1E4BADB}"/>
    <cellStyle name="Normal 108 2 3 2" xfId="2668" xr:uid="{1015A6CD-7684-4ABB-AC3E-D966E1B06915}"/>
    <cellStyle name="Normal 108 2 4" xfId="2486" xr:uid="{A2D38FEA-D139-40F7-B722-2AEAB66FDC06}"/>
    <cellStyle name="Normal 108 3" xfId="1543" xr:uid="{0BFB7AA4-04BF-446F-BF45-79D772A63AA7}"/>
    <cellStyle name="Normal 108 3 2" xfId="2766" xr:uid="{D5A48F46-EE9A-4E10-8EDA-88EE8269170D}"/>
    <cellStyle name="Normal 108 4" xfId="1361" xr:uid="{D9089BC5-377E-4605-95A0-89E58F431F5F}"/>
    <cellStyle name="Normal 108 4 2" xfId="2584" xr:uid="{CA80DE40-2D5C-4EC2-9A1E-66C0AC46C4B1}"/>
    <cellStyle name="Normal 108 5" xfId="2393" xr:uid="{7E57751A-0454-4A29-9154-6930962F935B}"/>
    <cellStyle name="Normal 11" xfId="144" xr:uid="{8971DC9D-C58A-47B4-B597-518585E6C277}"/>
    <cellStyle name="Normal 111" xfId="11" xr:uid="{782E9585-4D93-47EB-97C0-E8DC2D4E5FAE}"/>
    <cellStyle name="Normal 111 2" xfId="1109" xr:uid="{D16E6698-BA66-45E3-AA27-9BDE7195B9CF}"/>
    <cellStyle name="Normal 111 2 2" xfId="1212" xr:uid="{1A21991A-9FC2-4E48-A3BC-3459288C6EE2}"/>
    <cellStyle name="Normal 111 2 2 2" xfId="1580" xr:uid="{F9ED8506-9423-4B62-B135-B3AD714864AB}"/>
    <cellStyle name="Normal 111 2 2 2 2" xfId="2803" xr:uid="{A855C114-DFF4-47D8-97A7-F06D0B091AF3}"/>
    <cellStyle name="Normal 111 2 2 3" xfId="1398" xr:uid="{E8E6BCE1-41DB-4E59-B4D8-6B4FD494375C}"/>
    <cellStyle name="Normal 111 2 2 3 2" xfId="2621" xr:uid="{88AD523E-E77E-40D3-80E7-57E54E02D2D7}"/>
    <cellStyle name="Normal 111 2 2 4" xfId="2436" xr:uid="{19B7BC5B-B888-45E9-B230-F1C8E63A7383}"/>
    <cellStyle name="Normal 111 2 3" xfId="1496" xr:uid="{70B7D95F-AC84-4149-8D6E-90D49BE5FE95}"/>
    <cellStyle name="Normal 111 2 3 2" xfId="2719" xr:uid="{538EC425-E6D8-459D-855D-D3683762F5FB}"/>
    <cellStyle name="Normal 111 2 4" xfId="1314" xr:uid="{96637802-0397-4268-8438-BEC15AD85F35}"/>
    <cellStyle name="Normal 111 2 4 2" xfId="2537" xr:uid="{A148D0C4-EF61-4609-BA14-9D449CA0090B}"/>
    <cellStyle name="Normal 111 2 5" xfId="2341" xr:uid="{A5EA123B-7406-4840-9E72-1E9327AE6444}"/>
    <cellStyle name="Normal 111 3" xfId="1138" xr:uid="{BBAC3E3C-FE76-40ED-ACA6-02542517845A}"/>
    <cellStyle name="Normal 111 3 2" xfId="1239" xr:uid="{E5EEBCE6-8241-464A-913F-542018CA65A0}"/>
    <cellStyle name="Normal 111 3 2 2" xfId="1605" xr:uid="{FA95CF11-C7D5-47B3-8594-055C8B447614}"/>
    <cellStyle name="Normal 111 3 2 2 2" xfId="2828" xr:uid="{35C7CFF7-B622-47A4-8A89-C31EF6493CB7}"/>
    <cellStyle name="Normal 111 3 2 3" xfId="1423" xr:uid="{5045AB0E-40DB-4F1B-8556-3DFB25DEC866}"/>
    <cellStyle name="Normal 111 3 2 3 2" xfId="2646" xr:uid="{FA467F8C-AF3D-40DF-9554-01A2EED078CA}"/>
    <cellStyle name="Normal 111 3 2 4" xfId="2463" xr:uid="{42D69354-7920-4C39-82BD-BEBE840A96EF}"/>
    <cellStyle name="Normal 111 3 3" xfId="1521" xr:uid="{2CE14FB9-487B-4ED1-84A2-CA12380279B3}"/>
    <cellStyle name="Normal 111 3 3 2" xfId="2744" xr:uid="{F6E2CF2B-26B7-4305-9805-7F8EA41BF71F}"/>
    <cellStyle name="Normal 111 3 4" xfId="1339" xr:uid="{ED83ECDF-E988-4B71-8D72-3D2521DCB623}"/>
    <cellStyle name="Normal 111 3 4 2" xfId="2562" xr:uid="{6A5BEA8B-4DB7-49FA-BB70-8763A80099A8}"/>
    <cellStyle name="Normal 111 3 5" xfId="2369" xr:uid="{AB602D23-1487-497F-9DFB-5BA16B9E5EE3}"/>
    <cellStyle name="Normal 111 4" xfId="1182" xr:uid="{027068D4-A856-4C0E-80BA-50CF7927E983}"/>
    <cellStyle name="Normal 111 4 2" xfId="1550" xr:uid="{2B8F2A87-C31C-4EA9-A5FA-B84B238CFFB5}"/>
    <cellStyle name="Normal 111 4 2 2" xfId="2773" xr:uid="{2081BC69-BD1E-4398-A558-CC8438B39FEB}"/>
    <cellStyle name="Normal 111 4 3" xfId="1368" xr:uid="{C083CCFE-3792-4816-A1EE-2A603754AC4E}"/>
    <cellStyle name="Normal 111 4 3 2" xfId="2591" xr:uid="{5BF358CD-519E-4D82-95AC-0BEB956A1D2D}"/>
    <cellStyle name="Normal 111 4 4" xfId="2406" xr:uid="{E2DAA962-7D4D-4499-83EE-A15E9460E556}"/>
    <cellStyle name="Normal 111 5" xfId="1452" xr:uid="{09FD2511-3423-493A-9B76-6D927BEBE3DC}"/>
    <cellStyle name="Normal 111 5 2" xfId="2675" xr:uid="{A6EC0764-03EC-48CB-90C6-76B2A8DB6F70}"/>
    <cellStyle name="Normal 111 6" xfId="1270" xr:uid="{CED89D0E-37C5-4C0A-8237-40BC8BEE2505}"/>
    <cellStyle name="Normal 111 6 2" xfId="2493" xr:uid="{FBACD248-8856-4F3E-9941-4960B9538B4B}"/>
    <cellStyle name="Normal 111 7" xfId="1654" xr:uid="{8D80922E-B194-4797-8D87-5C40B4F64815}"/>
    <cellStyle name="Normal 12" xfId="640" xr:uid="{39DBD042-920F-4359-B281-FD03BB4B9018}"/>
    <cellStyle name="Normal 124" xfId="1170" xr:uid="{7A975FBF-5927-4884-AFA6-DE190744532B}"/>
    <cellStyle name="Normal 124 2" xfId="1265" xr:uid="{23BC61C5-9BF7-4161-BA6F-B3C7FD6C16B1}"/>
    <cellStyle name="Normal 124 2 2" xfId="1629" xr:uid="{FA6FB4D7-D728-4FA4-8D41-7C03A39A48C5}"/>
    <cellStyle name="Normal 124 2 2 2" xfId="2852" xr:uid="{4896AC67-2D9D-450E-9860-133EDF2ACD10}"/>
    <cellStyle name="Normal 124 2 3" xfId="1447" xr:uid="{C7CF9994-AD30-4414-BE98-77E85E7BF5F3}"/>
    <cellStyle name="Normal 124 2 3 2" xfId="2670" xr:uid="{E607D2F0-CE99-4D15-A13C-8D47CB939D54}"/>
    <cellStyle name="Normal 124 2 4" xfId="2488" xr:uid="{C6557DFC-0F0F-419F-A850-97AD194CC9EE}"/>
    <cellStyle name="Normal 124 3" xfId="1545" xr:uid="{716AB017-50B7-4D1E-B6E3-21053A9B7F10}"/>
    <cellStyle name="Normal 124 3 2" xfId="2768" xr:uid="{EA18F3D2-5906-40E8-BDEE-50D7B67F5A77}"/>
    <cellStyle name="Normal 124 4" xfId="1363" xr:uid="{A7FD7601-1FC8-42D0-AA69-A16F9D2E115E}"/>
    <cellStyle name="Normal 124 4 2" xfId="2586" xr:uid="{B5762249-3746-4D46-94FB-43D80E65A260}"/>
    <cellStyle name="Normal 124 5" xfId="2398" xr:uid="{00373AE0-9DB4-4F46-94DF-31582B265C8F}"/>
    <cellStyle name="Normal 13" xfId="641" xr:uid="{462A9E16-D4BA-4765-951F-6C74EE3CE29C}"/>
    <cellStyle name="Normal 14" xfId="642" xr:uid="{4F2E8A0C-6BB3-4CD2-B15A-56FE6B1EFCF1}"/>
    <cellStyle name="Normal 14 4" xfId="10" xr:uid="{B4AA790D-E562-472E-A5C8-2548AD0773AF}"/>
    <cellStyle name="Normal 14 4 2" xfId="29" xr:uid="{A6CFB0D5-1600-45D6-B302-B336347D2E76}"/>
    <cellStyle name="Normal 14 4 2 2" xfId="43" xr:uid="{FF6A5FE8-FF56-4951-BDB8-97CDE3A3A4C3}"/>
    <cellStyle name="Normal 14 4 2 3" xfId="1009" xr:uid="{0513DB98-5B58-4455-B1A0-E7C1B1FB6989}"/>
    <cellStyle name="Normal 14 4 2 4" xfId="1100" xr:uid="{C1386A6F-C681-447B-A4C6-65575145F7BF}"/>
    <cellStyle name="Normal 14 4 3" xfId="39" xr:uid="{261A376C-8293-4F5F-913E-4E785118F130}"/>
    <cellStyle name="Normal 14 4 4" xfId="85" xr:uid="{4BB22F13-BE9D-4922-AD7C-5D8EB5397925}"/>
    <cellStyle name="Normal 14 4 5" xfId="1003" xr:uid="{C22B5440-8E23-4AC5-B748-CC42BBC7861D}"/>
    <cellStyle name="Normal 14 4 6" xfId="1012" xr:uid="{DDDC2AA7-814A-4755-8EF3-F1FFE3058AB7}"/>
    <cellStyle name="Normal 15" xfId="643" xr:uid="{EDE955FD-448D-4B08-A964-79F9DCFB2F6F}"/>
    <cellStyle name="Normal 16" xfId="644" xr:uid="{3933C34E-8A91-43AB-B299-6C85D8472D60}"/>
    <cellStyle name="Normal 17" xfId="645" xr:uid="{AD8F5BA2-ED81-4F19-81FC-972EEE2771C3}"/>
    <cellStyle name="Normal 18" xfId="646" xr:uid="{85F6DFFB-366E-432A-ABF1-5545C9F8C8A1}"/>
    <cellStyle name="Normal 19" xfId="647" xr:uid="{6B7F5C0C-AE39-4FBB-B65C-858731BBB7C3}"/>
    <cellStyle name="Normal 2" xfId="21" xr:uid="{7706E757-E891-45F7-A896-781288E68B2F}"/>
    <cellStyle name="Normal 2 2" xfId="32" xr:uid="{4C1AE2B8-3270-4861-A400-8FF5F1D4A99F}"/>
    <cellStyle name="Normal 2 2 2" xfId="145" xr:uid="{6EF6FE4C-F4A6-4B8E-BC43-88757D3344A9}"/>
    <cellStyle name="Normal 2 2 2 2" xfId="13" xr:uid="{FAC844E6-4DCF-4A6C-B4BD-2F535C049AF4}"/>
    <cellStyle name="Normal 2 2 3" xfId="648" xr:uid="{A63BA260-9470-4933-8EDF-B69130F35533}"/>
    <cellStyle name="Normal 2 2 3 2" xfId="1049" xr:uid="{BA4A1A2F-CB80-4C08-BB72-44665742F0D3}"/>
    <cellStyle name="Normal 2 2 4" xfId="91" xr:uid="{779FE3B7-2301-42AA-82B6-05D404F99FC7}"/>
    <cellStyle name="Normal 2 2 5" xfId="1117" xr:uid="{27F8C420-B8BF-4155-AF40-B6517F4BA479}"/>
    <cellStyle name="Normal 2 2 5 5" xfId="30" xr:uid="{C2DF1B32-1C5D-405B-835D-5D36A670A236}"/>
    <cellStyle name="Normal 2 2 6" xfId="1114" xr:uid="{18CD0951-30DF-4FF0-B649-F4083CBEEE67}"/>
    <cellStyle name="Normal 2 3" xfId="146" xr:uid="{94DB79A1-57C7-4D81-AF62-D46C4BA5DF0D}"/>
    <cellStyle name="Normal 2 4" xfId="147" xr:uid="{19969863-84AC-439A-B055-0EB5FFDEEC45}"/>
    <cellStyle name="Normal 2 5" xfId="148" xr:uid="{6361C2E3-BFB0-4135-9207-183F75FA8A92}"/>
    <cellStyle name="Normal 2 6" xfId="649" xr:uid="{1096CD39-9208-44E0-8207-58312929BD9A}"/>
    <cellStyle name="Normal 2 6 2" xfId="1050" xr:uid="{72B46D8F-8A36-42FB-A30F-524E9D433625}"/>
    <cellStyle name="Normal 2 7" xfId="89" xr:uid="{2059EDF4-2D1F-4732-9724-E6CD17BC83E1}"/>
    <cellStyle name="Normal 2 7 2" xfId="1013" xr:uid="{D9038130-CE84-4A76-AAFF-10C8F9F36817}"/>
    <cellStyle name="Normal 2 8" xfId="1011" xr:uid="{4A319975-4A2F-455B-A3B5-B435FD045A1B}"/>
    <cellStyle name="Normal 2 9" xfId="1167" xr:uid="{022214E8-ACA2-4EBB-9905-8CEC25CDD021}"/>
    <cellStyle name="Normal 20" xfId="650" xr:uid="{ACCA0330-6184-49AE-8CD0-058944F2F3A6}"/>
    <cellStyle name="Normal 21" xfId="651" xr:uid="{4E4BDF0B-E980-4221-B179-E4EABA0F4017}"/>
    <cellStyle name="Normal 22" xfId="652" xr:uid="{DC7187A4-639B-40B1-82F1-107D30D395ED}"/>
    <cellStyle name="Normal 23" xfId="8" xr:uid="{BA4653ED-7BC0-44E9-A29A-1926FA903685}"/>
    <cellStyle name="Normal 23 2" xfId="653" xr:uid="{17E71203-1E58-4129-9753-6298744E6612}"/>
    <cellStyle name="Normal 23 2 2" xfId="1051" xr:uid="{EB3193BC-E860-4CD2-BCD2-4FCCBD7FCE3B}"/>
    <cellStyle name="Normal 24" xfId="654" xr:uid="{47614D65-B23A-494F-BE6D-8BAE8D4A3322}"/>
    <cellStyle name="Normal 24 2" xfId="655" xr:uid="{445B8EDA-2EB2-4B52-A319-180A3FDFECA6}"/>
    <cellStyle name="Normal 24 2 2" xfId="1053" xr:uid="{11722239-CFE4-417A-B1F3-E9014B39D46D}"/>
    <cellStyle name="Normal 24 3" xfId="1052" xr:uid="{C434C221-9AF1-4B7B-9478-19D66018CD73}"/>
    <cellStyle name="Normal 25" xfId="14" xr:uid="{B776CCAF-E2F4-4F5A-8887-5E4D0E365CDE}"/>
    <cellStyle name="Normal 25 10" xfId="1656" xr:uid="{9417FBF1-0C64-4286-AB07-CB1FADCB3085}"/>
    <cellStyle name="Normal 25 2" xfId="657" xr:uid="{700DFD84-1FC7-4D2D-896F-141747DB14C8}"/>
    <cellStyle name="Normal 25 2 2" xfId="1055" xr:uid="{0F1F25D0-5AB7-45C7-9AB4-09CF872C0CD2}"/>
    <cellStyle name="Normal 25 3" xfId="656" xr:uid="{F917DC93-9D79-49D7-B74D-8535C514E8A7}"/>
    <cellStyle name="Normal 25 4" xfId="1054" xr:uid="{8C39406A-75EF-4DC8-867F-81D2D11FE71E}"/>
    <cellStyle name="Normal 25 5" xfId="1110" xr:uid="{869A7143-3F01-4B6D-A4A1-6791F9D26264}"/>
    <cellStyle name="Normal 25 5 2" xfId="1213" xr:uid="{37EDB4D5-EF43-4C13-86FE-DB10EA631089}"/>
    <cellStyle name="Normal 25 5 2 2" xfId="1581" xr:uid="{A2CEBEEA-8E1E-489D-A2E0-B821C877819F}"/>
    <cellStyle name="Normal 25 5 2 2 2" xfId="2804" xr:uid="{3AFEC28C-D7E0-490C-866B-F62802A653C0}"/>
    <cellStyle name="Normal 25 5 2 3" xfId="1399" xr:uid="{96DC1A22-D24F-41DF-8214-86E5627A540B}"/>
    <cellStyle name="Normal 25 5 2 3 2" xfId="2622" xr:uid="{16B033E8-6DBF-4BE7-9D57-F66DE79FF082}"/>
    <cellStyle name="Normal 25 5 2 4" xfId="2437" xr:uid="{0BADE2D0-857B-4BFC-B8A8-4C0EA0F90A8B}"/>
    <cellStyle name="Normal 25 5 3" xfId="1497" xr:uid="{208F17EE-125C-4E92-BE6A-36805ECC4E29}"/>
    <cellStyle name="Normal 25 5 3 2" xfId="2720" xr:uid="{89E90039-0EA3-4039-89E4-2AADF48BC3C0}"/>
    <cellStyle name="Normal 25 5 4" xfId="1315" xr:uid="{5CC75EC2-624F-4AAE-9D11-B6B6B7391DEC}"/>
    <cellStyle name="Normal 25 5 4 2" xfId="2538" xr:uid="{38F63AC2-5DCD-4B2D-B92B-8CFFCD24472C}"/>
    <cellStyle name="Normal 25 5 5" xfId="2342" xr:uid="{7CFB7CFF-ACB2-463B-9CFF-488E4C50A953}"/>
    <cellStyle name="Normal 25 6" xfId="1139" xr:uid="{A03582A1-3D7B-4F78-A86B-DF659FF38E92}"/>
    <cellStyle name="Normal 25 6 2" xfId="1240" xr:uid="{F153F0AB-E3B7-4CE5-95FB-752AE2401762}"/>
    <cellStyle name="Normal 25 6 2 2" xfId="1606" xr:uid="{898CCF9C-BB2A-48CD-9DF7-528F8438CE77}"/>
    <cellStyle name="Normal 25 6 2 2 2" xfId="2829" xr:uid="{261D8EEA-B478-473F-9EF4-EA00774EC023}"/>
    <cellStyle name="Normal 25 6 2 3" xfId="1424" xr:uid="{7398379D-9245-474F-A873-9E18EDE3D876}"/>
    <cellStyle name="Normal 25 6 2 3 2" xfId="2647" xr:uid="{7477C7F5-C796-421E-A897-03BC1C318AE5}"/>
    <cellStyle name="Normal 25 6 2 4" xfId="2464" xr:uid="{6D68EAF7-24D5-47FE-95E5-3FADEAFF5255}"/>
    <cellStyle name="Normal 25 6 3" xfId="1522" xr:uid="{72D10D12-AEC5-4BFD-8649-8D46A30D572A}"/>
    <cellStyle name="Normal 25 6 3 2" xfId="2745" xr:uid="{FC7D9E46-35C5-4A6E-9AB2-211669BA2984}"/>
    <cellStyle name="Normal 25 6 4" xfId="1340" xr:uid="{3A032823-AB43-4001-9E95-1D85FD7A6A86}"/>
    <cellStyle name="Normal 25 6 4 2" xfId="2563" xr:uid="{33B8D473-B6D9-43BE-8792-BFD6EBE6D144}"/>
    <cellStyle name="Normal 25 6 5" xfId="2370" xr:uid="{4CB1F739-5144-43D0-9E45-123776D7A7D6}"/>
    <cellStyle name="Normal 25 7" xfId="1184" xr:uid="{15A28113-8ADC-4FA1-B875-E1AC1DCCA0C6}"/>
    <cellStyle name="Normal 25 7 2" xfId="1552" xr:uid="{F580BA62-A32A-4096-8314-25364F201984}"/>
    <cellStyle name="Normal 25 7 2 2" xfId="2775" xr:uid="{B2927B86-6F1C-4025-88EA-9571CDC9A4C1}"/>
    <cellStyle name="Normal 25 7 3" xfId="1370" xr:uid="{0EB2D334-A0B7-4C6E-B19D-6A4401E73F70}"/>
    <cellStyle name="Normal 25 7 3 2" xfId="2593" xr:uid="{72A8D220-FAA3-4A55-BF31-3E2F3FFDA3E8}"/>
    <cellStyle name="Normal 25 7 4" xfId="2408" xr:uid="{31A0A465-82C5-4BA8-8520-26243F21552A}"/>
    <cellStyle name="Normal 25 8" xfId="1454" xr:uid="{B9E1EE6B-1F56-4AC1-925C-55FF2E76E56B}"/>
    <cellStyle name="Normal 25 8 2" xfId="2677" xr:uid="{3CDB9DBA-182F-4834-BF14-F78780E7B05F}"/>
    <cellStyle name="Normal 25 9" xfId="1272" xr:uid="{595CE85F-A065-4766-9F3B-9038A55CF916}"/>
    <cellStyle name="Normal 25 9 2" xfId="2495" xr:uid="{C6126217-609E-4849-93F6-8E85B7C704F8}"/>
    <cellStyle name="Normal 26" xfId="658" xr:uid="{5E86500D-567C-45DA-8DF6-AE65FF39C164}"/>
    <cellStyle name="Normal 26 2" xfId="659" xr:uid="{722FD1EE-BBBD-446C-B404-48308C80577B}"/>
    <cellStyle name="Normal 26 3" xfId="660" xr:uid="{F2B34BC2-415F-4C96-B271-A78465845C7A}"/>
    <cellStyle name="Normal 26 3 2" xfId="1056" xr:uid="{333EDDD3-3008-493E-8226-DF88851AD76E}"/>
    <cellStyle name="Normal 27" xfId="661" xr:uid="{3C1C4C78-BA7D-43AC-8A35-7F7B1CC301BD}"/>
    <cellStyle name="Normal 27 2" xfId="662" xr:uid="{29328C40-C7C5-48E8-9923-AD1666C51582}"/>
    <cellStyle name="Normal 27 3" xfId="663" xr:uid="{B8DC7298-A713-450B-8B8D-12D29724C381}"/>
    <cellStyle name="Normal 27 4" xfId="664" xr:uid="{BAB6337B-AFCA-4EEB-B151-E6E46B76806E}"/>
    <cellStyle name="Normal 27 4 2" xfId="1057" xr:uid="{1D53C8D8-DBD1-4968-9C6B-1E5BC501F384}"/>
    <cellStyle name="Normal 28" xfId="665" xr:uid="{30A116EF-62AB-4E60-8C0E-82D02DB00C54}"/>
    <cellStyle name="Normal 28 2" xfId="666" xr:uid="{8DF9894C-98A5-4B7F-B75E-AF16902D4238}"/>
    <cellStyle name="Normal 28 2 2" xfId="1058" xr:uid="{A5E42B26-B212-4399-BC4B-45FAC8D6B174}"/>
    <cellStyle name="Normal 29" xfId="667" xr:uid="{128ED3EB-E7CB-48BD-8C5B-08D9F4417227}"/>
    <cellStyle name="Normal 29 2" xfId="668" xr:uid="{6F310D8E-3FDA-4292-B732-4F77E4D0C450}"/>
    <cellStyle name="Normal 29 3" xfId="669" xr:uid="{AADE0952-D4F3-4070-907E-38176BA7C569}"/>
    <cellStyle name="Normal 29 3 2" xfId="1124" xr:uid="{759F6F01-9862-4E77-BAA0-41DB6AB9D55F}"/>
    <cellStyle name="Normal 29 3 2 2" xfId="1225" xr:uid="{06633384-44D7-4A96-AD70-AB2F429BAF7A}"/>
    <cellStyle name="Normal 29 3 2 2 2" xfId="1592" xr:uid="{4DC5FCEA-C5F6-44D8-8A2B-FDAAE5B5C1A9}"/>
    <cellStyle name="Normal 29 3 2 2 2 2" xfId="2815" xr:uid="{C246CF23-D514-45DA-949A-8DFD46995DD0}"/>
    <cellStyle name="Normal 29 3 2 2 3" xfId="1410" xr:uid="{70BC2CF7-BBDA-44C0-A299-BCE82ED21B88}"/>
    <cellStyle name="Normal 29 3 2 2 3 2" xfId="2633" xr:uid="{7C3944B4-E6EE-47BE-BFAF-E944F8C275AB}"/>
    <cellStyle name="Normal 29 3 2 2 4" xfId="2449" xr:uid="{7263CFB2-B5E1-4A94-9CE0-24C0E2A1ADCC}"/>
    <cellStyle name="Normal 29 3 2 3" xfId="1508" xr:uid="{1F4A7CF3-C1A6-4300-8EC5-B87DE2D24C63}"/>
    <cellStyle name="Normal 29 3 2 3 2" xfId="2731" xr:uid="{11704068-4617-4F41-A0A3-B226FC5968E3}"/>
    <cellStyle name="Normal 29 3 2 4" xfId="1326" xr:uid="{A2D46693-873D-4D42-99A5-210A9EAF7F21}"/>
    <cellStyle name="Normal 29 3 2 4 2" xfId="2549" xr:uid="{DE67BD3E-D220-48D9-8AD8-2C185BF45746}"/>
    <cellStyle name="Normal 29 3 2 5" xfId="2355" xr:uid="{1A6B3C9D-BF05-4CC2-AF72-08276F3A4D3E}"/>
    <cellStyle name="Normal 29 3 3" xfId="1152" xr:uid="{D9FB513A-6A0E-49B7-A94B-B997F42DF41F}"/>
    <cellStyle name="Normal 29 3 3 2" xfId="1252" xr:uid="{8E8CC0DB-E32A-40D2-8A4B-333F745D47AA}"/>
    <cellStyle name="Normal 29 3 3 2 2" xfId="1617" xr:uid="{11BE9D92-5C82-490F-9E07-DA4D478A8D90}"/>
    <cellStyle name="Normal 29 3 3 2 2 2" xfId="2840" xr:uid="{A638E410-0D2F-447F-9E7B-0A338E751D19}"/>
    <cellStyle name="Normal 29 3 3 2 3" xfId="1435" xr:uid="{BE8CB64D-C43F-459A-9C0F-8FB57FACDCDD}"/>
    <cellStyle name="Normal 29 3 3 2 3 2" xfId="2658" xr:uid="{25F5677E-AA81-4BC4-9E7B-1685BC710979}"/>
    <cellStyle name="Normal 29 3 3 2 4" xfId="2475" xr:uid="{55AA5E45-0D24-4D62-85AE-86ED64763600}"/>
    <cellStyle name="Normal 29 3 3 3" xfId="1533" xr:uid="{8DAE4DD9-DAEC-4D5D-AFC3-584F150FDC9E}"/>
    <cellStyle name="Normal 29 3 3 3 2" xfId="2756" xr:uid="{A723FB8D-FF77-4022-B7CF-CE092040E13E}"/>
    <cellStyle name="Normal 29 3 3 4" xfId="1351" xr:uid="{22DCBDEB-A856-480C-A14C-2BBC0EDB5CC2}"/>
    <cellStyle name="Normal 29 3 3 4 2" xfId="2574" xr:uid="{0551B3E7-9636-48C8-B77F-C29A97FA8070}"/>
    <cellStyle name="Normal 29 3 3 5" xfId="2383" xr:uid="{10DBFF44-DAD8-477F-8D28-648731F551D8}"/>
    <cellStyle name="Normal 29 3 4" xfId="1198" xr:uid="{812D1C0D-8E7D-40DE-ADEB-EA63B7BD7730}"/>
    <cellStyle name="Normal 29 3 4 2" xfId="1566" xr:uid="{D0E87B66-36E9-4F9C-AA49-9FF38C0FF449}"/>
    <cellStyle name="Normal 29 3 4 2 2" xfId="2789" xr:uid="{C2E25C9A-D95A-42E7-825F-BA25B418BC3D}"/>
    <cellStyle name="Normal 29 3 4 3" xfId="1384" xr:uid="{D2B74C10-0477-4758-918C-BA8CC7E2BF76}"/>
    <cellStyle name="Normal 29 3 4 3 2" xfId="2607" xr:uid="{EA4FDCB4-4DDE-4B3F-9FD5-D8DC40615560}"/>
    <cellStyle name="Normal 29 3 4 4" xfId="2422" xr:uid="{67DCEB8D-0C2C-4070-8D1B-CCE3DA5561FF}"/>
    <cellStyle name="Normal 29 3 5" xfId="1474" xr:uid="{BA2DA741-CEB3-4A26-BF32-ED06B55C3707}"/>
    <cellStyle name="Normal 29 3 5 2" xfId="2697" xr:uid="{96018113-66E1-4E5E-B851-D5501C7FD42C}"/>
    <cellStyle name="Normal 29 3 6" xfId="1292" xr:uid="{29ABC256-7E36-498F-A320-05A7EBBFFEAA}"/>
    <cellStyle name="Normal 29 3 6 2" xfId="2515" xr:uid="{EC86B8C1-92BF-4B21-87CD-DCEEA7B93479}"/>
    <cellStyle name="Normal 29 3 7" xfId="2064" xr:uid="{A705152C-ECC5-45C9-9577-B3D5F160FD59}"/>
    <cellStyle name="Normal 3" xfId="22" xr:uid="{3983CB59-BCD3-45F4-864D-B1A50546A052}"/>
    <cellStyle name="Normal 3 2" xfId="40" xr:uid="{5278143E-C7AC-4B1F-9D99-14AD08CBE08F}"/>
    <cellStyle name="Normal 3 2 2" xfId="671" xr:uid="{A83EC208-8FE0-4D02-9117-717484D7D94C}"/>
    <cellStyle name="Normal 3 2 3" xfId="670" xr:uid="{85EC7489-E621-4A6E-987F-96715935E427}"/>
    <cellStyle name="Normal 3 2 3 2" xfId="1125" xr:uid="{2FD026A7-2B0A-4E1A-9DFA-7E21C71DE004}"/>
    <cellStyle name="Normal 3 2 3 2 2" xfId="1226" xr:uid="{A6012ABB-F200-4979-A15C-B293AEEA2414}"/>
    <cellStyle name="Normal 3 2 3 2 2 2" xfId="1593" xr:uid="{8BCFBF0A-4BA5-46BB-A591-4034DCC586B3}"/>
    <cellStyle name="Normal 3 2 3 2 2 2 2" xfId="2816" xr:uid="{937457AB-27BE-4BBC-9965-34E7BDB0BC59}"/>
    <cellStyle name="Normal 3 2 3 2 2 3" xfId="1411" xr:uid="{25686F0E-11F3-4EC4-A941-B41E97088E0B}"/>
    <cellStyle name="Normal 3 2 3 2 2 3 2" xfId="2634" xr:uid="{98DE14D1-F2A5-4EE0-BDAB-217CAD6292DC}"/>
    <cellStyle name="Normal 3 2 3 2 2 4" xfId="2450" xr:uid="{B9997B5D-86DD-470D-B6D5-7095F44FC164}"/>
    <cellStyle name="Normal 3 2 3 2 3" xfId="1509" xr:uid="{1F0A714F-F299-4F54-92C1-7F66ECCE58A7}"/>
    <cellStyle name="Normal 3 2 3 2 3 2" xfId="2732" xr:uid="{36D380DA-2DC1-4894-9810-7F16F071DF9E}"/>
    <cellStyle name="Normal 3 2 3 2 4" xfId="1327" xr:uid="{94B96A85-F174-44C6-BBFB-755EFB1FE097}"/>
    <cellStyle name="Normal 3 2 3 2 4 2" xfId="2550" xr:uid="{FA4F6894-1456-410A-A0CC-36942544E4A7}"/>
    <cellStyle name="Normal 3 2 3 2 5" xfId="2356" xr:uid="{20DC5697-E654-4570-A305-7C180CE73ADE}"/>
    <cellStyle name="Normal 3 2 3 3" xfId="1153" xr:uid="{64525A47-7D48-4BFE-8422-C286153A9E17}"/>
    <cellStyle name="Normal 3 2 3 3 2" xfId="1253" xr:uid="{D7DFF06A-C252-4346-AC7E-9774B7709EB7}"/>
    <cellStyle name="Normal 3 2 3 3 2 2" xfId="1618" xr:uid="{B33FFDA1-C775-486B-A1FC-A63FA677F2DD}"/>
    <cellStyle name="Normal 3 2 3 3 2 2 2" xfId="2841" xr:uid="{93BDA811-E4F7-4C2E-89FD-26739E98B84F}"/>
    <cellStyle name="Normal 3 2 3 3 2 3" xfId="1436" xr:uid="{C767CFA8-DE3E-45D9-846B-A0062B34E5FF}"/>
    <cellStyle name="Normal 3 2 3 3 2 3 2" xfId="2659" xr:uid="{B90EF7DB-7973-4113-8118-393DF8D1221C}"/>
    <cellStyle name="Normal 3 2 3 3 2 4" xfId="2476" xr:uid="{4EB7942D-F058-4AD3-9A76-3A9A4EDC0E0D}"/>
    <cellStyle name="Normal 3 2 3 3 3" xfId="1534" xr:uid="{168E66CE-B73A-4A0D-B669-9D343BF91121}"/>
    <cellStyle name="Normal 3 2 3 3 3 2" xfId="2757" xr:uid="{30583DA2-AB31-410C-8489-F32E1B11AD32}"/>
    <cellStyle name="Normal 3 2 3 3 4" xfId="1352" xr:uid="{D1D3EDCB-6877-4FA2-A85F-C42BCE83FE56}"/>
    <cellStyle name="Normal 3 2 3 3 4 2" xfId="2575" xr:uid="{076E3947-16FD-42BC-8FDB-A7B84DA9E029}"/>
    <cellStyle name="Normal 3 2 3 3 5" xfId="2384" xr:uid="{D547CA20-47A7-44AC-8A4D-8A91A8F7739B}"/>
    <cellStyle name="Normal 3 2 3 4" xfId="1199" xr:uid="{A103D3D4-2070-407B-A2EC-49D62450D22E}"/>
    <cellStyle name="Normal 3 2 3 4 2" xfId="1567" xr:uid="{4E1FA8BF-B90D-4918-B5E4-505ACF29D1C1}"/>
    <cellStyle name="Normal 3 2 3 4 2 2" xfId="2790" xr:uid="{7BE5F32F-AEC5-4C6B-9E19-D5F9329908D3}"/>
    <cellStyle name="Normal 3 2 3 4 3" xfId="1385" xr:uid="{4E690CE8-135E-4695-B94D-79613C7ADB27}"/>
    <cellStyle name="Normal 3 2 3 4 3 2" xfId="2608" xr:uid="{11DA3FFC-A388-4C08-8BBC-1B419CA2C9E1}"/>
    <cellStyle name="Normal 3 2 3 4 4" xfId="2423" xr:uid="{E05B632A-53BF-4DCC-A9E7-BE45057BEE9D}"/>
    <cellStyle name="Normal 3 2 3 5" xfId="1475" xr:uid="{C42D2B1B-F2E2-440E-9E19-7F310C13CDAD}"/>
    <cellStyle name="Normal 3 2 3 5 2" xfId="2698" xr:uid="{EF2F134E-E774-44C1-8270-D9FB9AF5C7EB}"/>
    <cellStyle name="Normal 3 2 3 6" xfId="1293" xr:uid="{F13EDCFD-745E-4233-847A-92F743DA9D16}"/>
    <cellStyle name="Normal 3 2 3 6 2" xfId="2516" xr:uid="{3D534065-D2DF-451B-A4E0-EB99368356B8}"/>
    <cellStyle name="Normal 3 2 3 7" xfId="2065" xr:uid="{10AB141E-AA91-45BA-BE47-2256B693B2CE}"/>
    <cellStyle name="Normal 3 3" xfId="672" xr:uid="{5AC01043-E55D-4A86-BEE0-19963F215A5E}"/>
    <cellStyle name="Normal 3 4" xfId="1173" xr:uid="{DE141155-F0B6-493C-AF60-D56F26FF088F}"/>
    <cellStyle name="Normal 30" xfId="673" xr:uid="{37AE1CBC-500D-49C6-BB3F-D5E4C3F2548B}"/>
    <cellStyle name="Normal 30 2" xfId="674" xr:uid="{34E14E28-E546-4233-97AB-F032CCF06070}"/>
    <cellStyle name="Normal 30 2 2" xfId="1060" xr:uid="{764DEA57-6CAC-4C13-9D97-91FB5B1DC3BF}"/>
    <cellStyle name="Normal 30 3" xfId="675" xr:uid="{0A7A11E4-86FD-4CDE-BD61-A4C2D501EECD}"/>
    <cellStyle name="Normal 30 3 2" xfId="1126" xr:uid="{E926C33D-5EBD-49E7-8CF1-7FE6E009E824}"/>
    <cellStyle name="Normal 30 3 2 2" xfId="1227" xr:uid="{74F6E1E6-1784-4A51-8477-2468A6784A6F}"/>
    <cellStyle name="Normal 30 3 2 2 2" xfId="1594" xr:uid="{EB4223C2-B118-495F-93C9-756147F4B554}"/>
    <cellStyle name="Normal 30 3 2 2 2 2" xfId="2817" xr:uid="{40EB9945-0A6F-43DA-BB2B-9806F979E990}"/>
    <cellStyle name="Normal 30 3 2 2 3" xfId="1412" xr:uid="{C61F634C-7D19-4ECD-A5F0-03E6CE722092}"/>
    <cellStyle name="Normal 30 3 2 2 3 2" xfId="2635" xr:uid="{79E9CC6D-CBB5-48AF-800D-4294BE89E7A5}"/>
    <cellStyle name="Normal 30 3 2 2 4" xfId="2451" xr:uid="{C5C0E8E8-2950-41A2-9621-D216F5F9D94D}"/>
    <cellStyle name="Normal 30 3 2 3" xfId="1510" xr:uid="{273C5189-E55A-4030-92B2-5451BFC00A31}"/>
    <cellStyle name="Normal 30 3 2 3 2" xfId="2733" xr:uid="{2E8018EC-11C7-4A1B-B6C6-30BFC9B8E592}"/>
    <cellStyle name="Normal 30 3 2 4" xfId="1328" xr:uid="{E74A45E9-C3EC-43FE-9330-0376291D0E95}"/>
    <cellStyle name="Normal 30 3 2 4 2" xfId="2551" xr:uid="{0E23C95B-1CD5-41F9-AF08-68D15CED459C}"/>
    <cellStyle name="Normal 30 3 2 5" xfId="2357" xr:uid="{B754FCF9-836A-4DC6-A40A-BFFA146CE3CB}"/>
    <cellStyle name="Normal 30 3 3" xfId="1154" xr:uid="{144474AB-C898-4C33-B831-6951AB48B70E}"/>
    <cellStyle name="Normal 30 3 3 2" xfId="1254" xr:uid="{E9AAEEE5-D7F3-4584-AC8B-C176973B5440}"/>
    <cellStyle name="Normal 30 3 3 2 2" xfId="1619" xr:uid="{AEBE89FD-2AA6-4465-9A40-23C490CCF180}"/>
    <cellStyle name="Normal 30 3 3 2 2 2" xfId="2842" xr:uid="{29221C34-0F94-4893-A51D-BFFD8CA14799}"/>
    <cellStyle name="Normal 30 3 3 2 3" xfId="1437" xr:uid="{69DFC2C5-E6AB-40AA-ADEE-F85F01D26302}"/>
    <cellStyle name="Normal 30 3 3 2 3 2" xfId="2660" xr:uid="{44DD2169-B49E-49A9-B26C-8A10D12C9918}"/>
    <cellStyle name="Normal 30 3 3 2 4" xfId="2477" xr:uid="{5576BA53-BAC4-4B31-A6DE-6D43BA1496A4}"/>
    <cellStyle name="Normal 30 3 3 3" xfId="1535" xr:uid="{C354F45F-0613-4E94-B294-E5B5F38D088C}"/>
    <cellStyle name="Normal 30 3 3 3 2" xfId="2758" xr:uid="{86315ACF-9537-4479-9124-3FDD69014774}"/>
    <cellStyle name="Normal 30 3 3 4" xfId="1353" xr:uid="{CF2757D8-092F-4E4C-9738-DEDDF58A9A1C}"/>
    <cellStyle name="Normal 30 3 3 4 2" xfId="2576" xr:uid="{53FD59D8-0299-44A8-9A95-C43B21B88093}"/>
    <cellStyle name="Normal 30 3 3 5" xfId="2385" xr:uid="{CCF7057F-5387-4ADF-8F18-7F09333F9A3E}"/>
    <cellStyle name="Normal 30 3 4" xfId="1200" xr:uid="{9EF3014E-8628-4D40-B46A-DBA08917D4A8}"/>
    <cellStyle name="Normal 30 3 4 2" xfId="1568" xr:uid="{E57BC508-F29F-4DE4-865C-9F516009256C}"/>
    <cellStyle name="Normal 30 3 4 2 2" xfId="2791" xr:uid="{0F448BD8-EB90-4475-93EC-E61C264C6301}"/>
    <cellStyle name="Normal 30 3 4 3" xfId="1386" xr:uid="{8D5D3CC6-9CF4-4146-9BAE-70EB39CD3643}"/>
    <cellStyle name="Normal 30 3 4 3 2" xfId="2609" xr:uid="{C25AC6AC-38D8-4387-BBDB-28A007976C43}"/>
    <cellStyle name="Normal 30 3 4 4" xfId="2424" xr:uid="{25A285FA-B87B-4805-8097-0BE3193FCD2A}"/>
    <cellStyle name="Normal 30 3 5" xfId="1476" xr:uid="{D046FF72-0CE9-4024-8F48-BD93147E31F2}"/>
    <cellStyle name="Normal 30 3 5 2" xfId="2699" xr:uid="{BC4C8E6A-55CB-482B-86D1-C57CC4C1F466}"/>
    <cellStyle name="Normal 30 3 6" xfId="1294" xr:uid="{DF698C21-197F-41EA-AD11-640F05ADBD8A}"/>
    <cellStyle name="Normal 30 3 6 2" xfId="2517" xr:uid="{17D27212-6B6F-4EDB-AD46-C909D98301DB}"/>
    <cellStyle name="Normal 30 3 7" xfId="2069" xr:uid="{E3867FBB-31C2-4523-8F4F-F26663F3E67D}"/>
    <cellStyle name="Normal 30 4" xfId="1059" xr:uid="{BD7D9E69-E927-4863-89B7-6B6F7F0C5B79}"/>
    <cellStyle name="Normal 31" xfId="676" xr:uid="{AB3FBDF0-DB78-452C-8BAC-44F205B63653}"/>
    <cellStyle name="Normal 31 2" xfId="677" xr:uid="{1EE21714-B648-4E3A-8E2E-239041409CAB}"/>
    <cellStyle name="Normal 31 2 2" xfId="1062" xr:uid="{E92CD6CB-CC72-4165-8E50-C48BC5ABCE02}"/>
    <cellStyle name="Normal 31 3" xfId="678" xr:uid="{3CA18DF1-C7CB-44D0-8830-3889A2A82496}"/>
    <cellStyle name="Normal 31 3 2" xfId="1127" xr:uid="{F6235926-B9EB-432D-9AA8-2AA6819E5FA8}"/>
    <cellStyle name="Normal 31 3 2 2" xfId="1228" xr:uid="{EFF82DD7-C574-4BF0-A13F-5B53951F1A60}"/>
    <cellStyle name="Normal 31 3 2 2 2" xfId="1595" xr:uid="{F2509CA6-0360-4A97-8202-7EB717C65993}"/>
    <cellStyle name="Normal 31 3 2 2 2 2" xfId="2818" xr:uid="{C05E6AEA-24BD-4007-96FE-34BFBA66A51E}"/>
    <cellStyle name="Normal 31 3 2 2 3" xfId="1413" xr:uid="{61BE99B6-28F3-4C7E-8704-57D016F7DDBF}"/>
    <cellStyle name="Normal 31 3 2 2 3 2" xfId="2636" xr:uid="{E28FFB49-9B3A-4F0D-B47F-639CD070A0CC}"/>
    <cellStyle name="Normal 31 3 2 2 4" xfId="2452" xr:uid="{93603AFA-3317-4759-85D8-C0AAE4AE93F6}"/>
    <cellStyle name="Normal 31 3 2 3" xfId="1511" xr:uid="{F5D45AF5-3334-43ED-9D89-D239B6388715}"/>
    <cellStyle name="Normal 31 3 2 3 2" xfId="2734" xr:uid="{F2AC74E7-F9AD-43FC-820C-C298BECF9622}"/>
    <cellStyle name="Normal 31 3 2 4" xfId="1329" xr:uid="{0D10B5CA-F8C4-4A8D-AC09-F26DCC645595}"/>
    <cellStyle name="Normal 31 3 2 4 2" xfId="2552" xr:uid="{5E0191CC-3464-449A-B5B3-0F24E14A4213}"/>
    <cellStyle name="Normal 31 3 2 5" xfId="2358" xr:uid="{5E2A5359-0024-4C47-812F-6D3F46969DF8}"/>
    <cellStyle name="Normal 31 3 3" xfId="1155" xr:uid="{62470402-0C44-4AE1-AA6E-4C64E6D49678}"/>
    <cellStyle name="Normal 31 3 3 2" xfId="1255" xr:uid="{635F87C1-624C-4B88-91ED-7906F5C86818}"/>
    <cellStyle name="Normal 31 3 3 2 2" xfId="1620" xr:uid="{C249DC65-72FA-4DC4-BC04-7AE69EED7F0B}"/>
    <cellStyle name="Normal 31 3 3 2 2 2" xfId="2843" xr:uid="{604686C2-6E93-44FE-99AA-6EB93C5C9BBA}"/>
    <cellStyle name="Normal 31 3 3 2 3" xfId="1438" xr:uid="{4630FB6A-E5B8-4B7D-8AB9-EB09898ECAAD}"/>
    <cellStyle name="Normal 31 3 3 2 3 2" xfId="2661" xr:uid="{3F3E60A2-A562-44EE-8526-5F0A57CA8A88}"/>
    <cellStyle name="Normal 31 3 3 2 4" xfId="2478" xr:uid="{B5BC4ADB-2BBD-44C3-9852-FD3B24C0AB62}"/>
    <cellStyle name="Normal 31 3 3 3" xfId="1536" xr:uid="{B2B95E06-5070-4164-A339-9B9D0FA308CE}"/>
    <cellStyle name="Normal 31 3 3 3 2" xfId="2759" xr:uid="{398D7406-B8E7-4313-AE33-61766F9CACFC}"/>
    <cellStyle name="Normal 31 3 3 4" xfId="1354" xr:uid="{596336C4-0A97-44B0-9723-15982EE7D14B}"/>
    <cellStyle name="Normal 31 3 3 4 2" xfId="2577" xr:uid="{641F2A0F-652A-43E3-8AE2-A2DD92E918B8}"/>
    <cellStyle name="Normal 31 3 3 5" xfId="2386" xr:uid="{E937F817-C705-4EE0-897B-7F3DAA0BF5DF}"/>
    <cellStyle name="Normal 31 3 4" xfId="1201" xr:uid="{269851D5-27BF-46D7-AD3F-6CB63385457E}"/>
    <cellStyle name="Normal 31 3 4 2" xfId="1569" xr:uid="{0AC42121-CB77-4024-B8A4-73EF22617274}"/>
    <cellStyle name="Normal 31 3 4 2 2" xfId="2792" xr:uid="{97F3E65B-C18D-40D3-AB58-B176C75E96CD}"/>
    <cellStyle name="Normal 31 3 4 3" xfId="1387" xr:uid="{9C69745A-254C-4809-BE2B-A98ACB9A9C16}"/>
    <cellStyle name="Normal 31 3 4 3 2" xfId="2610" xr:uid="{5D42CFF2-40AD-4F8B-837D-FE36FE544D30}"/>
    <cellStyle name="Normal 31 3 4 4" xfId="2425" xr:uid="{41D3566D-25A4-4C67-A6A0-FEE3AAD4676A}"/>
    <cellStyle name="Normal 31 3 5" xfId="1477" xr:uid="{B5B558CA-F087-4CA0-8AC2-E9423DEE2961}"/>
    <cellStyle name="Normal 31 3 5 2" xfId="2700" xr:uid="{E9D27868-07BA-4161-A1E1-16B548C99B26}"/>
    <cellStyle name="Normal 31 3 6" xfId="1295" xr:uid="{EFD437B9-D2BB-4B67-9B3F-83222303C90A}"/>
    <cellStyle name="Normal 31 3 6 2" xfId="2518" xr:uid="{BD241A7F-613A-404D-9477-9E8198DBB3B8}"/>
    <cellStyle name="Normal 31 3 7" xfId="2071" xr:uid="{338B1FDB-D10C-4B19-8993-50B6BDE8EDB0}"/>
    <cellStyle name="Normal 31 4" xfId="1061" xr:uid="{9C5B8F84-5C86-4BAE-A32D-4D1A87D599D8}"/>
    <cellStyle name="Normal 32" xfId="679" xr:uid="{F8089F16-4A01-425A-B9BC-0E593E19083F}"/>
    <cellStyle name="Normal 33" xfId="680" xr:uid="{9339EFE5-2DC6-41A2-B537-2DD14DDE8538}"/>
    <cellStyle name="Normal 34" xfId="681" xr:uid="{2AB389E1-32AC-4A0F-93A9-D400CEB7F61B}"/>
    <cellStyle name="Normal 35" xfId="682" xr:uid="{9445E7A1-2819-4C4E-A0F4-1F7A4383EB0C}"/>
    <cellStyle name="Normal 36" xfId="683" xr:uid="{535B2907-790C-41A6-9B3D-9ED8CD1AE3AA}"/>
    <cellStyle name="Normal 36 2" xfId="684" xr:uid="{329BF11F-A936-4378-929E-54A04540243C}"/>
    <cellStyle name="Normal 37" xfId="685" xr:uid="{E1F255EE-D76C-4C23-B287-E5F414265400}"/>
    <cellStyle name="Normal 38" xfId="686" xr:uid="{1CFA2AAB-908A-43D6-9BF0-7A4C75807800}"/>
    <cellStyle name="Normal 39" xfId="687" xr:uid="{77D0561A-DDEC-47DD-93C9-B34CCB7E25BE}"/>
    <cellStyle name="Normal 4" xfId="37" xr:uid="{48DE3614-7344-4604-805B-636FE11CD1FD}"/>
    <cellStyle name="Normal 4 2" xfId="150" xr:uid="{33D7F6C1-306C-4FEB-80C7-D0DF561AC7D1}"/>
    <cellStyle name="Normal 4 2 2" xfId="1174" xr:uid="{60F039FC-A271-4DD5-BF32-559E192D26FC}"/>
    <cellStyle name="Normal 4 3" xfId="149" xr:uid="{9BAB6F58-EC0D-4F65-828D-6353C7E95C71}"/>
    <cellStyle name="Normal 4 3 2" xfId="1177" xr:uid="{A44C67A7-B960-45CF-A621-A2F4306BCD37}"/>
    <cellStyle name="Normal 4 3 2 2" xfId="1266" xr:uid="{DCFCD949-DC66-4F8F-8BEC-087789DBD7DC}"/>
    <cellStyle name="Normal 4 3 2 2 2" xfId="1630" xr:uid="{2070841C-675E-48C9-A50A-81EE1069D900}"/>
    <cellStyle name="Normal 4 3 2 2 2 2" xfId="2853" xr:uid="{06CB957C-6CF3-446B-87C5-EDE86D451216}"/>
    <cellStyle name="Normal 4 3 2 2 3" xfId="1448" xr:uid="{A7CD686A-2633-4FA6-9AB9-E37B759745D5}"/>
    <cellStyle name="Normal 4 3 2 2 3 2" xfId="2671" xr:uid="{75ABC10D-2964-4015-8C9C-83225351A347}"/>
    <cellStyle name="Normal 4 3 2 2 4" xfId="2489" xr:uid="{376E0F23-DD10-4605-BD61-A90D4E231EFE}"/>
    <cellStyle name="Normal 4 3 2 3" xfId="1546" xr:uid="{00841FAD-4C79-410B-9F91-6B7BC46356F1}"/>
    <cellStyle name="Normal 4 3 2 3 2" xfId="2769" xr:uid="{89FE4750-DF39-46E1-A03D-37061E135A52}"/>
    <cellStyle name="Normal 4 3 2 4" xfId="1364" xr:uid="{88CFB569-C5A0-4CFC-9551-1763973DB511}"/>
    <cellStyle name="Normal 4 3 2 4 2" xfId="2587" xr:uid="{BF56E088-2F53-47DC-8168-F04978E47D35}"/>
    <cellStyle name="Normal 4 3 2 5" xfId="2401" xr:uid="{BD9C191E-3D28-404C-A874-1697911C4BDD}"/>
    <cellStyle name="Normal 4 4" xfId="1118" xr:uid="{66C30FA5-E405-4D86-9EB3-F22CC7089163}"/>
    <cellStyle name="Normal 4 4 2" xfId="1219" xr:uid="{DFFA4589-6412-4477-8937-E897AA7EA858}"/>
    <cellStyle name="Normal 4 4 2 2" xfId="1587" xr:uid="{8F939A78-9B1D-45F7-8200-847D1F88B7C8}"/>
    <cellStyle name="Normal 4 4 2 2 2" xfId="2810" xr:uid="{634449FE-696C-40B6-BAA4-BB500712C59A}"/>
    <cellStyle name="Normal 4 4 2 3" xfId="1405" xr:uid="{B71DC670-D1EB-4D29-A529-14A4CCA407AA}"/>
    <cellStyle name="Normal 4 4 2 3 2" xfId="2628" xr:uid="{121EBC0F-EA3C-4482-BDED-5587F75E2239}"/>
    <cellStyle name="Normal 4 4 2 4" xfId="2443" xr:uid="{A11B4120-C332-4FDA-8A51-8104B8C2CF6C}"/>
    <cellStyle name="Normal 4 4 3" xfId="1503" xr:uid="{A1B234B2-A1AD-4EC2-8F1A-39249CAA6BEB}"/>
    <cellStyle name="Normal 4 4 3 2" xfId="2726" xr:uid="{559C3741-BDF3-47F5-8B51-7CEC5F3F7D9D}"/>
    <cellStyle name="Normal 4 4 4" xfId="1321" xr:uid="{9EDED487-3F6D-4C07-B104-A0FD0696F5DC}"/>
    <cellStyle name="Normal 4 4 4 2" xfId="2544" xr:uid="{25C0957E-644D-4012-ADC9-9D7AAA489563}"/>
    <cellStyle name="Normal 4 4 5" xfId="2349" xr:uid="{7C4D4AB5-AF9D-4380-A5F3-FDACF1C05E9D}"/>
    <cellStyle name="Normal 4 5" xfId="1145" xr:uid="{9D6F5951-4D23-47DE-901F-C8F69D8E6EDE}"/>
    <cellStyle name="Normal 4 5 2" xfId="1246" xr:uid="{000EB4B4-D9B2-4AEB-A1C6-7183603905F9}"/>
    <cellStyle name="Normal 4 5 2 2" xfId="1612" xr:uid="{D3160546-311F-4434-8182-1691EDA073F6}"/>
    <cellStyle name="Normal 4 5 2 2 2" xfId="2835" xr:uid="{440F66D8-0857-4704-9B36-E7A4FA4EE9EC}"/>
    <cellStyle name="Normal 4 5 2 3" xfId="1430" xr:uid="{C48EE387-1D6B-43F8-9E11-D49B6A977979}"/>
    <cellStyle name="Normal 4 5 2 3 2" xfId="2653" xr:uid="{994D12E5-EB30-4630-9257-5E682CC94F8E}"/>
    <cellStyle name="Normal 4 5 2 4" xfId="2470" xr:uid="{4307BC2D-CFBF-4798-A271-8C090EA59483}"/>
    <cellStyle name="Normal 4 5 3" xfId="1528" xr:uid="{BD6CCE8B-0CC5-4780-877C-8295ACFA62F1}"/>
    <cellStyle name="Normal 4 5 3 2" xfId="2751" xr:uid="{D2170E7E-5F67-4EFA-A19B-3872E08F5E62}"/>
    <cellStyle name="Normal 4 5 4" xfId="1346" xr:uid="{E2BDB068-35D8-4F7C-9413-20F6FECDA700}"/>
    <cellStyle name="Normal 4 5 4 2" xfId="2569" xr:uid="{F6654764-1934-43D5-92EA-7D3E7AFF7B93}"/>
    <cellStyle name="Normal 4 5 5" xfId="2376" xr:uid="{F6AF1218-A4FF-451E-9763-ECE1B676B70F}"/>
    <cellStyle name="Normal 4 6" xfId="1193" xr:uid="{FC5E0BF2-704D-4F4D-9229-3229115E3FA2}"/>
    <cellStyle name="Normal 4 6 2" xfId="1561" xr:uid="{95BC6160-8F4E-416B-B2FF-CDD809946F29}"/>
    <cellStyle name="Normal 4 6 2 2" xfId="2784" xr:uid="{DA4C2A59-4C1A-4750-A968-902A86019396}"/>
    <cellStyle name="Normal 4 6 3" xfId="1379" xr:uid="{A30249E8-FBB8-4E4C-A9D0-2D6BE213E864}"/>
    <cellStyle name="Normal 4 6 3 2" xfId="2602" xr:uid="{10A551EA-CB1D-405A-81E5-52C89913832F}"/>
    <cellStyle name="Normal 4 6 4" xfId="2417" xr:uid="{6BE21C42-A7EE-42DC-B6F4-183E33534878}"/>
    <cellStyle name="Normal 4 7" xfId="1463" xr:uid="{7353109E-140B-427C-9C5C-BEEFD4476295}"/>
    <cellStyle name="Normal 4 7 2" xfId="2686" xr:uid="{50BBA762-5F5B-4F5C-8773-5F239C206208}"/>
    <cellStyle name="Normal 4 8" xfId="1281" xr:uid="{C66BB1E3-9A27-4E25-A015-1AABC6C5AA5B}"/>
    <cellStyle name="Normal 4 8 2" xfId="2504" xr:uid="{0FC9A655-F18A-428F-B4B0-B1825B6BAC3B}"/>
    <cellStyle name="Normal 4 9" xfId="1675" xr:uid="{2478210D-F29A-4158-8CEC-19342B6BD1B9}"/>
    <cellStyle name="Normal 40" xfId="688" xr:uid="{82417B29-7FD4-4C82-B12C-FDA14D30DD6A}"/>
    <cellStyle name="Normal 40 3" xfId="17" xr:uid="{82C8DF95-554B-4D6A-A047-FC5B863261D2}"/>
    <cellStyle name="Normal 40 3 2" xfId="1112" xr:uid="{CDC9AA1A-5E10-462C-A161-6EE2851F2F73}"/>
    <cellStyle name="Normal 40 3 2 2" xfId="1215" xr:uid="{A803E462-257B-453C-8DC7-87BB3A7E1BB1}"/>
    <cellStyle name="Normal 40 3 2 2 2" xfId="1583" xr:uid="{231AA27A-7C2E-4E0A-AF5E-2918FF346C9E}"/>
    <cellStyle name="Normal 40 3 2 2 2 2" xfId="2806" xr:uid="{53A0E853-60BA-4B0A-8451-A93EFFFCD721}"/>
    <cellStyle name="Normal 40 3 2 2 3" xfId="1401" xr:uid="{E6429B83-C726-4672-8598-90BACCF2E538}"/>
    <cellStyle name="Normal 40 3 2 2 3 2" xfId="2624" xr:uid="{EC96E01A-840F-4B5D-A453-D8544498DDD6}"/>
    <cellStyle name="Normal 40 3 2 2 4" xfId="2439" xr:uid="{042E6DC6-80C4-41E7-9754-5E9DC0619F47}"/>
    <cellStyle name="Normal 40 3 2 3" xfId="1499" xr:uid="{2C6B8B3C-685C-491D-B469-27042A2C8A25}"/>
    <cellStyle name="Normal 40 3 2 3 2" xfId="2722" xr:uid="{82875C40-F8FA-4B91-A04B-45EF67CB646E}"/>
    <cellStyle name="Normal 40 3 2 4" xfId="1317" xr:uid="{CE750E03-69A5-4B04-8045-A1D069622246}"/>
    <cellStyle name="Normal 40 3 2 4 2" xfId="2540" xr:uid="{CB906123-EB3E-48D0-BA8D-3787544DE95D}"/>
    <cellStyle name="Normal 40 3 2 5" xfId="2344" xr:uid="{D374FE33-59ED-47BC-A100-6D6EE70D553C}"/>
    <cellStyle name="Normal 40 3 3" xfId="1141" xr:uid="{99D19099-4D7B-411D-BF7D-4AFA6BD985E2}"/>
    <cellStyle name="Normal 40 3 3 2" xfId="1242" xr:uid="{7D6B3390-70B3-4BAA-8E24-FA08F5BE6BA1}"/>
    <cellStyle name="Normal 40 3 3 2 2" xfId="1608" xr:uid="{5FD326D9-9A7B-45CA-BD52-0A6796464C33}"/>
    <cellStyle name="Normal 40 3 3 2 2 2" xfId="2831" xr:uid="{6CABFDE4-6156-4440-A7A8-4CA64788474B}"/>
    <cellStyle name="Normal 40 3 3 2 3" xfId="1426" xr:uid="{F5CF1996-EB5F-421D-B949-DC54DFC4A02D}"/>
    <cellStyle name="Normal 40 3 3 2 3 2" xfId="2649" xr:uid="{ED052916-9ECC-46C7-91CC-0F7A61DA1B7A}"/>
    <cellStyle name="Normal 40 3 3 2 4" xfId="2466" xr:uid="{E1A83FA8-8351-40FA-A2C9-A7F39BA94C04}"/>
    <cellStyle name="Normal 40 3 3 3" xfId="1524" xr:uid="{E7E3AC99-7CA1-4DA7-A095-04DD3137F3A1}"/>
    <cellStyle name="Normal 40 3 3 3 2" xfId="2747" xr:uid="{78956E1D-89F6-41CF-BE3D-B2E8C8D0C526}"/>
    <cellStyle name="Normal 40 3 3 4" xfId="1342" xr:uid="{4634A5D0-71E1-4CAA-8784-81B334CB19F7}"/>
    <cellStyle name="Normal 40 3 3 4 2" xfId="2565" xr:uid="{86880DAE-4E13-4857-B38B-B91C084932B8}"/>
    <cellStyle name="Normal 40 3 3 5" xfId="2372" xr:uid="{CA701DF9-5094-4A67-986E-2A29D85FCCA2}"/>
    <cellStyle name="Normal 40 3 4" xfId="1187" xr:uid="{5FE4E122-BCCD-4070-9736-B6E0A161E17C}"/>
    <cellStyle name="Normal 40 3 4 2" xfId="1555" xr:uid="{1EBC7056-8EC7-4501-B362-2A018DD87D07}"/>
    <cellStyle name="Normal 40 3 4 2 2" xfId="2778" xr:uid="{4B7F4FDD-46EC-4F6C-9597-21A26B5800CD}"/>
    <cellStyle name="Normal 40 3 4 3" xfId="1373" xr:uid="{5E0CC413-B132-4C0D-9A32-F5287C8AC930}"/>
    <cellStyle name="Normal 40 3 4 3 2" xfId="2596" xr:uid="{042E313E-E283-49A9-AC9D-3339ED225D26}"/>
    <cellStyle name="Normal 40 3 4 4" xfId="2411" xr:uid="{AE566A89-BC4A-4679-A69C-95515FD25B8E}"/>
    <cellStyle name="Normal 40 3 5" xfId="1457" xr:uid="{70CA3977-7A11-4CA4-BB32-81756B47B07D}"/>
    <cellStyle name="Normal 40 3 5 2" xfId="2680" xr:uid="{4BF85020-D23C-4F94-8F05-BA095F16719F}"/>
    <cellStyle name="Normal 40 3 6" xfId="1275" xr:uid="{95F01F42-D098-4936-B62E-3F0B3A643347}"/>
    <cellStyle name="Normal 40 3 6 2" xfId="2498" xr:uid="{8CC92E93-02AA-4322-A7DD-64D8EDD17E9E}"/>
    <cellStyle name="Normal 40 3 7" xfId="1659" xr:uid="{89DA74E6-06B9-4D23-9A0B-1D5CBD810E3D}"/>
    <cellStyle name="Normal 41" xfId="689" xr:uid="{C7894917-00A6-4398-8F3D-3CF2A69CEC7B}"/>
    <cellStyle name="Normal 41 2" xfId="690" xr:uid="{1A27B2AE-9FF8-4904-BB01-41931D5296DC}"/>
    <cellStyle name="Normal 42" xfId="16" xr:uid="{CA790033-B92C-40D3-B1EB-F74140D596FB}"/>
    <cellStyle name="Normal 42 2" xfId="25" xr:uid="{0E6865D9-F37B-436F-BDD7-951E81593422}"/>
    <cellStyle name="Normal 42 2 2" xfId="1115" xr:uid="{33196C2A-F4DC-4607-A4B6-448A4DDC882E}"/>
    <cellStyle name="Normal 42 2 2 2" xfId="1217" xr:uid="{6DE4882A-C37F-4DA5-A9A0-FE2565C579A8}"/>
    <cellStyle name="Normal 42 2 2 2 2" xfId="1585" xr:uid="{03997AE0-692E-4636-93BD-F34FB1406906}"/>
    <cellStyle name="Normal 42 2 2 2 2 2" xfId="2808" xr:uid="{60E4C4F9-002C-49DB-AA5D-B904D3FE6B4E}"/>
    <cellStyle name="Normal 42 2 2 2 3" xfId="1403" xr:uid="{D75967AA-3F6D-4A64-B92A-BF5FA2FA32F7}"/>
    <cellStyle name="Normal 42 2 2 2 3 2" xfId="2626" xr:uid="{413BEA66-C772-498F-9434-896C0B20B6E7}"/>
    <cellStyle name="Normal 42 2 2 2 4" xfId="2441" xr:uid="{274AE92E-A4DF-4C0E-89B6-ECDDD5A544BB}"/>
    <cellStyle name="Normal 42 2 2 3" xfId="1501" xr:uid="{D0F4B070-4BFE-44EE-8590-064ADA60D1A2}"/>
    <cellStyle name="Normal 42 2 2 3 2" xfId="2724" xr:uid="{75D16168-1ADE-4915-B4BF-8FE6A1916166}"/>
    <cellStyle name="Normal 42 2 2 4" xfId="1319" xr:uid="{17B745E9-8297-4487-A2A8-A54A0396391D}"/>
    <cellStyle name="Normal 42 2 2 4 2" xfId="2542" xr:uid="{D750B75D-33C7-49DC-8416-C32DC5ED41C8}"/>
    <cellStyle name="Normal 42 2 2 5" xfId="2346" xr:uid="{04C2E8F0-C284-4F4F-834C-F29FF74A58BD}"/>
    <cellStyle name="Normal 42 2 3" xfId="1143" xr:uid="{0BC74C07-21AA-4CB4-B5EC-EF9CB9D285D2}"/>
    <cellStyle name="Normal 42 2 3 2" xfId="1244" xr:uid="{B13DFFB5-B0B6-4E01-A140-0D35339C43C1}"/>
    <cellStyle name="Normal 42 2 3 2 2" xfId="1610" xr:uid="{05F20CA3-A2C9-43EE-B9D5-FC91F70B8701}"/>
    <cellStyle name="Normal 42 2 3 2 2 2" xfId="2833" xr:uid="{E9199CAA-D808-47A8-943C-A383FD0D2DFC}"/>
    <cellStyle name="Normal 42 2 3 2 3" xfId="1428" xr:uid="{41A7DB11-70E1-48AD-ACE7-B53C7B7D624B}"/>
    <cellStyle name="Normal 42 2 3 2 3 2" xfId="2651" xr:uid="{50484CEC-AFD8-44C1-81DA-9CF5CB0CC7D0}"/>
    <cellStyle name="Normal 42 2 3 2 4" xfId="2468" xr:uid="{54BC8FE0-A279-4C4A-BCB6-51FDEDA36389}"/>
    <cellStyle name="Normal 42 2 3 3" xfId="1526" xr:uid="{520AFBE9-7781-42B8-B880-B21446CF98F9}"/>
    <cellStyle name="Normal 42 2 3 3 2" xfId="2749" xr:uid="{EC4B3B19-581D-4C9A-8FB3-32C70F76D2A6}"/>
    <cellStyle name="Normal 42 2 3 4" xfId="1344" xr:uid="{8715D6AF-8108-40F3-A92D-F9D61242DEEC}"/>
    <cellStyle name="Normal 42 2 3 4 2" xfId="2567" xr:uid="{01BE60C5-F12F-4016-9992-1475085010CE}"/>
    <cellStyle name="Normal 42 2 3 5" xfId="2374" xr:uid="{B04B6C55-F268-48DD-91B6-CA67767DA605}"/>
    <cellStyle name="Normal 42 2 4" xfId="1190" xr:uid="{3A1A4EE0-4D0D-4E40-83F6-A761B46BF9D3}"/>
    <cellStyle name="Normal 42 2 4 2" xfId="1558" xr:uid="{7A637D95-EA1E-402B-BC1C-58207D52C89E}"/>
    <cellStyle name="Normal 42 2 4 2 2" xfId="2781" xr:uid="{8B3749B6-E23A-47F4-BBB2-69DD77792DED}"/>
    <cellStyle name="Normal 42 2 4 3" xfId="1376" xr:uid="{D448554D-71A4-43BE-887E-A92F9FF355E7}"/>
    <cellStyle name="Normal 42 2 4 3 2" xfId="2599" xr:uid="{F215B67F-6A73-456D-B582-B1424A22B1E4}"/>
    <cellStyle name="Normal 42 2 4 4" xfId="2414" xr:uid="{5B31DC7A-85A5-4F02-B36B-67D4BCE7F646}"/>
    <cellStyle name="Normal 42 2 5" xfId="1460" xr:uid="{056E9C94-8CAF-4F39-9E1E-9A257953A1F1}"/>
    <cellStyle name="Normal 42 2 5 2" xfId="2683" xr:uid="{32C72B73-5F71-43F7-B868-2528EF74BE09}"/>
    <cellStyle name="Normal 42 2 6" xfId="1278" xr:uid="{3666AEFE-5642-4B63-AD5A-F4CCDA53C6F0}"/>
    <cellStyle name="Normal 42 2 6 2" xfId="2501" xr:uid="{23D7EE5D-2FA2-4B18-A229-925DE408BE04}"/>
    <cellStyle name="Normal 42 2 7" xfId="1665" xr:uid="{3B2B5B2D-BDC7-479A-8669-6615293793EC}"/>
    <cellStyle name="Normal 42 3" xfId="691" xr:uid="{33C1C564-EEAB-419E-9C39-BCE3E3066077}"/>
    <cellStyle name="Normal 42 4" xfId="1111" xr:uid="{ED3153C8-7EE4-43C0-9771-3D78E74D4A2A}"/>
    <cellStyle name="Normal 42 4 2" xfId="1214" xr:uid="{D7CE7FE9-6743-4A6B-AE38-2E4FACB86FE9}"/>
    <cellStyle name="Normal 42 4 2 2" xfId="1582" xr:uid="{9A6BE494-FE3B-4A3E-B4A4-89143D4B2DD9}"/>
    <cellStyle name="Normal 42 4 2 2 2" xfId="2805" xr:uid="{7247E2FC-BAAA-4EC7-B299-EA68674C85BE}"/>
    <cellStyle name="Normal 42 4 2 3" xfId="1400" xr:uid="{D7226C84-F178-4016-8A5C-7CEF48786B41}"/>
    <cellStyle name="Normal 42 4 2 3 2" xfId="2623" xr:uid="{87F7E6B4-E73A-439E-A48C-35CB61284F26}"/>
    <cellStyle name="Normal 42 4 2 4" xfId="2438" xr:uid="{282BF381-F417-4590-92D5-1058A6F3A638}"/>
    <cellStyle name="Normal 42 4 3" xfId="1498" xr:uid="{C7985AB4-1A0B-4E30-AD64-50BBFDF9F18F}"/>
    <cellStyle name="Normal 42 4 3 2" xfId="2721" xr:uid="{9171F159-A058-42FB-B47E-162823D3A9E5}"/>
    <cellStyle name="Normal 42 4 4" xfId="1316" xr:uid="{47FCABE7-0D93-49E8-BDFE-22DD9A36F1EC}"/>
    <cellStyle name="Normal 42 4 4 2" xfId="2539" xr:uid="{9CA13306-A472-485B-BC35-CBB3B68CA637}"/>
    <cellStyle name="Normal 42 4 5" xfId="2343" xr:uid="{614BDE2D-94F8-4B92-9071-698B5DEB151E}"/>
    <cellStyle name="Normal 42 5" xfId="1140" xr:uid="{910374FB-5FB5-4E60-B41B-C19F461B2B6A}"/>
    <cellStyle name="Normal 42 5 2" xfId="1241" xr:uid="{D8B8C35A-9060-4770-BD6D-CB6D5888057F}"/>
    <cellStyle name="Normal 42 5 2 2" xfId="1607" xr:uid="{97DEF1A2-26DA-422F-BA51-D312429D0E25}"/>
    <cellStyle name="Normal 42 5 2 2 2" xfId="2830" xr:uid="{F3ECC86E-DFB1-4FF6-AD1A-5EBBAC43AA46}"/>
    <cellStyle name="Normal 42 5 2 3" xfId="1425" xr:uid="{E857BB86-C99D-4FCC-930D-F943169DCD96}"/>
    <cellStyle name="Normal 42 5 2 3 2" xfId="2648" xr:uid="{DE6898F4-B8EB-4946-B698-C27EE9982141}"/>
    <cellStyle name="Normal 42 5 2 4" xfId="2465" xr:uid="{9C134A7E-6A4A-4157-AF8B-EC7406F2F2D2}"/>
    <cellStyle name="Normal 42 5 3" xfId="1523" xr:uid="{438F4EAA-41AA-431B-971A-E43F837A00F7}"/>
    <cellStyle name="Normal 42 5 3 2" xfId="2746" xr:uid="{64133471-C7DB-4248-80D6-4BC6E4C590C9}"/>
    <cellStyle name="Normal 42 5 4" xfId="1341" xr:uid="{DFE6D30F-299A-41AF-B6D0-D5AF0A039770}"/>
    <cellStyle name="Normal 42 5 4 2" xfId="2564" xr:uid="{212B971E-DBCA-49C6-8B78-D0AD86E5F709}"/>
    <cellStyle name="Normal 42 5 5" xfId="2371" xr:uid="{9A12601D-B11D-4A43-B97A-465BA13F025B}"/>
    <cellStyle name="Normal 42 6" xfId="1186" xr:uid="{213C38FB-D44A-4BC9-9391-1367C03D9CA5}"/>
    <cellStyle name="Normal 42 6 2" xfId="1554" xr:uid="{05A27B11-2E12-4AD4-BF50-F821EA0BF512}"/>
    <cellStyle name="Normal 42 6 2 2" xfId="2777" xr:uid="{21AF74DA-1602-431A-9EA6-AFE273F4A74D}"/>
    <cellStyle name="Normal 42 6 3" xfId="1372" xr:uid="{363D0E98-954A-4611-A81E-8BD41817C414}"/>
    <cellStyle name="Normal 42 6 3 2" xfId="2595" xr:uid="{988CCEB9-E91B-4993-AAC1-D84CFA9D806E}"/>
    <cellStyle name="Normal 42 6 4" xfId="2410" xr:uid="{1477AE69-60D3-4394-B2BF-0BA59A37FB4B}"/>
    <cellStyle name="Normal 42 7" xfId="1456" xr:uid="{37AE9C33-3F14-4BDD-B574-F1E01CD92F7B}"/>
    <cellStyle name="Normal 42 7 2" xfId="2679" xr:uid="{4807F754-8262-4600-812B-1739145392EF}"/>
    <cellStyle name="Normal 42 8" xfId="1274" xr:uid="{4D57F18F-0D74-4F4A-B55A-99B39D45F709}"/>
    <cellStyle name="Normal 42 8 2" xfId="2497" xr:uid="{93C0DA41-DDDF-4768-BD4B-3B31439D1605}"/>
    <cellStyle name="Normal 42 9" xfId="1658" xr:uid="{3DB674CC-247F-4569-A6DD-0FB662D88804}"/>
    <cellStyle name="Normal 43" xfId="692" xr:uid="{BF780A89-A8AA-49D4-BB1C-649BE9B3209C}"/>
    <cellStyle name="Normal 43 2" xfId="693" xr:uid="{7A6B05C6-7557-49E7-B216-588468AECC52}"/>
    <cellStyle name="Normal 44" xfId="694" xr:uid="{B4F23B37-538C-4F91-BCE1-C881C88C6432}"/>
    <cellStyle name="Normal 44 2" xfId="1063" xr:uid="{4965C48A-222F-400F-9BC7-3FB450FB2814}"/>
    <cellStyle name="Normal 45" xfId="695" xr:uid="{EE997C6A-34C3-4439-8DFE-B483900B5003}"/>
    <cellStyle name="Normal 45 2" xfId="1128" xr:uid="{5F040238-25EB-4954-9E18-B0467954E93A}"/>
    <cellStyle name="Normal 45 2 2" xfId="1229" xr:uid="{DB0B0CE2-13E4-4883-94CF-ADE4D1F8ACD0}"/>
    <cellStyle name="Normal 45 2 2 2" xfId="1596" xr:uid="{5A8F2758-EF95-4912-8B9A-8AF3402A70BD}"/>
    <cellStyle name="Normal 45 2 2 2 2" xfId="2819" xr:uid="{B05AB92C-E748-40DF-A900-9B0429FF00EC}"/>
    <cellStyle name="Normal 45 2 2 3" xfId="1414" xr:uid="{16E560F2-CADD-4EB0-BE0E-1DC2104BBEDA}"/>
    <cellStyle name="Normal 45 2 2 3 2" xfId="2637" xr:uid="{B1D4D836-FDA6-4F9E-9C6A-39D69C987021}"/>
    <cellStyle name="Normal 45 2 2 4" xfId="2453" xr:uid="{72A17380-A311-4ECA-95AF-92EEA930445F}"/>
    <cellStyle name="Normal 45 2 3" xfId="1512" xr:uid="{6E016E28-B487-4740-A905-C8F72D84E457}"/>
    <cellStyle name="Normal 45 2 3 2" xfId="2735" xr:uid="{BBE63AF1-56C0-4EC6-8732-DD210308CEFB}"/>
    <cellStyle name="Normal 45 2 4" xfId="1330" xr:uid="{5368AC35-6030-4A7A-896E-F861BC668206}"/>
    <cellStyle name="Normal 45 2 4 2" xfId="2553" xr:uid="{2C94693D-ACC7-4831-A95C-8C3BB3B6C5D5}"/>
    <cellStyle name="Normal 45 2 5" xfId="2359" xr:uid="{F9F0BBCD-9D06-43B1-B046-D04A95F8F9ED}"/>
    <cellStyle name="Normal 45 3" xfId="1156" xr:uid="{2FBF1815-049E-4F8E-8607-0B039AF349BB}"/>
    <cellStyle name="Normal 45 3 2" xfId="1256" xr:uid="{A9EE9654-4DD1-4294-B2F5-CE2B6F7EDC97}"/>
    <cellStyle name="Normal 45 3 2 2" xfId="1621" xr:uid="{C04DD527-63EE-424A-AB11-7CBCD877EF44}"/>
    <cellStyle name="Normal 45 3 2 2 2" xfId="2844" xr:uid="{38293004-81E5-44A2-9C2D-87B096137BD5}"/>
    <cellStyle name="Normal 45 3 2 3" xfId="1439" xr:uid="{FF592890-89A7-4220-9EA1-0465DF6E27B4}"/>
    <cellStyle name="Normal 45 3 2 3 2" xfId="2662" xr:uid="{DC6A0470-2D5E-4389-BC8C-8F729E084DD4}"/>
    <cellStyle name="Normal 45 3 2 4" xfId="2479" xr:uid="{FEA7A13D-C138-4446-93EA-8F13CBF8C5A7}"/>
    <cellStyle name="Normal 45 3 3" xfId="1537" xr:uid="{FE86CA29-B0D1-4BAF-8A0C-35C16517B40E}"/>
    <cellStyle name="Normal 45 3 3 2" xfId="2760" xr:uid="{76823E72-4A7B-4B87-AE68-8442DA3A881A}"/>
    <cellStyle name="Normal 45 3 4" xfId="1355" xr:uid="{5638EB3C-DF8D-41D6-87AC-92031B433B93}"/>
    <cellStyle name="Normal 45 3 4 2" xfId="2578" xr:uid="{0F79871F-FE78-4022-AFCD-AD08D806F3D7}"/>
    <cellStyle name="Normal 45 3 5" xfId="2387" xr:uid="{515FF1D6-E168-46A5-9009-112E753A52F2}"/>
    <cellStyle name="Normal 45 4" xfId="1202" xr:uid="{B5923FDE-65C7-43DD-9F78-2E2DA590D028}"/>
    <cellStyle name="Normal 45 4 2" xfId="1570" xr:uid="{95C58B9A-D7F6-4251-B062-77FE133E5CF9}"/>
    <cellStyle name="Normal 45 4 2 2" xfId="2793" xr:uid="{066D88F0-1724-4134-9473-7F3202726596}"/>
    <cellStyle name="Normal 45 4 3" xfId="1388" xr:uid="{C7871967-0765-42BB-AEF3-783BFFE4880C}"/>
    <cellStyle name="Normal 45 4 3 2" xfId="2611" xr:uid="{EF2D35D3-83AC-4E7B-98B9-07911F59A220}"/>
    <cellStyle name="Normal 45 4 4" xfId="2426" xr:uid="{E64F69C4-7159-4589-BD5D-5424065C210C}"/>
    <cellStyle name="Normal 45 5" xfId="1478" xr:uid="{522464B3-1072-4409-9622-027C9B0FBE1E}"/>
    <cellStyle name="Normal 45 5 2" xfId="2701" xr:uid="{BCA46D32-FBE7-4C53-BF2B-3E029F7D0B65}"/>
    <cellStyle name="Normal 45 6" xfId="1296" xr:uid="{09AAB295-D335-4D18-A6F2-FFF1C5CE46F8}"/>
    <cellStyle name="Normal 45 6 2" xfId="2519" xr:uid="{1D16983A-5839-497B-908E-EEF595026A3C}"/>
    <cellStyle name="Normal 45 7" xfId="2081" xr:uid="{A7895D09-FA1C-4157-B560-5F0629AD372D}"/>
    <cellStyle name="Normal 46" xfId="696" xr:uid="{4C975800-8B70-4983-965B-D3CDCB9645E4}"/>
    <cellStyle name="Normal 46 2" xfId="1129" xr:uid="{BBB320E5-4FD0-4419-A2CC-8A71AB3DCC4A}"/>
    <cellStyle name="Normal 46 2 2" xfId="1230" xr:uid="{E370576E-B20B-4C49-AA2A-01A0CE4C4FC3}"/>
    <cellStyle name="Normal 46 2 2 2" xfId="1597" xr:uid="{59C6761D-3E3A-4533-83AE-36558925419C}"/>
    <cellStyle name="Normal 46 2 2 2 2" xfId="2820" xr:uid="{5758C521-06B3-4186-8944-4F30B2AD8834}"/>
    <cellStyle name="Normal 46 2 2 3" xfId="1415" xr:uid="{41514821-C6C9-4A14-B9CF-EC447AFC340F}"/>
    <cellStyle name="Normal 46 2 2 3 2" xfId="2638" xr:uid="{EEAD5E7E-1CFB-424B-8D49-5AC185277EBE}"/>
    <cellStyle name="Normal 46 2 2 4" xfId="2454" xr:uid="{C76A9B13-DD95-4E9A-98B1-5769DD239903}"/>
    <cellStyle name="Normal 46 2 3" xfId="1513" xr:uid="{B6832A30-8529-4015-88B7-914E020978D5}"/>
    <cellStyle name="Normal 46 2 3 2" xfId="2736" xr:uid="{08CC6793-3D37-4078-833F-9C1D5A859A46}"/>
    <cellStyle name="Normal 46 2 4" xfId="1331" xr:uid="{D4F1D6AF-6D4D-4DED-BC0F-2E274F9DA79B}"/>
    <cellStyle name="Normal 46 2 4 2" xfId="2554" xr:uid="{7A1CDB86-CE67-493B-8F85-88969E5B1D9E}"/>
    <cellStyle name="Normal 46 2 5" xfId="2360" xr:uid="{30230450-F535-4162-91A9-4073B26C6EA4}"/>
    <cellStyle name="Normal 46 3" xfId="1157" xr:uid="{C6E2877A-D227-4E53-8FB2-0380624B2415}"/>
    <cellStyle name="Normal 46 3 2" xfId="1257" xr:uid="{97BFEE69-98B0-4B49-AF8C-230622709C2D}"/>
    <cellStyle name="Normal 46 3 2 2" xfId="1622" xr:uid="{55AA1612-FEE4-4F27-957B-D57119C8D448}"/>
    <cellStyle name="Normal 46 3 2 2 2" xfId="2845" xr:uid="{CAD42E89-356C-4320-806B-F259B58D8BA1}"/>
    <cellStyle name="Normal 46 3 2 3" xfId="1440" xr:uid="{E673025B-7499-43D5-846F-EC44C241EA06}"/>
    <cellStyle name="Normal 46 3 2 3 2" xfId="2663" xr:uid="{A22452F3-31E0-482B-99FC-41FB91516A8D}"/>
    <cellStyle name="Normal 46 3 2 4" xfId="2480" xr:uid="{42830E7B-AECC-4862-A6A7-750AD1E2489B}"/>
    <cellStyle name="Normal 46 3 3" xfId="1538" xr:uid="{786DD06E-6A6D-447A-9652-D84FAFA611CC}"/>
    <cellStyle name="Normal 46 3 3 2" xfId="2761" xr:uid="{68722F21-5B60-42A5-A955-6B5984D73A80}"/>
    <cellStyle name="Normal 46 3 4" xfId="1356" xr:uid="{F51D2087-3300-4ED8-A9CD-E0BECA739877}"/>
    <cellStyle name="Normal 46 3 4 2" xfId="2579" xr:uid="{7942EB65-8204-4B35-922E-DC82AFB7D628}"/>
    <cellStyle name="Normal 46 3 5" xfId="2388" xr:uid="{34845783-C611-42DA-A7BC-31077B7C267B}"/>
    <cellStyle name="Normal 46 4" xfId="1203" xr:uid="{11C193C7-B5FB-43E2-A8AA-E0F1B11EF9C0}"/>
    <cellStyle name="Normal 46 4 2" xfId="1571" xr:uid="{516D058D-AC68-4010-9969-BD89EA18520F}"/>
    <cellStyle name="Normal 46 4 2 2" xfId="2794" xr:uid="{2007C133-743A-4E80-92F3-58E8199A6578}"/>
    <cellStyle name="Normal 46 4 3" xfId="1389" xr:uid="{2EF1FF5C-C390-4569-860A-6BAC46566045}"/>
    <cellStyle name="Normal 46 4 3 2" xfId="2612" xr:uid="{D9D7F5D7-4633-4905-A54E-1AE5979AA0BA}"/>
    <cellStyle name="Normal 46 4 4" xfId="2427" xr:uid="{922213B2-DF24-4F23-BC3D-245DC0FB4B91}"/>
    <cellStyle name="Normal 46 5" xfId="1479" xr:uid="{60526C07-E8AB-4D67-B153-C0DFD9812F99}"/>
    <cellStyle name="Normal 46 5 2" xfId="2702" xr:uid="{C8F83AA8-0038-4483-9976-1CE47698CEC1}"/>
    <cellStyle name="Normal 46 6" xfId="1297" xr:uid="{419EA479-C690-42B6-BD57-5EE71712677D}"/>
    <cellStyle name="Normal 46 6 2" xfId="2520" xr:uid="{47182A32-4CA9-4D41-BEAC-9B44363156FA}"/>
    <cellStyle name="Normal 46 7" xfId="2082" xr:uid="{B4B18982-F1CE-4A4E-8B5B-F25A3A67478C}"/>
    <cellStyle name="Normal 47" xfId="697" xr:uid="{5132581F-1406-4E39-A243-120AEBD637BC}"/>
    <cellStyle name="Normal 47 2" xfId="1130" xr:uid="{4A3125D3-7897-42C8-9555-FB3C569E240E}"/>
    <cellStyle name="Normal 47 2 2" xfId="1231" xr:uid="{37676AEA-180A-4BA7-918F-93B41B464F4C}"/>
    <cellStyle name="Normal 47 2 2 2" xfId="1598" xr:uid="{078267DC-3AD2-4830-A512-A6EDF73C72A4}"/>
    <cellStyle name="Normal 47 2 2 2 2" xfId="2821" xr:uid="{8019EDD8-0B2F-42CA-BB71-7A16C1EA8587}"/>
    <cellStyle name="Normal 47 2 2 3" xfId="1416" xr:uid="{715C8C70-DFE4-4609-98C6-6F08439AEF42}"/>
    <cellStyle name="Normal 47 2 2 3 2" xfId="2639" xr:uid="{74B02125-0662-4824-9A07-BD384D485E2E}"/>
    <cellStyle name="Normal 47 2 2 4" xfId="2455" xr:uid="{32D5C438-A5D0-44BD-9D17-17E30EBB57D6}"/>
    <cellStyle name="Normal 47 2 3" xfId="1514" xr:uid="{0697EBCB-664A-4739-9E3A-6CB45B895AFF}"/>
    <cellStyle name="Normal 47 2 3 2" xfId="2737" xr:uid="{ACC7275D-D23A-465A-B929-CDCAF88D2B75}"/>
    <cellStyle name="Normal 47 2 4" xfId="1332" xr:uid="{F579B217-5C28-4D81-BE0C-EEFB0C45869B}"/>
    <cellStyle name="Normal 47 2 4 2" xfId="2555" xr:uid="{83A668B8-80E7-49BE-A7A3-17EE4D51BA59}"/>
    <cellStyle name="Normal 47 2 5" xfId="2361" xr:uid="{DDD9224A-3680-4D7F-A526-EDAA35EAEE70}"/>
    <cellStyle name="Normal 47 3" xfId="1158" xr:uid="{6468C72A-E069-4802-AA84-DA311504AEB9}"/>
    <cellStyle name="Normal 47 3 2" xfId="1258" xr:uid="{7E4010F8-AA00-4E9B-8C82-7424994CA327}"/>
    <cellStyle name="Normal 47 3 2 2" xfId="1623" xr:uid="{6A9150DF-06A0-4D84-AE20-81E074D5D85B}"/>
    <cellStyle name="Normal 47 3 2 2 2" xfId="2846" xr:uid="{F3291557-7E89-4174-84A0-BCE1D46CB2AF}"/>
    <cellStyle name="Normal 47 3 2 3" xfId="1441" xr:uid="{747D4275-58C7-41BC-A6C9-BF96D9AF439B}"/>
    <cellStyle name="Normal 47 3 2 3 2" xfId="2664" xr:uid="{6365B1D4-5C2D-427E-9238-A6666A8E76B9}"/>
    <cellStyle name="Normal 47 3 2 4" xfId="2481" xr:uid="{167EDD3E-3DA0-4185-8BF6-4B017029D05A}"/>
    <cellStyle name="Normal 47 3 3" xfId="1539" xr:uid="{B86B1A4B-A457-4FF2-8D5D-618D6B0AF1CE}"/>
    <cellStyle name="Normal 47 3 3 2" xfId="2762" xr:uid="{769F2DDA-455D-40C3-BAB8-854EAD0D5120}"/>
    <cellStyle name="Normal 47 3 4" xfId="1357" xr:uid="{4A946394-B68C-4184-9C1C-964E4494E9B8}"/>
    <cellStyle name="Normal 47 3 4 2" xfId="2580" xr:uid="{C69B39C6-6539-402D-B0BD-90E29B85029D}"/>
    <cellStyle name="Normal 47 3 5" xfId="2389" xr:uid="{7CEB7A3C-91F8-401D-BFDF-58D9F7DD19AF}"/>
    <cellStyle name="Normal 47 4" xfId="1204" xr:uid="{2C29FB68-B1AB-4798-9684-E3E52EB10531}"/>
    <cellStyle name="Normal 47 4 2" xfId="1572" xr:uid="{FF6E3E77-41DA-4184-9E1E-CB05988BCE66}"/>
    <cellStyle name="Normal 47 4 2 2" xfId="2795" xr:uid="{DF45CC2B-A0CE-4241-8ADA-DC4E9DA6C5F4}"/>
    <cellStyle name="Normal 47 4 3" xfId="1390" xr:uid="{2B04EDF8-4F03-4B3B-A628-1979B86F0EEB}"/>
    <cellStyle name="Normal 47 4 3 2" xfId="2613" xr:uid="{5140AA1E-E75D-485A-84C6-75AA65B8CF15}"/>
    <cellStyle name="Normal 47 4 4" xfId="2428" xr:uid="{44754E73-1535-4BC3-84A8-92B72127E046}"/>
    <cellStyle name="Normal 47 5" xfId="1480" xr:uid="{D0B01798-D666-49A9-9451-B87EE465408F}"/>
    <cellStyle name="Normal 47 5 2" xfId="2703" xr:uid="{6729DE79-4623-4292-8B26-9D02FCDA8690}"/>
    <cellStyle name="Normal 47 6" xfId="1298" xr:uid="{115F5AB6-D0BC-48DB-A874-DC3E25CF6147}"/>
    <cellStyle name="Normal 47 6 2" xfId="2521" xr:uid="{D9EEDA9E-D73D-4E8B-803B-5DAC2716E895}"/>
    <cellStyle name="Normal 47 7" xfId="2083" xr:uid="{80A95B41-CF89-4D83-B018-0F71BCC47EA2}"/>
    <cellStyle name="Normal 48" xfId="698" xr:uid="{2E3668FE-1FAB-424D-8685-5EF8E9621D22}"/>
    <cellStyle name="Normal 49" xfId="699" xr:uid="{4D69AEB4-4FCC-4376-95CD-F04C75009311}"/>
    <cellStyle name="Normal 5" xfId="34" xr:uid="{6DEBA84C-6960-4F9D-A023-2EF35DD35330}"/>
    <cellStyle name="Normal 5 2" xfId="151" xr:uid="{40BB0B3A-9D4A-4686-8967-E05455F2CBA4}"/>
    <cellStyle name="Normal 5 3" xfId="1175" xr:uid="{0EA003B4-7537-46A5-8B5C-276048E0CFA7}"/>
    <cellStyle name="Normal 50" xfId="700" xr:uid="{A06C9AD9-2EDB-42F6-84CC-D33B2EC1B2F9}"/>
    <cellStyle name="Normal 51" xfId="701" xr:uid="{1C1DB4F4-08B3-4F98-A08E-63DA426658FA}"/>
    <cellStyle name="Normal 51 2" xfId="1064" xr:uid="{85036692-84DE-43AA-BBA7-8429C14F644C}"/>
    <cellStyle name="Normal 52" xfId="702" xr:uid="{C65916AC-3DF6-4D86-9E66-21DE79B67D08}"/>
    <cellStyle name="Normal 53" xfId="703" xr:uid="{203074E5-737F-419C-B4F7-B5BB68622310}"/>
    <cellStyle name="Normal 54" xfId="704" xr:uid="{5D2851C4-5732-427B-8491-A70445B9F3FF}"/>
    <cellStyle name="Normal 55" xfId="705" xr:uid="{020EFC0E-9CB5-4C50-8AD7-C99CD6D0D68E}"/>
    <cellStyle name="Normal 56" xfId="706" xr:uid="{D7287617-548E-4C5A-AAC9-AE1AAC758A75}"/>
    <cellStyle name="Normal 57" xfId="707" xr:uid="{EAE0B650-6A1D-4B8E-9A1D-B940664553EF}"/>
    <cellStyle name="Normal 58" xfId="708" xr:uid="{F8C35EEF-7054-4B5E-B880-3F74BAB4F8F1}"/>
    <cellStyle name="Normal 59" xfId="709" xr:uid="{9A83AE25-5FE1-4947-8086-26333955F4B9}"/>
    <cellStyle name="Normal 6" xfId="152" xr:uid="{AE64EBEA-096F-453E-B971-E3C7260A2544}"/>
    <cellStyle name="Normal 6 2" xfId="153" xr:uid="{373C5C57-AEF2-4685-B77D-CB5B9F1D0B74}"/>
    <cellStyle name="Normal 60" xfId="710" xr:uid="{4B5F2F56-4805-4E50-B0E6-C8F182709DD2}"/>
    <cellStyle name="Normal 61" xfId="711" xr:uid="{A4F4D4AB-D6F6-404F-A02B-BF65A90AE637}"/>
    <cellStyle name="Normal 62" xfId="712" xr:uid="{30FCC8F3-0BEC-4120-B5DA-9D3E98C88958}"/>
    <cellStyle name="Normal 63" xfId="713" xr:uid="{EDBFC4A3-CB36-45FA-9080-E6C55CBE029A}"/>
    <cellStyle name="Normal 64" xfId="714" xr:uid="{6C90C6FA-3F1C-4E4A-8342-C62C2019623F}"/>
    <cellStyle name="Normal 65" xfId="715" xr:uid="{6DD22A68-1725-478C-A844-6B03E8FA87E1}"/>
    <cellStyle name="Normal 66" xfId="716" xr:uid="{D2619B96-597E-4481-A54B-D9B21F943838}"/>
    <cellStyle name="Normal 67" xfId="717" xr:uid="{341695A9-1A32-4E9B-8F89-84C5106FB4C9}"/>
    <cellStyle name="Normal 68" xfId="718" xr:uid="{63DC0593-A082-4550-9A51-99FF023E706D}"/>
    <cellStyle name="Normal 69" xfId="719" xr:uid="{600D617B-3818-4501-85AC-5BCC2DE9FF01}"/>
    <cellStyle name="Normal 7" xfId="154" xr:uid="{828CAA1F-2FF9-4DE8-9A34-AA3FFEED2B9D}"/>
    <cellStyle name="Normal 7 2 2" xfId="720" xr:uid="{E36D7E26-3A76-4FE6-A0C6-AB6173D4E709}"/>
    <cellStyle name="Normal 70" xfId="721" xr:uid="{D105BD21-6935-4B1E-9240-B41EB0EE476E}"/>
    <cellStyle name="Normal 71" xfId="722" xr:uid="{C8CE4936-C75E-458C-B72E-A2C04EFAE731}"/>
    <cellStyle name="Normal 72" xfId="723" xr:uid="{685D9D4B-5229-437C-AEBE-677AFCEC12AE}"/>
    <cellStyle name="Normal 73" xfId="724" xr:uid="{DB8CECDC-FD42-4D58-B7BA-B6A8851A84FC}"/>
    <cellStyle name="Normal 74" xfId="725" xr:uid="{2CD4F694-BD70-4AAC-8746-6ABB64F778E9}"/>
    <cellStyle name="Normal 75" xfId="726" xr:uid="{F5F46F65-01F4-4FD3-BD01-9D6CF87D81EA}"/>
    <cellStyle name="Normal 76" xfId="727" xr:uid="{BE76FA89-0FE9-49AC-8DCE-40A8F1839D46}"/>
    <cellStyle name="Normal 77" xfId="728" xr:uid="{3CDC89BB-72E6-48B0-B904-E043904B9A79}"/>
    <cellStyle name="Normal 78" xfId="729" xr:uid="{3590DDDA-F170-4C07-A173-2CDC4C3C63FC}"/>
    <cellStyle name="Normal 79" xfId="730" xr:uid="{D25B2B82-F3CF-4DF3-B807-1E7C3DAEE0BC}"/>
    <cellStyle name="Normal 8" xfId="155" xr:uid="{77129F86-D649-443A-BD57-85A303665781}"/>
    <cellStyle name="Normal 80" xfId="731" xr:uid="{21DBCD54-01EA-42AC-A914-D526351516AF}"/>
    <cellStyle name="Normal 81" xfId="732" xr:uid="{5A730D7E-0DCE-417A-8302-1A9B7E1A8661}"/>
    <cellStyle name="Normal 82" xfId="733" xr:uid="{6CA35184-E3F3-4EE6-A3E7-419C534DBFBB}"/>
    <cellStyle name="Normal 83" xfId="734" xr:uid="{FCEB3F0C-0C67-46C8-BB25-9ABAA864370E}"/>
    <cellStyle name="Normal 84" xfId="735" xr:uid="{EC397F42-E6B1-4A07-8D5B-5655830B64DD}"/>
    <cellStyle name="Normal 85" xfId="736" xr:uid="{960DDAE9-9AAC-44CC-AAC8-6E207AD28B01}"/>
    <cellStyle name="Normal 86" xfId="737" xr:uid="{4AB443CA-3913-483C-B6D6-93058BA3DD31}"/>
    <cellStyle name="Normal 87" xfId="738" xr:uid="{1434A44C-7646-4617-8857-9E7B315ED622}"/>
    <cellStyle name="Normal 88" xfId="739" xr:uid="{71212C63-764C-4362-8135-754832FAB93E}"/>
    <cellStyle name="Normal 89" xfId="740" xr:uid="{343A8673-E530-4492-A53C-67BDF115797A}"/>
    <cellStyle name="Normal 9" xfId="156" xr:uid="{0D390476-282B-4587-A604-56BC7AE546BD}"/>
    <cellStyle name="Normal 9 2" xfId="157" xr:uid="{0002B617-7D76-4E2E-873C-C274776948EF}"/>
    <cellStyle name="Normal 9 3" xfId="1178" xr:uid="{3BED468F-60A8-472A-91BD-35FF055804A7}"/>
    <cellStyle name="Normal 90" xfId="741" xr:uid="{C2AE75BF-D48E-45E9-941E-E066C3C42F5F}"/>
    <cellStyle name="Normal 91" xfId="742" xr:uid="{45FE8AF4-F827-4A43-9D99-918BFF192264}"/>
    <cellStyle name="Normal 92" xfId="743" xr:uid="{47B97A5F-EDB4-40D4-9B59-2CFA3EF8681D}"/>
    <cellStyle name="Normal 93" xfId="744" xr:uid="{D06681F9-B070-4931-A631-6F3715C977E5}"/>
    <cellStyle name="Normal 94" xfId="745" xr:uid="{71911446-53F9-4E28-89BB-D8C45B0BD66A}"/>
    <cellStyle name="Normal 95" xfId="87" xr:uid="{F6B66BDC-03E3-444C-8E1E-86E715AFD48C}"/>
    <cellStyle name="Normal 95 2" xfId="1121" xr:uid="{283DE74E-9A21-407F-8AD2-455A62DBBEE1}"/>
    <cellStyle name="Normal 95 2 2" xfId="1222" xr:uid="{22010E46-59D7-4A03-9C82-DC221E02BA4D}"/>
    <cellStyle name="Normal 95 2 2 2" xfId="1590" xr:uid="{FC30696B-DE9F-4614-807C-E6FAAD66730D}"/>
    <cellStyle name="Normal 95 2 2 2 2" xfId="2813" xr:uid="{9DCF8B4D-0AA8-41B6-830E-FB2496A4BB6C}"/>
    <cellStyle name="Normal 95 2 2 3" xfId="1408" xr:uid="{230AF1F3-0D0D-40D6-BC4F-7CF20952CBA7}"/>
    <cellStyle name="Normal 95 2 2 3 2" xfId="2631" xr:uid="{0484803D-4C01-44FF-9A05-98FCE00502EA}"/>
    <cellStyle name="Normal 95 2 2 4" xfId="2446" xr:uid="{528F0E54-364D-4986-BA6F-6FA25C3C7DBB}"/>
    <cellStyle name="Normal 95 2 3" xfId="1506" xr:uid="{89A90DFD-BD95-409F-93D5-A5E23CCD4195}"/>
    <cellStyle name="Normal 95 2 3 2" xfId="2729" xr:uid="{D15E7116-20F3-402C-90B6-4BF2FF7461BF}"/>
    <cellStyle name="Normal 95 2 4" xfId="1324" xr:uid="{ED646B69-2430-455B-AFCF-223B51E9295A}"/>
    <cellStyle name="Normal 95 2 4 2" xfId="2547" xr:uid="{E34AA3F1-E689-4EC1-9AEE-E80303803DB6}"/>
    <cellStyle name="Normal 95 2 5" xfId="2352" xr:uid="{43D8310C-558D-4F90-AF01-FB855C39C431}"/>
    <cellStyle name="Normal 95 3" xfId="1148" xr:uid="{B91E20C2-F1E9-42A9-969D-24236E32723C}"/>
    <cellStyle name="Normal 95 3 2" xfId="1249" xr:uid="{624F85DD-8371-4396-9E63-4AC5C84A30E3}"/>
    <cellStyle name="Normal 95 3 2 2" xfId="1615" xr:uid="{9DF72460-9496-4B29-80B1-5D6BA128C5B3}"/>
    <cellStyle name="Normal 95 3 2 2 2" xfId="2838" xr:uid="{67AF992F-A07B-496B-8C6B-53F778742F4C}"/>
    <cellStyle name="Normal 95 3 2 3" xfId="1433" xr:uid="{957EF05B-C411-489D-8041-6F2CCE45D517}"/>
    <cellStyle name="Normal 95 3 2 3 2" xfId="2656" xr:uid="{4F7C4BAC-55EB-4E87-907F-99658D2BE27A}"/>
    <cellStyle name="Normal 95 3 2 4" xfId="2473" xr:uid="{CF11F921-445C-454B-BD43-AB84DFE93962}"/>
    <cellStyle name="Normal 95 3 3" xfId="1531" xr:uid="{35217F32-8B1F-4504-BA44-9C481ABC4F34}"/>
    <cellStyle name="Normal 95 3 3 2" xfId="2754" xr:uid="{72F2B8B1-3E72-4618-8457-15EC7B180E96}"/>
    <cellStyle name="Normal 95 3 4" xfId="1349" xr:uid="{5FF0531A-6EED-44D4-9B21-92ED20019252}"/>
    <cellStyle name="Normal 95 3 4 2" xfId="2572" xr:uid="{7312A4D5-A7C3-47BC-969B-EF7F40A47C15}"/>
    <cellStyle name="Normal 95 3 5" xfId="2379" xr:uid="{EC1C31AC-39A8-44E9-B28E-F7B72C00683D}"/>
    <cellStyle name="Normal 95 4" xfId="1196" xr:uid="{B45C5F4B-9D5A-45FE-B94A-23787D167170}"/>
    <cellStyle name="Normal 95 4 2" xfId="1564" xr:uid="{3297D161-543F-4FA3-9437-0D729E5F3A4B}"/>
    <cellStyle name="Normal 95 4 2 2" xfId="2787" xr:uid="{18E98693-2FC5-4636-B020-593C74AD9135}"/>
    <cellStyle name="Normal 95 4 3" xfId="1382" xr:uid="{EE5DFBBD-546F-46BB-B4D6-9492B8495EF0}"/>
    <cellStyle name="Normal 95 4 3 2" xfId="2605" xr:uid="{09004DF4-FDB9-47D6-8260-D16642F27CFC}"/>
    <cellStyle name="Normal 95 4 4" xfId="2420" xr:uid="{A8ACC5FA-12DA-44BD-9AB1-315A682D7858}"/>
    <cellStyle name="Normal 95 5" xfId="1466" xr:uid="{33C29E3B-1E7A-4BBC-9E57-A5E90F5953D5}"/>
    <cellStyle name="Normal 95 5 2" xfId="2689" xr:uid="{0417B5EF-6735-432D-BE40-E14EA406FE64}"/>
    <cellStyle name="Normal 95 6" xfId="1284" xr:uid="{5A4D22A2-1071-42A5-BF2D-F34E04FC5728}"/>
    <cellStyle name="Normal 95 6 2" xfId="2507" xr:uid="{4507E6A7-0BE5-4FC5-B358-1F677A17379A}"/>
    <cellStyle name="Normal 95 7" xfId="1708" xr:uid="{72D713D9-2377-4713-BFDB-7004B1FB5A2A}"/>
    <cellStyle name="Normal 96" xfId="999" xr:uid="{714B11AD-0450-4E9F-A2EB-3E40DD287250}"/>
    <cellStyle name="Normal 96 2" xfId="1098" xr:uid="{7A8AC7E0-9549-49A7-B6DD-E8571AD7F5B4}"/>
    <cellStyle name="Normal 97" xfId="1000" xr:uid="{BC5F8155-A420-4CA8-97AC-D7D446F5FF0D}"/>
    <cellStyle name="Normal 97 2" xfId="1099" xr:uid="{8BECB604-E5F1-42B5-9A1C-37F8B0FAC47B}"/>
    <cellStyle name="Normal 98" xfId="86" xr:uid="{002A9C1F-2E58-43D2-B796-52BE19B0039D}"/>
    <cellStyle name="Normal 99" xfId="1001" xr:uid="{18D38D13-656D-49D6-B8A7-D0F588A96C49}"/>
    <cellStyle name="Normal0" xfId="746" xr:uid="{F5BD1402-78F3-4C42-A55F-B080C2901EA8}"/>
    <cellStyle name="Normale_sc_azione" xfId="747" xr:uid="{69D866AA-DFA8-46F0-90B1-C0F4EC936979}"/>
    <cellStyle name="normální_Site#13-Bangkok" xfId="748" xr:uid="{3D06A8E6-C386-43C1-BC10-4DF3CB37406E}"/>
    <cellStyle name="Note 2" xfId="58" xr:uid="{AE9F1472-DD33-401E-9FE3-A934E612E4E8}"/>
    <cellStyle name="Note 2 2" xfId="749" xr:uid="{AAA7A5AD-A8FF-48F8-AD99-6410D9CAD7D8}"/>
    <cellStyle name="Note 2 2 10" xfId="3623" xr:uid="{0D91C26B-6149-4691-8AF1-15FA86EE5EE6}"/>
    <cellStyle name="Note 2 2 11" xfId="2110" xr:uid="{3BFDB026-36CB-4415-BB6E-E42CF8FD3945}"/>
    <cellStyle name="Note 2 2 12" xfId="3619" xr:uid="{87ADA38C-6191-462E-8A00-3CF1D0B8077E}"/>
    <cellStyle name="Note 2 2 13" xfId="2949" xr:uid="{777B893B-793C-4B82-AD0A-86F934FFE517}"/>
    <cellStyle name="Note 2 2 14" xfId="3965" xr:uid="{EF5A0555-4ABE-48FB-BB62-72B8436BA213}"/>
    <cellStyle name="Note 2 2 15" xfId="4062" xr:uid="{158174BC-2120-4616-A408-E6067496E7D3}"/>
    <cellStyle name="Note 2 2 16" xfId="3956" xr:uid="{17A6D748-81BA-4DC7-8A3C-52E7811887B4}"/>
    <cellStyle name="Note 2 2 17" xfId="2242" xr:uid="{E9065269-468D-4BA0-B7C9-738B87A483FF}"/>
    <cellStyle name="Note 2 2 2" xfId="1481" xr:uid="{9F552DEF-2A1F-4055-8EBA-CF13B81BE71C}"/>
    <cellStyle name="Note 2 2 2 10" xfId="1862" xr:uid="{F6B02207-6747-4DE2-A1D3-B179ABF3A85E}"/>
    <cellStyle name="Note 2 2 2 11" xfId="1927" xr:uid="{4B7FB85D-1406-46BC-86AC-CDEFB06D040F}"/>
    <cellStyle name="Note 2 2 2 12" xfId="3061" xr:uid="{31EEAE03-D161-47F8-9D50-38EAF03CC21E}"/>
    <cellStyle name="Note 2 2 2 13" xfId="2274" xr:uid="{125251F3-28DF-4DFD-B767-96A0C325D5F6}"/>
    <cellStyle name="Note 2 2 2 14" xfId="3160" xr:uid="{A84CDAD4-CD96-47F4-A632-B7E7FC09A754}"/>
    <cellStyle name="Note 2 2 2 15" xfId="3320" xr:uid="{AC15A529-94A8-447E-80B2-B08E11860C86}"/>
    <cellStyle name="Note 2 2 2 16" xfId="2130" xr:uid="{13C3462C-BAC4-44BF-B3C5-AA69B0DD46C8}"/>
    <cellStyle name="Note 2 2 2 17" xfId="1695" xr:uid="{5E91BC47-D805-4FFC-8E52-FC710E108A97}"/>
    <cellStyle name="Note 2 2 2 18" xfId="3412" xr:uid="{5EF7994C-33A2-4F8A-ADC2-83EEF1003BBD}"/>
    <cellStyle name="Note 2 2 2 19" xfId="3130" xr:uid="{7A76F587-0FDA-4338-A6F2-C0DDAE89827A}"/>
    <cellStyle name="Note 2 2 2 2" xfId="1638" xr:uid="{76CD5D50-0F6E-4F4B-9A7B-94DC6B2AFFB5}"/>
    <cellStyle name="Note 2 2 2 2 10" xfId="3428" xr:uid="{505E25B3-48E1-40FE-B658-D9B43A7DA469}"/>
    <cellStyle name="Note 2 2 2 2 11" xfId="3459" xr:uid="{B39C2359-141F-4B20-BD08-CDA05583FD9F}"/>
    <cellStyle name="Note 2 2 2 2 12" xfId="3487" xr:uid="{9D061DA6-9DB6-43AF-8E5B-3241D5654583}"/>
    <cellStyle name="Note 2 2 2 2 13" xfId="3514" xr:uid="{B68F53AE-82D6-4F29-83FC-E3BC595939BC}"/>
    <cellStyle name="Note 2 2 2 2 14" xfId="3549" xr:uid="{7FB05427-D076-430C-9773-F593F4C489D5}"/>
    <cellStyle name="Note 2 2 2 2 15" xfId="3578" xr:uid="{9DA15092-30BF-4B16-8BE8-B2FE05086E1C}"/>
    <cellStyle name="Note 2 2 2 2 16" xfId="3608" xr:uid="{7F0B38CC-87C5-498D-BE07-2C6A7B5F4A47}"/>
    <cellStyle name="Note 2 2 2 2 17" xfId="3636" xr:uid="{B0B972B2-28B2-485F-850B-FCD18DE5AABA}"/>
    <cellStyle name="Note 2 2 2 2 18" xfId="3668" xr:uid="{D6E0ACEA-8A5B-43A8-8535-C927859F18A0}"/>
    <cellStyle name="Note 2 2 2 2 19" xfId="3703" xr:uid="{6913042B-0AB1-4D4D-A797-61F80EDEEB78}"/>
    <cellStyle name="Note 2 2 2 2 2" xfId="2861" xr:uid="{F9AA73A3-8E55-46F0-8693-F7F76951AE61}"/>
    <cellStyle name="Note 2 2 2 2 20" xfId="3740" xr:uid="{DF617A28-6B7A-47DD-8FF2-C2F1A96FF7ED}"/>
    <cellStyle name="Note 2 2 2 2 21" xfId="3771" xr:uid="{52521CBE-8B97-420A-AF2F-E8DF51FDCCFC}"/>
    <cellStyle name="Note 2 2 2 2 22" xfId="3791" xr:uid="{0F18343D-2901-4997-B8B5-83A5FF16041A}"/>
    <cellStyle name="Note 2 2 2 2 23" xfId="3819" xr:uid="{C54BD6D6-906A-492D-BC63-C1AF8FC4BDB8}"/>
    <cellStyle name="Note 2 2 2 2 24" xfId="3846" xr:uid="{8C3FDAF4-A37E-4F4A-9E0F-236C7165D3F2}"/>
    <cellStyle name="Note 2 2 2 2 25" xfId="3870" xr:uid="{747CB3B0-24F4-4653-80EF-E1658AA98886}"/>
    <cellStyle name="Note 2 2 2 2 26" xfId="3899" xr:uid="{17E95BCA-4CBA-4B22-8C06-0B8EE3EF6874}"/>
    <cellStyle name="Note 2 2 2 2 27" xfId="3921" xr:uid="{23894F5A-8A87-49C2-A803-98099AEF21CA}"/>
    <cellStyle name="Note 2 2 2 2 28" xfId="3947" xr:uid="{21EC3F54-FCD6-4162-8334-B48E1B36E96B}"/>
    <cellStyle name="Note 2 2 2 2 29" xfId="3973" xr:uid="{93A60E81-3A7E-4206-BDAC-9C0C98FDB4D2}"/>
    <cellStyle name="Note 2 2 2 2 3" xfId="3212" xr:uid="{F90C7085-6B46-47CB-93EE-5D40D552C9BC}"/>
    <cellStyle name="Note 2 2 2 2 30" xfId="3997" xr:uid="{F2D9D7BC-EDD4-483E-BCE3-AC607B58854E}"/>
    <cellStyle name="Note 2 2 2 2 31" xfId="4026" xr:uid="{7F0082A3-83AE-48F3-B13D-353842AB1515}"/>
    <cellStyle name="Note 2 2 2 2 32" xfId="4050" xr:uid="{BC6F5A47-953B-44A1-AE2D-2A781EA99A97}"/>
    <cellStyle name="Note 2 2 2 2 33" xfId="4072" xr:uid="{72900BB9-538A-421F-98BA-D1272096C865}"/>
    <cellStyle name="Note 2 2 2 2 34" xfId="4091" xr:uid="{85CE0379-7623-4786-B7A2-E1FF9205534D}"/>
    <cellStyle name="Note 2 2 2 2 35" xfId="4110" xr:uid="{7BA3EE76-9A31-49D4-BF7A-366B878E50A3}"/>
    <cellStyle name="Note 2 2 2 2 36" xfId="4131" xr:uid="{C543B60D-E6DA-4B30-961A-81B6FD0E68F1}"/>
    <cellStyle name="Note 2 2 2 2 37" xfId="4152" xr:uid="{45AAE10C-CAA8-475C-89EA-82474EF93E88}"/>
    <cellStyle name="Note 2 2 2 2 38" xfId="4170" xr:uid="{B64E5DF9-2ECD-4A76-A6D5-E1FF76911AD1}"/>
    <cellStyle name="Note 2 2 2 2 39" xfId="4187" xr:uid="{C8883421-147B-40E6-A886-88F3ADE0A3A3}"/>
    <cellStyle name="Note 2 2 2 2 4" xfId="3241" xr:uid="{548F97A0-7409-4FF0-9171-9B461D063B59}"/>
    <cellStyle name="Note 2 2 2 2 40" xfId="4205" xr:uid="{77E7D95D-8A6B-4C26-AD57-E3EF6AC8BE78}"/>
    <cellStyle name="Note 2 2 2 2 41" xfId="4221" xr:uid="{7A5C3744-AE5C-442C-A068-9F8B979E9C68}"/>
    <cellStyle name="Note 2 2 2 2 42" xfId="4239" xr:uid="{EECFFBD4-10DE-48CD-895A-2C08F1CC1D0C}"/>
    <cellStyle name="Note 2 2 2 2 43" xfId="4257" xr:uid="{AB2E1AEE-20B3-40FC-8A00-07CE23332FAE}"/>
    <cellStyle name="Note 2 2 2 2 44" xfId="4272" xr:uid="{93BC5D2A-E488-4A5B-A5BD-D4B62C54959D}"/>
    <cellStyle name="Note 2 2 2 2 45" xfId="4286" xr:uid="{5382E30F-C79D-4893-9C8E-1B539123A712}"/>
    <cellStyle name="Note 2 2 2 2 46" xfId="4300" xr:uid="{101E769B-ADCF-4C87-939D-EF114CFC8E06}"/>
    <cellStyle name="Note 2 2 2 2 47" xfId="4314" xr:uid="{3DB672B0-BDD7-4613-8612-61F0E50C1840}"/>
    <cellStyle name="Note 2 2 2 2 5" xfId="3276" xr:uid="{FFE97CBB-65AB-4F12-94E9-7349AF5840D9}"/>
    <cellStyle name="Note 2 2 2 2 6" xfId="3306" xr:uid="{BFC8D2AC-54D9-4747-A07B-123B6CB9C09E}"/>
    <cellStyle name="Note 2 2 2 2 7" xfId="3344" xr:uid="{69E4CCC7-59BB-423C-B513-77CF277082A9}"/>
    <cellStyle name="Note 2 2 2 2 8" xfId="3367" xr:uid="{227DE8C7-508A-4E17-840F-F8278E23486D}"/>
    <cellStyle name="Note 2 2 2 2 9" xfId="3397" xr:uid="{F28E10F4-5CDE-4403-B11F-4E8B072DE619}"/>
    <cellStyle name="Note 2 2 2 20" xfId="2314" xr:uid="{FF9F16DC-EB99-4412-BB3E-2603E48EA04B}"/>
    <cellStyle name="Note 2 2 2 21" xfId="3093" xr:uid="{E31E78AA-F827-42DD-9A70-EDADB0FD65BE}"/>
    <cellStyle name="Note 2 2 2 22" xfId="3440" xr:uid="{0DEE14F6-E1A4-4841-86C6-4F2CAA4F6F67}"/>
    <cellStyle name="Note 2 2 2 23" xfId="2027" xr:uid="{60EEAF4C-CBCD-43C4-9167-56B7BEAB338C}"/>
    <cellStyle name="Note 2 2 2 24" xfId="2996" xr:uid="{FEF7B1DF-D9A4-4AA1-BA55-7639CC7400E1}"/>
    <cellStyle name="Note 2 2 2 25" xfId="3564" xr:uid="{DC37F0E9-265F-4C00-8270-B1F0CE522841}"/>
    <cellStyle name="Note 2 2 2 26" xfId="2179" xr:uid="{D82EC654-984C-47B1-9BC1-F2A17F35DE13}"/>
    <cellStyle name="Note 2 2 2 27" xfId="2323" xr:uid="{F990DA1B-D62A-4A7A-B4E4-9CA8E65935B9}"/>
    <cellStyle name="Note 2 2 2 28" xfId="3801" xr:uid="{F33A2CBD-1FCB-4478-ADEE-672B84BBF986}"/>
    <cellStyle name="Note 2 2 2 29" xfId="3755" xr:uid="{0D79FE83-E56E-43BC-B9E3-2058BCDA42D5}"/>
    <cellStyle name="Note 2 2 2 3" xfId="2704" xr:uid="{5CCB3D28-08EF-4609-B997-CD4394240BF4}"/>
    <cellStyle name="Note 2 2 2 30" xfId="1824" xr:uid="{5012A829-7532-4A76-9C0C-7326143EC412}"/>
    <cellStyle name="Note 2 2 2 31" xfId="2246" xr:uid="{85231C78-AEF4-40DD-B59E-2BAFA92AB184}"/>
    <cellStyle name="Note 2 2 2 32" xfId="3503" xr:uid="{C9793BA7-9871-4EEE-8C93-81B54F3B48A0}"/>
    <cellStyle name="Note 2 2 2 33" xfId="2886" xr:uid="{5CC8C68F-1300-4C20-981D-CD6537A19A27}"/>
    <cellStyle name="Note 2 2 2 34" xfId="3811" xr:uid="{AEC3F967-4E51-4815-8D1C-4C46B1DAEF32}"/>
    <cellStyle name="Note 2 2 2 35" xfId="2322" xr:uid="{1C1F5662-CC4B-4834-8C3E-BA25FC7E634D}"/>
    <cellStyle name="Note 2 2 2 36" xfId="1775" xr:uid="{67695FD9-1CC0-4784-84E2-1A34FBA91197}"/>
    <cellStyle name="Note 2 2 2 37" xfId="3066" xr:uid="{048C70F7-4D5D-4A65-8A9D-8C6AD1514AB0}"/>
    <cellStyle name="Note 2 2 2 38" xfId="1957" xr:uid="{2FF896F6-35FF-4F28-BC62-2263FEC1BCF0}"/>
    <cellStyle name="Note 2 2 2 39" xfId="3377" xr:uid="{DC4F53EE-4569-4862-B999-A18014E2C49C}"/>
    <cellStyle name="Note 2 2 2 4" xfId="3106" xr:uid="{33A2A894-A524-4316-A40E-32D3730B971B}"/>
    <cellStyle name="Note 2 2 2 40" xfId="2306" xr:uid="{CCF5B986-50A9-4B54-86E0-C8ACA52C2E6A}"/>
    <cellStyle name="Note 2 2 2 41" xfId="3537" xr:uid="{02356FFD-0A49-4B73-8286-601707E9116B}"/>
    <cellStyle name="Note 2 2 2 42" xfId="3658" xr:uid="{0896BD38-B3BD-4900-82E9-2E70B68507E7}"/>
    <cellStyle name="Note 2 2 2 43" xfId="2186" xr:uid="{25862D17-A3F6-4DC8-AFD4-5270F6909165}"/>
    <cellStyle name="Note 2 2 2 44" xfId="3966" xr:uid="{6D7A62FD-2DD7-43CE-90ED-4067EE76D901}"/>
    <cellStyle name="Note 2 2 2 45" xfId="1967" xr:uid="{FEDFF6B2-80D5-4076-A603-50A9FAC4EC88}"/>
    <cellStyle name="Note 2 2 2 46" xfId="1980" xr:uid="{196C55A5-842B-420C-87EB-F82E878A2C84}"/>
    <cellStyle name="Note 2 2 2 47" xfId="3127" xr:uid="{618F5B5F-3DFE-420E-A8A3-07F9D6918C2F}"/>
    <cellStyle name="Note 2 2 2 48" xfId="4140" xr:uid="{B1713C31-0418-4EFA-83A2-B338F92964C9}"/>
    <cellStyle name="Note 2 2 2 5" xfId="2400" xr:uid="{79C9C6DC-337E-4795-9EEB-C927025A40B6}"/>
    <cellStyle name="Note 2 2 2 6" xfId="2330" xr:uid="{2CAA9AD4-8627-4D45-B8C3-0FC608AEEE2B}"/>
    <cellStyle name="Note 2 2 2 7" xfId="2007" xr:uid="{A5AEA3BB-E375-4198-BFA1-3178098C7241}"/>
    <cellStyle name="Note 2 2 2 8" xfId="2068" xr:uid="{E95BA5CC-B4EB-407D-A76B-81CF85DD34EF}"/>
    <cellStyle name="Note 2 2 2 9" xfId="1954" xr:uid="{AA9DD771-0B1B-49CF-B835-E80BF05B973A}"/>
    <cellStyle name="Note 2 2 3" xfId="1299" xr:uid="{7442C4CA-75FE-4AC9-BA93-333B990A23C2}"/>
    <cellStyle name="Note 2 2 3 10" xfId="2191" xr:uid="{F5EA391E-6BB6-41A9-BA71-6140F2A34103}"/>
    <cellStyle name="Note 2 2 3 11" xfId="1651" xr:uid="{727B9C73-7120-420E-88A6-33855EED773C}"/>
    <cellStyle name="Note 2 2 3 12" xfId="1731" xr:uid="{75DC8B7A-25A1-417E-892C-6A49B695233F}"/>
    <cellStyle name="Note 2 2 3 13" xfId="1761" xr:uid="{88E413EB-FDFF-4B45-A2CF-D5845ABD0912}"/>
    <cellStyle name="Note 2 2 3 14" xfId="3298" xr:uid="{3B6D3284-D6FB-42F8-B9C8-6FFFC1914E22}"/>
    <cellStyle name="Note 2 2 3 15" xfId="2160" xr:uid="{3BBC253F-CD11-4741-B032-F8EEF216A0CF}"/>
    <cellStyle name="Note 2 2 3 16" xfId="2208" xr:uid="{760B829D-B30A-4D42-87B3-C0F00AC538EB}"/>
    <cellStyle name="Note 2 2 3 17" xfId="1701" xr:uid="{DB0E3D97-5A9A-473A-8EDF-DC1CCB10C5EE}"/>
    <cellStyle name="Note 2 2 3 18" xfId="3414" xr:uid="{1134B086-F89F-4CD4-AC8C-69E38B15C161}"/>
    <cellStyle name="Note 2 2 3 19" xfId="1721" xr:uid="{61B70655-480D-49A1-824A-2AE8925FD344}"/>
    <cellStyle name="Note 2 2 3 2" xfId="2522" xr:uid="{CD7F18E3-396B-4079-A716-BADAB3E4F82B}"/>
    <cellStyle name="Note 2 2 3 20" xfId="3026" xr:uid="{CB65CE2A-EAD7-478A-BC91-0D9914EB42E2}"/>
    <cellStyle name="Note 2 2 3 21" xfId="1798" xr:uid="{05192795-8207-46F0-8FB2-693278FE2795}"/>
    <cellStyle name="Note 2 2 3 22" xfId="3041" xr:uid="{6EFAF7D8-8060-435B-8595-7D338E81ACC2}"/>
    <cellStyle name="Note 2 2 3 23" xfId="3525" xr:uid="{07D1A7A3-4B63-4B3F-8F0B-A24528FAAD04}"/>
    <cellStyle name="Note 2 2 3 24" xfId="2188" xr:uid="{A67C6D21-D0B3-4C2C-9CDD-9C25599C95AD}"/>
    <cellStyle name="Note 2 2 3 25" xfId="2210" xr:uid="{4BFDB54F-3492-4714-B78D-BC3D70826F15}"/>
    <cellStyle name="Note 2 2 3 26" xfId="3042" xr:uid="{166F72F9-B43C-4146-97B9-9B70CC06BB0A}"/>
    <cellStyle name="Note 2 2 3 27" xfId="2184" xr:uid="{BE49D20F-A8C1-49FF-AF10-71C91B4AD0A3}"/>
    <cellStyle name="Note 2 2 3 28" xfId="3073" xr:uid="{B44B418C-A576-4A67-93EB-E2C17A9AA64C}"/>
    <cellStyle name="Note 2 2 3 29" xfId="3622" xr:uid="{A7B305F5-52B6-43C2-A9C2-BB54A88B0FDF}"/>
    <cellStyle name="Note 2 2 3 3" xfId="2988" xr:uid="{35965923-5A1A-4FE6-83FF-336BCD82CBA5}"/>
    <cellStyle name="Note 2 2 3 30" xfId="1831" xr:uid="{9AEBDD3A-2908-4F31-9431-A7BB2C3031E1}"/>
    <cellStyle name="Note 2 2 3 31" xfId="1745" xr:uid="{14334823-ADCA-4D2A-844D-F44FD662B2D9}"/>
    <cellStyle name="Note 2 2 3 32" xfId="1704" xr:uid="{CC17380F-8922-40B6-9EC4-683D93CB705E}"/>
    <cellStyle name="Note 2 2 3 33" xfId="3931" xr:uid="{73ADC0FE-B9B5-415A-80DD-D58A426ED7A6}"/>
    <cellStyle name="Note 2 2 3 34" xfId="3594" xr:uid="{BF9DB16F-6C25-4591-8282-B55774D7ED88}"/>
    <cellStyle name="Note 2 2 3 35" xfId="3452" xr:uid="{DA88E128-ECFD-4041-9EDD-95EDDF8A5009}"/>
    <cellStyle name="Note 2 2 3 36" xfId="1837" xr:uid="{8E88D68F-60DD-4A2C-B48D-67E46878B337}"/>
    <cellStyle name="Note 2 2 3 37" xfId="3764" xr:uid="{08F96A7B-60E3-493A-8DBE-DD6659EEC495}"/>
    <cellStyle name="Note 2 2 3 38" xfId="1951" xr:uid="{22155BB5-5349-480C-A409-EF6FD4B33BE4}"/>
    <cellStyle name="Note 2 2 3 39" xfId="2328" xr:uid="{9B614C5D-BBDF-4897-9EBC-F171158ED985}"/>
    <cellStyle name="Note 2 2 3 4" xfId="2096" xr:uid="{8FB48245-6437-4D2B-9FAE-7D9DE7E9EF13}"/>
    <cellStyle name="Note 2 2 3 40" xfId="3799" xr:uid="{EF0E509F-F47A-4835-A0BA-260C91A06B34}"/>
    <cellStyle name="Note 2 2 3 41" xfId="2937" xr:uid="{32590CC8-1B9C-4A0F-85A7-DF041F1D11BA}"/>
    <cellStyle name="Note 2 2 3 42" xfId="2212" xr:uid="{C929263B-FD23-45EB-ABF6-75CF83E1C823}"/>
    <cellStyle name="Note 2 2 3 43" xfId="3690" xr:uid="{5D9E3362-39F6-491F-B283-BD5BC7D1AA40}"/>
    <cellStyle name="Note 2 2 3 44" xfId="4065" xr:uid="{3D59123C-B064-42A1-B245-757D10478968}"/>
    <cellStyle name="Note 2 2 3 45" xfId="3008" xr:uid="{303BB748-0ADA-47A3-A379-A332331B3E3B}"/>
    <cellStyle name="Note 2 2 3 46" xfId="4042" xr:uid="{1B98CEBE-03B8-4528-81C9-225216BAF0BA}"/>
    <cellStyle name="Note 2 2 3 47" xfId="3651" xr:uid="{A6A0EB39-E201-4993-92C4-F5CA5C9A3494}"/>
    <cellStyle name="Note 2 2 3 5" xfId="3056" xr:uid="{8E877CE8-6212-4621-912C-8E959BBF071A}"/>
    <cellStyle name="Note 2 2 3 6" xfId="2233" xr:uid="{840CC775-932C-4DEB-8C10-3141750967CF}"/>
    <cellStyle name="Note 2 2 3 7" xfId="1720" xr:uid="{056F140C-720C-4785-9C4E-C08F5B302F72}"/>
    <cellStyle name="Note 2 2 3 8" xfId="1703" xr:uid="{4C013166-1FF1-4D1E-9792-EC0F682BB5F4}"/>
    <cellStyle name="Note 2 2 3 9" xfId="2297" xr:uid="{87E6E94C-E84A-4434-9605-C49A2FC22E20}"/>
    <cellStyle name="Note 2 2 4" xfId="1811" xr:uid="{BB6CE62D-4E58-4D4B-8255-8541CCFE72C6}"/>
    <cellStyle name="Note 2 2 5" xfId="1949" xr:uid="{B0E431A5-DDE7-464F-9B1E-E5553CBAC900}"/>
    <cellStyle name="Note 2 2 6" xfId="1853" xr:uid="{2398695A-D8AD-4940-B146-6D2520418F5B}"/>
    <cellStyle name="Note 2 2 7" xfId="2132" xr:uid="{49C43B8A-C8D5-42F9-B810-2A27C328C3FC}"/>
    <cellStyle name="Note 2 2 8" xfId="1894" xr:uid="{53C8441A-124C-4C1B-B212-E6C7E77D3751}"/>
    <cellStyle name="Note 2 2 9" xfId="1741" xr:uid="{C6CFC53F-29D4-4A3F-A70E-7CF79F078A31}"/>
    <cellStyle name="oft Excel]_x000d__x000a_Comment=The open=/f lines load custom functions into the Paste Function list._x000d__x000a_Maximized=3_x000d__x000a_Basics=1_x000d__x000a_A" xfId="750" xr:uid="{60B2558D-CA19-48FA-ABDF-D354DAE0DD18}"/>
    <cellStyle name="Output 2" xfId="53" xr:uid="{0789A6C4-7BEF-4B77-ACB2-0FACB599C080}"/>
    <cellStyle name="Output 2 2" xfId="751" xr:uid="{8DB99A8D-E0D5-46F2-8C98-2C498BDE8F6C}"/>
    <cellStyle name="Output 2 2 10" xfId="2945" xr:uid="{66F76AA1-C705-4408-A228-BCFCF63B00F8}"/>
    <cellStyle name="Output 2 2 11" xfId="1928" xr:uid="{9DF39E07-889F-432A-9AB0-3CB627304ED3}"/>
    <cellStyle name="Output 2 2 12" xfId="3624" xr:uid="{976652DD-C2F3-43E4-983E-D20E08FF5C10}"/>
    <cellStyle name="Output 2 2 13" xfId="2169" xr:uid="{B92ABE92-D70F-4F56-8D92-FC470921CC80}"/>
    <cellStyle name="Output 2 2 14" xfId="2058" xr:uid="{522263EF-5E97-4A6C-AFDE-674CBAD881DE}"/>
    <cellStyle name="Output 2 2 15" xfId="2230" xr:uid="{EDC89DF6-C60F-4CD2-93F7-BCAFDEB88549}"/>
    <cellStyle name="Output 2 2 16" xfId="3358" xr:uid="{36FC2F44-4179-4E58-8F40-85F5569AEC5E}"/>
    <cellStyle name="Output 2 2 17" xfId="3526" xr:uid="{BF396712-E285-47FA-908E-2D62DA0990AA}"/>
    <cellStyle name="Output 2 2 2" xfId="1482" xr:uid="{6518C217-AE72-434B-A6CA-4762BE96DB90}"/>
    <cellStyle name="Output 2 2 2 10" xfId="2917" xr:uid="{FD2DE043-370F-46DC-83B2-932626BD6379}"/>
    <cellStyle name="Output 2 2 2 11" xfId="2072" xr:uid="{D1A65CC5-0263-4674-A2FD-21200C49D2AA}"/>
    <cellStyle name="Output 2 2 2 12" xfId="2257" xr:uid="{BB80DF16-43F4-4D1A-8F25-8A791674E1B9}"/>
    <cellStyle name="Output 2 2 2 13" xfId="2964" xr:uid="{1EAD7DD2-D20C-4BBD-9266-EE0832A173CB}"/>
    <cellStyle name="Output 2 2 2 14" xfId="3146" xr:uid="{2EEFDF37-C218-428E-A653-29AF5DF22617}"/>
    <cellStyle name="Output 2 2 2 15" xfId="2362" xr:uid="{372E4921-5593-4941-BE83-E141E1B81DE4}"/>
    <cellStyle name="Output 2 2 2 16" xfId="2074" xr:uid="{DE2F573C-62DC-4223-ADDF-6BD0136774C1}"/>
    <cellStyle name="Output 2 2 2 17" xfId="1801" xr:uid="{C8702F85-EA19-46EB-BE1E-E1965FE7F153}"/>
    <cellStyle name="Output 2 2 2 18" xfId="1865" xr:uid="{AB83F1FC-14AD-4EDA-872B-FEE992D3B150}"/>
    <cellStyle name="Output 2 2 2 19" xfId="3449" xr:uid="{70F71100-66EA-4FFD-9009-D70F4243DF0A}"/>
    <cellStyle name="Output 2 2 2 2" xfId="1639" xr:uid="{D701B9D0-CC5A-45E0-89BA-92DCF5D4AAB4}"/>
    <cellStyle name="Output 2 2 2 2 10" xfId="3429" xr:uid="{96B84C83-D5C3-4148-AA3D-9204646F09E5}"/>
    <cellStyle name="Output 2 2 2 2 11" xfId="3460" xr:uid="{36AE0A57-9497-4E8B-BE8C-EF4AE71014B2}"/>
    <cellStyle name="Output 2 2 2 2 12" xfId="3488" xr:uid="{8A6F918D-869A-4B1F-950C-0916DC2871A3}"/>
    <cellStyle name="Output 2 2 2 2 13" xfId="3515" xr:uid="{98739810-1F14-41B4-888E-2F1590D48A21}"/>
    <cellStyle name="Output 2 2 2 2 14" xfId="3550" xr:uid="{30D39B93-85B7-4B9B-82B2-15100DC23AF0}"/>
    <cellStyle name="Output 2 2 2 2 15" xfId="3579" xr:uid="{ABE61452-9E75-492E-A24D-50852817427C}"/>
    <cellStyle name="Output 2 2 2 2 16" xfId="3609" xr:uid="{B9385ECB-7818-49ED-92DA-DC0BB6CED6C9}"/>
    <cellStyle name="Output 2 2 2 2 17" xfId="3637" xr:uid="{DD4310D5-4EBC-4B09-BFC4-76E5923097D4}"/>
    <cellStyle name="Output 2 2 2 2 18" xfId="3669" xr:uid="{5B98BDCF-CFE8-4F05-9965-DE82641647B9}"/>
    <cellStyle name="Output 2 2 2 2 19" xfId="3704" xr:uid="{878BE7EC-5701-4E76-B39A-0F429DFE6C57}"/>
    <cellStyle name="Output 2 2 2 2 2" xfId="2862" xr:uid="{4A08E61C-5115-462E-B134-7E5BA6E24E92}"/>
    <cellStyle name="Output 2 2 2 2 20" xfId="3741" xr:uid="{1A758B96-D88A-460B-BFA1-D6B9890F9A93}"/>
    <cellStyle name="Output 2 2 2 2 21" xfId="3772" xr:uid="{4A6EDBF4-8B75-4D37-A54E-E2C4864F3E23}"/>
    <cellStyle name="Output 2 2 2 2 22" xfId="3792" xr:uid="{B4EB4AB6-4692-4FA5-81EC-6148A467CBFC}"/>
    <cellStyle name="Output 2 2 2 2 23" xfId="3820" xr:uid="{6F293FB7-798D-45D7-89F5-60AC5EDCC706}"/>
    <cellStyle name="Output 2 2 2 2 24" xfId="3847" xr:uid="{AE334B5E-8774-4D14-AAEA-DBB85E9688B7}"/>
    <cellStyle name="Output 2 2 2 2 25" xfId="3871" xr:uid="{5AF52FDA-57BA-4799-8740-E1143DD65E12}"/>
    <cellStyle name="Output 2 2 2 2 26" xfId="3900" xr:uid="{3B939F45-40CB-48E6-8714-994FF310126E}"/>
    <cellStyle name="Output 2 2 2 2 27" xfId="3922" xr:uid="{650E596E-5913-4781-A82A-65ACF3596F67}"/>
    <cellStyle name="Output 2 2 2 2 28" xfId="3948" xr:uid="{07E3B1FC-CBB5-4E1B-9C71-ED386A2592F6}"/>
    <cellStyle name="Output 2 2 2 2 29" xfId="3974" xr:uid="{F50DB8FB-8FEC-4BC0-96F2-BE4E84B1D49E}"/>
    <cellStyle name="Output 2 2 2 2 3" xfId="3213" xr:uid="{C522434F-AEB0-4FFF-B8CD-E297C7A9017A}"/>
    <cellStyle name="Output 2 2 2 2 30" xfId="3998" xr:uid="{0C4DED5F-70FD-4160-A12C-8E3CDDCC2085}"/>
    <cellStyle name="Output 2 2 2 2 31" xfId="4027" xr:uid="{FA5734FF-D907-4B66-A813-133D8B9B6A5E}"/>
    <cellStyle name="Output 2 2 2 2 32" xfId="4051" xr:uid="{071995DD-EB68-48C2-A8BE-328726E767D1}"/>
    <cellStyle name="Output 2 2 2 2 33" xfId="4073" xr:uid="{A562C303-714D-4DB3-AB9A-24423A9574D7}"/>
    <cellStyle name="Output 2 2 2 2 34" xfId="4092" xr:uid="{7206DFBC-5D00-457C-9544-1ABF1C0D6A3F}"/>
    <cellStyle name="Output 2 2 2 2 35" xfId="4111" xr:uid="{490E5659-9CC4-44A4-833C-E3315A4D4A4D}"/>
    <cellStyle name="Output 2 2 2 2 36" xfId="4132" xr:uid="{E66C484F-5A7B-4E4B-BFBA-A44D5F398CC6}"/>
    <cellStyle name="Output 2 2 2 2 37" xfId="4153" xr:uid="{1A5A7E44-7E23-4A17-A34D-8B679BBDD0A6}"/>
    <cellStyle name="Output 2 2 2 2 38" xfId="4171" xr:uid="{41E4A1B5-34FF-4FEF-96AB-03FC70A1A3EF}"/>
    <cellStyle name="Output 2 2 2 2 39" xfId="4188" xr:uid="{04EC3D8F-C53D-4ECD-AC90-FF7F7698342E}"/>
    <cellStyle name="Output 2 2 2 2 4" xfId="3242" xr:uid="{A7FEE987-3013-4417-AE8C-8F2C2DCD4A9E}"/>
    <cellStyle name="Output 2 2 2 2 40" xfId="4206" xr:uid="{3B60E9F1-27A6-4398-A857-27A11CF278BB}"/>
    <cellStyle name="Output 2 2 2 2 41" xfId="4222" xr:uid="{8A2E4EFA-4877-4765-8D9D-1210739DD85C}"/>
    <cellStyle name="Output 2 2 2 2 42" xfId="4240" xr:uid="{62661E8F-4770-4655-9CFA-131B2DCC049F}"/>
    <cellStyle name="Output 2 2 2 2 43" xfId="4258" xr:uid="{02A442E0-6CAD-44AA-A32E-BB9F873AD03D}"/>
    <cellStyle name="Output 2 2 2 2 44" xfId="4273" xr:uid="{795773EE-EE43-4213-B874-D7028065E952}"/>
    <cellStyle name="Output 2 2 2 2 45" xfId="4287" xr:uid="{721FC52F-759C-4614-BAD4-F24AE382802A}"/>
    <cellStyle name="Output 2 2 2 2 46" xfId="4301" xr:uid="{5FDDA85B-8D6B-45C9-B717-C4E6F054461E}"/>
    <cellStyle name="Output 2 2 2 2 47" xfId="4315" xr:uid="{CAE626C0-1B4E-4B0B-BC1B-8DD1C6C34F13}"/>
    <cellStyle name="Output 2 2 2 2 5" xfId="3277" xr:uid="{BA6CE07B-8B02-4CB3-A185-22658EB6B7EE}"/>
    <cellStyle name="Output 2 2 2 2 6" xfId="3307" xr:uid="{28E5BA01-FEEA-490B-B5A1-A71793843D20}"/>
    <cellStyle name="Output 2 2 2 2 7" xfId="3345" xr:uid="{2C694C91-A875-4FA7-A9BE-8C92133DC372}"/>
    <cellStyle name="Output 2 2 2 2 8" xfId="3368" xr:uid="{07317CF3-91BD-4A3B-B346-92DA36E40F25}"/>
    <cellStyle name="Output 2 2 2 2 9" xfId="3398" xr:uid="{7D9510D4-3603-4687-ABF5-62A0D16C1998}"/>
    <cellStyle name="Output 2 2 2 20" xfId="2168" xr:uid="{FBD965C1-4140-4B1C-BA62-1BEE106A7161}"/>
    <cellStyle name="Output 2 2 2 21" xfId="2075" xr:uid="{C0CE7095-E0C9-4B84-B329-D035B58B1872}"/>
    <cellStyle name="Output 2 2 2 22" xfId="3444" xr:uid="{4DFCBECF-CE97-4813-BA54-1A789A9AE3E0}"/>
    <cellStyle name="Output 2 2 2 23" xfId="2155" xr:uid="{D3B5E55E-CB60-42A8-83BE-2A46E3DCDE25}"/>
    <cellStyle name="Output 2 2 2 24" xfId="3656" xr:uid="{279ED540-DDE1-4E55-87A3-655EEA991F94}"/>
    <cellStyle name="Output 2 2 2 25" xfId="1876" xr:uid="{4FE650FF-9D23-4122-8FE6-7B75504ACB6D}"/>
    <cellStyle name="Output 2 2 2 26" xfId="3728" xr:uid="{1DADD102-F7B8-4F40-9319-5AD6F1F07BB4}"/>
    <cellStyle name="Output 2 2 2 27" xfId="3185" xr:uid="{70C5897D-F20B-4B74-BB74-F7F3EBE6A29F}"/>
    <cellStyle name="Output 2 2 2 28" xfId="2909" xr:uid="{3B54F480-7A83-49CD-BD41-1B8247A61758}"/>
    <cellStyle name="Output 2 2 2 29" xfId="3323" xr:uid="{4B405FC6-9D43-4209-BDE6-DE6796AD21E9}"/>
    <cellStyle name="Output 2 2 2 3" xfId="2705" xr:uid="{F2CE6D51-D80A-40B9-B6FA-3EECC70357C5}"/>
    <cellStyle name="Output 2 2 2 30" xfId="3229" xr:uid="{EF67D521-67E3-4A27-ADE3-D84841109C1B}"/>
    <cellStyle name="Output 2 2 2 31" xfId="2107" xr:uid="{A65E9B76-7FDD-4544-838C-0BFB6A9161D7}"/>
    <cellStyle name="Output 2 2 2 32" xfId="3618" xr:uid="{67996B19-C413-42A6-B37C-B227F8F33E87}"/>
    <cellStyle name="Output 2 2 2 33" xfId="3407" xr:uid="{4B40C11E-377D-4719-8647-C649ADBC7464}"/>
    <cellStyle name="Output 2 2 2 34" xfId="3733" xr:uid="{B3CE5F76-4025-4706-A0F3-8899F40AACD3}"/>
    <cellStyle name="Output 2 2 2 35" xfId="3499" xr:uid="{6F99C4ED-2240-4CB5-8D97-8E53E5B79B34}"/>
    <cellStyle name="Output 2 2 2 36" xfId="2113" xr:uid="{B1B1569C-03CE-4F25-9B8F-28D7A6C063B8}"/>
    <cellStyle name="Output 2 2 2 37" xfId="3196" xr:uid="{CA2EF58F-BE20-41C8-8BC1-041B93EC7634}"/>
    <cellStyle name="Output 2 2 2 38" xfId="1787" xr:uid="{10EDD4BF-68CE-480B-9414-834F09BD30EC}"/>
    <cellStyle name="Output 2 2 2 39" xfId="4037" xr:uid="{DF97B1BD-C944-4A6C-990A-33007C29DD3F}"/>
    <cellStyle name="Output 2 2 2 4" xfId="3107" xr:uid="{0B590FCC-37FA-467C-90F4-1A75AD2DCA96}"/>
    <cellStyle name="Output 2 2 2 40" xfId="3649" xr:uid="{E98EA194-E698-4025-AA1F-5AF1DB8253C3}"/>
    <cellStyle name="Output 2 2 2 41" xfId="2158" xr:uid="{A3227FD6-2656-455F-A21F-FE35EEE235E9}"/>
    <cellStyle name="Output 2 2 2 42" xfId="1791" xr:uid="{5E724855-A039-4A8D-B1EE-80522E67ACCD}"/>
    <cellStyle name="Output 2 2 2 43" xfId="1852" xr:uid="{CA8CA6FC-AA18-4CE9-8B30-6118F0603C79}"/>
    <cellStyle name="Output 2 2 2 44" xfId="3981" xr:uid="{51899A99-F711-405C-ADE2-DF0342A821E6}"/>
    <cellStyle name="Output 2 2 2 45" xfId="4008" xr:uid="{AEE13DE1-A8A3-4B37-8B68-989B32DDA52C}"/>
    <cellStyle name="Output 2 2 2 46" xfId="3080" xr:uid="{23D48065-733D-460D-B7F6-C211B1893558}"/>
    <cellStyle name="Output 2 2 2 47" xfId="3955" xr:uid="{6D2414DD-81C0-4E53-8A67-137D5B816927}"/>
    <cellStyle name="Output 2 2 2 48" xfId="2121" xr:uid="{68E81D67-8A56-42BB-924F-24320A969655}"/>
    <cellStyle name="Output 2 2 2 5" xfId="2232" xr:uid="{BC7A5F4E-6C68-4DFA-8A00-B8A3F2213934}"/>
    <cellStyle name="Output 2 2 2 6" xfId="1906" xr:uid="{C8913963-A5DA-46B2-A272-EC56992D11B9}"/>
    <cellStyle name="Output 2 2 2 7" xfId="1987" xr:uid="{2703EE80-22D5-4A82-B3ED-E9580F8400E4}"/>
    <cellStyle name="Output 2 2 2 8" xfId="3154" xr:uid="{9F4C54E5-9D95-4A26-9445-26671912FC58}"/>
    <cellStyle name="Output 2 2 2 9" xfId="3223" xr:uid="{C1B1C754-241C-4E9B-84A1-56F47A0BB9EA}"/>
    <cellStyle name="Output 2 2 3" xfId="1300" xr:uid="{F5C44557-BB97-4054-84F8-C958EE902588}"/>
    <cellStyle name="Output 2 2 3 10" xfId="2109" xr:uid="{96A5F86D-2D1B-4C59-8304-FBA2C97C3784}"/>
    <cellStyle name="Output 2 2 3 11" xfId="1734" xr:uid="{C4C78D9A-F945-45C0-AB15-A768AC7FA0E5}"/>
    <cellStyle name="Output 2 2 3 12" xfId="2275" xr:uid="{14601292-0E22-4655-9BAE-501D4F97FD71}"/>
    <cellStyle name="Output 2 2 3 13" xfId="3380" xr:uid="{832508CD-885B-4981-A7B0-5FF4EAE766C6}"/>
    <cellStyle name="Output 2 2 3 14" xfId="1858" xr:uid="{2B3E85E0-7AE4-4628-BFD4-DDDC7462FA19}"/>
    <cellStyle name="Output 2 2 3 15" xfId="1935" xr:uid="{A156041E-0EF9-49CF-9F35-2D805A5EE07E}"/>
    <cellStyle name="Output 2 2 3 16" xfId="1679" xr:uid="{34AD0898-7827-4F67-A485-48B31C945686}"/>
    <cellStyle name="Output 2 2 3 17" xfId="3495" xr:uid="{C44F3A02-CE52-4EC2-A82D-B2CCEC41D4FB}"/>
    <cellStyle name="Output 2 2 3 18" xfId="3329" xr:uid="{B2943E8D-A022-4AB4-8A02-69F466AEB7F3}"/>
    <cellStyle name="Output 2 2 3 19" xfId="3053" xr:uid="{7496F893-39E6-49ED-8992-1C1997888BB0}"/>
    <cellStyle name="Output 2 2 3 2" xfId="2523" xr:uid="{307A3686-F7AE-474B-8C24-AF4EEA2AC675}"/>
    <cellStyle name="Output 2 2 3 20" xfId="2308" xr:uid="{BAE9FB9B-73F9-458C-9C65-4B3817CC6919}"/>
    <cellStyle name="Output 2 2 3 21" xfId="2262" xr:uid="{F0949BA7-53CA-46F7-95E9-EFBF45FF81A8}"/>
    <cellStyle name="Output 2 2 3 22" xfId="3409" xr:uid="{825FB2C4-9486-40C4-A33D-10F0E317B5C4}"/>
    <cellStyle name="Output 2 2 3 23" xfId="1897" xr:uid="{F80DC7EB-6039-4FF4-B45C-ED8477D6CB18}"/>
    <cellStyle name="Output 2 2 3 24" xfId="3760" xr:uid="{B0D6F59C-E6D0-4736-A731-139B3577632D}"/>
    <cellStyle name="Output 2 2 3 25" xfId="2962" xr:uid="{8196C37C-2751-43F1-A372-036B8AAA45BA}"/>
    <cellStyle name="Output 2 2 3 26" xfId="1956" xr:uid="{928B243B-7EC5-44AB-B2AD-B92928BA684F}"/>
    <cellStyle name="Output 2 2 3 27" xfId="3195" xr:uid="{58119BEC-AD9E-4CD2-8D81-D76D02AA1F02}"/>
    <cellStyle name="Output 2 2 3 28" xfId="3830" xr:uid="{D45A387C-0002-4767-B6A1-1105E0F75991}"/>
    <cellStyle name="Output 2 2 3 29" xfId="3855" xr:uid="{3A37F14A-7858-4DB3-8873-A847014A80FF}"/>
    <cellStyle name="Output 2 2 3 3" xfId="2989" xr:uid="{0C6C29F9-7BE8-4CD6-971A-6E459F1921DA}"/>
    <cellStyle name="Output 2 2 3 30" xfId="3360" xr:uid="{132EDC1C-4981-4B1C-9479-0EEC0F8EB039}"/>
    <cellStyle name="Output 2 2 3 31" xfId="3625" xr:uid="{98F20BF6-4100-4674-B79F-1E743A78BDF5}"/>
    <cellStyle name="Output 2 2 3 32" xfId="1950" xr:uid="{39ED0ABA-F795-40EB-B596-0C93AC3ABADA}"/>
    <cellStyle name="Output 2 2 3 33" xfId="1899" xr:uid="{EB0BEBBD-8291-4F17-866B-B656BAD91961}"/>
    <cellStyle name="Output 2 2 3 34" xfId="3477" xr:uid="{53590C0D-1221-4CB5-BB94-3BF18B74A0C4}"/>
    <cellStyle name="Output 2 2 3 35" xfId="3987" xr:uid="{541A5EB7-C957-4851-8C7E-C310923F1B2E}"/>
    <cellStyle name="Output 2 2 3 36" xfId="3800" xr:uid="{87D19E65-ED27-4741-A4A6-A40B453DCD53}"/>
    <cellStyle name="Output 2 2 3 37" xfId="2248" xr:uid="{10D4CD26-FE3F-48D9-A01C-3B25769AD7A8}"/>
    <cellStyle name="Output 2 2 3 38" xfId="4122" xr:uid="{9547CC58-4296-4BEF-9573-B03EB86C79BD}"/>
    <cellStyle name="Output 2 2 3 39" xfId="2185" xr:uid="{0B64C16A-EBF2-4428-A75B-F0AAA06E66FF}"/>
    <cellStyle name="Output 2 2 3 4" xfId="2097" xr:uid="{AE5A2E4B-3368-40C9-A9F2-ED8570B9B806}"/>
    <cellStyle name="Output 2 2 3 40" xfId="4017" xr:uid="{F2D9C107-8C17-4F2C-A16A-B23E02DAF6F0}"/>
    <cellStyle name="Output 2 2 3 41" xfId="4034" xr:uid="{5C041FB0-DCC4-4EB6-B9FE-F751375C1BA4}"/>
    <cellStyle name="Output 2 2 3 42" xfId="3328" xr:uid="{31E35F71-07CE-4DE6-96EA-FEED1FD94E48}"/>
    <cellStyle name="Output 2 2 3 43" xfId="3730" xr:uid="{EA6DE262-3E4D-40F0-898A-0554F8B1A378}"/>
    <cellStyle name="Output 2 2 3 44" xfId="3527" xr:uid="{1844B394-0A4D-4692-A6AD-1BC998A67928}"/>
    <cellStyle name="Output 2 2 3 45" xfId="2144" xr:uid="{137B7F36-8415-43E3-AE82-3D8AA0C20176}"/>
    <cellStyle name="Output 2 2 3 46" xfId="2219" xr:uid="{8BE4890C-6A5A-4AFA-9FE7-3F24DCD5A1C3}"/>
    <cellStyle name="Output 2 2 3 47" xfId="1867" xr:uid="{90845ECA-A246-4579-A618-02E10734CA80}"/>
    <cellStyle name="Output 2 2 3 5" xfId="2046" xr:uid="{0A19423D-BAC6-4C47-ABD9-B93FFCA050DA}"/>
    <cellStyle name="Output 2 2 3 6" xfId="2108" xr:uid="{C6D31A33-E447-43B3-97AE-F83FC7CD2DEC}"/>
    <cellStyle name="Output 2 2 3 7" xfId="3182" xr:uid="{0E81F014-F254-4F16-B08A-413E91532EE0}"/>
    <cellStyle name="Output 2 2 3 8" xfId="2229" xr:uid="{394EE0D6-0297-4657-A9A4-C7661DA5A900}"/>
    <cellStyle name="Output 2 2 3 9" xfId="2293" xr:uid="{1959EF83-3672-4949-B85D-0FCF14DAF77A}"/>
    <cellStyle name="Output 2 2 4" xfId="1979" xr:uid="{BEB4A960-A471-407F-8AAF-D60DE9049854}"/>
    <cellStyle name="Output 2 2 5" xfId="3015" xr:uid="{6E07B48C-082F-4AD7-AA77-76212CA090A2}"/>
    <cellStyle name="Output 2 2 6" xfId="2223" xr:uid="{3F3B0F26-3FB7-4B85-832A-BB10E88D8FA1}"/>
    <cellStyle name="Output 2 2 7" xfId="2182" xr:uid="{91D8AABA-79B6-4C4F-A967-A8150EC5A2EF}"/>
    <cellStyle name="Output 2 2 8" xfId="1871" xr:uid="{67A6A29D-EAC9-4B4F-8238-9AB2D120BF82}"/>
    <cellStyle name="Output 2 2 9" xfId="3039" xr:uid="{DBFACD5E-6738-4768-8A7B-9BFDE074E2C9}"/>
    <cellStyle name="Output Amounts" xfId="752" xr:uid="{3EB2153C-C9C1-4915-9122-693564D64F9D}"/>
    <cellStyle name="Output Amounts 2" xfId="753" xr:uid="{5FEB92C6-07C4-4CA7-A2BF-9718AB491755}"/>
    <cellStyle name="Output Column Headings" xfId="754" xr:uid="{28E19FAF-64D6-4378-942E-D242C86FC0EA}"/>
    <cellStyle name="Output Line Items" xfId="755" xr:uid="{E89791D6-B10D-4F3C-9646-40FC4869B94E}"/>
    <cellStyle name="Output Report Heading" xfId="756" xr:uid="{1B2A3968-3921-4598-ADDE-38C7ADA53E3B}"/>
    <cellStyle name="Output Report Title" xfId="757" xr:uid="{DFDDD518-F683-4329-BDE8-A0402A0C0600}"/>
    <cellStyle name="OUTPUTERROR" xfId="758" xr:uid="{EB559826-2CB2-457B-BFC8-6424D24CA15E}"/>
    <cellStyle name="OUTPUTNORMAL" xfId="759" xr:uid="{CBB6443E-B937-4420-AE7D-7B96845EA8B4}"/>
    <cellStyle name="PageSubTitle" xfId="760" xr:uid="{5612910B-D9BA-4C24-B2FD-E094AD5FE679}"/>
    <cellStyle name="PageTitle" xfId="761" xr:uid="{A830F17B-F8AD-4572-9AED-6B1373FAA252}"/>
    <cellStyle name="Pattern" xfId="762" xr:uid="{76616E96-5B87-47DB-A1A0-E79096E427E8}"/>
    <cellStyle name="Percent" xfId="4322" builtinId="5"/>
    <cellStyle name="Percent [0]" xfId="763" xr:uid="{3B0A068D-C7F9-4674-A408-7D979160BCA1}"/>
    <cellStyle name="Percent [00]" xfId="764" xr:uid="{558140CC-2DC7-46C0-9CD7-0193AB41206A}"/>
    <cellStyle name="Percent [2]" xfId="158" xr:uid="{9C39C90A-BA82-4024-9BEB-3FF60EC7BD8A}"/>
    <cellStyle name="Percent [2] 2" xfId="765" xr:uid="{363E8D70-B18E-43FD-8A3F-A477DD2CF5B3}"/>
    <cellStyle name="Percent 10" xfId="28" xr:uid="{E6AC77AD-2288-479C-A187-1A5302579EB4}"/>
    <cellStyle name="Percent 11" xfId="766" xr:uid="{A24D20D2-CB59-4190-8E89-2C4DE1A8D935}"/>
    <cellStyle name="Percent 12" xfId="767" xr:uid="{804851F8-ABAD-4B39-9811-A60B69BBD2A7}"/>
    <cellStyle name="Percent 13" xfId="768" xr:uid="{46C578C2-9EA9-440E-8BBC-548D095DBAE6}"/>
    <cellStyle name="Percent 14" xfId="769" xr:uid="{3617EBB4-8ACC-469B-BA6E-8D1FD0E08F14}"/>
    <cellStyle name="Percent 15" xfId="770" xr:uid="{0827B0C3-3603-4630-B812-A5E3A7C0AAE3}"/>
    <cellStyle name="Percent 16" xfId="771" xr:uid="{7629FECA-C44F-42F4-A875-796186DF172E}"/>
    <cellStyle name="Percent 16 2" xfId="772" xr:uid="{D66CB4C4-29B7-479F-8FE8-3DC49B1A0E91}"/>
    <cellStyle name="Percent 16 3" xfId="773" xr:uid="{757BEA34-34DF-475A-B6F8-6F858203BE5E}"/>
    <cellStyle name="Percent 16 3 2" xfId="774" xr:uid="{471EAF6D-66D3-4CD5-A150-C818EEAAC870}"/>
    <cellStyle name="Percent 16 4" xfId="775" xr:uid="{8CA769F0-E4A9-4CB7-A354-8A6F4005419E}"/>
    <cellStyle name="Percent 17" xfId="776" xr:uid="{6FD1E4A2-1B4F-494E-850B-0F2BB0ADEE1A}"/>
    <cellStyle name="Percent 17 2" xfId="777" xr:uid="{362DDC99-9BF6-41ED-91D7-1DB49100C159}"/>
    <cellStyle name="Percent 18" xfId="778" xr:uid="{061C6F4F-0A80-4718-A01D-7FFFD80B076A}"/>
    <cellStyle name="Percent 19" xfId="18" xr:uid="{AD631F5E-3491-499C-A187-F85F1E05A733}"/>
    <cellStyle name="Percent 19 2" xfId="26" xr:uid="{BA6A4679-C490-4F08-8566-B540C325E737}"/>
    <cellStyle name="Percent 19 2 2" xfId="1116" xr:uid="{9B551949-5070-421E-95C6-9051EEC53A0D}"/>
    <cellStyle name="Percent 19 2 2 2" xfId="1218" xr:uid="{67AC111B-7196-4F99-870D-D5114009F859}"/>
    <cellStyle name="Percent 19 2 2 2 2" xfId="1586" xr:uid="{0BE43287-EEEC-4B56-925B-4AEDD8F0CA90}"/>
    <cellStyle name="Percent 19 2 2 2 2 2" xfId="2809" xr:uid="{3F58DC89-856D-4819-A4F8-DC15702214EA}"/>
    <cellStyle name="Percent 19 2 2 2 3" xfId="1404" xr:uid="{EEDF7FCA-B278-48E5-9183-A4A55CC9F26C}"/>
    <cellStyle name="Percent 19 2 2 2 3 2" xfId="2627" xr:uid="{0B6F95E5-65E8-4682-8B37-E7D52682FD9E}"/>
    <cellStyle name="Percent 19 2 2 2 4" xfId="2442" xr:uid="{EE248C46-81F4-490F-A5DB-809D81D7651F}"/>
    <cellStyle name="Percent 19 2 2 3" xfId="1502" xr:uid="{DBD11A40-5518-41AC-A4A7-1E75BCFAF4E1}"/>
    <cellStyle name="Percent 19 2 2 3 2" xfId="2725" xr:uid="{DAAE6DFC-B46F-44B3-AF09-A3BFE051C4EC}"/>
    <cellStyle name="Percent 19 2 2 4" xfId="1320" xr:uid="{7F8E4CE1-BF93-4648-8FED-28EA82356ED3}"/>
    <cellStyle name="Percent 19 2 2 4 2" xfId="2543" xr:uid="{732CEFB9-3554-478D-A668-CDB761494DB0}"/>
    <cellStyle name="Percent 19 2 2 5" xfId="2347" xr:uid="{0096D5E5-5279-4DAC-AB02-10F3B237235F}"/>
    <cellStyle name="Percent 19 2 3" xfId="1144" xr:uid="{73B2CACC-710E-46A5-B312-56D8D83D081D}"/>
    <cellStyle name="Percent 19 2 3 2" xfId="1245" xr:uid="{3A80EFE6-CCC1-4155-B2C1-D4C0AEAF26E5}"/>
    <cellStyle name="Percent 19 2 3 2 2" xfId="1611" xr:uid="{76ACA77F-33F9-49C9-9C7F-2A4E08433EBD}"/>
    <cellStyle name="Percent 19 2 3 2 2 2" xfId="2834" xr:uid="{DCA76C60-04CB-4371-887B-837FCAC987F5}"/>
    <cellStyle name="Percent 19 2 3 2 3" xfId="1429" xr:uid="{7F4BA4D9-6BCD-4544-BFEA-12ABFA373C62}"/>
    <cellStyle name="Percent 19 2 3 2 3 2" xfId="2652" xr:uid="{8458F9C4-402A-44A6-BEF3-F84BCBF5123A}"/>
    <cellStyle name="Percent 19 2 3 2 4" xfId="2469" xr:uid="{B21D2A82-4420-4FB8-B308-61C159B2F46A}"/>
    <cellStyle name="Percent 19 2 3 3" xfId="1527" xr:uid="{34C48245-1ABB-45B3-B478-6D99137C0725}"/>
    <cellStyle name="Percent 19 2 3 3 2" xfId="2750" xr:uid="{1DC81F56-DCC5-4E56-BAA6-9A5D8AF6F24C}"/>
    <cellStyle name="Percent 19 2 3 4" xfId="1345" xr:uid="{206F41A0-E57E-4CF0-9763-A8482FB11A34}"/>
    <cellStyle name="Percent 19 2 3 4 2" xfId="2568" xr:uid="{10ACBC8E-2C4F-42E3-8F80-7DEAD81E0918}"/>
    <cellStyle name="Percent 19 2 3 5" xfId="2375" xr:uid="{146406B9-4026-4100-930D-4EB4F4FB1DA1}"/>
    <cellStyle name="Percent 19 2 4" xfId="1191" xr:uid="{E2C32B8E-CCBD-4911-9CE8-48226B44235A}"/>
    <cellStyle name="Percent 19 2 4 2" xfId="1559" xr:uid="{BF37B8A5-F8C9-4C3C-B720-B552080F9BAA}"/>
    <cellStyle name="Percent 19 2 4 2 2" xfId="2782" xr:uid="{DA8C4B15-672B-4852-B566-292821034974}"/>
    <cellStyle name="Percent 19 2 4 3" xfId="1377" xr:uid="{BAB76E37-7603-4D2A-B24B-F4DBE2A4075F}"/>
    <cellStyle name="Percent 19 2 4 3 2" xfId="2600" xr:uid="{6228AD32-7D86-47F6-802A-A8A92BFB658C}"/>
    <cellStyle name="Percent 19 2 4 4" xfId="2415" xr:uid="{5DC18920-9866-42C7-9456-D9B356E20CB8}"/>
    <cellStyle name="Percent 19 2 5" xfId="1461" xr:uid="{F9856840-5DC7-44AE-BF13-746A19D9AFE6}"/>
    <cellStyle name="Percent 19 2 5 2" xfId="2684" xr:uid="{FFEE2844-0DCF-4321-B8FC-6D0B715806F2}"/>
    <cellStyle name="Percent 19 2 6" xfId="1279" xr:uid="{AD6E3E83-B87F-47E7-AE12-57ACC5EC41CD}"/>
    <cellStyle name="Percent 19 2 6 2" xfId="2502" xr:uid="{EFC283B0-5C3D-4516-8526-4295F0B0BD50}"/>
    <cellStyle name="Percent 19 2 7" xfId="1666" xr:uid="{0F6ABB24-B4CE-45AD-A57B-DCEBE1FE6042}"/>
    <cellStyle name="Percent 19 3" xfId="779" xr:uid="{1C748BFB-E074-4ED0-B935-91FCE299A144}"/>
    <cellStyle name="Percent 19 4" xfId="1113" xr:uid="{87D1B1C2-8E95-426D-AFEB-CA005FE78C9D}"/>
    <cellStyle name="Percent 19 4 2" xfId="1216" xr:uid="{43CA2668-784B-4E8A-959A-39B417AE86D5}"/>
    <cellStyle name="Percent 19 4 2 2" xfId="1584" xr:uid="{E4551226-D326-4D9D-B985-C43E83CF78A1}"/>
    <cellStyle name="Percent 19 4 2 2 2" xfId="2807" xr:uid="{9665AC3F-FA36-45AE-BAA6-182F83B28255}"/>
    <cellStyle name="Percent 19 4 2 3" xfId="1402" xr:uid="{B540690B-BF8F-4261-9084-FB4BDA5ED520}"/>
    <cellStyle name="Percent 19 4 2 3 2" xfId="2625" xr:uid="{9FA222BD-82C7-430C-BF72-6E999FF750E8}"/>
    <cellStyle name="Percent 19 4 2 4" xfId="2440" xr:uid="{EFBC7D7C-97A7-4A4E-A0C2-6C9772060F26}"/>
    <cellStyle name="Percent 19 4 3" xfId="1500" xr:uid="{85DC0770-0DB8-424D-AE5B-F02898DCDC92}"/>
    <cellStyle name="Percent 19 4 3 2" xfId="2723" xr:uid="{64EF99D7-4B0A-49AD-B347-3D00C0CABB54}"/>
    <cellStyle name="Percent 19 4 4" xfId="1318" xr:uid="{9DA1B12A-00B8-449C-A88E-A33B4ACCE3BA}"/>
    <cellStyle name="Percent 19 4 4 2" xfId="2541" xr:uid="{2DBC90DB-C541-492F-B6EA-8647A88915F6}"/>
    <cellStyle name="Percent 19 4 5" xfId="2345" xr:uid="{87B58421-BC08-4694-A933-0AF46FDF6D69}"/>
    <cellStyle name="Percent 19 5" xfId="1142" xr:uid="{1B61DF82-2AFA-4447-BB1D-BFEDF2DAFE3C}"/>
    <cellStyle name="Percent 19 5 2" xfId="1243" xr:uid="{EA84937E-D908-48A9-AB18-B253CB648C1F}"/>
    <cellStyle name="Percent 19 5 2 2" xfId="1609" xr:uid="{5418E22C-338B-49A2-9265-9FC7C7B2E894}"/>
    <cellStyle name="Percent 19 5 2 2 2" xfId="2832" xr:uid="{CA02FEE4-D046-4EF6-988A-50656DEE3521}"/>
    <cellStyle name="Percent 19 5 2 3" xfId="1427" xr:uid="{AE340437-66F2-4F0E-8DBC-C3DAF261460D}"/>
    <cellStyle name="Percent 19 5 2 3 2" xfId="2650" xr:uid="{34BBC9F7-F9DF-4CC7-85E8-03AC3EADCC6B}"/>
    <cellStyle name="Percent 19 5 2 4" xfId="2467" xr:uid="{7F250228-D835-49F5-B114-6A4B5C7B5748}"/>
    <cellStyle name="Percent 19 5 3" xfId="1525" xr:uid="{99E282D8-17E6-48C2-9BA4-2831D169ECA5}"/>
    <cellStyle name="Percent 19 5 3 2" xfId="2748" xr:uid="{DEAD3D12-F95A-4B35-B11C-0166155CB54E}"/>
    <cellStyle name="Percent 19 5 4" xfId="1343" xr:uid="{78850D2F-1023-4EA5-B5C5-C84D48836588}"/>
    <cellStyle name="Percent 19 5 4 2" xfId="2566" xr:uid="{3E7A6C24-7B7D-4DEF-BF72-FC0F83FCE568}"/>
    <cellStyle name="Percent 19 5 5" xfId="2373" xr:uid="{97606289-C6E4-4F16-87DF-44E98477905C}"/>
    <cellStyle name="Percent 19 6" xfId="1188" xr:uid="{D4BD213B-5655-40C8-A9AB-8C8D11958E2C}"/>
    <cellStyle name="Percent 19 6 2" xfId="1556" xr:uid="{178D0FC0-19C5-4275-B3A1-DA0DF0E46DBF}"/>
    <cellStyle name="Percent 19 6 2 2" xfId="2779" xr:uid="{4454320F-D94C-4C7D-BB68-F51404A87D66}"/>
    <cellStyle name="Percent 19 6 3" xfId="1374" xr:uid="{639DFBC3-DEF5-4D88-8C39-6BCF0E473633}"/>
    <cellStyle name="Percent 19 6 3 2" xfId="2597" xr:uid="{5C16F292-9166-4CBE-8C57-F4ECB7EFF04F}"/>
    <cellStyle name="Percent 19 6 4" xfId="2412" xr:uid="{CBE65DA5-2B8A-43C9-BD76-6C228F1EEE21}"/>
    <cellStyle name="Percent 19 7" xfId="1458" xr:uid="{A3EBF45B-2B2A-4168-AA08-5ADB70F97CF6}"/>
    <cellStyle name="Percent 19 7 2" xfId="2681" xr:uid="{8C1979A5-4657-4FBB-A61E-D8D05ECBFD50}"/>
    <cellStyle name="Percent 19 8" xfId="1276" xr:uid="{A4FDD364-51C1-4F0B-BA77-08978DD1F483}"/>
    <cellStyle name="Percent 19 8 2" xfId="2499" xr:uid="{C18BA829-FFBA-4E22-91C5-3F4626BC3EDD}"/>
    <cellStyle name="Percent 19 9" xfId="1660" xr:uid="{BB481C55-E144-43F4-A3B5-CB7F101D0DA2}"/>
    <cellStyle name="Percent 2" xfId="31" xr:uid="{E19C7F30-15B4-4381-9DC9-8BF66FEC00BC}"/>
    <cellStyle name="Percent 2 2" xfId="780" xr:uid="{82FAD522-2871-4ED6-B691-C40ACE75B807}"/>
    <cellStyle name="Percent 2 2 2" xfId="1065" xr:uid="{C392F6B9-0FBB-49DD-830A-8A32D4193B7D}"/>
    <cellStyle name="Percent 2 3" xfId="159" xr:uid="{DD601AD0-F0DB-4FEC-9FFD-AC902F885D15}"/>
    <cellStyle name="Percent 2 4" xfId="1010" xr:uid="{DDA48251-F8DF-4D5C-ADEF-0EC7683E919B}"/>
    <cellStyle name="Percent 2 5" xfId="1176" xr:uid="{4F36361A-4914-46FE-BF9C-2049E1D6240F}"/>
    <cellStyle name="Percent 20" xfId="781" xr:uid="{A689D2A3-FB61-43F2-AAC4-5F50B0A36A2A}"/>
    <cellStyle name="Percent 20 2" xfId="782" xr:uid="{C7D783A8-D434-4132-94C7-984E8ABFF85E}"/>
    <cellStyle name="Percent 21" xfId="783" xr:uid="{C2C11811-1705-4CE8-BBD6-E2B6A55EC939}"/>
    <cellStyle name="Percent 21 2" xfId="784" xr:uid="{CA91EA81-8E37-43E0-A5B5-C7BCF5D88735}"/>
    <cellStyle name="Percent 22" xfId="785" xr:uid="{555AC2BF-B6E2-41A8-ADC7-26FEA5B8E88B}"/>
    <cellStyle name="Percent 23" xfId="786" xr:uid="{3CAB8F91-49FD-41C4-B06A-F2872619F8E2}"/>
    <cellStyle name="Percent 24" xfId="787" xr:uid="{3C8C7A27-26AF-45BF-A348-B393CDF205E3}"/>
    <cellStyle name="Percent 25" xfId="788" xr:uid="{3A728A1B-4672-4DED-AC39-EC2916478CCB}"/>
    <cellStyle name="Percent 26" xfId="789" xr:uid="{ADA9E2DB-4A6A-4C9C-95EF-88C85C3E4EE2}"/>
    <cellStyle name="Percent 27" xfId="790" xr:uid="{0DDEF4D9-863B-4E99-AAF8-1EEAA255B9B6}"/>
    <cellStyle name="Percent 28" xfId="791" xr:uid="{4B95A139-E55D-47F5-A3BB-F3C5196140CE}"/>
    <cellStyle name="Percent 29" xfId="792" xr:uid="{2A1041BF-EF9A-4356-89AA-359345346E56}"/>
    <cellStyle name="Percent 3" xfId="42" xr:uid="{F2C6AC77-8CC8-46AC-94CF-D28AD726A8F9}"/>
    <cellStyle name="Percent 3 2" xfId="160" xr:uid="{6DB6A677-E175-4408-9E7A-903E4D7E82DA}"/>
    <cellStyle name="Percent 3 3" xfId="1120" xr:uid="{E5F99934-6862-4516-96C2-5765DE9DCE0A}"/>
    <cellStyle name="Percent 3 3 2" xfId="1221" xr:uid="{3CF3EA38-B577-4A0C-88F7-509DDCF3728C}"/>
    <cellStyle name="Percent 3 3 2 2" xfId="1589" xr:uid="{5221C67E-84B4-48F7-BAE9-1B80C2403983}"/>
    <cellStyle name="Percent 3 3 2 2 2" xfId="2812" xr:uid="{3157475A-F91D-4066-B74E-09884E27FC67}"/>
    <cellStyle name="Percent 3 3 2 3" xfId="1407" xr:uid="{92FDACE4-5820-408C-8EDE-E8FD7BA6B179}"/>
    <cellStyle name="Percent 3 3 2 3 2" xfId="2630" xr:uid="{00131596-16C3-4E83-ACC4-27FED601239C}"/>
    <cellStyle name="Percent 3 3 2 4" xfId="2445" xr:uid="{10DE04F0-616B-4FC5-8F28-D4CEE44C4AEF}"/>
    <cellStyle name="Percent 3 3 3" xfId="1505" xr:uid="{391EB95C-9F68-4F63-BFB2-AF3E04653F27}"/>
    <cellStyle name="Percent 3 3 3 2" xfId="2728" xr:uid="{E05BAEC1-2F43-4E80-8CCA-6426CBB92B49}"/>
    <cellStyle name="Percent 3 3 4" xfId="1323" xr:uid="{DC22C128-7AD8-4281-8E35-50E797C8E544}"/>
    <cellStyle name="Percent 3 3 4 2" xfId="2546" xr:uid="{68549674-720F-4A2E-B986-8E443B784BC2}"/>
    <cellStyle name="Percent 3 3 5" xfId="2351" xr:uid="{9B93B454-48BC-41AA-ADE2-1E1110411D7E}"/>
    <cellStyle name="Percent 3 4" xfId="1147" xr:uid="{CD2CD808-F1EE-45EA-B04C-6A5A9EF304EF}"/>
    <cellStyle name="Percent 3 4 2" xfId="1248" xr:uid="{F0E3A9A1-36CA-4FEB-AEA9-C379BF69803F}"/>
    <cellStyle name="Percent 3 4 2 2" xfId="1614" xr:uid="{91AF555B-B889-4D1E-BFD6-446B77288B03}"/>
    <cellStyle name="Percent 3 4 2 2 2" xfId="2837" xr:uid="{D7FBF24D-ED7C-4561-A685-9E7D4654177C}"/>
    <cellStyle name="Percent 3 4 2 3" xfId="1432" xr:uid="{8E360D7B-B412-414F-9173-AFF2866B076D}"/>
    <cellStyle name="Percent 3 4 2 3 2" xfId="2655" xr:uid="{1D4E31DF-BF5B-4C70-9745-F5BEBF624FC2}"/>
    <cellStyle name="Percent 3 4 2 4" xfId="2472" xr:uid="{86086185-8A9C-462E-A828-7BAB165F2239}"/>
    <cellStyle name="Percent 3 4 3" xfId="1530" xr:uid="{D316509E-3A6A-4C8A-A001-24F7D27C6F34}"/>
    <cellStyle name="Percent 3 4 3 2" xfId="2753" xr:uid="{63F0CB88-5A4B-4FC4-A362-227CB60E0193}"/>
    <cellStyle name="Percent 3 4 4" xfId="1348" xr:uid="{8F204867-D033-4B8D-AFC9-25F1CC4280EF}"/>
    <cellStyle name="Percent 3 4 4 2" xfId="2571" xr:uid="{9D2E45D6-A3A8-4CA2-B9C7-C670F1DEEE28}"/>
    <cellStyle name="Percent 3 4 5" xfId="2378" xr:uid="{D9F7909E-BAC8-4655-ACC8-7BF04584036D}"/>
    <cellStyle name="Percent 3 5" xfId="1195" xr:uid="{EC9F6564-0DED-4CAD-9011-206BC543C51C}"/>
    <cellStyle name="Percent 3 5 2" xfId="1563" xr:uid="{745043D5-C4A7-4322-B914-1F954B9AB763}"/>
    <cellStyle name="Percent 3 5 2 2" xfId="2786" xr:uid="{4CF35A58-BD47-4124-9BA8-C32CB072F205}"/>
    <cellStyle name="Percent 3 5 3" xfId="1381" xr:uid="{BE51230B-3DD9-4174-A644-7A7BF4311058}"/>
    <cellStyle name="Percent 3 5 3 2" xfId="2604" xr:uid="{C6A2F396-7C45-4BFF-9E61-87DC4DE4C8C0}"/>
    <cellStyle name="Percent 3 5 4" xfId="2419" xr:uid="{0362028A-3AFD-4DA7-A87C-0F08220F48DE}"/>
    <cellStyle name="Percent 3 6" xfId="1465" xr:uid="{976245D7-DB57-4AC8-A299-1A1BB3E0B293}"/>
    <cellStyle name="Percent 3 6 2" xfId="2688" xr:uid="{295C2692-7E20-45DA-91D2-993B8671C9B3}"/>
    <cellStyle name="Percent 3 7" xfId="1283" xr:uid="{E3E0EBD3-C9F1-42E6-8B5D-1246AD22594C}"/>
    <cellStyle name="Percent 3 7 2" xfId="2506" xr:uid="{5DE80660-5329-4B5E-B6E3-CB1F3DB40DBA}"/>
    <cellStyle name="Percent 3 8" xfId="1678" xr:uid="{0CD1AB6C-789A-43BF-9962-E504CB9B6707}"/>
    <cellStyle name="Percent 30" xfId="793" xr:uid="{F1380E63-D458-4931-B2CB-97A1D0B582C5}"/>
    <cellStyle name="Percent 31" xfId="794" xr:uid="{2C5D5D7A-7EEA-4D0C-9C18-E004C100ABD3}"/>
    <cellStyle name="Percent 32" xfId="795" xr:uid="{5228BEF6-50E6-40B8-949A-4B40E4877D99}"/>
    <cellStyle name="Percent 33" xfId="796" xr:uid="{E1A446C0-15A0-47F2-A47F-72C3BE687E62}"/>
    <cellStyle name="Percent 33 2" xfId="797" xr:uid="{E01B1412-FB6C-4B0C-96B3-172D9FC1D2D7}"/>
    <cellStyle name="Percent 34" xfId="798" xr:uid="{042EEB2A-CCF3-42F1-BFD1-E87374E83FE1}"/>
    <cellStyle name="Percent 34 2" xfId="799" xr:uid="{3EF7C8A3-FF99-42B6-A94A-5CDE90B5E105}"/>
    <cellStyle name="Percent 35" xfId="800" xr:uid="{4756636C-5458-4AB3-9C46-E509F806862F}"/>
    <cellStyle name="Percent 35 2" xfId="801" xr:uid="{12932083-9CDD-4AB5-82CF-907BA05026C9}"/>
    <cellStyle name="Percent 36" xfId="802" xr:uid="{11227C4B-3072-49F3-A97A-E06AFC2015B7}"/>
    <cellStyle name="Percent 36 2" xfId="803" xr:uid="{3CBC86E3-8DA2-48AC-A293-2A50D0B70767}"/>
    <cellStyle name="Percent 37" xfId="804" xr:uid="{74D9178B-32D6-4582-8476-A4885B076D6B}"/>
    <cellStyle name="Percent 38" xfId="805" xr:uid="{BD77F11D-58DA-4C0C-9653-7BAE1037E483}"/>
    <cellStyle name="Percent 39" xfId="806" xr:uid="{58957798-30B0-46F7-A403-F738FBF5886B}"/>
    <cellStyle name="Percent 4" xfId="36" xr:uid="{B1EC6A86-F3E4-4ADD-86E0-151B8879CD18}"/>
    <cellStyle name="Percent 4 2" xfId="161" xr:uid="{E0848544-7700-4259-B095-D87AFABD6E7A}"/>
    <cellStyle name="Percent 40" xfId="807" xr:uid="{178701D5-B3B4-45B8-88D9-2F5809E62118}"/>
    <cellStyle name="Percent 41" xfId="808" xr:uid="{8E5C0D4E-42F2-4F89-9C8C-6515452618DD}"/>
    <cellStyle name="Percent 41 2" xfId="809" xr:uid="{0EEE8C64-0D73-4453-8274-647DC68D3386}"/>
    <cellStyle name="Percent 42" xfId="810" xr:uid="{F008FACD-EBC8-4D23-956C-2A95F4EF0207}"/>
    <cellStyle name="Percent 42 2" xfId="811" xr:uid="{7F62D36D-62E3-4E64-A9ED-5406BF7448F8}"/>
    <cellStyle name="Percent 43" xfId="812" xr:uid="{F9172192-0C1A-40C3-9059-145044694FE3}"/>
    <cellStyle name="Percent 44" xfId="813" xr:uid="{49217E3A-6474-4F5C-A7FD-CDB8863E90C3}"/>
    <cellStyle name="Percent 44 2" xfId="1066" xr:uid="{F14DA10E-FC67-4995-866D-6A1D5A0E722A}"/>
    <cellStyle name="Percent 45" xfId="814" xr:uid="{F85A55F5-9F9E-420C-81A3-FEC95E0FF7C6}"/>
    <cellStyle name="Percent 46" xfId="815" xr:uid="{A4CE4811-A758-4890-82DA-97F483B6F364}"/>
    <cellStyle name="Percent 47" xfId="816" xr:uid="{30E78817-3D8D-4FD4-9FDD-E65BD9CD2815}"/>
    <cellStyle name="Percent 47 2" xfId="1067" xr:uid="{4B5C1EC1-3DD3-4E6C-807D-873D3AD84AE0}"/>
    <cellStyle name="Percent 48" xfId="817" xr:uid="{57A64298-29FF-4E88-BD56-B15B65BD7F37}"/>
    <cellStyle name="Percent 48 2" xfId="1068" xr:uid="{4E66B4E5-0BAA-4EC9-BE6E-8DBCF5FA2E45}"/>
    <cellStyle name="Percent 49" xfId="818" xr:uid="{6504DF4C-9553-4800-80E9-3073E82BF866}"/>
    <cellStyle name="Percent 49 2" xfId="1069" xr:uid="{15C81E87-5386-4FAE-8C28-2238989DBFF2}"/>
    <cellStyle name="Percent 5" xfId="819" xr:uid="{F21FAE95-1645-4E6C-BDB6-F462A6851A44}"/>
    <cellStyle name="Percent 50" xfId="820" xr:uid="{F5852A2B-6E3F-44E5-9F99-5E741A16878D}"/>
    <cellStyle name="Percent 50 2" xfId="1070" xr:uid="{AD111FD0-20AE-4E9C-A330-8C2E6848D183}"/>
    <cellStyle name="Percent 51" xfId="821" xr:uid="{00CE1780-ADE6-41A9-B874-721320EE58CA}"/>
    <cellStyle name="Percent 51 2" xfId="1071" xr:uid="{BFE62EE1-87DC-4995-96B9-33CDAFA525F5}"/>
    <cellStyle name="Percent 52" xfId="822" xr:uid="{7F878586-FD0B-4C4D-8098-4CF0C1B1C58D}"/>
    <cellStyle name="Percent 52 2" xfId="1072" xr:uid="{FFAE2575-CAB8-4567-AE4D-7504DAAC23D0}"/>
    <cellStyle name="Percent 53" xfId="823" xr:uid="{E5AEC8A2-AA5E-4E27-848D-824454A342F9}"/>
    <cellStyle name="Percent 53 2" xfId="1073" xr:uid="{1E38227C-B921-46A2-83B2-308634190D16}"/>
    <cellStyle name="Percent 54" xfId="824" xr:uid="{0B7089E8-0DDE-4F6A-9876-AED066AB18C6}"/>
    <cellStyle name="Percent 54 2" xfId="1074" xr:uid="{9C1E5D99-1741-4DAC-BB11-A81174CA5658}"/>
    <cellStyle name="Percent 55" xfId="825" xr:uid="{D75C0B59-C363-481D-9CEA-F319AA7FA23F}"/>
    <cellStyle name="Percent 56" xfId="826" xr:uid="{B3191FA6-01DE-4CBD-8341-A93A7D456B09}"/>
    <cellStyle name="Percent 57" xfId="827" xr:uid="{636EC4B0-D711-46A2-B395-B7D8E1D15CFD}"/>
    <cellStyle name="Percent 58" xfId="828" xr:uid="{D67DA313-4046-4BCC-8D34-EDC674733B78}"/>
    <cellStyle name="Percent 58 2" xfId="1075" xr:uid="{2C5B0641-2067-4A09-9C3C-4F699EE77C5E}"/>
    <cellStyle name="Percent 59" xfId="829" xr:uid="{74924C98-6C3F-4D9A-A972-CD48CBE79046}"/>
    <cellStyle name="Percent 59 2" xfId="1076" xr:uid="{5084FFD6-5204-4702-8A25-064B7F6B64FA}"/>
    <cellStyle name="Percent 6" xfId="830" xr:uid="{41893D91-8FD7-49B5-A5C7-895400AA633C}"/>
    <cellStyle name="Percent 60" xfId="831" xr:uid="{52C1E99C-7CEE-448F-A3A1-2F3D2798F35C}"/>
    <cellStyle name="Percent 60 2" xfId="1077" xr:uid="{3D994091-54A7-4094-B949-983951FECD84}"/>
    <cellStyle name="Percent 61" xfId="832" xr:uid="{934FD277-3A50-4312-BEE9-E3B53D61F944}"/>
    <cellStyle name="Percent 61 2" xfId="1078" xr:uid="{28CBE6F6-738A-43CA-A957-56FFC187A989}"/>
    <cellStyle name="Percent 62" xfId="833" xr:uid="{728D683B-D20C-42D2-950A-6EEB1B36E8BB}"/>
    <cellStyle name="Percent 62 2" xfId="1079" xr:uid="{42571867-40ED-40F4-A3A9-8427985AE6FC}"/>
    <cellStyle name="Percent 63" xfId="834" xr:uid="{D3D0BAD9-31F1-429B-BDE7-6ECE92A53BB3}"/>
    <cellStyle name="Percent 63 2" xfId="1080" xr:uid="{AAD64821-E9E6-4ABE-918E-9818E264329B}"/>
    <cellStyle name="Percent 64" xfId="835" xr:uid="{E1E89797-0DB7-4673-AB92-CB4A3684496D}"/>
    <cellStyle name="Percent 64 2" xfId="1081" xr:uid="{B4539420-81D9-470C-BEED-1E0B8EDA9029}"/>
    <cellStyle name="Percent 65" xfId="836" xr:uid="{31CEF557-64B0-42DA-BAFD-E7A79CF0EE31}"/>
    <cellStyle name="Percent 66" xfId="837" xr:uid="{F3B39814-DC2E-4548-BAA7-B73EEF3DADCB}"/>
    <cellStyle name="Percent 66 2" xfId="1082" xr:uid="{EBB7F466-FC0D-45EC-BDFC-6758D8071DA0}"/>
    <cellStyle name="Percent 67" xfId="838" xr:uid="{8407E137-6E5F-42A6-97CF-343715DACA9B}"/>
    <cellStyle name="Percent 67 2" xfId="1083" xr:uid="{375C1C2A-4B47-4D52-8ED2-B375225E8271}"/>
    <cellStyle name="Percent 68" xfId="839" xr:uid="{918DABDD-1677-40F9-8A5E-E09ECB2B1EC5}"/>
    <cellStyle name="Percent 68 2" xfId="1084" xr:uid="{00C1B87A-6BB7-447D-A537-394A4A78DD08}"/>
    <cellStyle name="Percent 69" xfId="840" xr:uid="{B558C1D6-4DB7-407B-A3A6-56A2C68C6939}"/>
    <cellStyle name="Percent 69 2" xfId="1085" xr:uid="{539FC027-E207-4A70-801D-BBFE60652D43}"/>
    <cellStyle name="Percent 7" xfId="841" xr:uid="{E2CE5910-CABE-40D4-B119-20A69814CE37}"/>
    <cellStyle name="Percent 70" xfId="842" xr:uid="{C20E3193-53E4-4D28-95DB-54ACA2BDCEAA}"/>
    <cellStyle name="Percent 70 2" xfId="1086" xr:uid="{85E93D49-E2CF-4EC3-B52A-13AE30BF609D}"/>
    <cellStyle name="Percent 71" xfId="843" xr:uid="{5DE5F8E8-BF67-41C0-9934-2D6F90DEDCA1}"/>
    <cellStyle name="Percent 71 2" xfId="1087" xr:uid="{9329D6A6-0238-4D1A-ADC0-F34BDD36AA62}"/>
    <cellStyle name="Percent 72" xfId="844" xr:uid="{A47F3F38-1F18-456B-9A56-EBED487480D9}"/>
    <cellStyle name="Percent 72 2" xfId="1088" xr:uid="{BD7FC7B6-9B95-4E62-AE21-B05CC6CB06B5}"/>
    <cellStyle name="Percent 73" xfId="845" xr:uid="{799D0274-F9CD-4A4D-8BCE-4EA5CBBB2085}"/>
    <cellStyle name="Percent 73 2" xfId="1089" xr:uid="{F8E9C03F-754C-4E90-8258-0B52A916F33F}"/>
    <cellStyle name="Percent 74" xfId="846" xr:uid="{5BA53D65-C25D-4015-B394-A284A7605AB4}"/>
    <cellStyle name="Percent 75" xfId="847" xr:uid="{118324FC-3BD7-4FBC-BACE-6E885A43850F}"/>
    <cellStyle name="Percent 76" xfId="848" xr:uid="{2A20F399-BD32-467F-9DF3-502723F0A873}"/>
    <cellStyle name="Percent 77" xfId="849" xr:uid="{C3EC3888-C11B-4AAF-AE52-2F45F62A119B}"/>
    <cellStyle name="Percent 77 2" xfId="1090" xr:uid="{0EBDBEAC-F2A3-4856-854B-66350EAEE3B3}"/>
    <cellStyle name="Percent 78" xfId="850" xr:uid="{62BDAF8C-0A52-4F9F-9C5E-F5F08270618B}"/>
    <cellStyle name="Percent 78 2" xfId="1091" xr:uid="{34181D1C-0F23-4E6C-9F79-C764C8272037}"/>
    <cellStyle name="Percent 79" xfId="851" xr:uid="{F64A6BA2-A96D-4C6F-9F17-CFFEA777726B}"/>
    <cellStyle name="Percent 79 2" xfId="1092" xr:uid="{32D24888-C986-476B-96A8-C8E0F46B9B8D}"/>
    <cellStyle name="Percent 8" xfId="852" xr:uid="{56F83F39-C36E-4C84-A022-AF21158D5CA2}"/>
    <cellStyle name="Percent 80" xfId="853" xr:uid="{165D1F00-678C-484A-A106-6C02DC059029}"/>
    <cellStyle name="Percent 80 2" xfId="1093" xr:uid="{AF32F567-10B1-47FC-A0D7-CADDC8BED731}"/>
    <cellStyle name="Percent 81" xfId="854" xr:uid="{3E6D39BA-FEDE-47C9-9D08-DF8E885074AD}"/>
    <cellStyle name="Percent 81 2" xfId="1094" xr:uid="{801AC0EA-2E64-426A-AD1F-BE0886131541}"/>
    <cellStyle name="Percent 82" xfId="855" xr:uid="{31CC72F1-953E-4B24-9843-AF8C409ABE2F}"/>
    <cellStyle name="Percent 82 2" xfId="1095" xr:uid="{BEF7D51B-12BF-4BB7-9592-23DF4E5BF18F}"/>
    <cellStyle name="Percent 83" xfId="856" xr:uid="{AFF3F7F7-36F9-4785-812C-AA078B024A0B}"/>
    <cellStyle name="Percent 83 2" xfId="1096" xr:uid="{5A2D5E9E-3623-43A4-90C5-A367F84B4596}"/>
    <cellStyle name="Percent 84" xfId="857" xr:uid="{ADB25208-516E-404A-9D41-A1DA6D52FCFA}"/>
    <cellStyle name="Percent 84 2" xfId="1097" xr:uid="{85C95A1F-A0DC-4ABF-88B6-579D8B2AC9B4}"/>
    <cellStyle name="Percent 85" xfId="858" xr:uid="{AC918AB5-81AA-4BAD-9DA9-122BAE84E705}"/>
    <cellStyle name="Percent 86" xfId="24" xr:uid="{724D2515-51A3-411D-A8FA-747CE9882E08}"/>
    <cellStyle name="Percent 86 2" xfId="1189" xr:uid="{8A533FDC-A497-44AB-B73C-2CDE7F6A343E}"/>
    <cellStyle name="Percent 86 2 2" xfId="1557" xr:uid="{E96D839C-79A1-4B64-9767-E6D58B233957}"/>
    <cellStyle name="Percent 86 2 2 2" xfId="2780" xr:uid="{3E90F31E-8F3A-4FF1-989B-82C9203B8913}"/>
    <cellStyle name="Percent 86 2 3" xfId="1375" xr:uid="{52E8F77C-6879-4012-BDA3-046FC9155EE4}"/>
    <cellStyle name="Percent 86 2 3 2" xfId="2598" xr:uid="{0C7E3DA4-DA2F-49EF-86C0-8EBC885676D4}"/>
    <cellStyle name="Percent 86 2 4" xfId="2413" xr:uid="{57A40022-7522-43FF-BB5F-611BE91F7272}"/>
    <cellStyle name="Percent 86 3" xfId="1459" xr:uid="{DF848076-40A8-4D1C-BF2B-B5D04150847E}"/>
    <cellStyle name="Percent 86 3 2" xfId="2682" xr:uid="{A1928DC8-D09E-4B03-9CEC-D6F4840204D2}"/>
    <cellStyle name="Percent 86 4" xfId="1277" xr:uid="{4C4878A8-0D44-444D-B20B-C009BA844745}"/>
    <cellStyle name="Percent 86 4 2" xfId="2500" xr:uid="{026618A4-FB3A-48E4-82F0-50006F35EAA7}"/>
    <cellStyle name="Percent 86 5" xfId="1664" xr:uid="{6341F193-1C75-43B6-B7D2-19F388A84237}"/>
    <cellStyle name="Percent 87" xfId="1105" xr:uid="{4DD6D2BB-4F13-4A52-88E0-FF4BE232983D}"/>
    <cellStyle name="Percent 87 2" xfId="1208" xr:uid="{F0C62566-5199-4861-8C28-92C5EDD2B965}"/>
    <cellStyle name="Percent 87 2 2" xfId="1576" xr:uid="{1BF7D6DB-CFA3-426A-99A0-672EE754ACB0}"/>
    <cellStyle name="Percent 87 2 2 2" xfId="2799" xr:uid="{53C1DFBD-FA62-419D-B8C7-0345C5BC7347}"/>
    <cellStyle name="Percent 87 2 3" xfId="1394" xr:uid="{7D0BDE32-6689-443F-9601-850EFF2F1E7D}"/>
    <cellStyle name="Percent 87 2 3 2" xfId="2617" xr:uid="{67BDECC7-3649-4CBE-8E59-0B88B9532CBF}"/>
    <cellStyle name="Percent 87 2 4" xfId="2432" xr:uid="{FBC487E3-6613-4CF4-8EC5-F7163E51DA55}"/>
    <cellStyle name="Percent 87 3" xfId="1492" xr:uid="{10159D7B-100C-4063-900C-630EBF585663}"/>
    <cellStyle name="Percent 87 3 2" xfId="2715" xr:uid="{9D81B8F0-7C80-4ADD-88F9-C2D7F0B946BF}"/>
    <cellStyle name="Percent 87 4" xfId="1310" xr:uid="{FB999E03-9B81-4883-86C1-60F55B69C3D9}"/>
    <cellStyle name="Percent 87 4 2" xfId="2533" xr:uid="{0F9D6A65-ED01-4B66-9A14-69D38D570118}"/>
    <cellStyle name="Percent 87 5" xfId="2337" xr:uid="{209AE060-95EB-411D-8C41-63025E3C9175}"/>
    <cellStyle name="Percent 88" xfId="1134" xr:uid="{1872E97A-7FEB-4897-A5D2-AB8648415DF4}"/>
    <cellStyle name="Percent 88 2" xfId="1235" xr:uid="{74F6CBD6-3389-488B-B8D0-DBF358E27087}"/>
    <cellStyle name="Percent 88 2 2" xfId="1601" xr:uid="{5E1227EB-2AD5-4806-B0F2-BFF86978BA5A}"/>
    <cellStyle name="Percent 88 2 2 2" xfId="2824" xr:uid="{168C9652-BE49-45BF-A580-335950BC86AA}"/>
    <cellStyle name="Percent 88 2 3" xfId="1419" xr:uid="{7C726366-3FD1-4E79-B9D4-EF5794E50D8E}"/>
    <cellStyle name="Percent 88 2 3 2" xfId="2642" xr:uid="{C5CB8ECC-E969-4BE8-93D9-C9997FCB9102}"/>
    <cellStyle name="Percent 88 2 4" xfId="2459" xr:uid="{CAA0879D-DECB-465C-AE48-7791F15E2CA7}"/>
    <cellStyle name="Percent 88 3" xfId="1517" xr:uid="{D1A20B5B-6029-4158-9B7B-3D0B049E6535}"/>
    <cellStyle name="Percent 88 3 2" xfId="2740" xr:uid="{D34797D5-C8FA-4683-A7FE-3E27CBEC8632}"/>
    <cellStyle name="Percent 88 4" xfId="1335" xr:uid="{BE86BA97-3130-49D5-AFD1-942F80C05A78}"/>
    <cellStyle name="Percent 88 4 2" xfId="2558" xr:uid="{51955369-A082-4B8B-8A98-EFBBB1C3553F}"/>
    <cellStyle name="Percent 88 5" xfId="2365" xr:uid="{5D1EB366-DFA6-4A32-BA60-53E7D4AD21B9}"/>
    <cellStyle name="Percent 89" xfId="1161" xr:uid="{4372D3F8-D4F8-498D-BB46-EA09F43CBCC0}"/>
    <cellStyle name="Percent 89 2" xfId="1260" xr:uid="{354B4525-90A1-44C1-A1E8-81B655270A01}"/>
    <cellStyle name="Percent 89 2 2" xfId="1624" xr:uid="{72C3865D-577E-4292-B4B8-71174E200735}"/>
    <cellStyle name="Percent 89 2 2 2" xfId="2847" xr:uid="{4D472EB8-C8BE-4F49-8EF2-0F1BCC9AC15B}"/>
    <cellStyle name="Percent 89 2 3" xfId="1442" xr:uid="{36283146-73CE-453F-9ADF-6EA9A45AAF7C}"/>
    <cellStyle name="Percent 89 2 3 2" xfId="2665" xr:uid="{62366E25-9465-4789-A810-5E488EAD7E9A}"/>
    <cellStyle name="Percent 89 2 4" xfId="2483" xr:uid="{6D7CA877-C9CF-438B-9FEE-87948BA307D6}"/>
    <cellStyle name="Percent 89 3" xfId="1540" xr:uid="{3E84531A-8432-4622-BD34-166C53CE8FC0}"/>
    <cellStyle name="Percent 89 3 2" xfId="2763" xr:uid="{13D247D0-D776-4D97-9EC3-9FE61087301D}"/>
    <cellStyle name="Percent 89 4" xfId="1358" xr:uid="{9E68998D-850A-48BB-B85F-48D7AF7C7EC0}"/>
    <cellStyle name="Percent 89 4 2" xfId="2581" xr:uid="{412655BF-480A-4AE1-9C85-5746591922D5}"/>
    <cellStyle name="Percent 89 5" xfId="2390" xr:uid="{EBDE1429-1A3C-459C-8340-8E590C9B86B6}"/>
    <cellStyle name="Percent 9" xfId="859" xr:uid="{EAB4B1DD-A378-4E75-BFB6-DA9DEBCE2BAF}"/>
    <cellStyle name="Percent 90" xfId="1179" xr:uid="{10080E52-94D1-475D-89FE-660347716346}"/>
    <cellStyle name="Percent 90 2" xfId="1267" xr:uid="{B98AFB55-65B5-42B0-A61D-AEA9AEB9A1E7}"/>
    <cellStyle name="Percent 90 2 2" xfId="1631" xr:uid="{9CD28F07-6511-4C14-857C-D274DBA458C8}"/>
    <cellStyle name="Percent 90 2 2 2" xfId="2854" xr:uid="{216582DF-6E0F-45AA-980E-9C3ACEE39476}"/>
    <cellStyle name="Percent 90 2 3" xfId="1449" xr:uid="{7483B75B-9FB0-4E1C-8599-234C57098D56}"/>
    <cellStyle name="Percent 90 2 3 2" xfId="2672" xr:uid="{56EC19DE-FCE4-41C5-88FD-8F311F06FFC7}"/>
    <cellStyle name="Percent 90 2 4" xfId="2490" xr:uid="{67A00474-0C9A-4FE7-A0D6-080617359ACB}"/>
    <cellStyle name="Percent 90 3" xfId="1547" xr:uid="{E9454D44-73D3-47A2-9FCE-323E82858E10}"/>
    <cellStyle name="Percent 90 3 2" xfId="2770" xr:uid="{CBD22ACB-7BC8-4D2C-9BDF-2A5E2B649DF6}"/>
    <cellStyle name="Percent 90 4" xfId="1365" xr:uid="{6FE99741-2173-4392-BDC7-ED0552AEE9B5}"/>
    <cellStyle name="Percent 90 4 2" xfId="2588" xr:uid="{C4B66C34-FBB5-4639-B34B-28286C5886E7}"/>
    <cellStyle name="Percent 90 5" xfId="2403" xr:uid="{B798E9C0-2FE4-4AED-B5FC-242FBD859B3B}"/>
    <cellStyle name="PERCENTAGE" xfId="860" xr:uid="{61C0BE53-E5BC-4D83-B64D-3BAEE37D9344}"/>
    <cellStyle name="PLAN" xfId="861" xr:uid="{862AAFF1-1DD4-4D5A-8ABE-1CA791216368}"/>
    <cellStyle name="Porcentaje" xfId="862" xr:uid="{98A2106C-3504-46D0-B4F3-D5361E3FC816}"/>
    <cellStyle name="Porcentual_ret_conso_statu_2000" xfId="863" xr:uid="{C1989AC9-2FCC-4B67-A43B-F0870752F4B9}"/>
    <cellStyle name="PrePop Currency (0)" xfId="864" xr:uid="{92CB4562-A508-4858-B8B9-632664A792D3}"/>
    <cellStyle name="PrePop Currency (2)" xfId="865" xr:uid="{672D9A60-E329-4171-9474-7B86AD1BC08D}"/>
    <cellStyle name="PrePop Units (0)" xfId="866" xr:uid="{DE6136DA-0981-4727-8129-7F8CE8F0A42A}"/>
    <cellStyle name="PrePop Units (1)" xfId="867" xr:uid="{D13A26DF-62A1-4336-AB18-7EC8676074E1}"/>
    <cellStyle name="PrePop Units (2)" xfId="868" xr:uid="{CF67C9E6-9C06-46B8-84BA-38E60C4E9479}"/>
    <cellStyle name="PSChar" xfId="869" xr:uid="{98C5A2D9-9E70-48D1-BDB4-0776126FA140}"/>
    <cellStyle name="PSChar 2" xfId="870" xr:uid="{60A3EAE0-EEDC-4171-83CD-0B2C098952F9}"/>
    <cellStyle name="PSDate" xfId="871" xr:uid="{7BF9C548-3612-4AC7-ACF5-5827990D714B}"/>
    <cellStyle name="PSDate 2" xfId="872" xr:uid="{F610FA09-0E0C-4D88-9E9D-CA67C2BD8E57}"/>
    <cellStyle name="PSDec" xfId="873" xr:uid="{86CDDF5F-F002-4DC6-B87C-D9C28F4FBA8F}"/>
    <cellStyle name="PSDec 2" xfId="874" xr:uid="{CE645CD2-77CC-4717-961A-4C36C0C9ED25}"/>
    <cellStyle name="PSHeading" xfId="875" xr:uid="{B5BC8F46-6851-4886-BA50-1A3B79A44612}"/>
    <cellStyle name="PSInt" xfId="876" xr:uid="{0764C9C8-4068-411F-85EF-488E6D19FEDD}"/>
    <cellStyle name="PSSpacer" xfId="877" xr:uid="{73FC4D70-E71E-49E7-9DA6-38FD5ECC290F}"/>
    <cellStyle name="PSSpacer 2" xfId="878" xr:uid="{B183B823-7D2F-4D5D-A4EB-F14592472D4A}"/>
    <cellStyle name="pwstyle" xfId="879" xr:uid="{A437D1D9-785B-4A88-AC18-773AF0840323}"/>
    <cellStyle name="Q" xfId="880" xr:uid="{328AB889-44F2-4E1B-803B-C9F4C2D71076}"/>
    <cellStyle name="QTR94_95_INCOME CTMP#1 98" xfId="881" xr:uid="{BDE12065-D02E-45AA-AC31-08555701F7B4}"/>
    <cellStyle name="Quantity" xfId="162" xr:uid="{2B317CC3-29A3-4F4F-B03F-92FD1726E378}"/>
    <cellStyle name="Quantity 2" xfId="882" xr:uid="{3FA64932-5EA3-4134-9F0D-8B6017611EDF}"/>
    <cellStyle name="report_title" xfId="883" xr:uid="{51CEF6E4-637A-436B-A5FF-5FAE988FD2F4}"/>
    <cellStyle name="RevList" xfId="884" xr:uid="{675C8B93-1545-4423-8470-588C42D06757}"/>
    <cellStyle name="RM" xfId="885" xr:uid="{35A4E078-C9E4-4703-B988-ED628CFCCE08}"/>
    <cellStyle name="S0" xfId="163" xr:uid="{992C1E11-9868-40D6-A110-2DB4C90FA22C}"/>
    <cellStyle name="S1" xfId="164" xr:uid="{BCD02C2D-5AEC-474B-8B77-DC646D85E941}"/>
    <cellStyle name="S10" xfId="165" xr:uid="{40040ADD-4D47-4FFE-81EA-70F433AF331B}"/>
    <cellStyle name="S11" xfId="166" xr:uid="{B5154EE5-4A58-4093-A826-10BDFB956E88}"/>
    <cellStyle name="S12" xfId="167" xr:uid="{4A19BFB0-A4CB-4EAB-8186-BE2D88F04FBC}"/>
    <cellStyle name="S13" xfId="168" xr:uid="{22976A83-85CD-4F08-A3DF-ECA22DE1C65C}"/>
    <cellStyle name="S14" xfId="169" xr:uid="{C76CED34-B881-403D-9C56-7AE4448B39AC}"/>
    <cellStyle name="S15" xfId="170" xr:uid="{19C60006-74B2-481B-A454-144828229CE2}"/>
    <cellStyle name="S16" xfId="171" xr:uid="{2F0567D8-CD91-4C69-8029-C72A4B5E2F6F}"/>
    <cellStyle name="S17" xfId="172" xr:uid="{A045DC8B-ECED-4D9D-95D5-5D611A5B088F}"/>
    <cellStyle name="S18" xfId="173" xr:uid="{2075B7CA-E2AC-427E-9407-A5B2A46E08AE}"/>
    <cellStyle name="S19" xfId="174" xr:uid="{86226C06-7F46-4579-A9E0-35191AFE85F7}"/>
    <cellStyle name="S2" xfId="175" xr:uid="{0A5355F2-E867-4B15-B2DB-3569D82D72DE}"/>
    <cellStyle name="S20" xfId="176" xr:uid="{6261415C-53F6-40BC-B584-89EDAE97110B}"/>
    <cellStyle name="S21" xfId="177" xr:uid="{34E46E31-B3D6-442F-A3F3-829D3EACE001}"/>
    <cellStyle name="S22" xfId="178" xr:uid="{9DCCD1D5-B5E7-493F-B70B-05E1B65026E8}"/>
    <cellStyle name="S3" xfId="179" xr:uid="{2C2B3472-EE93-4FD3-B25C-96B6CAA2D7C1}"/>
    <cellStyle name="S4" xfId="180" xr:uid="{75398CF8-3889-44ED-A45A-18EE92970BF4}"/>
    <cellStyle name="S5" xfId="181" xr:uid="{5B088D59-ED8B-46A8-84D9-4CE7C716C510}"/>
    <cellStyle name="S6" xfId="182" xr:uid="{9D613F31-1337-48ED-A3AC-F69272D91EEA}"/>
    <cellStyle name="S7" xfId="183" xr:uid="{B2B50690-1004-410B-9615-6253DCC4FE58}"/>
    <cellStyle name="S8" xfId="184" xr:uid="{2A405B7E-5F31-4130-B359-8AD4058A419E}"/>
    <cellStyle name="S9" xfId="185" xr:uid="{47FFE33B-8077-42E8-824C-6B9D81A1811F}"/>
    <cellStyle name="SCH1" xfId="886" xr:uid="{8D9DEAC2-78B9-4BCF-92E7-64B0AA5E9474}"/>
    <cellStyle name="small border line" xfId="887" xr:uid="{32278010-2FA3-4940-8153-C3C259293C4B}"/>
    <cellStyle name="small border line 2" xfId="1131" xr:uid="{A0E8AE01-D5EA-412A-9E21-774D3B158A4E}"/>
    <cellStyle name="small border line 2 2" xfId="1232" xr:uid="{7E7875D9-814D-41CB-B9E7-8AF5DFBC1503}"/>
    <cellStyle name="small border line 3" xfId="1160" xr:uid="{084B91C7-5774-4493-8D49-34C2BDD8830A}"/>
    <cellStyle name="small border line 3 2" xfId="1259" xr:uid="{DDEA1C3C-8FC2-4AFC-91C2-C47D9DD13644}"/>
    <cellStyle name="small border line 4" xfId="1151" xr:uid="{C60B7F75-C9A0-4A46-BDDF-09F967435DEC}"/>
    <cellStyle name="Standard" xfId="888" xr:uid="{8DB4BEC5-8D56-424C-B15C-A4386A15C549}"/>
    <cellStyle name="Style 1" xfId="889" xr:uid="{C1A00E90-2EC5-4DEB-90E9-F113EC619E5A}"/>
    <cellStyle name="Style 2" xfId="890" xr:uid="{EA3AF533-70A8-47C3-81FD-841948150206}"/>
    <cellStyle name="style1" xfId="891" xr:uid="{F82303F4-858E-449B-B9B8-7A1937C09783}"/>
    <cellStyle name="SubHeading" xfId="892" xr:uid="{18E1E308-3A31-4CAE-8C77-E0552ED05E88}"/>
    <cellStyle name="Subtotal" xfId="893" xr:uid="{16CD887B-6906-4359-97EA-395FCA4BDC97}"/>
    <cellStyle name="TB" xfId="894" xr:uid="{70699693-343C-4350-8C87-5CB20BD2E420}"/>
    <cellStyle name="Text" xfId="895" xr:uid="{C71B8C6E-276D-4372-9B08-72EC0B1D396E}"/>
    <cellStyle name="Text Indent A" xfId="896" xr:uid="{6B6680BF-C56A-4076-ACAA-691C503F7B30}"/>
    <cellStyle name="Text Indent B" xfId="897" xr:uid="{6AC0B175-42A2-475D-A02E-AEB15FCC2B06}"/>
    <cellStyle name="Text Indent C" xfId="898" xr:uid="{7A7AC6EC-1C28-4563-8B66-A1954D586C2B}"/>
    <cellStyle name="Title 2" xfId="44" xr:uid="{5E797DD1-F7EA-41DD-A7F2-FE2DD6D76C4D}"/>
    <cellStyle name="Title 2 2" xfId="899" xr:uid="{7E243B3D-5199-4DA7-92F8-9D2A64D3B7C0}"/>
    <cellStyle name="TMS RMMN" xfId="900" xr:uid="{B6431313-3DF0-41FA-9D8B-5357D0EE1A26}"/>
    <cellStyle name="Total 10" xfId="901" xr:uid="{80FCBFBB-6878-4390-B953-C7B9A51A498C}"/>
    <cellStyle name="Total 11" xfId="902" xr:uid="{62887F5E-59C1-4E91-9F1E-1028F5A37F9D}"/>
    <cellStyle name="Total 12" xfId="903" xr:uid="{EB5FB5D9-2FA4-4973-BD97-C512ED744385}"/>
    <cellStyle name="Total 13" xfId="904" xr:uid="{800E3BF1-01FA-405C-9CD9-FEB116E803F6}"/>
    <cellStyle name="Total 14" xfId="905" xr:uid="{3EA7D8E9-8A5C-4838-95B3-280AD0682A56}"/>
    <cellStyle name="Total 15" xfId="906" xr:uid="{5E5B6F39-9A89-4ACB-A922-A3E5979243B8}"/>
    <cellStyle name="Total 16" xfId="907" xr:uid="{6D57FE4F-B654-45D3-A16F-8F39B9CCBD16}"/>
    <cellStyle name="Total 16 10" xfId="3082" xr:uid="{82FB39ED-1477-44EC-84BF-33B8CCBD90C2}"/>
    <cellStyle name="Total 16 11" xfId="3627" xr:uid="{9CE3E16B-5C43-4715-A012-9C7BE3278E54}"/>
    <cellStyle name="Total 16 12" xfId="2891" xr:uid="{DB81FDF1-A69E-445B-B914-869ECE805E5B}"/>
    <cellStyle name="Total 16 13" xfId="2970" xr:uid="{1B62BCD5-880D-4DA7-9365-4EFB6CFDC78D}"/>
    <cellStyle name="Total 16 14" xfId="2299" xr:uid="{64B63BC4-5CB4-40DD-937D-318030E537C0}"/>
    <cellStyle name="Total 16 15" xfId="3748" xr:uid="{45DCF434-CA1F-4694-A959-2D764EF9A793}"/>
    <cellStyle name="Total 16 16" xfId="1970" xr:uid="{903CCDBF-C29C-4D6E-BDA7-152DBD8457E8}"/>
    <cellStyle name="Total 16 17" xfId="1835" xr:uid="{05BA47BC-0BEA-40E7-97C0-2AC37FD6F089}"/>
    <cellStyle name="Total 16 2" xfId="1483" xr:uid="{CF4795CA-1A9F-44E1-BB31-ABAA6DF05044}"/>
    <cellStyle name="Total 16 2 10" xfId="2951" xr:uid="{B38AAB63-3315-4E84-9C4B-39078CF0788E}"/>
    <cellStyle name="Total 16 2 11" xfId="3171" xr:uid="{A3755711-5569-489F-BE31-05F50E5B23E4}"/>
    <cellStyle name="Total 16 2 12" xfId="2127" xr:uid="{96207F72-B133-410E-9A63-B7B613AE60F0}"/>
    <cellStyle name="Total 16 2 13" xfId="1898" xr:uid="{D71B4A53-4BB8-4C8E-814E-2FB01E6E6419}"/>
    <cellStyle name="Total 16 2 14" xfId="1780" xr:uid="{39A6C688-E90F-4412-A617-C60C13AC6F1D}"/>
    <cellStyle name="Total 16 2 15" xfId="3199" xr:uid="{12C8D9C6-552D-416A-AB2E-8C770BA7EF50}"/>
    <cellStyle name="Total 16 2 16" xfId="3261" xr:uid="{C89DA5EB-ED3C-4F58-BDBD-7DE601CE7A12}"/>
    <cellStyle name="Total 16 2 17" xfId="3059" xr:uid="{80D44386-A23F-479A-AF2C-5043B02680DE}"/>
    <cellStyle name="Total 16 2 18" xfId="2273" xr:uid="{2A20583A-2D28-4066-B17A-092988A46556}"/>
    <cellStyle name="Total 16 2 19" xfId="3133" xr:uid="{B45442FB-F0E5-4607-8E24-5D829FC7E432}"/>
    <cellStyle name="Total 16 2 2" xfId="1640" xr:uid="{88300F6B-90EE-4D3F-A06A-9932EBAC9C0C}"/>
    <cellStyle name="Total 16 2 2 10" xfId="3430" xr:uid="{366775DD-A40E-41EF-ABBA-3C2A4F0F78BA}"/>
    <cellStyle name="Total 16 2 2 11" xfId="3461" xr:uid="{E7D0FAEA-AA92-459B-94DE-F2569061EF0D}"/>
    <cellStyle name="Total 16 2 2 12" xfId="3489" xr:uid="{A1D6E518-66B3-4C4D-8C25-F3A7E2192D2B}"/>
    <cellStyle name="Total 16 2 2 13" xfId="3516" xr:uid="{FD6642BC-681B-4537-9A9B-176781373FBF}"/>
    <cellStyle name="Total 16 2 2 14" xfId="3551" xr:uid="{FA21509C-2D1F-407F-9DEA-93202DD6F75D}"/>
    <cellStyle name="Total 16 2 2 15" xfId="3580" xr:uid="{A4256683-F20F-4AA4-9932-7430F481DBE1}"/>
    <cellStyle name="Total 16 2 2 16" xfId="3610" xr:uid="{D0135B24-29F3-46FB-8771-6F33E4E0CEE9}"/>
    <cellStyle name="Total 16 2 2 17" xfId="3638" xr:uid="{673E787E-2B1A-4122-BFD3-1465B066C612}"/>
    <cellStyle name="Total 16 2 2 18" xfId="3670" xr:uid="{19341060-8BA2-4CC8-9A77-6425C7A6A45F}"/>
    <cellStyle name="Total 16 2 2 19" xfId="3705" xr:uid="{B6F53F97-9639-4D61-8CE1-43363D5752F4}"/>
    <cellStyle name="Total 16 2 2 2" xfId="2863" xr:uid="{91A9147E-6CC9-4B0B-BC1F-D8BA48C8EB66}"/>
    <cellStyle name="Total 16 2 2 20" xfId="3742" xr:uid="{EEA07854-99C5-468B-9262-CB68469807E1}"/>
    <cellStyle name="Total 16 2 2 21" xfId="3773" xr:uid="{532B3266-0716-4137-996E-C15449FE66E5}"/>
    <cellStyle name="Total 16 2 2 22" xfId="3793" xr:uid="{6F4E57B4-E335-4337-95D0-04D5B9B2C60C}"/>
    <cellStyle name="Total 16 2 2 23" xfId="3821" xr:uid="{6FB493A0-6EBC-40D6-9580-93E6CB0BF87B}"/>
    <cellStyle name="Total 16 2 2 24" xfId="3848" xr:uid="{05E58D57-1ED6-4C15-9460-3E9D2996E465}"/>
    <cellStyle name="Total 16 2 2 25" xfId="3872" xr:uid="{C395A4E5-4C17-4939-A6A0-677764CEE396}"/>
    <cellStyle name="Total 16 2 2 26" xfId="3901" xr:uid="{66817B6D-C56A-4D68-8EB2-ED6DF1D7D665}"/>
    <cellStyle name="Total 16 2 2 27" xfId="3923" xr:uid="{7316C0BD-FFBA-4A28-BBAA-BD2CAD38E9AE}"/>
    <cellStyle name="Total 16 2 2 28" xfId="3949" xr:uid="{101EC74C-760C-451C-8C75-F0B9D0B6F8CD}"/>
    <cellStyle name="Total 16 2 2 29" xfId="3975" xr:uid="{A81FD0F1-AFFD-4D25-A78C-0BBD5EB1EE59}"/>
    <cellStyle name="Total 16 2 2 3" xfId="3214" xr:uid="{6C653771-3170-497B-A12E-1E7FEEA2D189}"/>
    <cellStyle name="Total 16 2 2 30" xfId="3999" xr:uid="{A814C566-ED5F-44AF-916A-214D087CEF55}"/>
    <cellStyle name="Total 16 2 2 31" xfId="4028" xr:uid="{CC9F9FBE-BAB0-4CC2-AD94-D6624DD82E27}"/>
    <cellStyle name="Total 16 2 2 32" xfId="4052" xr:uid="{73DD6C9D-063E-4D7E-A8B6-9BA0F528B64E}"/>
    <cellStyle name="Total 16 2 2 33" xfId="4074" xr:uid="{FFB17ED6-BD71-452E-AAA8-9F736DBF9337}"/>
    <cellStyle name="Total 16 2 2 34" xfId="4093" xr:uid="{6C0B3C75-B302-4BD9-BD0C-7CF56718793B}"/>
    <cellStyle name="Total 16 2 2 35" xfId="4112" xr:uid="{4DAA8270-7909-4394-987E-B53BAB710914}"/>
    <cellStyle name="Total 16 2 2 36" xfId="4133" xr:uid="{FFFE9594-8DF5-432E-8022-FC90EF6E5C92}"/>
    <cellStyle name="Total 16 2 2 37" xfId="4154" xr:uid="{02DD5B0E-F9FC-4130-9190-483F2FB86AE2}"/>
    <cellStyle name="Total 16 2 2 38" xfId="4172" xr:uid="{815A6D7B-EDF6-4291-BDE1-1B57D98230EF}"/>
    <cellStyle name="Total 16 2 2 39" xfId="4189" xr:uid="{E4BBCF1D-9B15-4E3B-98DF-1F59C1EC6AFD}"/>
    <cellStyle name="Total 16 2 2 4" xfId="3243" xr:uid="{11643776-7866-489E-BBB0-52943BD5AA66}"/>
    <cellStyle name="Total 16 2 2 40" xfId="4207" xr:uid="{6C013093-0158-462A-AFE0-0B8959FA57EE}"/>
    <cellStyle name="Total 16 2 2 41" xfId="4223" xr:uid="{583BED7A-E125-437F-9E71-385DB4981030}"/>
    <cellStyle name="Total 16 2 2 42" xfId="4241" xr:uid="{0F58D763-5F2C-474F-9C87-DAABE03528F5}"/>
    <cellStyle name="Total 16 2 2 43" xfId="4259" xr:uid="{66237EFC-517D-43F9-9B1B-122708ADB8F8}"/>
    <cellStyle name="Total 16 2 2 44" xfId="4274" xr:uid="{C662DCD6-8026-4556-97CD-602EDB19FD53}"/>
    <cellStyle name="Total 16 2 2 45" xfId="4288" xr:uid="{94E6C88D-E872-476E-B48E-F1C9B9E9D99C}"/>
    <cellStyle name="Total 16 2 2 46" xfId="4302" xr:uid="{89CC4AFE-9497-4270-9C30-53A291CC22B3}"/>
    <cellStyle name="Total 16 2 2 47" xfId="4316" xr:uid="{AB555C82-4E5A-493F-9DFD-1D93B9EF1F74}"/>
    <cellStyle name="Total 16 2 2 5" xfId="3278" xr:uid="{012A72F8-ED0C-4013-A245-48D20F6F3DC8}"/>
    <cellStyle name="Total 16 2 2 6" xfId="3308" xr:uid="{92E17F72-EC0D-45E2-AB32-8E93243BFA26}"/>
    <cellStyle name="Total 16 2 2 7" xfId="3346" xr:uid="{3A37A393-6803-43B9-B989-5D3A7E16C3FF}"/>
    <cellStyle name="Total 16 2 2 8" xfId="3369" xr:uid="{0E2D8E3F-21CF-4CFC-A0C5-77F20708D471}"/>
    <cellStyle name="Total 16 2 2 9" xfId="3399" xr:uid="{49FB9FEE-01CC-498B-8A3F-8B56CEA7E147}"/>
    <cellStyle name="Total 16 2 20" xfId="3560" xr:uid="{491F0880-F54E-493B-AEE0-77F9FAFD3876}"/>
    <cellStyle name="Total 16 2 21" xfId="3286" xr:uid="{3B172047-AC95-40D6-91AD-BCB3AAFFBC88}"/>
    <cellStyle name="Total 16 2 22" xfId="3569" xr:uid="{C37ADBD5-2692-42A7-93CA-7A6E04FD5219}"/>
    <cellStyle name="Total 16 2 23" xfId="3169" xr:uid="{F5E293F8-2A20-43CB-B485-2C0521DA8FE0}"/>
    <cellStyle name="Total 16 2 24" xfId="3316" xr:uid="{D3EEC484-1E5E-4A8B-A940-584F01C178D6}"/>
    <cellStyle name="Total 16 2 25" xfId="2300" xr:uid="{5887CD79-B559-46C5-8591-6F984930C595}"/>
    <cellStyle name="Total 16 2 26" xfId="1689" xr:uid="{C4D27FD5-EDE4-4129-AC68-3D016C2F4CBF}"/>
    <cellStyle name="Total 16 2 27" xfId="3758" xr:uid="{FD4E6396-34C7-4496-8C21-312F7644635C}"/>
    <cellStyle name="Total 16 2 28" xfId="1872" xr:uid="{D631ABED-FFF1-4054-8D2C-40F6E2A27819}"/>
    <cellStyle name="Total 16 2 29" xfId="3126" xr:uid="{2ADEE830-CFB3-425B-A710-D4B78D0B91FD}"/>
    <cellStyle name="Total 16 2 3" xfId="2706" xr:uid="{8CE6096D-E444-489B-B757-25FD386CFAA7}"/>
    <cellStyle name="Total 16 2 30" xfId="3220" xr:uid="{D664920E-059A-48E2-ABE6-A4EC2D77B288}"/>
    <cellStyle name="Total 16 2 31" xfId="3652" xr:uid="{866287CB-5204-428F-81C8-3B525765D7B9}"/>
    <cellStyle name="Total 16 2 32" xfId="2033" xr:uid="{34D8D564-4D14-4734-8BC9-0F9318B4F956}"/>
    <cellStyle name="Total 16 2 33" xfId="3317" xr:uid="{CC1E3412-2FAE-44B2-9B09-83FEE7348497}"/>
    <cellStyle name="Total 16 2 34" xfId="3136" xr:uid="{3DF146C4-AD87-40E0-B8B4-F273BC10E62C}"/>
    <cellStyle name="Total 16 2 35" xfId="3025" xr:uid="{55551505-52A8-44F2-B247-D23175F4ACEE}"/>
    <cellStyle name="Total 16 2 36" xfId="3557" xr:uid="{6E3EDAE2-9297-4955-BCDC-1976158B1993}"/>
    <cellStyle name="Total 16 2 37" xfId="3226" xr:uid="{E6AFD7AB-1B85-4C71-AEF0-09CBEDAE0984}"/>
    <cellStyle name="Total 16 2 38" xfId="3478" xr:uid="{91247561-620F-4AC1-8BC3-0E90A4691830}"/>
    <cellStyle name="Total 16 2 39" xfId="3566" xr:uid="{77A2FDCC-B6A2-4786-A41F-4B6922530EB0}"/>
    <cellStyle name="Total 16 2 4" xfId="3108" xr:uid="{388EDF4D-B46E-48D8-8261-CC9D5E3F0125}"/>
    <cellStyle name="Total 16 2 40" xfId="3957" xr:uid="{902DBDF1-3F58-493A-ADA1-1AD852F431D5}"/>
    <cellStyle name="Total 16 2 41" xfId="1846" xr:uid="{90313693-3C57-483F-BB8B-35A69E6EB692}"/>
    <cellStyle name="Total 16 2 42" xfId="3294" xr:uid="{2F98D6D2-1DE1-45EE-BEC0-ED2999683DDD}"/>
    <cellStyle name="Total 16 2 43" xfId="3474" xr:uid="{F454B238-381F-416C-B3F7-7B827F632F85}"/>
    <cellStyle name="Total 16 2 44" xfId="1896" xr:uid="{56679813-74BE-488B-AAA7-E485A1E2BF14}"/>
    <cellStyle name="Total 16 2 45" xfId="1963" xr:uid="{48700441-A98B-4456-8FDD-8B1B544891D9}"/>
    <cellStyle name="Total 16 2 46" xfId="3287" xr:uid="{8CCC0206-0206-4E3C-B11B-BBE0316EB877}"/>
    <cellStyle name="Total 16 2 47" xfId="3382" xr:uid="{55FD256C-7AD1-47D0-BDDB-8488D287B83D}"/>
    <cellStyle name="Total 16 2 48" xfId="2282" xr:uid="{0A8E71C7-2DBC-4334-8332-DA25E66A18BD}"/>
    <cellStyle name="Total 16 2 5" xfId="2138" xr:uid="{EF8565D1-FDA7-4B1B-B11E-595F4E94E8F5}"/>
    <cellStyle name="Total 16 2 6" xfId="1860" xr:uid="{22A5DEFA-5F21-4246-82ED-996DB4FE37DE}"/>
    <cellStyle name="Total 16 2 7" xfId="2258" xr:uid="{06168F06-760B-4781-8F3A-10AD69B4256D}"/>
    <cellStyle name="Total 16 2 8" xfId="2256" xr:uid="{212F165B-C504-4F0A-844D-B18FEE1AAC03}"/>
    <cellStyle name="Total 16 2 9" xfId="1810" xr:uid="{8BDA64BD-DBA9-4197-95B2-3EB61C408D02}"/>
    <cellStyle name="Total 16 3" xfId="1301" xr:uid="{23B3B177-8C20-4770-9BDC-B43C837CCDB5}"/>
    <cellStyle name="Total 16 3 10" xfId="1828" xr:uid="{D825524E-343D-43A8-A4B0-46FFDBE9EF83}"/>
    <cellStyle name="Total 16 3 11" xfId="2896" xr:uid="{F2EB73C1-0BF7-4079-A664-1AC78B676B34}"/>
    <cellStyle name="Total 16 3 12" xfId="2062" xr:uid="{D087A867-A648-47F0-B851-6CB741261D23}"/>
    <cellStyle name="Total 16 3 13" xfId="3001" xr:uid="{2ECB9623-58E7-4CBF-8998-D4BABA9ECCD8}"/>
    <cellStyle name="Total 16 3 14" xfId="3249" xr:uid="{7CB62AFA-101E-4FC3-84C1-03A117EC52B0}"/>
    <cellStyle name="Total 16 3 15" xfId="1931" xr:uid="{FF54143E-2E1E-4287-A770-2F99AB8AE8B1}"/>
    <cellStyle name="Total 16 3 16" xfId="2156" xr:uid="{6AAAE094-2CEC-404D-9BE3-0E28949927C8}"/>
    <cellStyle name="Total 16 3 17" xfId="2900" xr:uid="{DD18D9D5-10C7-4A97-9DA9-9B5452DA0888}"/>
    <cellStyle name="Total 16 3 18" xfId="3147" xr:uid="{6ECE72C1-A8C5-474D-A163-A9D9FA4CDB6A}"/>
    <cellStyle name="Total 16 3 19" xfId="3289" xr:uid="{F34D549D-AAB8-4189-BB55-F643C3891ACB}"/>
    <cellStyle name="Total 16 3 2" xfId="2524" xr:uid="{87E0F430-3DCA-4495-99B2-CD279CDC57B8}"/>
    <cellStyle name="Total 16 3 20" xfId="2287" xr:uid="{5B54499E-697C-4BE7-A93C-BACCC9C4B044}"/>
    <cellStyle name="Total 16 3 21" xfId="3587" xr:uid="{50971BA7-625B-4D4E-9C52-8EF8006B2403}"/>
    <cellStyle name="Total 16 3 22" xfId="1690" xr:uid="{275A5D39-5958-4CE3-AEF0-FC0076FEF3B0}"/>
    <cellStyle name="Total 16 3 23" xfId="3505" xr:uid="{EB47ADE5-CFE3-4F0A-B1A9-F727AEC1CF4E}"/>
    <cellStyle name="Total 16 3 24" xfId="3568" xr:uid="{C5BE2EE7-79CA-48E7-AFA7-3CAD9A846EE5}"/>
    <cellStyle name="Total 16 3 25" xfId="1836" xr:uid="{4FF8E871-AEC7-45B7-82D6-712B2A511DCF}"/>
    <cellStyle name="Total 16 3 26" xfId="1762" xr:uid="{2411EB7F-D75F-4565-92E2-F20690E67BFC}"/>
    <cellStyle name="Total 16 3 27" xfId="2329" xr:uid="{9995448D-5DEC-480A-8E60-6A6FC0757AC0}"/>
    <cellStyle name="Total 16 3 28" xfId="3002" xr:uid="{F679482D-A3B3-4830-A303-E6BA2E785AF5}"/>
    <cellStyle name="Total 16 3 29" xfId="2311" xr:uid="{6AACB16A-CC50-494C-A94A-F8926965CB2A}"/>
    <cellStyle name="Total 16 3 3" xfId="2990" xr:uid="{3AF5F222-F2E4-43FA-A51A-E0708000A382}"/>
    <cellStyle name="Total 16 3 30" xfId="3536" xr:uid="{6C7FA065-04B8-42D8-BA1B-2E70A01CC6AA}"/>
    <cellStyle name="Total 16 3 31" xfId="3256" xr:uid="{C80DD451-E36A-4087-8691-1503339B7102}"/>
    <cellStyle name="Total 16 3 32" xfId="3049" xr:uid="{CFC6ECED-0E20-4525-B2C2-772583BDADE7}"/>
    <cellStyle name="Total 16 3 33" xfId="3911" xr:uid="{C342647E-3408-4691-AD9B-DA10F43F573F}"/>
    <cellStyle name="Total 16 3 34" xfId="3984" xr:uid="{70A3E7AC-A67A-4C98-BCEC-C47B32EB65D0}"/>
    <cellStyle name="Total 16 3 35" xfId="3929" xr:uid="{DE615F9E-67E5-49F3-94CB-D726E051B849}"/>
    <cellStyle name="Total 16 3 36" xfId="1882" xr:uid="{E7069409-9A7B-49AB-98D7-E3216A55EE28}"/>
    <cellStyle name="Total 16 3 37" xfId="3695" xr:uid="{8399E095-A59A-4F1D-B61C-A446D7EC22E0}"/>
    <cellStyle name="Total 16 3 38" xfId="1818" xr:uid="{A2754591-EAEB-44DB-BB12-63E310D1891B}"/>
    <cellStyle name="Total 16 3 39" xfId="1806" xr:uid="{FE6368CD-3361-4FCE-B95F-A6A868E7DFA9}"/>
    <cellStyle name="Total 16 3 4" xfId="2098" xr:uid="{60938308-6685-416C-90C4-496976FE373F}"/>
    <cellStyle name="Total 16 3 40" xfId="1940" xr:uid="{00CC9A6E-E5F0-44B4-93A8-AFEBF3B8B506}"/>
    <cellStyle name="Total 16 3 41" xfId="1888" xr:uid="{94D41162-9FF5-443E-B92A-F961BF8267BC}"/>
    <cellStyle name="Total 16 3 42" xfId="2286" xr:uid="{3CB7D4B3-ECD7-4CEF-8379-4E83BA580698}"/>
    <cellStyle name="Total 16 3 43" xfId="4039" xr:uid="{206CDE92-8B75-448E-96D8-12E2F871FC8A}"/>
    <cellStyle name="Total 16 3 44" xfId="4230" xr:uid="{0CDBB6B6-10CC-4577-AFB7-9A922F6608E5}"/>
    <cellStyle name="Total 16 3 45" xfId="2170" xr:uid="{239C571C-837F-4F04-BF76-629741362BE1}"/>
    <cellStyle name="Total 16 3 46" xfId="3565" xr:uid="{64331D55-45C5-4BF1-AAE7-950C07D6F135}"/>
    <cellStyle name="Total 16 3 47" xfId="2920" xr:uid="{6CF8A23E-FEA6-4B88-AA28-6FAE538F7655}"/>
    <cellStyle name="Total 16 3 5" xfId="3123" xr:uid="{636C3440-BA87-4367-9729-5306DAD0509C}"/>
    <cellStyle name="Total 16 3 6" xfId="1819" xr:uid="{73805C2F-8A41-4B75-8DB5-D6D02B8C6F39}"/>
    <cellStyle name="Total 16 3 7" xfId="1864" xr:uid="{89C73EDA-E647-45A5-8529-57EF951F054A}"/>
    <cellStyle name="Total 16 3 8" xfId="1760" xr:uid="{6ED1B2B9-AC3E-4F65-835C-B95F93B9937F}"/>
    <cellStyle name="Total 16 3 9" xfId="2222" xr:uid="{35936EA3-309D-41F8-ABB9-8C7347388DB3}"/>
    <cellStyle name="Total 16 4" xfId="1767" xr:uid="{7E9BE636-4422-4E15-8780-821DD9C9EA14}"/>
    <cellStyle name="Total 16 5" xfId="2396" xr:uid="{DDBD9A28-75D0-444B-AEEE-D7FEAE1AAC4A}"/>
    <cellStyle name="Total 16 6" xfId="3034" xr:uid="{4FEF2801-4329-455B-A589-976FF6AF8A79}"/>
    <cellStyle name="Total 16 7" xfId="3156" xr:uid="{3943F551-26B9-4546-9236-CD867F7AD7D6}"/>
    <cellStyle name="Total 16 8" xfId="2298" xr:uid="{3B781D5D-E5BA-4117-9CF8-6827CAE30169}"/>
    <cellStyle name="Total 16 9" xfId="2889" xr:uid="{9F04BD49-F671-4FC4-8668-9256E583F94B}"/>
    <cellStyle name="Total 2" xfId="60" xr:uid="{F0F9474C-1B22-4D5C-8541-CDEF9972852B}"/>
    <cellStyle name="Total 2 2" xfId="908" xr:uid="{12BA2BE1-B9C7-4363-989F-117DDC932D3B}"/>
    <cellStyle name="Total 3" xfId="909" xr:uid="{C451FAC2-9F50-41BB-8586-B04B4D6A97EB}"/>
    <cellStyle name="Total 4" xfId="910" xr:uid="{AFC022EA-00BE-49E6-83F1-28E88D14B22E}"/>
    <cellStyle name="Total 5" xfId="911" xr:uid="{F47CBC46-CDAE-4B47-80F5-E9A8369426DF}"/>
    <cellStyle name="Total 6" xfId="912" xr:uid="{FDAD7FB0-7CB1-42D3-B204-06E93BF73293}"/>
    <cellStyle name="Total 7" xfId="913" xr:uid="{3FA31EBB-6FC4-403F-86AD-A4A3E09E1848}"/>
    <cellStyle name="Total 8" xfId="914" xr:uid="{FC6E50BF-2C2A-4FCD-8EB2-68ADE71501F1}"/>
    <cellStyle name="Total 9" xfId="915" xr:uid="{CF7399BE-1B7B-4F0D-BB45-B3C39FC084CC}"/>
    <cellStyle name="Tusental (0)_pldt" xfId="916" xr:uid="{C645604D-7691-46B5-A2AC-4F05514EB5EA}"/>
    <cellStyle name="Tusental_pldt" xfId="917" xr:uid="{C9565AEB-B396-4933-8CF9-4B64EBC414AF}"/>
    <cellStyle name="Valuta (0)" xfId="918" xr:uid="{CDB02CF6-4C0D-4797-8FE2-C1F3A210BBBD}"/>
    <cellStyle name="Valuta_Page 12" xfId="919" xr:uid="{9C85949A-0831-4CA8-B2A1-AD444B25F35A}"/>
    <cellStyle name="W" xfId="920" xr:uid="{C82B860F-B738-4B9B-9EA1-44E9D5F23F39}"/>
    <cellStyle name="W?hrung_PACKART" xfId="921" xr:uid="{6728FD91-E40D-4809-99D1-AA77D00DB632}"/>
    <cellStyle name="Währung [0]_Tabelle1" xfId="922" xr:uid="{D94C8866-B4EF-486C-B061-3A637B6F9910}"/>
    <cellStyle name="Währung_Tabelle1" xfId="923" xr:uid="{C96C4550-C7B8-498A-B480-128C9AFBCE68}"/>
    <cellStyle name="Warning Text 2" xfId="57" xr:uid="{BCAFB028-B253-4660-82BA-2D36896A83A2}"/>
    <cellStyle name="Warning Text 2 2" xfId="924" xr:uid="{385A4CC7-7F58-47C1-AE24-1FCFD42A9939}"/>
    <cellStyle name="wrap" xfId="925" xr:uid="{AD0721AE-E008-47BF-9D64-DBEDDB107F68}"/>
    <cellStyle name="Wไhrung [0]_35ERI8T2gbIEMixb4v26icuOo" xfId="926" xr:uid="{CCA0AC43-9843-4DDD-849C-369AD4340F0F}"/>
    <cellStyle name="Wไhrung_35ERI8T2gbIEMixb4v26icuOo" xfId="927" xr:uid="{0C7D2DE3-31DE-4C64-B81A-4FDF2CFA3BA4}"/>
    <cellStyle name="アクセント 1" xfId="186" xr:uid="{AC5D8F94-BEE6-449C-A38F-7688A989945F}"/>
    <cellStyle name="アクセント 2" xfId="187" xr:uid="{E1DD4F20-3901-43CA-B1B6-327FE3A111D4}"/>
    <cellStyle name="アクセント 4" xfId="188" xr:uid="{929EB943-B833-41E5-89F8-C545728E6FF2}"/>
    <cellStyle name="ｵﾒﾁ｡ﾒﾃ爼ﾗ靉ﾁ篦ｧﾋﾅﾒﾂﾁﾔｵﾔ" xfId="928" xr:uid="{C48A0CB4-7C3F-4A35-BCCC-6926388E6C90}"/>
    <cellStyle name="การคำนวณ" xfId="941" xr:uid="{6E199A63-6F56-4D1A-B4D6-904009B7D836}"/>
    <cellStyle name="การคำนวณ 10" xfId="2482" xr:uid="{CECA5385-E1FA-465A-91E9-F9F49B6D4BFB}"/>
    <cellStyle name="การคำนวณ 11" xfId="2060" xr:uid="{2052D837-F998-42EA-970A-7542883218B7}"/>
    <cellStyle name="การคำนวณ 12" xfId="2217" xr:uid="{5E091ED2-A3A0-43CB-9858-D4251FB8DE4E}"/>
    <cellStyle name="การคำนวณ 13" xfId="1973" xr:uid="{45E9F9EB-6D69-458E-85D1-22828DD82DF6}"/>
    <cellStyle name="การคำนวณ 14" xfId="3539" xr:uid="{7D8493A5-E21F-4A0E-B146-697C8045E817}"/>
    <cellStyle name="การคำนวณ 15" xfId="4036" xr:uid="{22B01141-E6FD-4280-A254-698520B1C48A}"/>
    <cellStyle name="การคำนวณ 16" xfId="3254" xr:uid="{D15B8BE8-2A0E-42BD-95BF-9450C0B23464}"/>
    <cellStyle name="การคำนวณ 17" xfId="2938" xr:uid="{62014B05-3C19-4681-ADEE-C70B1C8A406B}"/>
    <cellStyle name="การคำนวณ 2" xfId="1485" xr:uid="{5566A060-C88C-44EE-9D83-10A4BFFB72CC}"/>
    <cellStyle name="การคำนวณ 2 10" xfId="1880" xr:uid="{6640DA12-11D5-4603-849F-56E4BDB565B6}"/>
    <cellStyle name="การคำนวณ 2 11" xfId="1977" xr:uid="{7BAD6F62-BFAF-4E9C-976A-3E31E83B2A74}"/>
    <cellStyle name="การคำนวณ 2 12" xfId="3158" xr:uid="{F25DC8A3-70B4-476F-8481-7944AD64D83D}"/>
    <cellStyle name="การคำนวณ 2 13" xfId="3124" xr:uid="{E5429646-9759-48B5-A47F-C08176B38EB2}"/>
    <cellStyle name="การคำนวณ 2 14" xfId="2933" xr:uid="{854ACCE1-549E-419D-A9BB-63E9408859AE}"/>
    <cellStyle name="การคำนวณ 2 15" xfId="1777" xr:uid="{B7653A6A-7582-4F45-AB0E-C0FBC5C06D48}"/>
    <cellStyle name="การคำนวณ 2 16" xfId="2094" xr:uid="{04E3D823-4055-4D9E-B673-8626071AA0A2}"/>
    <cellStyle name="การคำนวณ 2 17" xfId="2084" xr:uid="{9C233AE0-C8F3-400E-B38E-76307162A9CA}"/>
    <cellStyle name="การคำนวณ 2 18" xfId="3447" xr:uid="{58DF69C3-4082-46A7-B061-5237530B3B13}"/>
    <cellStyle name="การคำนวณ 2 19" xfId="3267" xr:uid="{7A8E968A-B05E-4D31-9961-4F204B8B5CEB}"/>
    <cellStyle name="การคำนวณ 2 2" xfId="1642" xr:uid="{F097EB05-BC7D-43A2-9BCE-133EEA8A477D}"/>
    <cellStyle name="การคำนวณ 2 2 10" xfId="3432" xr:uid="{84ADCCA2-ED9C-4EAF-98F3-7A429C0396B8}"/>
    <cellStyle name="การคำนวณ 2 2 11" xfId="3463" xr:uid="{8CCB5FA3-7471-4470-9F01-B7FE54EBD9B2}"/>
    <cellStyle name="การคำนวณ 2 2 12" xfId="3491" xr:uid="{A017F383-C6BB-4EBA-AB7B-C14E66D1CFC4}"/>
    <cellStyle name="การคำนวณ 2 2 13" xfId="3518" xr:uid="{FFF8412B-26D9-40BD-9AB2-DE32B36D1582}"/>
    <cellStyle name="การคำนวณ 2 2 14" xfId="3553" xr:uid="{B95403FD-D785-4966-9B95-AD390AC81FD1}"/>
    <cellStyle name="การคำนวณ 2 2 15" xfId="3582" xr:uid="{3DE52845-FF07-4424-AF82-0E5595325F69}"/>
    <cellStyle name="การคำนวณ 2 2 16" xfId="3612" xr:uid="{43CC660F-656F-49BD-AAD3-3FDBB4D70580}"/>
    <cellStyle name="การคำนวณ 2 2 17" xfId="3640" xr:uid="{1EAF3C59-2F77-4FFF-B603-7132F93F28AF}"/>
    <cellStyle name="การคำนวณ 2 2 18" xfId="3672" xr:uid="{2EDA2817-B007-4DB5-8E32-0F56AEE671CB}"/>
    <cellStyle name="การคำนวณ 2 2 19" xfId="3707" xr:uid="{A573AC7A-B00A-497C-A16F-27CA8AD9278F}"/>
    <cellStyle name="การคำนวณ 2 2 2" xfId="2865" xr:uid="{F1D46C03-C2F5-4570-BDCC-E5E39FB39A5E}"/>
    <cellStyle name="การคำนวณ 2 2 20" xfId="3744" xr:uid="{7333D647-864C-41C6-91CF-8DAE00ED6140}"/>
    <cellStyle name="การคำนวณ 2 2 21" xfId="3775" xr:uid="{7EB4A65F-C6C0-47AA-B4F3-0CC08B52CE4A}"/>
    <cellStyle name="การคำนวณ 2 2 22" xfId="3795" xr:uid="{2A06E52D-82A9-4D90-8E2C-ECF6A76A3B80}"/>
    <cellStyle name="การคำนวณ 2 2 23" xfId="3823" xr:uid="{9F9ADFCB-03CD-4478-9D63-B70F018F7BCE}"/>
    <cellStyle name="การคำนวณ 2 2 24" xfId="3850" xr:uid="{9A24C9EE-430A-4A00-857F-D4377B017F23}"/>
    <cellStyle name="การคำนวณ 2 2 25" xfId="3874" xr:uid="{EDDBF85B-666D-43CA-A277-443D94B98CDD}"/>
    <cellStyle name="การคำนวณ 2 2 26" xfId="3903" xr:uid="{CB53A796-58A8-490A-A91B-4CEE99133167}"/>
    <cellStyle name="การคำนวณ 2 2 27" xfId="3925" xr:uid="{805BB707-432E-48CE-A047-A3F0AAA237D2}"/>
    <cellStyle name="การคำนวณ 2 2 28" xfId="3951" xr:uid="{F82F272A-2258-43F7-A33D-6CD172099DEE}"/>
    <cellStyle name="การคำนวณ 2 2 29" xfId="3977" xr:uid="{69B3FB7C-0729-453E-BD7D-798F2BBA5F43}"/>
    <cellStyle name="การคำนวณ 2 2 3" xfId="3216" xr:uid="{02B786A7-128D-40EF-A890-10CE750ADA78}"/>
    <cellStyle name="การคำนวณ 2 2 30" xfId="4001" xr:uid="{8E2A999F-DD65-432F-867C-F5B012DAD2D8}"/>
    <cellStyle name="การคำนวณ 2 2 31" xfId="4030" xr:uid="{724B3F8F-217C-480A-B5E1-C96489604E10}"/>
    <cellStyle name="การคำนวณ 2 2 32" xfId="4054" xr:uid="{B07E232A-BCD9-4F36-AB51-4472E2EB8A48}"/>
    <cellStyle name="การคำนวณ 2 2 33" xfId="4076" xr:uid="{88D501AA-476B-4FFE-86E3-285C750445A9}"/>
    <cellStyle name="การคำนวณ 2 2 34" xfId="4095" xr:uid="{48A1356D-CCE1-41B7-8B88-4305CEE70D11}"/>
    <cellStyle name="การคำนวณ 2 2 35" xfId="4114" xr:uid="{52657C7B-D116-4764-9DA6-4F2F42B45504}"/>
    <cellStyle name="การคำนวณ 2 2 36" xfId="4135" xr:uid="{6341E8FA-44A8-477C-BCFF-96FC705D69B1}"/>
    <cellStyle name="การคำนวณ 2 2 37" xfId="4156" xr:uid="{454A350F-762F-4AEE-9C79-A4687D577495}"/>
    <cellStyle name="การคำนวณ 2 2 38" xfId="4174" xr:uid="{68E2D90E-38EC-462E-9481-30A4C87D6459}"/>
    <cellStyle name="การคำนวณ 2 2 39" xfId="4191" xr:uid="{552A23A3-A388-417D-B15F-EA5BB209E402}"/>
    <cellStyle name="การคำนวณ 2 2 4" xfId="3245" xr:uid="{C85471A8-910D-4CDD-9AF0-FD614E61E9A9}"/>
    <cellStyle name="การคำนวณ 2 2 40" xfId="4209" xr:uid="{ED3F6E25-B6F5-42F6-A647-0F90EC6EFF37}"/>
    <cellStyle name="การคำนวณ 2 2 41" xfId="4225" xr:uid="{D60328D1-E020-423D-B2A9-A64048A1AC60}"/>
    <cellStyle name="การคำนวณ 2 2 42" xfId="4243" xr:uid="{9F87B36A-5E75-434D-92E4-1D1472A20DEF}"/>
    <cellStyle name="การคำนวณ 2 2 43" xfId="4261" xr:uid="{ABC729B8-0006-4DC8-B031-8F6F9E01CCC7}"/>
    <cellStyle name="การคำนวณ 2 2 44" xfId="4276" xr:uid="{F8F6FDB0-5AAD-4992-A039-249D92214BEB}"/>
    <cellStyle name="การคำนวณ 2 2 45" xfId="4290" xr:uid="{4AE3730C-D13A-4E66-8100-DCED65D047CC}"/>
    <cellStyle name="การคำนวณ 2 2 46" xfId="4304" xr:uid="{B3EE75A9-2D15-465F-81AE-7C5DEB9B0382}"/>
    <cellStyle name="การคำนวณ 2 2 47" xfId="4318" xr:uid="{35359F88-51EB-43BD-B02B-30C23B97A710}"/>
    <cellStyle name="การคำนวณ 2 2 5" xfId="3280" xr:uid="{8B27C723-E490-427C-BDEC-F56DC3E632A4}"/>
    <cellStyle name="การคำนวณ 2 2 6" xfId="3310" xr:uid="{C003A48B-1FAE-48ED-B514-6ABE303CCEDF}"/>
    <cellStyle name="การคำนวณ 2 2 7" xfId="3348" xr:uid="{24DDFAE9-7210-46D3-8D95-159DAEC56A31}"/>
    <cellStyle name="การคำนวณ 2 2 8" xfId="3371" xr:uid="{60F18460-162A-456C-8955-E735766669BF}"/>
    <cellStyle name="การคำนวณ 2 2 9" xfId="3401" xr:uid="{0CEFAD6A-B35B-412A-B3D0-AB083A725DAB}"/>
    <cellStyle name="การคำนวณ 2 20" xfId="2334" xr:uid="{17A417A5-6483-4616-9546-956D289004A1}"/>
    <cellStyle name="การคำนวณ 2 21" xfId="1995" xr:uid="{E8695D12-DD81-4251-886F-6E3D43A27E88}"/>
    <cellStyle name="การคำนวณ 2 22" xfId="2128" xr:uid="{EC7083F9-3BBF-407D-B7B7-03FBA49E5941}"/>
    <cellStyle name="การคำนวณ 2 23" xfId="2194" xr:uid="{E275F527-82DF-4EE6-A7AD-21128EC06EF9}"/>
    <cellStyle name="การคำนวณ 2 24" xfId="2054" xr:uid="{05E5744D-907E-4C31-8715-F2FCF5427AD2}"/>
    <cellStyle name="การคำนวณ 2 25" xfId="1735" xr:uid="{F023FB9D-EFB6-41EE-8B0E-56A8DA5AE959}"/>
    <cellStyle name="การคำนวณ 2 26" xfId="2249" xr:uid="{28A0227A-2C15-4EC7-BDC3-2DC3306D3702}"/>
    <cellStyle name="การคำนวณ 2 27" xfId="3646" xr:uid="{2046C38D-D671-436B-98EF-FF4CC1EB31A4}"/>
    <cellStyle name="การคำนวณ 2 28" xfId="3357" xr:uid="{4002B315-1153-46E5-BADE-8AA6BDE34D86}"/>
    <cellStyle name="การคำนวณ 2 29" xfId="3678" xr:uid="{A1560280-5448-470E-B05F-08535CC0536B}"/>
    <cellStyle name="การคำนวณ 2 3" xfId="2708" xr:uid="{55C5B4CF-43D3-4F50-A2B6-C3A933BDE9D3}"/>
    <cellStyle name="การคำนวณ 2 30" xfId="1946" xr:uid="{ABAF9119-538E-44D0-A86E-43F0A0432D0D}"/>
    <cellStyle name="การคำนวณ 2 31" xfId="3032" xr:uid="{EB236F8C-67E6-442F-97B9-2D7C9F58B0F8}"/>
    <cellStyle name="การคำนวณ 2 32" xfId="1821" xr:uid="{7CB94C67-234D-46F7-8B37-DB752F7A0F9A}"/>
    <cellStyle name="การคำนวณ 2 33" xfId="3120" xr:uid="{F9ED2568-13AC-46F9-A542-BA9093C487DF}"/>
    <cellStyle name="การคำนวณ 2 34" xfId="2192" xr:uid="{128477A2-DE86-4525-937D-45B69338441C}"/>
    <cellStyle name="การคำนวณ 2 35" xfId="1739" xr:uid="{AC933D27-84F2-470B-B0CA-E4A1C5FDD247}"/>
    <cellStyle name="การคำนวณ 2 36" xfId="2057" xr:uid="{7055A396-DB10-491B-B911-9785CC11B12D}"/>
    <cellStyle name="การคำนวณ 2 37" xfId="1742" xr:uid="{458D3741-40BA-4900-8E5C-5FA1F3D68CC4}"/>
    <cellStyle name="การคำนวณ 2 38" xfId="2873" xr:uid="{EC56F6C2-D1AE-4DA9-9573-C19FECAED483}"/>
    <cellStyle name="การคำนวณ 2 39" xfId="2997" xr:uid="{AEFE94AB-FD11-41AE-A084-445CFB6AFE70}"/>
    <cellStyle name="การคำนวณ 2 4" xfId="3110" xr:uid="{B83F198B-7830-455C-A25A-7BFCFCF38E76}"/>
    <cellStyle name="การคำนวณ 2 40" xfId="2295" xr:uid="{941F9600-CF5E-4406-BEA7-EA5FCDE92E9E}"/>
    <cellStyle name="การคำนวณ 2 41" xfId="1922" xr:uid="{B0DBF7B8-F320-427C-9BC9-721ABEBCD71B}"/>
    <cellStyle name="การคำนวณ 2 42" xfId="2053" xr:uid="{80FF853B-DABD-4098-9DC1-0D80CBFD119C}"/>
    <cellStyle name="การคำนวณ 2 43" xfId="1893" xr:uid="{3D3B0279-4B78-41A5-99E3-B5E6E00D2166}"/>
    <cellStyle name="การคำนวณ 2 44" xfId="2947" xr:uid="{443C8289-7CF7-4CD6-9F68-E0BEBCB5C866}"/>
    <cellStyle name="การคำนวณ 2 45" xfId="2176" xr:uid="{A94345A9-A8E0-4CC8-878C-6EE6084E5970}"/>
    <cellStyle name="การคำนวณ 2 46" xfId="2205" xr:uid="{4C036F5C-0669-4642-B9EE-C3EB8A0D7796}"/>
    <cellStyle name="การคำนวณ 2 47" xfId="4060" xr:uid="{32E48DFD-0041-473E-8B77-8D9C69E2DC7B}"/>
    <cellStyle name="การคำนวณ 2 48" xfId="3128" xr:uid="{FC093809-C2E9-416D-80F9-3F1A730F5CF2}"/>
    <cellStyle name="การคำนวณ 2 5" xfId="2140" xr:uid="{2EA05434-B398-4183-8138-8BF0CD94E4C8}"/>
    <cellStyle name="การคำนวณ 2 6" xfId="1683" xr:uid="{D01C6229-0AAE-47C7-8EFD-FB073F201F66}"/>
    <cellStyle name="การคำนวณ 2 7" xfId="1847" xr:uid="{F963C549-AB33-44D7-9935-44DA7F5EAEED}"/>
    <cellStyle name="การคำนวณ 2 8" xfId="2936" xr:uid="{9F97AEB3-4F6D-431F-9A4E-326A70DD7103}"/>
    <cellStyle name="การคำนวณ 2 9" xfId="2278" xr:uid="{FD2399FF-4FC4-4D07-BA97-DEEA0C18643C}"/>
    <cellStyle name="การคำนวณ 3" xfId="1303" xr:uid="{142B1D07-3640-4AB7-B851-91054AE26562}"/>
    <cellStyle name="การคำนวณ 3 10" xfId="2159" xr:uid="{83DA75DF-386C-40FE-8A1E-20C85627DD92}"/>
    <cellStyle name="การคำนวณ 3 11" xfId="3381" xr:uid="{99F0CC91-03C4-44CC-9619-4B70A7422254}"/>
    <cellStyle name="การคำนวณ 3 12" xfId="1687" xr:uid="{12E5B6D8-5259-4040-9925-65A7C019C7DE}"/>
    <cellStyle name="การคำนวณ 3 13" xfId="2009" xr:uid="{E4CFA049-92B2-4727-A349-63150F247F59}"/>
    <cellStyle name="การคำนวณ 3 14" xfId="3163" xr:uid="{6A8C97FD-68F0-43F9-8DE3-A07F70329280}"/>
    <cellStyle name="การคำนวณ 3 15" xfId="3496" xr:uid="{65E8B69B-F9AC-4326-811A-9B6C66343B0C}"/>
    <cellStyle name="การคำนวณ 3 16" xfId="3410" xr:uid="{A5BEEB36-C426-40FD-95A6-884935CFF54F}"/>
    <cellStyle name="การคำนวณ 3 17" xfId="3375" xr:uid="{F3530BF1-D89E-48F8-B94A-246D71FECD09}"/>
    <cellStyle name="การคำนวณ 3 18" xfId="3590" xr:uid="{D82B7B1F-AF0B-4883-9BD0-45615971D6A7}"/>
    <cellStyle name="การคำนวณ 3 19" xfId="3469" xr:uid="{49D4E46A-BF2A-486A-932A-9C895E7963E0}"/>
    <cellStyle name="การคำนวณ 3 2" xfId="2526" xr:uid="{E5BD52B2-6A02-4A05-9BFB-0D0495A03F84}"/>
    <cellStyle name="การคำนวณ 3 20" xfId="2032" xr:uid="{9A7D663E-F9E7-4177-9305-0BF18CEB36AB}"/>
    <cellStyle name="การคำนวณ 3 21" xfId="2090" xr:uid="{A4F5A24C-C04D-4548-B17F-470D98D639D4}"/>
    <cellStyle name="การคำนวณ 3 22" xfId="2163" xr:uid="{CFC4D7C5-BEF8-490A-949F-DBDF424B3328}"/>
    <cellStyle name="การคำนวณ 3 23" xfId="3162" xr:uid="{3CE99699-DB39-415E-9054-1A64BE95FD3C}"/>
    <cellStyle name="การคำนวณ 3 24" xfId="3724" xr:uid="{BBC619D2-08FE-4AF1-963B-0E866E003B36}"/>
    <cellStyle name="การคำนวณ 3 25" xfId="3803" xr:uid="{C5051B54-C14C-4E03-BEC4-1E0FAB067743}"/>
    <cellStyle name="การคำนวณ 3 26" xfId="1747" xr:uid="{58BF5FD2-3678-488D-B061-88D747F20826}"/>
    <cellStyle name="การคำนวณ 3 27" xfId="3857" xr:uid="{92B4BD3D-B521-476C-B65C-587B96D8FD51}"/>
    <cellStyle name="การคำนวณ 3 28" xfId="1890" xr:uid="{DE7234DD-E1B6-4EDA-A785-A925B3683E66}"/>
    <cellStyle name="การคำนวณ 3 29" xfId="3716" xr:uid="{ABD5F8F0-9970-404F-BBDE-0316CF5AD578}"/>
    <cellStyle name="การคำนวณ 3 3" xfId="2992" xr:uid="{E6222FB5-576C-42A0-A53C-3F0A016D192B}"/>
    <cellStyle name="การคำนวณ 3 30" xfId="3934" xr:uid="{EF6D59F4-5D1C-4F57-A4B4-6791423D1309}"/>
    <cellStyle name="การคำนวณ 3 31" xfId="2036" xr:uid="{DEA8A292-E08A-4129-992F-C863485329D7}"/>
    <cellStyle name="การคำนวณ 3 32" xfId="3750" xr:uid="{6921A349-0DFE-4263-B213-23899AD9761D}"/>
    <cellStyle name="การคำนวณ 3 33" xfId="1771" xr:uid="{E7E13F9F-72CB-41D3-9D97-97241F2FE47E}"/>
    <cellStyle name="การคำนวณ 3 34" xfId="3069" xr:uid="{DB6912E0-3471-4F18-BE75-C9DD68E45BCD}"/>
    <cellStyle name="การคำนวณ 3 35" xfId="3982" xr:uid="{1B4BE394-854A-4246-AA97-1CBF842EF7F0}"/>
    <cellStyle name="การคำนวณ 3 36" xfId="1715" xr:uid="{A43E9AEB-8D19-4962-8BD7-F01A445DCB54}"/>
    <cellStyle name="การคำนวณ 3 37" xfId="4099" xr:uid="{757CCC97-F966-4876-97B1-0502543F5C85}"/>
    <cellStyle name="การคำนวณ 3 38" xfId="3176" xr:uid="{E4A2459C-5B74-4A44-81B9-92BFE94B58F8}"/>
    <cellStyle name="การคำนวณ 3 39" xfId="2085" xr:uid="{AF24FCC3-3ABD-41AA-8723-8992DB6D5711}"/>
    <cellStyle name="การคำนวณ 3 4" xfId="2100" xr:uid="{9F327568-3087-4C0B-86DF-8F24AC6C4BA6}"/>
    <cellStyle name="การคำนวณ 3 40" xfId="3655" xr:uid="{EC01F308-5D03-48F1-ACF1-0B1CFD3C2B76}"/>
    <cellStyle name="การคำนวณ 3 41" xfId="3118" xr:uid="{0D337166-4C89-4416-A5B8-028535917FAB}"/>
    <cellStyle name="การคำนวณ 3 42" xfId="4196" xr:uid="{3EAFA772-E25D-4B71-9641-DAE27E69CD73}"/>
    <cellStyle name="การคำนวณ 3 43" xfId="3889" xr:uid="{CCB9F9C3-DEEA-457E-B035-74A17F51A08B}"/>
    <cellStyle name="การคำนวณ 3 44" xfId="3838" xr:uid="{3C6F1AD1-1F4F-4E5C-B2E8-12893C36DCDC}"/>
    <cellStyle name="การคำนวณ 3 45" xfId="1752" xr:uid="{D4F45C7F-5242-4CD3-BAE0-DD3279328BE0}"/>
    <cellStyle name="การคำนวณ 3 46" xfId="4016" xr:uid="{E8E683A5-64D0-4D49-BDCA-ADF9C72845E8}"/>
    <cellStyle name="การคำนวณ 3 47" xfId="3087" xr:uid="{FB2B87F2-4D43-4DFC-82BB-4D600921B4A7}"/>
    <cellStyle name="การคำนวณ 3 5" xfId="2894" xr:uid="{7067CA40-C0C7-4A5F-9CE0-2DB05A951750}"/>
    <cellStyle name="การคำนวณ 3 6" xfId="3225" xr:uid="{DE5EAA0C-8AF2-400F-AB71-E2A69F56F805}"/>
    <cellStyle name="การคำนวณ 3 7" xfId="2048" xr:uid="{6F369DD5-58CE-489B-B19F-0CED51BEB3D5}"/>
    <cellStyle name="การคำนวณ 3 8" xfId="3291" xr:uid="{CC6243EB-4C5D-4714-B987-917307562852}"/>
    <cellStyle name="การคำนวณ 3 9" xfId="2930" xr:uid="{121C6B1C-83B9-499B-A6C9-93DBB008673F}"/>
    <cellStyle name="การคำนวณ 4" xfId="2011" xr:uid="{E98E8469-9EF3-4C7F-9FF9-40FC825A7F14}"/>
    <cellStyle name="การคำนวณ 5" xfId="2316" xr:uid="{7E6AF9BB-477A-44E3-869A-229533E9030B}"/>
    <cellStyle name="การคำนวณ 6" xfId="3231" xr:uid="{350BB3F1-D25A-4496-8CCD-0A70E3FD0D7F}"/>
    <cellStyle name="การคำนวณ 7" xfId="3406" xr:uid="{67062443-814D-4DED-AAFD-504138224451}"/>
    <cellStyle name="การคำนวณ 8" xfId="3523" xr:uid="{B8B7118D-444D-4992-8091-1589371BEC36}"/>
    <cellStyle name="การคำนวณ 9" xfId="2087" xr:uid="{149DDA6B-CA97-4354-BC59-A16693351B25}"/>
    <cellStyle name="ข้อความเตือน" xfId="942" xr:uid="{72E30B1C-F146-423E-88F9-2D48690A2E93}"/>
    <cellStyle name="ข้อความอธิบาย" xfId="943" xr:uid="{EA9593BE-7935-4D12-AD96-3D627349E57F}"/>
    <cellStyle name="เครื่องหมายจุลภาค" xfId="930" xr:uid="{00293F17-E5E2-45BA-BD3E-848134A225CC}"/>
    <cellStyle name="เครื่องหมายจุลภาค [0]" xfId="931" xr:uid="{9FC21E88-4CF2-4D6F-9847-83C743741465}"/>
    <cellStyle name="เครื่องหมายจุลภาค 2" xfId="189" xr:uid="{4E71C8E9-C29B-4618-BC8C-306CC20EFDAF}"/>
    <cellStyle name="เครื่องหมายจุลภาค_~0391937" xfId="932" xr:uid="{3450B5B8-E4E6-4C39-93AC-4F7EBB948E2B}"/>
    <cellStyle name="เครื่องหมายเปอร์เซ็นต์" xfId="929" xr:uid="{1F8FD0CB-5BDD-4FA6-A9FE-9FC55618D6CA}"/>
    <cellStyle name="เครื่องหมายสกุลเงิน" xfId="933" xr:uid="{2383D1B2-58DF-4452-8015-4823FD869DF0}"/>
    <cellStyle name="เครื่องหมายสกุลเงิน [0]" xfId="934" xr:uid="{E37B93AD-1102-47EF-ADE8-7B5FB56AA5A7}"/>
    <cellStyle name="เครื่องหมายสกุลเงิน_~0391937" xfId="935" xr:uid="{278FAD31-4101-4F22-9D55-31AB8E211346}"/>
    <cellStyle name="ชื่อเรื่อง" xfId="944" xr:uid="{12BDED0A-9C4F-4901-9F52-E719E846B78B}"/>
    <cellStyle name="เชื่อมโยงหลายมิติ" xfId="936" xr:uid="{97D818DB-243C-4B56-BC24-AE7EFC6AD800}"/>
    <cellStyle name="เซลล์ตรวจสอบ" xfId="937" xr:uid="{82337CAC-BAD1-4DAE-8B7B-710D660A4935}"/>
    <cellStyle name="เซลล์ที่มีการเชื่อมโยง" xfId="938" xr:uid="{79412F8E-10D1-4A4A-B024-17689F22E674}"/>
    <cellStyle name="ณfน๔_NTCณ๘ป๙ (2)" xfId="945" xr:uid="{8EFF445C-D7F6-43DB-AE14-0E786186A469}"/>
    <cellStyle name="ดี" xfId="946" xr:uid="{D01F85EC-56E7-410F-A0B1-DCDD6D65A3C7}"/>
    <cellStyle name="ตามการเชื่อมโยงหลายมิติ" xfId="947" xr:uid="{A80A1409-E44C-4A85-8442-E649B90DAB51}"/>
    <cellStyle name="น้บะภฒ_95" xfId="190" xr:uid="{867F6BAA-ABD1-4BE3-BE2C-365965F282BA}"/>
    <cellStyle name="ปกติ 2" xfId="191" xr:uid="{4E4B1C3B-4E77-4D93-A13A-935D7FA69356}"/>
    <cellStyle name="ปกติ_~0391937" xfId="948" xr:uid="{711A5B94-242B-403F-84FC-8251B9C4B1F0}"/>
    <cellStyle name="ป้อนค่า" xfId="949" xr:uid="{2F648C84-0DD7-4055-84C3-2A333F0B7BAD}"/>
    <cellStyle name="ป้อนค่า 10" xfId="1887" xr:uid="{389F95F9-4A4C-45F1-B39B-8E3FB0A17D79}"/>
    <cellStyle name="ป้อนค่า 11" xfId="3571" xr:uid="{571F14AC-53D5-43F0-9B0C-D9CBDAE520EE}"/>
    <cellStyle name="ป้อนค่า 12" xfId="2164" xr:uid="{3485B926-B244-4D98-B0A3-633D294BB102}"/>
    <cellStyle name="ป้อนค่า 13" xfId="3722" xr:uid="{169A1E03-F37D-49E4-A4E1-DC6EA8A66DF1}"/>
    <cellStyle name="ป้อนค่า 14" xfId="4010" xr:uid="{A94DD674-6FC8-462C-9306-5AC2D43D4EB8}"/>
    <cellStyle name="ป้อนค่า 15" xfId="2326" xr:uid="{77D23683-6342-4B27-9FFB-E414520B3800}"/>
    <cellStyle name="ป้อนค่า 16" xfId="3616" xr:uid="{6EA49298-620A-4AAE-BFDC-4965F6BA3DBD}"/>
    <cellStyle name="ป้อนค่า 17" xfId="3563" xr:uid="{C366936C-791D-465A-9B02-003E9E9D28FB}"/>
    <cellStyle name="ป้อนค่า 2" xfId="1486" xr:uid="{540B4EB6-FFF2-4597-AA52-FC1F592299DB}"/>
    <cellStyle name="ป้อนค่า 2 10" xfId="2104" xr:uid="{B3069B23-8C02-4678-9055-B9ECE4E5C055}"/>
    <cellStyle name="ป้อนค่า 2 11" xfId="2963" xr:uid="{2E08B258-2E34-4244-843A-4A07FA05C3A7}"/>
    <cellStyle name="ป้อนค่า 2 12" xfId="1737" xr:uid="{6C64DC5F-3A6B-4CCA-9096-07D1A1703583}"/>
    <cellStyle name="ป้อนค่า 2 13" xfId="2978" xr:uid="{DD47043C-7F81-4540-8F8B-39B62CB07C66}"/>
    <cellStyle name="ป้อนค่า 2 14" xfId="3335" xr:uid="{E90C6351-DBD9-4A45-95EA-2AB53BCC0207}"/>
    <cellStyle name="ป้อนค่า 2 15" xfId="1920" xr:uid="{16C4AD2D-ADDA-444B-A329-767E53DD6EDF}"/>
    <cellStyle name="ป้อนค่า 2 16" xfId="2318" xr:uid="{7C2F6202-411B-4163-AC46-8DE8ACB087D8}"/>
    <cellStyle name="ป้อนค่า 2 17" xfId="1698" xr:uid="{6AA481A6-D973-40A2-873C-A403B8D16191}"/>
    <cellStyle name="ป้อนค่า 2 18" xfId="1694" xr:uid="{36C2DCCD-98B2-4ABB-B470-95A695B0A25C}"/>
    <cellStyle name="ป้อนค่า 2 19" xfId="2874" xr:uid="{68E82E8A-39EA-4A7D-A416-BEA9B9FB55E2}"/>
    <cellStyle name="ป้อนค่า 2 2" xfId="1643" xr:uid="{843F9A88-3149-4CA9-AC28-C5C88F081BC7}"/>
    <cellStyle name="ป้อนค่า 2 2 10" xfId="3433" xr:uid="{05C3C296-D4BE-4E3A-A05E-FC1EC235D069}"/>
    <cellStyle name="ป้อนค่า 2 2 11" xfId="3464" xr:uid="{71834CD5-4C91-4232-8801-C846C917DE7E}"/>
    <cellStyle name="ป้อนค่า 2 2 12" xfId="3492" xr:uid="{7010F81E-2260-48BB-86BD-281771C55471}"/>
    <cellStyle name="ป้อนค่า 2 2 13" xfId="3519" xr:uid="{A6EB7AB3-F586-47BD-857E-AF608C64252E}"/>
    <cellStyle name="ป้อนค่า 2 2 14" xfId="3554" xr:uid="{B8FF3AF0-A79E-413C-AD33-F374E4FDB86B}"/>
    <cellStyle name="ป้อนค่า 2 2 15" xfId="3583" xr:uid="{6D785491-C03D-4196-84D5-327A98E99761}"/>
    <cellStyle name="ป้อนค่า 2 2 16" xfId="3613" xr:uid="{0411ACA7-DE53-408D-AA0C-ED6D867F0BFB}"/>
    <cellStyle name="ป้อนค่า 2 2 17" xfId="3641" xr:uid="{5EE7F436-4A1A-4915-B392-A20A09180725}"/>
    <cellStyle name="ป้อนค่า 2 2 18" xfId="3673" xr:uid="{A583B204-1F10-417B-BEE1-52108BD1B99E}"/>
    <cellStyle name="ป้อนค่า 2 2 19" xfId="3708" xr:uid="{44A9043D-7386-43D1-ADA0-B5125EA82B84}"/>
    <cellStyle name="ป้อนค่า 2 2 2" xfId="2866" xr:uid="{EDB6D622-A28D-492F-82A1-0218A26DD311}"/>
    <cellStyle name="ป้อนค่า 2 2 20" xfId="3745" xr:uid="{E944C403-8C24-4350-A912-59453FD97593}"/>
    <cellStyle name="ป้อนค่า 2 2 21" xfId="3776" xr:uid="{CC98EF5B-27D2-4B37-9E0F-1B019781A4BB}"/>
    <cellStyle name="ป้อนค่า 2 2 22" xfId="3796" xr:uid="{77B6615A-786E-4596-B6C5-8E46F9D3B574}"/>
    <cellStyle name="ป้อนค่า 2 2 23" xfId="3824" xr:uid="{98FD7218-16FF-4967-BD1C-2B4D5230D026}"/>
    <cellStyle name="ป้อนค่า 2 2 24" xfId="3851" xr:uid="{61DD330B-174F-429B-8396-3DB78DE4BA12}"/>
    <cellStyle name="ป้อนค่า 2 2 25" xfId="3875" xr:uid="{6717E2C8-1005-4E80-AD58-FE8FD4A25680}"/>
    <cellStyle name="ป้อนค่า 2 2 26" xfId="3904" xr:uid="{67DBD7F5-6A8C-4F17-868C-759E3911B7DC}"/>
    <cellStyle name="ป้อนค่า 2 2 27" xfId="3926" xr:uid="{1D3B9BFE-AC91-4237-B4C7-01C25D078904}"/>
    <cellStyle name="ป้อนค่า 2 2 28" xfId="3952" xr:uid="{E6BAB1D9-EFBC-4335-B863-47A7EA4EB72D}"/>
    <cellStyle name="ป้อนค่า 2 2 29" xfId="3978" xr:uid="{ADA64620-20B6-4201-9756-EB7760E95B2B}"/>
    <cellStyle name="ป้อนค่า 2 2 3" xfId="3217" xr:uid="{C822A3E4-1257-4169-9B77-A77F57D63FAE}"/>
    <cellStyle name="ป้อนค่า 2 2 30" xfId="4002" xr:uid="{595B960C-73E4-450A-B56B-882C51440F85}"/>
    <cellStyle name="ป้อนค่า 2 2 31" xfId="4031" xr:uid="{9D58B5F7-4933-4B08-933B-39A2E25D28E2}"/>
    <cellStyle name="ป้อนค่า 2 2 32" xfId="4055" xr:uid="{465FDE58-1DAF-4E12-A92B-9D1DAAA102EC}"/>
    <cellStyle name="ป้อนค่า 2 2 33" xfId="4077" xr:uid="{FD79AF75-02A9-4163-B3AA-91DBE024ADBE}"/>
    <cellStyle name="ป้อนค่า 2 2 34" xfId="4096" xr:uid="{1DC20A2C-EB12-467F-A852-DA101219B345}"/>
    <cellStyle name="ป้อนค่า 2 2 35" xfId="4115" xr:uid="{AC6C93B3-C2C3-4CC3-8DA7-636C85053E86}"/>
    <cellStyle name="ป้อนค่า 2 2 36" xfId="4136" xr:uid="{77A66D80-7B44-463E-8C1E-7192F7344EB7}"/>
    <cellStyle name="ป้อนค่า 2 2 37" xfId="4157" xr:uid="{6E772E75-27FB-402D-BD1C-823BF646DDCF}"/>
    <cellStyle name="ป้อนค่า 2 2 38" xfId="4175" xr:uid="{8899C97B-650A-4649-9F14-05BABD07F6D1}"/>
    <cellStyle name="ป้อนค่า 2 2 39" xfId="4192" xr:uid="{48A3DB7C-2E22-4320-90E8-5B38DF5A636E}"/>
    <cellStyle name="ป้อนค่า 2 2 4" xfId="3246" xr:uid="{701E6C04-D157-4648-B2B3-1C530C8BFE2C}"/>
    <cellStyle name="ป้อนค่า 2 2 40" xfId="4210" xr:uid="{E9E8317B-6A05-4789-B8A0-1EAD3D28E676}"/>
    <cellStyle name="ป้อนค่า 2 2 41" xfId="4226" xr:uid="{74E9414E-A508-4211-A2D4-BF550B8E2F86}"/>
    <cellStyle name="ป้อนค่า 2 2 42" xfId="4244" xr:uid="{52EF358A-5083-4468-96B3-67FAEACD82C0}"/>
    <cellStyle name="ป้อนค่า 2 2 43" xfId="4262" xr:uid="{3D8E6A46-C9A9-42BB-958E-4119F87D1634}"/>
    <cellStyle name="ป้อนค่า 2 2 44" xfId="4277" xr:uid="{1D7A957A-3D25-483E-A69B-F927B2685B1A}"/>
    <cellStyle name="ป้อนค่า 2 2 45" xfId="4291" xr:uid="{CFE1F908-34A6-4130-84D0-CAF33A7337E8}"/>
    <cellStyle name="ป้อนค่า 2 2 46" xfId="4305" xr:uid="{5AFAA186-93F7-471E-8E6E-59463AA1D608}"/>
    <cellStyle name="ป้อนค่า 2 2 47" xfId="4319" xr:uid="{B3152447-9A1B-41E2-8BBD-CF714C893799}"/>
    <cellStyle name="ป้อนค่า 2 2 5" xfId="3281" xr:uid="{BA469723-E394-4AE9-B411-B94885AA8EE6}"/>
    <cellStyle name="ป้อนค่า 2 2 6" xfId="3311" xr:uid="{1D72D2B8-63A8-41B5-84BD-B88C5ABFDD70}"/>
    <cellStyle name="ป้อนค่า 2 2 7" xfId="3349" xr:uid="{0B25A8AC-2163-4C12-898A-45005A39A4DE}"/>
    <cellStyle name="ป้อนค่า 2 2 8" xfId="3372" xr:uid="{5FC991DD-F6B0-4D82-8439-33115B1C08F7}"/>
    <cellStyle name="ป้อนค่า 2 2 9" xfId="3402" xr:uid="{2C1F13DD-4177-4E62-B4A0-A9612524AA87}"/>
    <cellStyle name="ป้อนค่า 2 20" xfId="3437" xr:uid="{E03615CD-A366-4480-B26D-BC72016378E1}"/>
    <cellStyle name="ป้อนค่า 2 21" xfId="3535" xr:uid="{F5FD0190-2352-4FCC-80F1-F32D1C83E0B7}"/>
    <cellStyle name="ป้อนค่า 2 22" xfId="3173" xr:uid="{88E55D2D-AC9E-4074-8476-11CE200AD527}"/>
    <cellStyle name="ป้อนค่า 2 23" xfId="2091" xr:uid="{64C1C4CD-FF32-413B-85EB-FE3F06A51733}"/>
    <cellStyle name="ป้อนค่า 2 24" xfId="3057" xr:uid="{1490F9E7-90BE-45E6-B3D6-01422711EEA8}"/>
    <cellStyle name="ป้อนค่า 2 25" xfId="3677" xr:uid="{AE04A348-29A0-44A5-AF55-4CFD7E78579F}"/>
    <cellStyle name="ป้อนค่า 2 26" xfId="3190" xr:uid="{D8D03C55-F102-4AFD-AC68-295D5900B870}"/>
    <cellStyle name="ป้อนค่า 2 27" xfId="3476" xr:uid="{6F5CD1D3-F278-48B8-B2C4-B42533310258}"/>
    <cellStyle name="ป้อนค่า 2 28" xfId="3044" xr:uid="{69395C47-6A83-4658-B14B-892F20D4C845}"/>
    <cellStyle name="ป้อนค่า 2 29" xfId="3500" xr:uid="{6CE8F18A-8589-4B19-951B-7FB1A8159664}"/>
    <cellStyle name="ป้อนค่า 2 3" xfId="2709" xr:uid="{ED6E3901-9616-4A17-8240-6B3AEA003881}"/>
    <cellStyle name="ป้อนค่า 2 30" xfId="3105" xr:uid="{C03FCF3D-28E0-464D-BE55-F30C4F202227}"/>
    <cellStyle name="ป้อนค่า 2 31" xfId="3856" xr:uid="{FFF76336-1F09-460D-8F6F-F6F7E3131667}"/>
    <cellStyle name="ป้อนค่า 2 32" xfId="2161" xr:uid="{EC6C4258-614C-45F6-AAC4-2F77636D268D}"/>
    <cellStyle name="ป้อนค่า 2 33" xfId="2288" xr:uid="{966709AE-F430-474F-A2F8-B7E974DBF99E}"/>
    <cellStyle name="ป้อนค่า 2 34" xfId="3909" xr:uid="{807E4B75-D2B9-4FD2-9835-92FDB939B227}"/>
    <cellStyle name="ป้อนค่า 2 35" xfId="3293" xr:uid="{66112D09-562C-4727-AE0E-2593FA543085}"/>
    <cellStyle name="ป้อนค่า 2 36" xfId="1839" xr:uid="{4EDDA4CF-2AF4-4F1D-BB3D-80D0C1BEBC86}"/>
    <cellStyle name="ป้อนค่า 2 37" xfId="3749" xr:uid="{0F0D19E6-3650-445B-B9A3-080AFFFC8A94}"/>
    <cellStyle name="ป้อนค่า 2 38" xfId="2876" xr:uid="{6C3CABDB-1075-4022-8970-1C08EC9CBF89}"/>
    <cellStyle name="ป้อนค่า 2 39" xfId="3562" xr:uid="{D0E1B7CE-4834-4FA2-AA4B-76EA9DEC177F}"/>
    <cellStyle name="ป้อนค่า 2 4" xfId="3111" xr:uid="{56DC73F3-8252-478C-9D60-BD86D6ADBFB3}"/>
    <cellStyle name="ป้อนค่า 2 40" xfId="3806" xr:uid="{F9233B82-E391-4AAF-8656-CAC2A09E0A9C}"/>
    <cellStyle name="ป้อนค่า 2 41" xfId="1807" xr:uid="{484A874F-C8B8-4C5B-9615-7DDA3EE7CF82}"/>
    <cellStyle name="ป้อนค่า 2 42" xfId="4084" xr:uid="{B8D43C8E-5006-49D6-8C72-3164DCEAE530}"/>
    <cellStyle name="ป้อนค่า 2 43" xfId="1663" xr:uid="{2C058A5D-58FE-4036-B666-7BFD95903BB3}"/>
    <cellStyle name="ป้อนค่า 2 44" xfId="3731" xr:uid="{A8A16CA0-51BD-4B1E-A092-72D87F5A62DA}"/>
    <cellStyle name="ป้อนค่า 2 45" xfId="3912" xr:uid="{E6E44101-0304-4861-BC9F-4A6FF3A13E00}"/>
    <cellStyle name="ป้อนค่า 2 46" xfId="3712" xr:uid="{BE13DF1E-DC3F-4052-B12E-22934DF8341E}"/>
    <cellStyle name="ป้อนค่า 2 47" xfId="4145" xr:uid="{C07A9F72-353E-45E2-BE0F-8BD667428939}"/>
    <cellStyle name="ป้อนค่า 2 48" xfId="4063" xr:uid="{12124813-9EFB-4F31-8256-0118AA25E2AB}"/>
    <cellStyle name="ป้อนค่า 2 5" xfId="2141" xr:uid="{6D2ABF4C-4A08-44CF-B79F-C3BF197CBD7F}"/>
    <cellStyle name="ป้อนค่า 2 6" xfId="1905" xr:uid="{94EDE085-34EF-4E0B-A018-A47E31E8AF6D}"/>
    <cellStyle name="ป้อนค่า 2 7" xfId="1875" xr:uid="{0D90C82F-FBD0-4495-9B2B-273490F4D0B7}"/>
    <cellStyle name="ป้อนค่า 2 8" xfId="2267" xr:uid="{914339EA-4490-4BC5-9670-AA6C20BF3177}"/>
    <cellStyle name="ป้อนค่า 2 9" xfId="3019" xr:uid="{3846991E-ECE0-4BAA-9701-08FF8F242051}"/>
    <cellStyle name="ป้อนค่า 3" xfId="1304" xr:uid="{3CDB06DB-6595-4BBC-BD41-761D571F18AF}"/>
    <cellStyle name="ป้อนค่า 3 10" xfId="2157" xr:uid="{6A2EAC17-B574-4C4C-9B95-7D1B25397C81}"/>
    <cellStyle name="ป้อนค่า 3 11" xfId="3131" xr:uid="{B04A114F-42F3-448A-9D92-9CDCB2B62FA1}"/>
    <cellStyle name="ป้อนค่า 3 12" xfId="2050" xr:uid="{B2814E57-D7D9-4362-BDF0-A26A8B94EDBB}"/>
    <cellStyle name="ป้อนค่า 3 13" xfId="2017" xr:uid="{780F2D95-52DE-4043-804C-36B5CEF08E8A}"/>
    <cellStyle name="ป้อนค่า 3 14" xfId="2014" xr:uid="{0BF0278E-038D-48F7-B087-8DF21140BAE9}"/>
    <cellStyle name="ป้อนค่า 3 15" xfId="3187" xr:uid="{7581BE51-45CE-40CE-BB68-1726E569036A}"/>
    <cellStyle name="ป้อนค่า 3 16" xfId="2905" xr:uid="{C409EB7D-048C-477A-AD24-F07891B21D13}"/>
    <cellStyle name="ป้อนค่า 3 17" xfId="2151" xr:uid="{3C4D17F9-FADF-4F32-9C62-1B9D1CD94171}"/>
    <cellStyle name="ป้อนค่า 3 18" xfId="1955" xr:uid="{6796BC4E-BE80-4203-A103-142FD84D8E09}"/>
    <cellStyle name="ป้อนค่า 3 19" xfId="2063" xr:uid="{436210DB-63E3-48F2-8D49-6AB3B125BD66}"/>
    <cellStyle name="ป้อนค่า 3 2" xfId="2527" xr:uid="{3D267838-C6B9-44E8-8C40-81DCBF7C0CA0}"/>
    <cellStyle name="ป้อนค่า 3 20" xfId="3506" xr:uid="{AA18FF4C-8933-434B-9013-B72DFB6A45BD}"/>
    <cellStyle name="ป้อนค่า 3 21" xfId="3086" xr:uid="{D2C444A4-715A-4140-99ED-D0FCF6A2F633}"/>
    <cellStyle name="ป้อนค่า 3 22" xfId="2957" xr:uid="{D12350FA-3DFC-4CBB-93D9-16E45A544857}"/>
    <cellStyle name="ป้อนค่า 3 23" xfId="2303" xr:uid="{6D48208F-DFD7-43CF-ACB9-BFA1BA195CF3}"/>
    <cellStyle name="ป้อนค่า 3 24" xfId="1861" xr:uid="{C5F333D1-6151-4230-8814-1C9908D1DC5F}"/>
    <cellStyle name="ป้อนค่า 3 25" xfId="2189" xr:uid="{F2C66D46-4C40-47A1-873E-9CBFBD6EFE43}"/>
    <cellStyle name="ป้อนค่า 3 26" xfId="3676" xr:uid="{84B111EB-3F16-4FA3-BF71-47321A6836E3}"/>
    <cellStyle name="ป้อนค่า 3 27" xfId="3255" xr:uid="{82B8483E-441A-4001-AD33-906FF71F28C3}"/>
    <cellStyle name="ป้อนค่า 3 28" xfId="2313" xr:uid="{922924DA-7FB1-41A1-A10C-EAB70539DAD1}"/>
    <cellStyle name="ป้อนค่า 3 29" xfId="1923" xr:uid="{1E8DCFBF-D69C-43EE-BB7D-B30C91A25F6B}"/>
    <cellStyle name="ป้อนค่า 3 3" xfId="2993" xr:uid="{374E5C94-FE50-4A94-AD4B-47676521545A}"/>
    <cellStyle name="ป้อนค่า 3 30" xfId="2283" xr:uid="{064C3AAD-C1C2-4756-A7AA-A73EE28F6FC7}"/>
    <cellStyle name="ป้อนค่า 3 31" xfId="3959" xr:uid="{8C79058C-DEC0-4132-8B6D-DA6DFB9DE952}"/>
    <cellStyle name="ป้อนค่า 3 32" xfId="3829" xr:uid="{2167C030-C257-44B3-AC30-74067BD75A65}"/>
    <cellStyle name="ป้อนค่า 3 33" xfId="3442" xr:uid="{F0FCDA38-E5C9-47CD-ACBE-C19A6B76C8A4}"/>
    <cellStyle name="ป้อนค่า 3 34" xfId="2910" xr:uid="{5939031C-9B80-4611-BCA1-DE6BD4885862}"/>
    <cellStyle name="ป้อนค่า 3 35" xfId="3696" xr:uid="{023E2235-E9A8-447D-9FD5-FA8BEEED3A18}"/>
    <cellStyle name="ป้อนค่า 3 36" xfId="3936" xr:uid="{0898425C-2D36-4C45-8738-EA85C07F1BF6}"/>
    <cellStyle name="ป้อนค่า 3 37" xfId="3558" xr:uid="{C1CA52E8-1C9B-4B4D-8365-94B093DCDBEA}"/>
    <cellStyle name="ป้อนค่า 3 38" xfId="1997" xr:uid="{41FEEF8F-629F-4652-82DA-C3F97641F1B0}"/>
    <cellStyle name="ป้อนค่า 3 39" xfId="3621" xr:uid="{F4E85053-536A-4011-9D61-391E9AD3B38C}"/>
    <cellStyle name="ป้อนค่า 3 4" xfId="2101" xr:uid="{5AFC7BCB-8EFA-4BB4-A820-D04CD16C2E2B}"/>
    <cellStyle name="ป้อนค่า 3 40" xfId="3600" xr:uid="{CC6F1C52-667D-48A7-B93D-2B69134BB997}"/>
    <cellStyle name="ป้อนค่า 3 41" xfId="4007" xr:uid="{A21D3595-8010-43D7-ACB8-5387034329FF}"/>
    <cellStyle name="ป้อนค่า 3 42" xfId="3502" xr:uid="{1E893426-5727-4BB6-B378-0DF9D3843F33}"/>
    <cellStyle name="ป้อนค่า 3 43" xfId="3140" xr:uid="{55BF34A7-0483-4420-92D1-3BC4B96A21FE}"/>
    <cellStyle name="ป้อนค่า 3 44" xfId="4195" xr:uid="{9E841CF7-A2C2-4210-B9D3-05FF655EB1BC}"/>
    <cellStyle name="ป้อนค่า 3 45" xfId="4248" xr:uid="{3EB58117-EB40-4308-9F1E-6E3438A6B84F}"/>
    <cellStyle name="ป้อนค่า 3 46" xfId="4265" xr:uid="{3776CEB2-6FB9-45F2-BB37-165E9327AD99}"/>
    <cellStyle name="ป้อนค่า 3 47" xfId="1918" xr:uid="{1F967397-68C8-4709-9ABE-65774B16D857}"/>
    <cellStyle name="ป้อนค่า 3 5" xfId="2952" xr:uid="{A6BCC8BA-FEE9-4815-93B2-E5E8B22A2594}"/>
    <cellStyle name="ป้อนค่า 3 6" xfId="2115" xr:uid="{DD613737-34E0-41B2-8842-83E841387ECB}"/>
    <cellStyle name="ป้อนค่า 3 7" xfId="1930" xr:uid="{CD74D2F9-35DC-4A3C-AD2E-279747AF6274}"/>
    <cellStyle name="ป้อนค่า 3 8" xfId="1814" xr:uid="{9F5123A8-70A5-4624-B985-8FC70D483111}"/>
    <cellStyle name="ป้อนค่า 3 9" xfId="1751" xr:uid="{8598C9E0-1F53-4A71-B981-D077FB05B43A}"/>
    <cellStyle name="ป้อนค่า 4" xfId="2239" xr:uid="{36823345-137D-4C20-A23A-7F6B349E4E41}"/>
    <cellStyle name="ป้อนค่า 5" xfId="2015" xr:uid="{7A6F00C9-100D-4F01-986C-905A490C2CAB}"/>
    <cellStyle name="ป้อนค่า 6" xfId="2943" xr:uid="{9771230E-A304-4195-A921-BB35230F5D45}"/>
    <cellStyle name="ป้อนค่า 7" xfId="3143" xr:uid="{F0D05F07-EF81-4A8C-AAFE-1F1362BF1AFC}"/>
    <cellStyle name="ป้อนค่า 8" xfId="1895" xr:uid="{F77F06FD-4B33-4861-BE3F-B7DB91A791EE}"/>
    <cellStyle name="ป้อนค่า 9" xfId="3470" xr:uid="{5C768A45-0EF8-4001-ACED-7EF7556F8BC9}"/>
    <cellStyle name="ปานกลาง" xfId="950" xr:uid="{25A1CFA5-86A2-4B23-8FB6-3CA654E7DC00}"/>
    <cellStyle name="ผลรวม" xfId="951" xr:uid="{8F951994-78D7-4AC8-9C27-874C58CB7ED1}"/>
    <cellStyle name="ผลรวม 10" xfId="2967" xr:uid="{2C3A7EBA-1B18-465C-A696-4BA34E6DF355}"/>
    <cellStyle name="ผลรวม 11" xfId="3228" xr:uid="{D9B34A58-4D8A-4CAD-9F75-813C7D8900EA}"/>
    <cellStyle name="ผลรวม 12" xfId="3408" xr:uid="{8C2891BA-92B9-49F4-BB26-8F06366215B8}"/>
    <cellStyle name="ผลรวม 13" xfId="3827" xr:uid="{2EE69495-57C2-449C-847D-7F73C5D13B21}"/>
    <cellStyle name="ผลรวม 14" xfId="4059" xr:uid="{4E1BC920-EA54-410C-BFAB-EAF1395896D5}"/>
    <cellStyle name="ผลรวม 15" xfId="3471" xr:uid="{6A97CC92-19AA-4FA1-BD7E-3FD7B9A94C77}"/>
    <cellStyle name="ผลรวม 16" xfId="4160" xr:uid="{D22DB13A-F09F-488D-8B80-02D480EAD4E9}"/>
    <cellStyle name="ผลรวม 17" xfId="3017" xr:uid="{E9E6C7C6-09F9-4FEC-AE42-C1D0CB0E9146}"/>
    <cellStyle name="ผลรวม 2" xfId="1487" xr:uid="{F7169751-D7B7-469F-9A2A-D44FC6313A0F}"/>
    <cellStyle name="ผลรวม 2 10" xfId="2972" xr:uid="{B146EA5F-7CAC-4DCA-90A1-E33AADC08532}"/>
    <cellStyle name="ผลรวม 2 11" xfId="2260" xr:uid="{840CDF71-2F79-4AC6-A0EE-4D75719BBFD8}"/>
    <cellStyle name="ผลรวม 2 12" xfId="3023" xr:uid="{865562FB-210D-4656-8A5A-CC3C6F7ADC7B}"/>
    <cellStyle name="ผลรวม 2 13" xfId="1916" xr:uid="{429CA1CB-32A0-4AE4-910C-5FE3EA21E61B}"/>
    <cellStyle name="ผลรวม 2 14" xfId="1717" xr:uid="{95A167D2-9355-47EB-BA9B-14A130EF899F}"/>
    <cellStyle name="ผลรวม 2 15" xfId="3295" xr:uid="{C4159778-EC9F-4947-83D0-403241AAD66D}"/>
    <cellStyle name="ผลรวม 2 16" xfId="3028" xr:uid="{ABDCA82C-C38A-4E56-95B3-66D4DE988EC1}"/>
    <cellStyle name="ผลรวม 2 17" xfId="1812" xr:uid="{E2920D4C-0A92-4B40-9547-88EA05CE5E29}"/>
    <cellStyle name="ผลรวม 2 18" xfId="1975" xr:uid="{774E90BE-1F59-4371-87B3-CCA235ABF30F}"/>
    <cellStyle name="ผลรวม 2 19" xfId="1854" xr:uid="{6C0AD0BC-A618-4C9F-B3EE-3FA0C395C999}"/>
    <cellStyle name="ผลรวม 2 2" xfId="1644" xr:uid="{00909E09-7B4C-43F4-8C93-425EE262E06A}"/>
    <cellStyle name="ผลรวม 2 2 10" xfId="3434" xr:uid="{D90545BB-FD47-4DC1-B7CF-42698910361F}"/>
    <cellStyle name="ผลรวม 2 2 11" xfId="3465" xr:uid="{F05D00DC-F57D-4081-B7FB-55AE683D5622}"/>
    <cellStyle name="ผลรวม 2 2 12" xfId="3493" xr:uid="{6C245B40-D8A1-4728-AD8D-9D9499897101}"/>
    <cellStyle name="ผลรวม 2 2 13" xfId="3520" xr:uid="{5166051E-09E6-4D67-AFD9-95F47E81F354}"/>
    <cellStyle name="ผลรวม 2 2 14" xfId="3555" xr:uid="{6A44C464-A442-464E-9C09-79B143A55173}"/>
    <cellStyle name="ผลรวม 2 2 15" xfId="3584" xr:uid="{001CE3C8-0D95-45F8-A20B-2FBB130729CA}"/>
    <cellStyle name="ผลรวม 2 2 16" xfId="3614" xr:uid="{6402739B-3D82-4D5F-9494-34C47C703055}"/>
    <cellStyle name="ผลรวม 2 2 17" xfId="3642" xr:uid="{89FB9557-86FB-4CD4-8A6F-77B4FF26904F}"/>
    <cellStyle name="ผลรวม 2 2 18" xfId="3674" xr:uid="{E346E9DA-F911-4393-A293-920E6D7B6515}"/>
    <cellStyle name="ผลรวม 2 2 19" xfId="3709" xr:uid="{6F9FE691-C0F9-4FD1-8D94-5493B6E550DF}"/>
    <cellStyle name="ผลรวม 2 2 2" xfId="2867" xr:uid="{AA753F13-27F1-496B-9CE3-BA99BD30A824}"/>
    <cellStyle name="ผลรวม 2 2 20" xfId="3746" xr:uid="{A9FBACFE-C948-4C24-B607-523854A4E0FD}"/>
    <cellStyle name="ผลรวม 2 2 21" xfId="3777" xr:uid="{A1382278-8B55-4E0A-8CE7-6A022291A266}"/>
    <cellStyle name="ผลรวม 2 2 22" xfId="3797" xr:uid="{C0E9DA38-A2EA-4CE4-9F30-01FAC7B4A58E}"/>
    <cellStyle name="ผลรวม 2 2 23" xfId="3825" xr:uid="{B5E5DB0E-2BA6-4D67-95C9-62929B0405BB}"/>
    <cellStyle name="ผลรวม 2 2 24" xfId="3852" xr:uid="{7D2FB526-7969-42FF-AA87-D5C55FDEC3C4}"/>
    <cellStyle name="ผลรวม 2 2 25" xfId="3876" xr:uid="{4107E94F-1350-4128-831D-7B03A3B96519}"/>
    <cellStyle name="ผลรวม 2 2 26" xfId="3905" xr:uid="{F9A1A5F5-4799-413C-8E74-7EE35D076D4F}"/>
    <cellStyle name="ผลรวม 2 2 27" xfId="3927" xr:uid="{4FDB65B6-FC39-445F-93FB-C5231F243B5D}"/>
    <cellStyle name="ผลรวม 2 2 28" xfId="3953" xr:uid="{73FC17F1-9618-4A24-905C-02F116D4F8AD}"/>
    <cellStyle name="ผลรวม 2 2 29" xfId="3979" xr:uid="{46107EED-5916-457C-A7F2-3EC27BA799EB}"/>
    <cellStyle name="ผลรวม 2 2 3" xfId="3218" xr:uid="{5025F36C-C624-43AF-8E3A-98423A2FCC2E}"/>
    <cellStyle name="ผลรวม 2 2 30" xfId="4003" xr:uid="{7086E4E6-F04F-4B6D-98E5-1CD5288D95E7}"/>
    <cellStyle name="ผลรวม 2 2 31" xfId="4032" xr:uid="{A921E9F4-D84A-427A-BD91-4265C0C51DAB}"/>
    <cellStyle name="ผลรวม 2 2 32" xfId="4056" xr:uid="{80292B01-5D22-41CC-9CD1-44B3EAEFB576}"/>
    <cellStyle name="ผลรวม 2 2 33" xfId="4078" xr:uid="{0E0F0EDB-8856-41DC-95E7-EB0EA8A296E0}"/>
    <cellStyle name="ผลรวม 2 2 34" xfId="4097" xr:uid="{4FC97C23-9BCD-4E6E-A93C-D7B84A99FF6F}"/>
    <cellStyle name="ผลรวม 2 2 35" xfId="4116" xr:uid="{1698F33F-CC2A-43FD-9964-31D1E60D1012}"/>
    <cellStyle name="ผลรวม 2 2 36" xfId="4137" xr:uid="{D351609C-1443-45F7-A049-BE692FB79103}"/>
    <cellStyle name="ผลรวม 2 2 37" xfId="4158" xr:uid="{C150AF0D-2782-4D32-85EA-E3F45C684F09}"/>
    <cellStyle name="ผลรวม 2 2 38" xfId="4176" xr:uid="{6DF950F5-A8E1-4DE5-8213-A94CDEA43F2E}"/>
    <cellStyle name="ผลรวม 2 2 39" xfId="4193" xr:uid="{82D1EBF7-B668-46D2-8B6B-D7EE4E284083}"/>
    <cellStyle name="ผลรวม 2 2 4" xfId="3247" xr:uid="{12D4EC56-2508-41F3-B728-77510B00C470}"/>
    <cellStyle name="ผลรวม 2 2 40" xfId="4211" xr:uid="{12D87ABD-4B30-42A7-94BD-3E81C2CEB2A9}"/>
    <cellStyle name="ผลรวม 2 2 41" xfId="4227" xr:uid="{3473F7AB-3603-468C-AF9D-2909F076AD08}"/>
    <cellStyle name="ผลรวม 2 2 42" xfId="4245" xr:uid="{222961BC-0DF5-4090-B682-CBF5DED63873}"/>
    <cellStyle name="ผลรวม 2 2 43" xfId="4263" xr:uid="{5285F55A-0A99-4191-BE36-64C8EBB45A0E}"/>
    <cellStyle name="ผลรวม 2 2 44" xfId="4278" xr:uid="{E41A8E72-EFCE-43B8-8660-715236C555B5}"/>
    <cellStyle name="ผลรวม 2 2 45" xfId="4292" xr:uid="{CE925727-543D-45E9-9590-465D1B7741A9}"/>
    <cellStyle name="ผลรวม 2 2 46" xfId="4306" xr:uid="{B571AA1F-1E44-4220-A7BE-ADC8D4CC8D8A}"/>
    <cellStyle name="ผลรวม 2 2 47" xfId="4320" xr:uid="{B4485920-1B78-4263-83A1-3FC08A2C2D6F}"/>
    <cellStyle name="ผลรวม 2 2 5" xfId="3282" xr:uid="{79F74B4E-6137-4A7D-A88F-7D86226A41DB}"/>
    <cellStyle name="ผลรวม 2 2 6" xfId="3312" xr:uid="{35111086-59AA-4462-AAC7-2CD622C17A2E}"/>
    <cellStyle name="ผลรวม 2 2 7" xfId="3350" xr:uid="{E89EB6E0-3DF4-4686-AC3B-223D3F59C1B6}"/>
    <cellStyle name="ผลรวม 2 2 8" xfId="3373" xr:uid="{0D9CF4DD-5E55-4224-A972-1F2CBE1EC58E}"/>
    <cellStyle name="ผลรวม 2 2 9" xfId="3403" xr:uid="{BEEEC3C2-CB9A-4EF6-BBC6-734B50A9D7A6}"/>
    <cellStyle name="ผลรวม 2 20" xfId="3161" xr:uid="{90831D40-538C-4FBF-9AFF-796B67E9DCA6}"/>
    <cellStyle name="ผลรวม 2 21" xfId="1706" xr:uid="{5A125CA7-17D0-4D1A-97EE-BD4A2D70688F}"/>
    <cellStyle name="ผลรวม 2 22" xfId="1952" xr:uid="{B17FFF58-2291-4CCE-B5E6-35D7EBF9A23D}"/>
    <cellStyle name="ผลรวม 2 23" xfId="1992" xr:uid="{3FEE1ADE-3A2B-4B6F-92E2-4D3F7CEB6598}"/>
    <cellStyle name="ผลรวม 2 24" xfId="2977" xr:uid="{39FA29F1-9B4F-4980-9CF3-6B7BF7CF8C0C}"/>
    <cellStyle name="ผลรวม 2 25" xfId="3078" xr:uid="{0183F21D-F174-45E7-B043-148E557251CA}"/>
    <cellStyle name="ผลรวม 2 26" xfId="2059" xr:uid="{982C5EE4-1AD2-4B33-A17B-E59DB18B1E2E}"/>
    <cellStyle name="ผลรวม 2 27" xfId="3076" xr:uid="{57BEFD15-D7D6-4D72-9F15-92D8A87A89C6}"/>
    <cellStyle name="ผลรวม 2 28" xfId="3451" xr:uid="{E45CF00F-09F2-4C82-992A-42B84D57A83B}"/>
    <cellStyle name="ผลรวม 2 29" xfId="3589" xr:uid="{D03F5D67-0678-46AB-9305-8AABB11156B0}"/>
    <cellStyle name="ผลรวม 2 3" xfId="2710" xr:uid="{889B065D-41FD-4CEB-BD86-D0FACCBBE646}"/>
    <cellStyle name="ผลรวม 2 30" xfId="1758" xr:uid="{3F5E8AEF-5833-4F95-8E2A-D69FEE99205B}"/>
    <cellStyle name="ผลรวม 2 31" xfId="2971" xr:uid="{C724D7A1-A318-4246-803F-FF30F001799D}"/>
    <cellStyle name="ผลรวม 2 32" xfId="1983" xr:uid="{88B6F083-344D-4FA5-A7AD-0923FAB2EBAB}"/>
    <cellStyle name="ผลรวม 2 33" xfId="3388" xr:uid="{8A3C7DCA-89E7-47DA-A3C4-A7608DDC651D}"/>
    <cellStyle name="ผลรวม 2 34" xfId="3645" xr:uid="{CDBA505B-42E7-4762-9BAA-0C4BA57DDF47}"/>
    <cellStyle name="ผลรวม 2 35" xfId="3617" xr:uid="{0FBEDE62-5CD8-4042-A852-820222F0FB1B}"/>
    <cellStyle name="ผลรวม 2 36" xfId="2986" xr:uid="{1FF1FDFF-EEF8-4952-9AFC-A7851F1098FF}"/>
    <cellStyle name="ผลรวม 2 37" xfId="4015" xr:uid="{BB0A8593-3CCF-4DCE-B2A9-E26EE506E287}"/>
    <cellStyle name="ผลรวม 2 38" xfId="1921" xr:uid="{F6B6E840-DE01-4627-BF41-9FA019769C57}"/>
    <cellStyle name="ผลรวม 2 39" xfId="1843" xr:uid="{A308F716-0A02-411E-A823-07994AF806FA}"/>
    <cellStyle name="ผลรวม 2 4" xfId="3112" xr:uid="{C8478F98-B334-4A61-BF1A-67C727B21654}"/>
    <cellStyle name="ผลรวม 2 40" xfId="3389" xr:uid="{20503B7A-AC41-43B4-860F-A2CC9B466CE6}"/>
    <cellStyle name="ผลรวม 2 41" xfId="3529" xr:uid="{68DC52B5-5572-40AE-BB83-6601B15D547D}"/>
    <cellStyle name="ผลรวม 2 42" xfId="1981" xr:uid="{11E760E5-3FE5-4D75-AB4E-5A9EBAA19953}"/>
    <cellStyle name="ผลรวม 2 43" xfId="1907" xr:uid="{471961D5-F300-4BEE-95BB-AF21DD7CEE58}"/>
    <cellStyle name="ผลรวม 2 44" xfId="2019" xr:uid="{9F1E7A19-97DE-4180-9874-012AD07B353C}"/>
    <cellStyle name="ผลรวม 2 45" xfId="2162" xr:uid="{DAFA1017-5331-4AAB-A43D-ABCEE9AAB10C}"/>
    <cellStyle name="ผลรวม 2 46" xfId="2882" xr:uid="{32EA0AD7-48B5-4E3F-98A2-35449660D9ED}"/>
    <cellStyle name="ผลรวม 2 47" xfId="3648" xr:uid="{52E8DB59-A2E0-495D-AF1C-8110EB80CB23}"/>
    <cellStyle name="ผลรวม 2 48" xfId="3726" xr:uid="{570DA3AE-82B4-49D3-ACF2-CDB4AE696126}"/>
    <cellStyle name="ผลรวม 2 5" xfId="2142" xr:uid="{4E15C8AF-9AF9-4A0B-A7C8-EAC02D39E176}"/>
    <cellStyle name="ผลรวม 2 6" xfId="1702" xr:uid="{D65271B8-8B68-4F05-A6D4-7AD9707D2CF4}"/>
    <cellStyle name="ผลรวม 2 7" xfId="2244" xr:uid="{DEE5AD76-9C64-4D25-9CCB-DE33F16C8E90}"/>
    <cellStyle name="ผลรวม 2 8" xfId="1856" xr:uid="{2D720A02-52D1-4190-A7B0-F896290FFDC0}"/>
    <cellStyle name="ผลรวม 2 9" xfId="2038" xr:uid="{96E663E0-E609-48BC-96D4-C105CE8CC488}"/>
    <cellStyle name="ผลรวม 3" xfId="1305" xr:uid="{54023B58-5E0C-42A2-8D53-E7C3D32EAC7A}"/>
    <cellStyle name="ผลรวม 3 10" xfId="3352" xr:uid="{FC6D6F97-EFF3-4A30-8038-122167870540}"/>
    <cellStyle name="ผลรวม 3 11" xfId="3089" xr:uid="{B77FC0F1-F290-427B-87B0-A4BDABC0490C}"/>
    <cellStyle name="ผลรวม 3 12" xfId="3227" xr:uid="{0167196B-EC60-46CE-ABCB-378904723A3E}"/>
    <cellStyle name="ผลรวม 3 13" xfId="2948" xr:uid="{782A1876-0043-4A58-89C2-CC6DC3689B79}"/>
    <cellStyle name="ผลรวม 3 14" xfId="3472" xr:uid="{1A16C163-A592-4824-9E65-CA4240712194}"/>
    <cellStyle name="ผลรวม 3 15" xfId="3200" xr:uid="{B0ADE066-AC65-46D7-8DBD-2C358BB37CDF}"/>
    <cellStyle name="ผลรวม 3 16" xfId="3233" xr:uid="{A2CFF5F5-5799-4052-BE86-C2BFC601790D}"/>
    <cellStyle name="ผลรวม 3 17" xfId="3420" xr:uid="{75E43057-B0C2-4B71-84BE-4FA47C251E58}"/>
    <cellStyle name="ผลรวม 3 18" xfId="3016" xr:uid="{86ADAB7F-FF96-4C56-8B12-52F0FF692FC9}"/>
    <cellStyle name="ผลรวม 3 19" xfId="2916" xr:uid="{4A725ABD-AF2A-4BB3-9F59-9639A18BFC72}"/>
    <cellStyle name="ผลรวม 3 2" xfId="2528" xr:uid="{5AC49A93-1C53-4803-8ABA-A6DDDCCE659B}"/>
    <cellStyle name="ผลรวม 3 20" xfId="1822" xr:uid="{1DD5749F-2268-4A60-80B3-2823A953FCFF}"/>
    <cellStyle name="ผลรวม 3 21" xfId="2216" xr:uid="{1654BD06-5301-4D91-BE98-DA7A462BA9BE}"/>
    <cellStyle name="ผลรวม 3 22" xfId="3337" xr:uid="{DB8F3BA4-F944-4177-8C49-8F908ABA478F}"/>
    <cellStyle name="ผลรวม 3 23" xfId="2280" xr:uid="{5FF60166-9A53-49FC-9904-13BF6C4250BA}"/>
    <cellStyle name="ผลรวม 3 24" xfId="3296" xr:uid="{0D03C217-1CC9-4B8C-86ED-F36C74298E05}"/>
    <cellStyle name="ผลรวม 3 25" xfId="3661" xr:uid="{FBD38F46-15AA-4510-86F0-C4B542F2EAB6}"/>
    <cellStyle name="ผลรวม 3 26" xfId="3835" xr:uid="{B9B6A88B-5E57-44F6-BDB9-B0676B2D87DD}"/>
    <cellStyle name="ผลรวม 3 27" xfId="1783" xr:uid="{F9570417-5CB2-4C5D-89F0-3A6973169497}"/>
    <cellStyle name="ผลรวม 3 28" xfId="3884" xr:uid="{96420CE0-E905-4925-ADFA-8863C52C7A37}"/>
    <cellStyle name="ผลรวม 3 29" xfId="2965" xr:uid="{1E9B2345-1A85-40C7-900F-7CFD9A9C9F97}"/>
    <cellStyle name="ผลรวม 3 3" xfId="2994" xr:uid="{AA318B1F-6B9C-457F-8144-8B7797002FEA}"/>
    <cellStyle name="ผลรวม 3 30" xfId="1770" xr:uid="{A360FDB7-C832-4FB8-A061-67303F1CE428}"/>
    <cellStyle name="ผลรวม 3 31" xfId="2004" xr:uid="{CDEE6F62-B05B-4F1A-88FB-CA0652171764}"/>
    <cellStyle name="ผลรวม 3 32" xfId="1817" xr:uid="{CEF009C3-EC72-4254-8BAA-838BC72B0AFF}"/>
    <cellStyle name="ผลรวม 3 33" xfId="1968" xr:uid="{C26638CF-6C87-4C5D-8CDE-15B3AF90D8C7}"/>
    <cellStyle name="ผลรวม 3 34" xfId="1809" xr:uid="{57A44907-0A11-4DA4-BD99-3A8B4702B91D}"/>
    <cellStyle name="ผลรวม 3 35" xfId="1705" xr:uid="{C13A477C-A23A-4C56-BE87-67BB2462AC91}"/>
    <cellStyle name="ผลรวม 3 36" xfId="4082" xr:uid="{D660836E-2B9E-4E3D-8884-43D0CEFF40B4}"/>
    <cellStyle name="ผลรวม 3 37" xfId="3647" xr:uid="{30B60BD4-F7F2-447E-A222-579E5DD6BC55}"/>
    <cellStyle name="ผลรวม 3 38" xfId="3961" xr:uid="{CBA18CD8-9AD1-4C1C-98C2-3B24C80754EE}"/>
    <cellStyle name="ผลรวม 3 39" xfId="1863" xr:uid="{4B95AF92-6771-4CBF-9890-40F553284270}"/>
    <cellStyle name="ผลรวม 3 4" xfId="2102" xr:uid="{D0E96951-8572-4E03-9CAD-CC679E7F210E}"/>
    <cellStyle name="ผลรวม 3 40" xfId="1873" xr:uid="{D1E778A0-C6DD-401B-8F7F-992933F0202F}"/>
    <cellStyle name="ผลรวม 3 41" xfId="4178" xr:uid="{01B28DB8-7FE8-4AD6-BB85-0EDB6BB62327}"/>
    <cellStyle name="ผลรวม 3 42" xfId="1976" xr:uid="{EF9E3F79-940D-400B-8D58-0665C94A7E34}"/>
    <cellStyle name="ผลรวม 3 43" xfId="3985" xr:uid="{7EEA3DAE-400E-47BE-9495-15D07AFE1C94}"/>
    <cellStyle name="ผลรวม 3 44" xfId="1782" xr:uid="{EDA815D4-B19C-43ED-820D-FB68225FAD06}"/>
    <cellStyle name="ผลรวม 3 45" xfId="1800" xr:uid="{AC4B0777-D997-4D59-A004-D320186D2A5F}"/>
    <cellStyle name="ผลรวม 3 46" xfId="1766" xr:uid="{270DA6E1-1B64-4790-BE5F-FC71EF4188CC}"/>
    <cellStyle name="ผลรวม 3 47" xfId="2925" xr:uid="{1A3867E8-77EF-4C4D-BD0D-9E101FA60791}"/>
    <cellStyle name="ผลรวม 3 5" xfId="3192" xr:uid="{2DD2B56E-27CE-4024-822A-AB735E245EC3}"/>
    <cellStyle name="ผลรวม 3 6" xfId="1757" xr:uid="{EE29D85E-B838-4358-AC32-789886A44F56}"/>
    <cellStyle name="ผลรวม 3 7" xfId="3259" xr:uid="{B104326E-5C88-4C89-A2FA-478AA72C4715}"/>
    <cellStyle name="ผลรวม 3 8" xfId="2055" xr:uid="{05CA56A6-CCF3-4065-BADD-F5DDC6F1ABD9}"/>
    <cellStyle name="ผลรวม 3 9" xfId="2037" xr:uid="{F8799667-31B2-4CBB-B3F5-BE756C883755}"/>
    <cellStyle name="ผลรวม 4" xfId="1680" xr:uid="{8805610A-8F2D-420F-9632-F3D9632A0113}"/>
    <cellStyle name="ผลรวม 5" xfId="3180" xr:uid="{B058E4C1-2A1C-4C92-B985-33D3EAC7B938}"/>
    <cellStyle name="ผลรวม 6" xfId="3325" xr:uid="{3A338F4D-31DF-45A8-87C0-49E3F51E759A}"/>
    <cellStyle name="ผลรวม 7" xfId="3438" xr:uid="{726971D8-777F-403D-9849-9A3D18A4EA89}"/>
    <cellStyle name="ผลรวม 8" xfId="3561" xr:uid="{092B895E-B0B3-4245-985D-8798538A75E4}"/>
    <cellStyle name="ผลรวม 9" xfId="2279" xr:uid="{A618ED63-0819-4BA2-AEB6-025931C35D2C}"/>
    <cellStyle name="แย่" xfId="939" xr:uid="{78E6D25F-A8A7-4274-A2ED-9162288B2A41}"/>
    <cellStyle name="ฤ?ธถ [0]_95" xfId="952" xr:uid="{13DF9A58-593E-4A6B-B8D2-DAE5E693E88D}"/>
    <cellStyle name="ฤ?ธถ_95" xfId="953" xr:uid="{1FE47C98-21B1-4AF3-AA92-ED29FD756CD4}"/>
    <cellStyle name="ฤธถ [0]_95" xfId="192" xr:uid="{19AF0075-0AC7-4AD4-A2BF-59F57F5439CE}"/>
    <cellStyle name="ฤธถ_95" xfId="193" xr:uid="{9796B227-CB5C-4E26-8375-18D9CAFE02CB}"/>
    <cellStyle name="ลEญ [0]_laroux" xfId="954" xr:uid="{8DB29604-8B72-4438-AFE4-2EB009DD4182}"/>
    <cellStyle name="ลEญ_laroux" xfId="955" xr:uid="{AA7F7E45-1498-4FD5-BB95-042236C1D643}"/>
    <cellStyle name="ลวดลาย" xfId="956" xr:uid="{4EAECEE2-69B7-4910-8E5C-57B2D024E505}"/>
    <cellStyle name="ล๋ศญ [0]_95" xfId="194" xr:uid="{80309D45-1D6D-417B-BF50-A6B9320F99EA}"/>
    <cellStyle name="ล๋ศญ_95" xfId="195" xr:uid="{0B52DE01-42D6-45F5-A873-BD27E2CC6816}"/>
    <cellStyle name="ลักษณะ 1" xfId="957" xr:uid="{C3F33640-28F2-444C-A204-0BBD4691BB48}"/>
    <cellStyle name="วฅมุ_4ฟ๙ฝวภ๛" xfId="196" xr:uid="{87F2322C-F57E-496D-96C4-3BD6196B6331}"/>
    <cellStyle name="ส่วนที่ถูกเน้น1" xfId="958" xr:uid="{4746FB3B-5BA5-4B45-ADFD-6DC68572AE62}"/>
    <cellStyle name="ส่วนที่ถูกเน้น2" xfId="959" xr:uid="{6F7EC0FB-2753-4B75-B3D1-19FCF4873265}"/>
    <cellStyle name="ส่วนที่ถูกเน้น3" xfId="960" xr:uid="{7A07F86A-E0DA-475F-8EAE-6114A19829E4}"/>
    <cellStyle name="ส่วนที่ถูกเน้น4" xfId="961" xr:uid="{1C663F51-4084-4A88-A31D-613CF9A8A80A}"/>
    <cellStyle name="ส่วนที่ถูกเน้น5" xfId="962" xr:uid="{CD47178F-6775-4F5A-B14C-B3FD9AA3FEDC}"/>
    <cellStyle name="ส่วนที่ถูกเน้น6" xfId="963" xr:uid="{0E01DAED-3B9B-43D0-9EDE-315B90FD43AD}"/>
    <cellStyle name="แสดงผล" xfId="940" xr:uid="{A9692E5C-3E81-40ED-BBB0-21C92999111E}"/>
    <cellStyle name="แสดงผล 10" xfId="1797" xr:uid="{A719EAC5-6585-4D07-BCD9-314ECEBF2667}"/>
    <cellStyle name="แสดงผล 11" xfId="3072" xr:uid="{A2C0F41E-4689-4B0E-B10B-643AB8D84914}"/>
    <cellStyle name="แสดงผล 12" xfId="2070" xr:uid="{DC099EAF-6AF0-476C-9421-9A424387E7D7}"/>
    <cellStyle name="แสดงผล 13" xfId="2018" xr:uid="{806AFEC9-0B5C-47B4-A622-4A41AE46F455}"/>
    <cellStyle name="แสดงผล 14" xfId="2029" xr:uid="{F093489B-5841-4813-854B-FF752C4F4493}"/>
    <cellStyle name="แสดงผล 15" xfId="3626" xr:uid="{C5AF2569-CAE7-4397-89AB-A42F7D2B04CB}"/>
    <cellStyle name="แสดงผล 16" xfId="3964" xr:uid="{51E7495A-315F-4EB8-B093-15BF77F3B5E4}"/>
    <cellStyle name="แสดงผล 17" xfId="3784" xr:uid="{0C7154A1-6304-49E2-BCFB-7C89D6C3336C}"/>
    <cellStyle name="แสดงผล 2" xfId="1484" xr:uid="{CC4CE088-BE26-4C34-B74F-B712A68445F4}"/>
    <cellStyle name="แสดงผล 2 10" xfId="2149" xr:uid="{A2C6CFFA-3CC5-4603-B964-21296B2CEE52}"/>
    <cellStyle name="แสดงผล 2 11" xfId="1908" xr:uid="{E4E668B4-5D27-47D3-ACE0-760425E6F81C}"/>
    <cellStyle name="แสดงผล 2 12" xfId="1793" xr:uid="{3B059D3E-9DB0-41B0-800F-60C8D2D414D1}"/>
    <cellStyle name="แสดงผล 2 13" xfId="1978" xr:uid="{93989633-5952-487C-974B-4A59E9157FCE}"/>
    <cellStyle name="แสดงผล 2 14" xfId="3181" xr:uid="{9E3C5978-D672-4E8D-95F5-C207E6819F9E}"/>
    <cellStyle name="แสดงผล 2 15" xfId="3336" xr:uid="{3E4E3339-01CD-4B65-A393-71AAE0C522C2}"/>
    <cellStyle name="แสดงผล 2 16" xfId="2285" xr:uid="{79EF437D-0EE8-49DB-8504-CFD6F1043128}"/>
    <cellStyle name="แสดงผล 2 17" xfId="2076" xr:uid="{60EAB9ED-2E5B-4EC0-9C9B-DE28DCD2BF21}"/>
    <cellStyle name="แสดงผล 2 18" xfId="3333" xr:uid="{E5CE261F-DB3D-4C68-A160-8EFFA1E62D6A}"/>
    <cellStyle name="แสดงผล 2 19" xfId="2912" xr:uid="{0EFC7EBF-F585-41BD-9538-F7EFC4754433}"/>
    <cellStyle name="แสดงผล 2 2" xfId="1641" xr:uid="{54BCAAD1-47DC-42EE-9E46-E01B1268DC7B}"/>
    <cellStyle name="แสดงผล 2 2 10" xfId="3431" xr:uid="{B9D83A46-C088-4C01-AD7B-D48BDA312167}"/>
    <cellStyle name="แสดงผล 2 2 11" xfId="3462" xr:uid="{75D83161-F90B-4777-A7FD-74ED95CCA846}"/>
    <cellStyle name="แสดงผล 2 2 12" xfId="3490" xr:uid="{0F1C66C5-D388-4DD1-9611-395E6B954070}"/>
    <cellStyle name="แสดงผล 2 2 13" xfId="3517" xr:uid="{206CD0E0-AF74-41A4-9C9E-49F7A0924E3E}"/>
    <cellStyle name="แสดงผล 2 2 14" xfId="3552" xr:uid="{9D14F670-09E0-4036-9B92-A0B6C00EB442}"/>
    <cellStyle name="แสดงผล 2 2 15" xfId="3581" xr:uid="{A8F02698-F67E-44A8-A9EB-22934364709D}"/>
    <cellStyle name="แสดงผล 2 2 16" xfId="3611" xr:uid="{B964B5A5-CCFB-436A-9ED4-C55E1AF22C1A}"/>
    <cellStyle name="แสดงผล 2 2 17" xfId="3639" xr:uid="{04EBE8FD-6B70-4E3E-A86F-437C2DB84952}"/>
    <cellStyle name="แสดงผล 2 2 18" xfId="3671" xr:uid="{EF26E9D9-B2BD-4F9A-A214-7FD0D34B7D31}"/>
    <cellStyle name="แสดงผล 2 2 19" xfId="3706" xr:uid="{F87D2302-81C3-408F-AF4E-76733B18A23A}"/>
    <cellStyle name="แสดงผล 2 2 2" xfId="2864" xr:uid="{1CE9AAFA-3A2B-4EC7-81FD-77186F11B434}"/>
    <cellStyle name="แสดงผล 2 2 20" xfId="3743" xr:uid="{4CD236F6-A69F-42D6-9857-96F12D37F075}"/>
    <cellStyle name="แสดงผล 2 2 21" xfId="3774" xr:uid="{FFB98878-E6C3-4219-B4A8-3CA0FBCB016C}"/>
    <cellStyle name="แสดงผล 2 2 22" xfId="3794" xr:uid="{35D4AB69-3978-43EC-A791-B3AF683D8A77}"/>
    <cellStyle name="แสดงผล 2 2 23" xfId="3822" xr:uid="{0E62EAC8-68E9-4898-8837-103A99330A98}"/>
    <cellStyle name="แสดงผล 2 2 24" xfId="3849" xr:uid="{561B9654-0435-4B08-AD67-A3D384BAE146}"/>
    <cellStyle name="แสดงผล 2 2 25" xfId="3873" xr:uid="{EE1C31EA-A913-45B8-9869-E7E49C07809D}"/>
    <cellStyle name="แสดงผล 2 2 26" xfId="3902" xr:uid="{E80BF76B-597F-41E1-B3E1-6F329A900A4A}"/>
    <cellStyle name="แสดงผล 2 2 27" xfId="3924" xr:uid="{52F30D1A-9690-4474-9A63-CD5978DC9DD7}"/>
    <cellStyle name="แสดงผล 2 2 28" xfId="3950" xr:uid="{1926D1C3-3DB6-4B9A-A03B-650C93A44A7A}"/>
    <cellStyle name="แสดงผล 2 2 29" xfId="3976" xr:uid="{55E8EF0F-5DF7-4287-A69C-B94047AA04F6}"/>
    <cellStyle name="แสดงผล 2 2 3" xfId="3215" xr:uid="{C68D4E5E-0D72-41D6-B798-F45119EBA772}"/>
    <cellStyle name="แสดงผล 2 2 30" xfId="4000" xr:uid="{CF730C2E-2A7B-4DAE-BCB1-3E4819504BE1}"/>
    <cellStyle name="แสดงผล 2 2 31" xfId="4029" xr:uid="{BB38833C-14DD-400B-91CE-F492E85763B4}"/>
    <cellStyle name="แสดงผล 2 2 32" xfId="4053" xr:uid="{425414EA-DEFE-4D53-842E-C0B943807D30}"/>
    <cellStyle name="แสดงผล 2 2 33" xfId="4075" xr:uid="{6101BD40-9BB1-409C-ADDF-F262727A6427}"/>
    <cellStyle name="แสดงผล 2 2 34" xfId="4094" xr:uid="{C20BD8F9-0015-4C51-A0C2-AA63DC818D92}"/>
    <cellStyle name="แสดงผล 2 2 35" xfId="4113" xr:uid="{A64DB77F-91BC-45D2-AE19-6F16FC56F4F1}"/>
    <cellStyle name="แสดงผล 2 2 36" xfId="4134" xr:uid="{BABDC9ED-AA3C-4064-9FCE-CA552FF4C330}"/>
    <cellStyle name="แสดงผล 2 2 37" xfId="4155" xr:uid="{38BCC693-8632-4181-8DB8-9D92B518CB5C}"/>
    <cellStyle name="แสดงผล 2 2 38" xfId="4173" xr:uid="{93DA76A1-1097-44EB-948C-E0E1E4200A24}"/>
    <cellStyle name="แสดงผล 2 2 39" xfId="4190" xr:uid="{90683FC4-A309-4AE5-897B-303C4039AFC7}"/>
    <cellStyle name="แสดงผล 2 2 4" xfId="3244" xr:uid="{7C926257-5D15-4FFC-9CC4-EB30C49F9818}"/>
    <cellStyle name="แสดงผล 2 2 40" xfId="4208" xr:uid="{84918C9C-0A7D-48A0-AACF-D37A7D0CB132}"/>
    <cellStyle name="แสดงผล 2 2 41" xfId="4224" xr:uid="{7A9739C7-BFA0-4927-9B30-91F8414B6E02}"/>
    <cellStyle name="แสดงผล 2 2 42" xfId="4242" xr:uid="{784C8404-AB58-43F7-BB61-B8D9701F1BFC}"/>
    <cellStyle name="แสดงผล 2 2 43" xfId="4260" xr:uid="{2D190DB9-2CC4-44A8-8D6F-1EF7CE044A13}"/>
    <cellStyle name="แสดงผล 2 2 44" xfId="4275" xr:uid="{B2AD9225-40DF-4C34-9E96-6F00B51E96ED}"/>
    <cellStyle name="แสดงผล 2 2 45" xfId="4289" xr:uid="{DECD1BF0-B384-4DB5-A395-540848689FE3}"/>
    <cellStyle name="แสดงผล 2 2 46" xfId="4303" xr:uid="{2D234C5E-ABFF-4000-AA5E-0FAF0FC23605}"/>
    <cellStyle name="แสดงผล 2 2 47" xfId="4317" xr:uid="{0C0794DF-308D-433B-AF35-A13AB238AE93}"/>
    <cellStyle name="แสดงผล 2 2 5" xfId="3279" xr:uid="{C51260CC-E3A7-48FD-B3F4-9B6450C038F9}"/>
    <cellStyle name="แสดงผล 2 2 6" xfId="3309" xr:uid="{60A2C405-CD7B-41B7-87C9-AA142F6E7CB8}"/>
    <cellStyle name="แสดงผล 2 2 7" xfId="3347" xr:uid="{93AAD23A-DBCC-4CDA-A791-FBD61527AC4A}"/>
    <cellStyle name="แสดงผล 2 2 8" xfId="3370" xr:uid="{C02F3BC2-DCED-48E3-B848-E58C1B7F318D}"/>
    <cellStyle name="แสดงผล 2 2 9" xfId="3400" xr:uid="{E1352EED-9B85-4611-9C0F-6648825F52F5}"/>
    <cellStyle name="แสดงผล 2 20" xfId="1788" xr:uid="{DAEE5BE4-3007-4ED2-A0DA-1429E24C22CE}"/>
    <cellStyle name="แสดงผล 2 21" xfId="3524" xr:uid="{82510306-15E5-487E-8212-BA0D85A43D41}"/>
    <cellStyle name="แสดงผล 2 22" xfId="3534" xr:uid="{644C522A-C265-42A4-9E3E-67D15792DDC8}"/>
    <cellStyle name="แสดงผล 2 23" xfId="3588" xr:uid="{77B3713F-8A1F-4950-BE6C-8ABD1853F3C7}"/>
    <cellStyle name="แสดงผล 2 24" xfId="1736" xr:uid="{753D6007-2404-430E-99C5-E4AA61081D94}"/>
    <cellStyle name="แสดงผล 2 25" xfId="3091" xr:uid="{52AF955F-B414-4BA0-99B4-AC4BA92F6B46}"/>
    <cellStyle name="แสดงผล 2 26" xfId="2238" xr:uid="{95CD16C6-E2A3-4AE3-90E7-04518EC2BF07}"/>
    <cellStyle name="แสดงผล 2 27" xfId="1713" xr:uid="{3F6B172B-266E-4D74-A926-D75F91C7F74C}"/>
    <cellStyle name="แสดงผล 2 28" xfId="3253" xr:uid="{39202495-341E-4843-A1F4-17AF0C23E5DB}"/>
    <cellStyle name="แสดงผล 2 29" xfId="3497" xr:uid="{19268F71-69F3-44F1-8FB6-CA28223FCDFA}"/>
    <cellStyle name="แสดงผล 2 3" xfId="2707" xr:uid="{5DD8A83A-4041-48CA-9A7A-481F5A311E51}"/>
    <cellStyle name="แสดงผล 2 30" xfId="2940" xr:uid="{D891AA6D-721F-46E5-9ECA-F1C3AF5E1F26}"/>
    <cellStyle name="แสดงผล 2 31" xfId="3892" xr:uid="{624CA706-2686-4D98-85BF-8099A14CE942}"/>
    <cellStyle name="แสดงผล 2 32" xfId="1740" xr:uid="{94E86AD4-5C4D-4F40-8FBF-8900F7B32077}"/>
    <cellStyle name="แสดงผล 2 33" xfId="3805" xr:uid="{8A2C1253-DB54-408F-8627-E7293DBFA248}"/>
    <cellStyle name="แสดงผล 2 34" xfId="3719" xr:uid="{E3141AF2-4A86-4C93-B955-FEEDA4FE46D2}"/>
    <cellStyle name="แสดงผล 2 35" xfId="2935" xr:uid="{1A6DD222-F811-4FB2-89BA-ED479F4252B8}"/>
    <cellStyle name="แสดงผล 2 36" xfId="2955" xr:uid="{0EEF7509-7278-4657-BFFE-A9F86A3CA497}"/>
    <cellStyle name="แสดงผล 2 37" xfId="3960" xr:uid="{989088FE-BF2A-4FC9-9A8D-1EBB83A33E85}"/>
    <cellStyle name="แสดงผล 2 38" xfId="1685" xr:uid="{14C3CE24-1318-4C90-B44B-49F82D564D97}"/>
    <cellStyle name="แสดงผล 2 39" xfId="3467" xr:uid="{54C14AC7-A307-4A44-8F5F-22839709D9BD}"/>
    <cellStyle name="แสดงผล 2 4" xfId="3109" xr:uid="{2F4CE638-6B8E-443B-998C-67931751F366}"/>
    <cellStyle name="แสดงผล 2 40" xfId="4009" xr:uid="{D7E4B84F-AC33-48BA-9907-D6474B4121C2}"/>
    <cellStyle name="แสดงผล 2 41" xfId="2214" xr:uid="{0EE2C569-174D-4457-841F-F384136F15C7}"/>
    <cellStyle name="แสดงผล 2 42" xfId="3102" xr:uid="{67F1D477-DB14-459E-B77F-A60B6F95C252}"/>
    <cellStyle name="แสดงผล 2 43" xfId="1727" xr:uid="{C83C70C9-4523-49EB-A23F-4CCECBC0447A}"/>
    <cellStyle name="แสดงผล 2 44" xfId="2206" xr:uid="{2D2741F0-F77A-4733-B0DA-A0486BC9C30E}"/>
    <cellStyle name="แสดงผล 2 45" xfId="2177" xr:uid="{819CF586-7C84-4824-BD48-3B021111FE1E}"/>
    <cellStyle name="แสดงผล 2 46" xfId="4061" xr:uid="{B1FF27FF-2E8E-48AC-8609-3676B902D998}"/>
    <cellStyle name="แสดงผล 2 47" xfId="1724" xr:uid="{B1D0ADB3-6291-4510-B541-9C210150D253}"/>
    <cellStyle name="แสดงผล 2 48" xfId="3757" xr:uid="{C36A2BB3-7E82-40CD-81DE-6EB039D01F25}"/>
    <cellStyle name="แสดงผล 2 5" xfId="2139" xr:uid="{57ECCA22-DEF9-4829-8EEB-5806362190B9}"/>
    <cellStyle name="แสดงผล 2 6" xfId="1804" xr:uid="{50E688E5-64D7-4D37-891D-41F7E5500C54}"/>
    <cellStyle name="แสดงผล 2 7" xfId="1765" xr:uid="{F179F58B-4484-4CC2-952E-5AA3CE92AB5D}"/>
    <cellStyle name="แสดงผล 2 8" xfId="1945" xr:uid="{C6C9E0FB-FD95-4A3F-8FDC-37CA98787BDE}"/>
    <cellStyle name="แสดงผล 2 9" xfId="2031" xr:uid="{1FE8F69B-355D-4FD3-A0A5-B3C934F1F975}"/>
    <cellStyle name="แสดงผล 3" xfId="1302" xr:uid="{13DF1C9E-1FF0-43CF-B480-E568738394B4}"/>
    <cellStyle name="แสดงผล 3 10" xfId="1919" xr:uid="{2F92F7EB-02C1-4490-9463-17F6B103F53A}"/>
    <cellStyle name="แสดงผล 3 11" xfId="2111" xr:uid="{BC180307-35E5-41CC-9DC6-90E94C1B36E2}"/>
    <cellStyle name="แสดงผล 3 12" xfId="1909" xr:uid="{42D4B90D-9C84-4246-BE1D-722F7C09F960}"/>
    <cellStyle name="แสดงผล 3 13" xfId="1729" xr:uid="{C570C87E-0D18-410F-BD84-4E40C3129F42}"/>
    <cellStyle name="แสดงผล 3 14" xfId="1999" xr:uid="{E75F57B0-E0F5-44A9-B33A-FDE375300417}"/>
    <cellStyle name="แสดงผล 3 15" xfId="1686" xr:uid="{4DAD655A-9EB6-4195-A36C-D48AA09BE6BC}"/>
    <cellStyle name="แสดงผล 3 16" xfId="1874" xr:uid="{152431C1-3232-45FC-B4BF-37943E096104}"/>
    <cellStyle name="แสดงผล 3 17" xfId="1904" xr:uid="{3DF52B55-DF6F-4E6A-865C-AABAAA62E873}"/>
    <cellStyle name="แสดงผล 3 18" xfId="2040" xr:uid="{556463E6-6D1D-4451-B01D-7E973DDF7383}"/>
    <cellStyle name="แสดงผล 3 19" xfId="2908" xr:uid="{5B8998E6-36AD-4948-A021-DD4981B5F59B}"/>
    <cellStyle name="แสดงผล 3 2" xfId="2525" xr:uid="{7860CC8E-23A7-4B3B-B64D-C6633144607F}"/>
    <cellStyle name="แสดงผล 3 20" xfId="1653" xr:uid="{DABC697B-7006-453F-8709-DC9675E6E217}"/>
    <cellStyle name="แสดงผล 3 21" xfId="3684" xr:uid="{71FA00E2-8D86-47B8-8EC9-12EEF8187E99}"/>
    <cellStyle name="แสดงผล 3 22" xfId="3443" xr:uid="{CDD76DBF-BA2D-4315-B0CD-B89B1035EE1A}"/>
    <cellStyle name="แสดงผล 3 23" xfId="3592" xr:uid="{584822D5-1458-439F-B897-2FA656A31E36}"/>
    <cellStyle name="แสดงผล 3 24" xfId="2006" xr:uid="{BDD50427-0B25-4F44-9E00-2B1411CD9953}"/>
    <cellStyle name="แสดงผล 3 25" xfId="3721" xr:uid="{E6E0E3C8-2E7F-457A-854E-1F5EEC4B1190}"/>
    <cellStyle name="แสดงผล 3 26" xfId="2880" xr:uid="{15C15388-9F56-4302-96AF-AE43DE0D9EE3}"/>
    <cellStyle name="แสดงผล 3 27" xfId="3620" xr:uid="{5D4AA982-3450-4CE9-B0AE-008904ED1A1E}"/>
    <cellStyle name="แสดงผล 3 28" xfId="3090" xr:uid="{C651B743-4C65-4315-8E7A-1407A1660022}"/>
    <cellStyle name="แสดงผล 3 29" xfId="3379" xr:uid="{20A95156-3BFC-4364-84C2-DE0A131D5E6E}"/>
    <cellStyle name="แสดงผล 3 3" xfId="2991" xr:uid="{1A46F5C8-C732-4DC4-9030-B4F9585F1AAD}"/>
    <cellStyle name="แสดงผล 3 30" xfId="3807" xr:uid="{871A021F-308F-4D8B-A3C2-4410A1EA2F19}"/>
    <cellStyle name="แสดงผล 3 31" xfId="2268" xr:uid="{2E8E30EB-9074-4E37-9DC3-858E39569D9E}"/>
    <cellStyle name="แสดงผล 3 32" xfId="3859" xr:uid="{00F3B4A3-F48B-40F5-A13C-0732A9E86BFD}"/>
    <cellStyle name="แสดงผล 3 33" xfId="2173" xr:uid="{99B15B3A-B557-4AD5-8FBE-61BE73EC2A71}"/>
    <cellStyle name="แสดงผล 3 34" xfId="3782" xr:uid="{6D12EF30-F741-4CFC-A498-060F255B58E8}"/>
    <cellStyle name="แสดงผล 3 35" xfId="1996" xr:uid="{353C45AF-C775-42F4-8488-CA0D2E4093BA}"/>
    <cellStyle name="แสดงผล 3 36" xfId="3729" xr:uid="{BA92ACDC-D84B-4F1C-B9BE-77EA54EE81B3}"/>
    <cellStyle name="แสดงผล 3 37" xfId="3761" xr:uid="{E2EF3AC0-82C7-46C9-A1B2-FA15D87F7233}"/>
    <cellStyle name="แสดงผล 3 38" xfId="3839" xr:uid="{73B5A565-FFED-4029-AD3F-B803C53AE1EC}"/>
    <cellStyle name="แสดงผล 3 39" xfId="3191" xr:uid="{ACD8BD66-34FE-48B2-81A3-DF787A27DBD1}"/>
    <cellStyle name="แสดงผล 3 4" xfId="2099" xr:uid="{56B3C2FC-C817-48C1-8123-E46625BD5467}"/>
    <cellStyle name="แสดงผล 3 40" xfId="3963" xr:uid="{F9D943FF-3318-42B1-BBBD-33F3AE278AC1}"/>
    <cellStyle name="แสดงผล 3 41" xfId="4043" xr:uid="{33CAF1A3-B660-4628-A2A8-5FF16C8D5CC2}"/>
    <cellStyle name="แสดงผล 3 42" xfId="2878" xr:uid="{F89FDC9D-F1A6-4AF6-A58A-10DEB21F2B7B}"/>
    <cellStyle name="แสดงผล 3 43" xfId="3862" xr:uid="{D7A6676C-B2BB-4A0C-AC3A-70ADE9E0E77C}"/>
    <cellStyle name="แสดงผล 3 44" xfId="4144" xr:uid="{6D6E92DE-66AA-4850-874E-A7C11B57EC1D}"/>
    <cellStyle name="แสดงผล 3 45" xfId="3504" xr:uid="{635989B5-5F9D-4DCD-A35B-BFA414FD855E}"/>
    <cellStyle name="แสดงผล 3 46" xfId="2079" xr:uid="{7EA92A23-935D-41D3-8094-13D35E59FB56}"/>
    <cellStyle name="แสดงผล 3 47" xfId="2319" xr:uid="{CDEB8FC2-38F5-41D4-B252-651C840411E6}"/>
    <cellStyle name="แสดงผล 3 5" xfId="3004" xr:uid="{877D2D74-4AA7-4F90-AB1F-C3EA425EE0F7}"/>
    <cellStyle name="แสดงผล 3 6" xfId="1673" xr:uid="{07A17F55-2A8E-461D-B4B0-7F1042CB1A8B}"/>
    <cellStyle name="แสดงผล 3 7" xfId="3117" xr:uid="{280DF08A-28C5-4B07-BDFF-FB19BAD935BA}"/>
    <cellStyle name="แสดงผล 3 8" xfId="3085" xr:uid="{7E10D4F1-5017-420B-9A2D-B0EB0DD2AA77}"/>
    <cellStyle name="แสดงผล 3 9" xfId="2134" xr:uid="{3330AF7F-E8E0-4762-B9D6-0CF5F4ECF900}"/>
    <cellStyle name="แสดงผล 4" xfId="2010" xr:uid="{8705F2EE-A3DA-4968-9C15-5876D4CC53B3}"/>
    <cellStyle name="แสดงผล 5" xfId="2243" xr:uid="{BA8CFAA0-E04D-4880-B1DC-48259F033772}"/>
    <cellStyle name="แสดงผล 6" xfId="2871" xr:uid="{B0C1A4D5-7876-41F6-B1A6-AC44973B9907}"/>
    <cellStyle name="แสดงผล 7" xfId="2332" xr:uid="{8172CA70-58F9-49F0-9BAE-F2852CDC7933}"/>
    <cellStyle name="แสดงผล 8" xfId="1827" xr:uid="{5D198CE5-4CB8-43DD-AA94-8ECE6C8FD90F}"/>
    <cellStyle name="แสดงผล 9" xfId="2204" xr:uid="{2F5BE998-5FDB-4350-AB69-0463A4B5EAE3}"/>
    <cellStyle name="หมายเหตุ" xfId="964" xr:uid="{4DDA4D8A-CE10-47E7-A2AE-8ECDDBA1EEF3}"/>
    <cellStyle name="หมายเหตุ 10" xfId="3598" xr:uid="{52C42AD2-5E55-4CE6-BF60-FFC3732DAFB9}"/>
    <cellStyle name="หมายเหตุ 11" xfId="3064" xr:uid="{D33C3031-EB66-4E71-959D-8C57FBA06F0B}"/>
    <cellStyle name="หมายเหตุ 12" xfId="3257" xr:uid="{8B55F6AA-A731-4DB5-96FF-4C58FFD744F4}"/>
    <cellStyle name="หมายเหตุ 13" xfId="1868" xr:uid="{5FC0DB71-F56A-41BE-BA58-2D0AB779BD86}"/>
    <cellStyle name="หมายเหตุ 14" xfId="1972" xr:uid="{02DF3EBF-A79C-4B81-8305-64889C923222}"/>
    <cellStyle name="หมายเหตุ 15" xfId="3725" xr:uid="{A0A41131-1DB1-4F32-8B74-292A8177B16D}"/>
    <cellStyle name="หมายเหตุ 16" xfId="3071" xr:uid="{5F4C3491-9166-4AA7-A554-777F49CC61AA}"/>
    <cellStyle name="หมายเหตุ 17" xfId="2077" xr:uid="{BA1382C0-90B1-417B-B905-C726B4D4F3D8}"/>
    <cellStyle name="หมายเหตุ 2" xfId="1488" xr:uid="{77FF6F2C-D9D1-44DD-82A2-0EBF7C5C1E01}"/>
    <cellStyle name="หมายเหตุ 2 10" xfId="2320" xr:uid="{F5763707-D237-4028-AE2F-A0CFCDE855C3}"/>
    <cellStyle name="หมายเหตุ 2 11" xfId="2145" xr:uid="{7A1D8138-A7F8-4C05-9AF3-1C779738F5C7}"/>
    <cellStyle name="หมายเหตุ 2 12" xfId="1892" xr:uid="{D6BB7550-B006-4DAA-A826-9E39F1073580}"/>
    <cellStyle name="หมายเหตุ 2 13" xfId="1684" xr:uid="{102F31DD-33A6-4DC4-8B44-70BF9C1D5BF2}"/>
    <cellStyle name="หมายเหตุ 2 14" xfId="2918" xr:uid="{C6356612-F6E5-4160-91D6-A097AB2328BD}"/>
    <cellStyle name="หมายเหตุ 2 15" xfId="2292" xr:uid="{896DCDC7-DD4C-418E-A667-6EE9403A408B}"/>
    <cellStyle name="หมายเหตุ 2 16" xfId="3324" xr:uid="{619145A0-9BDC-4999-9E1D-8B6AEFF7BD6F}"/>
    <cellStyle name="หมายเหตุ 2 17" xfId="1707" xr:uid="{32EFD520-BB91-4141-ADCA-0D290B4179A1}"/>
    <cellStyle name="หมายเหตุ 2 18" xfId="1823" xr:uid="{9D4779D1-FE27-4D02-B7EC-F3E21B4E8073}"/>
    <cellStyle name="หมายเหตุ 2 19" xfId="2150" xr:uid="{14D34677-0228-4098-B178-15AB2024D43E}"/>
    <cellStyle name="หมายเหตุ 2 2" xfId="1645" xr:uid="{7777FC09-0EC7-4954-8CF6-C318D0F37ABE}"/>
    <cellStyle name="หมายเหตุ 2 2 10" xfId="3435" xr:uid="{EC3A245A-72DC-4A66-BFED-0D900573D6B5}"/>
    <cellStyle name="หมายเหตุ 2 2 11" xfId="3466" xr:uid="{BD58B924-4AB4-428A-BD08-4CCE8582C18E}"/>
    <cellStyle name="หมายเหตุ 2 2 12" xfId="3494" xr:uid="{D33125BC-923B-46E0-BBB1-7AFBB19D9229}"/>
    <cellStyle name="หมายเหตุ 2 2 13" xfId="3521" xr:uid="{6EA4A6C2-2AE0-44D0-91CF-96C939692FEC}"/>
    <cellStyle name="หมายเหตุ 2 2 14" xfId="3556" xr:uid="{067AAEE9-59ED-483E-B195-D20712A59AE3}"/>
    <cellStyle name="หมายเหตุ 2 2 15" xfId="3585" xr:uid="{1EB5A4A1-B49F-4B89-B4A2-0A62F24758A8}"/>
    <cellStyle name="หมายเหตุ 2 2 16" xfId="3615" xr:uid="{9A5C9DBF-E573-478D-87B3-F56223F2B90C}"/>
    <cellStyle name="หมายเหตุ 2 2 17" xfId="3643" xr:uid="{A1B00FBE-D1BF-4F54-93A9-75FFA0C3E5B0}"/>
    <cellStyle name="หมายเหตุ 2 2 18" xfId="3675" xr:uid="{F9B8D555-3B5F-46F8-8CAC-421F7343786A}"/>
    <cellStyle name="หมายเหตุ 2 2 19" xfId="3710" xr:uid="{B8F5F9A3-AB5E-47D2-B95F-0F79006CDB71}"/>
    <cellStyle name="หมายเหตุ 2 2 2" xfId="2868" xr:uid="{4546457C-F3D7-4900-9215-146608F48FA3}"/>
    <cellStyle name="หมายเหตุ 2 2 20" xfId="3747" xr:uid="{BA381E4F-343B-4D6F-8F37-A35A233C8B25}"/>
    <cellStyle name="หมายเหตุ 2 2 21" xfId="3778" xr:uid="{3D1AC339-19FE-4194-8DF9-F94C487FC6D7}"/>
    <cellStyle name="หมายเหตุ 2 2 22" xfId="3798" xr:uid="{E9164321-4490-4871-A28F-0E6715BC7DEE}"/>
    <cellStyle name="หมายเหตุ 2 2 23" xfId="3826" xr:uid="{3B90FC16-2218-4656-A46B-5230BF795CA9}"/>
    <cellStyle name="หมายเหตุ 2 2 24" xfId="3853" xr:uid="{3CB5A402-EC4D-421C-80DB-44113E38827C}"/>
    <cellStyle name="หมายเหตุ 2 2 25" xfId="3877" xr:uid="{546B7076-C352-412B-846A-479E3044BF1F}"/>
    <cellStyle name="หมายเหตุ 2 2 26" xfId="3906" xr:uid="{FC0B7A71-DB88-4A80-8E15-374466A77F11}"/>
    <cellStyle name="หมายเหตุ 2 2 27" xfId="3928" xr:uid="{E06E2FF2-97D2-4902-BA84-37CA6FA6587D}"/>
    <cellStyle name="หมายเหตุ 2 2 28" xfId="3954" xr:uid="{1CA73102-5415-4401-8A4B-6ACE2627A990}"/>
    <cellStyle name="หมายเหตุ 2 2 29" xfId="3980" xr:uid="{99A84A95-886E-4593-91CF-93804AEF7889}"/>
    <cellStyle name="หมายเหตุ 2 2 3" xfId="3219" xr:uid="{01445C2D-D872-46CA-A3A7-13E149DB648B}"/>
    <cellStyle name="หมายเหตุ 2 2 30" xfId="4004" xr:uid="{095F909C-CBF5-45DE-BC94-839918A51B14}"/>
    <cellStyle name="หมายเหตุ 2 2 31" xfId="4033" xr:uid="{E1F783CE-068A-47A1-8D71-60A9859D7698}"/>
    <cellStyle name="หมายเหตุ 2 2 32" xfId="4057" xr:uid="{3EAFE78D-89E7-470B-8C1D-962DA22DD9E4}"/>
    <cellStyle name="หมายเหตุ 2 2 33" xfId="4079" xr:uid="{955F9EB6-D05E-4A06-86C7-519B926C8F1C}"/>
    <cellStyle name="หมายเหตุ 2 2 34" xfId="4098" xr:uid="{2917D248-05FF-4FC6-B5AA-421D8C34AEF9}"/>
    <cellStyle name="หมายเหตุ 2 2 35" xfId="4117" xr:uid="{23117EC6-8553-4D76-9285-1633C4991D14}"/>
    <cellStyle name="หมายเหตุ 2 2 36" xfId="4138" xr:uid="{071E6D0C-785E-49FA-99AE-23ED58269CAE}"/>
    <cellStyle name="หมายเหตุ 2 2 37" xfId="4159" xr:uid="{865DCA15-5463-4648-9FBA-CFAB3CB5A1F1}"/>
    <cellStyle name="หมายเหตุ 2 2 38" xfId="4177" xr:uid="{87A89401-C540-4ED4-BC85-6436E386AA23}"/>
    <cellStyle name="หมายเหตุ 2 2 39" xfId="4194" xr:uid="{14734154-C00F-4BBD-8DBF-AD358B229CD3}"/>
    <cellStyle name="หมายเหตุ 2 2 4" xfId="3248" xr:uid="{6F28CA0F-28EF-4220-A171-F9FDF4B5D662}"/>
    <cellStyle name="หมายเหตุ 2 2 40" xfId="4212" xr:uid="{051A4323-3DD2-4488-B0DB-AF5A6BE0BE4C}"/>
    <cellStyle name="หมายเหตุ 2 2 41" xfId="4228" xr:uid="{F7F739E4-CC8C-4886-BD6B-8BE4B1D02044}"/>
    <cellStyle name="หมายเหตุ 2 2 42" xfId="4246" xr:uid="{DF0A075B-58A5-4F0B-B61E-9914B021B6E2}"/>
    <cellStyle name="หมายเหตุ 2 2 43" xfId="4264" xr:uid="{7CC91E24-6511-4D64-BD5A-38F36EB1ADF2}"/>
    <cellStyle name="หมายเหตุ 2 2 44" xfId="4279" xr:uid="{D4666B68-D6F5-4A32-8429-F85B479675CC}"/>
    <cellStyle name="หมายเหตุ 2 2 45" xfId="4293" xr:uid="{36A38971-44CC-4311-BCF4-E52CA1E0E8F1}"/>
    <cellStyle name="หมายเหตุ 2 2 46" xfId="4307" xr:uid="{B6EDE6F4-51CD-4BEF-84F8-1243AD0C305E}"/>
    <cellStyle name="หมายเหตุ 2 2 47" xfId="4321" xr:uid="{051B0744-6ED9-43C6-B3A2-E5BDDD02B269}"/>
    <cellStyle name="หมายเหตุ 2 2 5" xfId="3283" xr:uid="{180333AA-44F0-4B09-AD36-87955A1AC2C5}"/>
    <cellStyle name="หมายเหตุ 2 2 6" xfId="3313" xr:uid="{F4A0E887-16AA-47BD-9920-1A6F3A0341F4}"/>
    <cellStyle name="หมายเหตุ 2 2 7" xfId="3351" xr:uid="{4CCD7817-2266-4ABA-8B66-F1983B5D412D}"/>
    <cellStyle name="หมายเหตุ 2 2 8" xfId="3374" xr:uid="{B615C6BA-7868-4D5B-ACAD-F0BF27299E81}"/>
    <cellStyle name="หมายเหตุ 2 2 9" xfId="3404" xr:uid="{E08D2F3E-CD52-46E8-99E0-41C032B67AF8}"/>
    <cellStyle name="หมายเหตุ 2 20" xfId="2025" xr:uid="{6A46A7D7-D60C-445F-AC59-AB979EB7C1D3}"/>
    <cellStyle name="หมายเหตุ 2 21" xfId="2924" xr:uid="{2A5287A7-F6F2-44D6-978C-3C5DEC53D0CF}"/>
    <cellStyle name="หมายเหตุ 2 22" xfId="1974" xr:uid="{AA0D0F4C-6253-4657-AF36-2CD99F5BB78F}"/>
    <cellStyle name="หมายเหตุ 2 23" xfId="1941" xr:uid="{09B3E197-FF2F-4A63-AE68-AEDE2B73BCE7}"/>
    <cellStyle name="หมายเหตุ 2 24" xfId="3417" xr:uid="{D19DB901-66E5-47C0-9F64-609911781686}"/>
    <cellStyle name="หมายเหตุ 2 25" xfId="3144" xr:uid="{C3C6E834-EBCB-4010-99CC-89101D07E20F}"/>
    <cellStyle name="หมายเหตุ 2 26" xfId="3125" xr:uid="{50A5F59C-96E1-4F62-974E-D4FAD392D620}"/>
    <cellStyle name="หมายเหตุ 2 27" xfId="2225" xr:uid="{ABD5F0B9-C5B6-44C0-9359-83A46D0C02A7}"/>
    <cellStyle name="หมายเหตุ 2 28" xfId="2325" xr:uid="{A935FB81-E457-4FB3-B7D1-4470D6B48172}"/>
    <cellStyle name="หมายเหตุ 2 29" xfId="3679" xr:uid="{DF237A71-4343-494B-AD6B-E03AF4C090F6}"/>
    <cellStyle name="หมายเหตุ 2 3" xfId="2711" xr:uid="{49271F19-B2BE-4C7B-AD92-6185974DC852}"/>
    <cellStyle name="หมายเหตุ 2 30" xfId="1652" xr:uid="{9032E762-53D5-467C-B1B7-273786D80EC7}"/>
    <cellStyle name="หมายเหตุ 2 31" xfId="3860" xr:uid="{AEBBEEAE-D3F9-400E-898F-EB647DCA0348}"/>
    <cellStyle name="หมายเหตุ 2 32" xfId="2175" xr:uid="{75C91AF7-2C99-45A9-B682-965AA354560F}"/>
    <cellStyle name="หมายเหตุ 2 33" xfId="3833" xr:uid="{465E8C2B-CDF7-40F2-A30D-45FE908D7F2A}"/>
    <cellStyle name="หมายเหตุ 2 34" xfId="2263" xr:uid="{F9B14CF4-A088-4FD3-9830-CCF3A23F0F49}"/>
    <cellStyle name="หมายเหตุ 2 35" xfId="3910" xr:uid="{D410A67C-FB7B-43D7-9823-D1006D6F2D98}"/>
    <cellStyle name="หมายเหตุ 2 36" xfId="4019" xr:uid="{EA04A67E-60E7-4798-BD36-FF04FA2E75A0}"/>
    <cellStyle name="หมายเหตุ 2 37" xfId="4014" xr:uid="{10CD476E-9030-4269-A4FC-405A180F4155}"/>
    <cellStyle name="หมายเหตุ 2 38" xfId="3063" xr:uid="{4673BA79-D34C-40FA-80AF-E1D66A95A532}"/>
    <cellStyle name="หมายเหตุ 2 39" xfId="4102" xr:uid="{90763755-B082-481C-A6BC-0D5349747B0F}"/>
    <cellStyle name="หมายเหตุ 2 4" xfId="3113" xr:uid="{90349EA3-083A-4F13-A5D6-255D3D3E926D}"/>
    <cellStyle name="หมายเหตุ 2 40" xfId="2002" xr:uid="{B6DBB394-0864-4A6B-B012-644E1F544AF2}"/>
    <cellStyle name="หมายเหตุ 2 41" xfId="4101" xr:uid="{55042E2B-9A0A-42D8-A4A3-A4C8A8AE3FA6}"/>
    <cellStyle name="หมายเหตุ 2 42" xfId="3060" xr:uid="{880A6A0E-3622-4A3D-BFCB-4A7E7DA00E22}"/>
    <cellStyle name="หมายเหตุ 2 43" xfId="3686" xr:uid="{7B485A83-8F7D-41D6-A5EA-799ABFE5DF23}"/>
    <cellStyle name="หมายเหตุ 2 44" xfId="3989" xr:uid="{0135D8E0-13EF-4952-841A-DF202A131657}"/>
    <cellStyle name="หมายเหตุ 2 45" xfId="3167" xr:uid="{6380B7A4-D486-4651-8C16-135EBC0448D1}"/>
    <cellStyle name="หมายเหตุ 2 46" xfId="4123" xr:uid="{94EEEF31-C92B-4C2F-B3DF-4D1FF33A2A38}"/>
    <cellStyle name="หมายเหตุ 2 47" xfId="4081" xr:uid="{B2167CCF-B43B-4E07-AA11-030568CB7577}"/>
    <cellStyle name="หมายเหตุ 2 48" xfId="1756" xr:uid="{4C40777C-EAE9-47FF-A38C-9DD33A54EECE}"/>
    <cellStyle name="หมายเหตุ 2 5" xfId="2143" xr:uid="{674AAB67-250D-493E-B721-E1A80EC12EC1}"/>
    <cellStyle name="หมายเหตุ 2 6" xfId="1803" xr:uid="{09788950-221E-45A0-80A9-64FB795A8A9F}"/>
    <cellStyle name="หมายเหตุ 2 7" xfId="2251" xr:uid="{E4CFE4B7-E193-40FC-A0A0-E050C27A7B13}"/>
    <cellStyle name="หมายเหตุ 2 8" xfId="2301" xr:uid="{97F92DFA-46A3-4CBE-A6D3-805203B86ACC}"/>
    <cellStyle name="หมายเหตุ 2 9" xfId="2023" xr:uid="{41008656-466B-4C3D-A7CB-A591A6FD475C}"/>
    <cellStyle name="หมายเหตุ 3" xfId="1306" xr:uid="{53B3AEF4-4C20-4F2B-885A-E7A99524F975}"/>
    <cellStyle name="หมายเหตุ 3 10" xfId="1926" xr:uid="{9D7F193D-06A7-4511-AC15-FDC410DF7754}"/>
    <cellStyle name="หมายเหตุ 3 11" xfId="1816" xr:uid="{018D8CBD-F159-49FC-B714-FEBABD35CDD4}"/>
    <cellStyle name="หมายเหตุ 3 12" xfId="2202" xr:uid="{D6037035-8D4C-48D2-A13D-D010A66D8A7D}"/>
    <cellStyle name="หมายเหตุ 3 13" xfId="1776" xr:uid="{C872E4CC-5647-4B2D-8B23-8FAA51B173CE}"/>
    <cellStyle name="หมายเหตุ 3 14" xfId="2120" xr:uid="{5B17B715-4136-4B38-84CF-6761C342FB62}"/>
    <cellStyle name="หมายเหตุ 3 15" xfId="3322" xr:uid="{480C8959-9397-4420-815A-B383CDAA1F31}"/>
    <cellStyle name="หมายเหตุ 3 16" xfId="2885" xr:uid="{9B5248B6-DB68-4132-B907-02FC2121ADC4}"/>
    <cellStyle name="หมายเหตุ 3 17" xfId="1774" xr:uid="{7AC0B15B-3E9E-43FD-8A21-2D2A09CF6D50}"/>
    <cellStyle name="หมายเหตุ 3 18" xfId="3383" xr:uid="{A6003A43-7C55-45E5-A64D-202440A2ED89}"/>
    <cellStyle name="หมายเหตุ 3 19" xfId="2333" xr:uid="{4E992350-50E4-4DFE-B3E4-CFB0B24C1913}"/>
    <cellStyle name="หมายเหตุ 3 2" xfId="2529" xr:uid="{BC72A5E2-1E98-40C6-BF22-A985D05A65E0}"/>
    <cellStyle name="หมายเหตุ 3 20" xfId="2078" xr:uid="{16CF4810-EC21-40F3-B37C-16BD4793052C}"/>
    <cellStyle name="หมายเหตุ 3 21" xfId="1850" xr:uid="{F231032F-6DFD-4D1F-AF3A-C946E284D399}"/>
    <cellStyle name="หมายเหตุ 3 22" xfId="2893" xr:uid="{CB80A9CF-E69F-4050-81D6-64EF74C76EAF}"/>
    <cellStyle name="หมายเหตุ 3 23" xfId="3142" xr:uid="{CC71A1C2-FD35-4F9B-9CD0-25EB883292E5}"/>
    <cellStyle name="หมายเหตุ 3 24" xfId="1848" xr:uid="{6B9BAA71-8F34-41DC-A481-2AC4F4423BF5}"/>
    <cellStyle name="หมายเหตุ 3 25" xfId="3285" xr:uid="{2028D886-AACB-4D81-AF06-2C35FE0A59B0}"/>
    <cellStyle name="หมายเหตุ 3 26" xfId="3753" xr:uid="{80690C2E-FEF2-4702-9EF2-8F23F8BEE44F}"/>
    <cellStyle name="หมายเหตุ 3 27" xfId="3802" xr:uid="{5ADB4403-AD24-49B2-A8A2-7E2E2BBA4120}"/>
    <cellStyle name="หมายเหตุ 3 28" xfId="1885" xr:uid="{5638A8EF-7AF4-453A-A317-82EE4D7FF129}"/>
    <cellStyle name="หมายเหตุ 3 29" xfId="3419" xr:uid="{98706E92-B048-4A92-9E26-628883B934C9}"/>
    <cellStyle name="หมายเหตุ 3 3" xfId="2995" xr:uid="{843FB314-723A-4B3B-BF20-44E9CE347CF6}"/>
    <cellStyle name="หมายเหตุ 3 30" xfId="3081" xr:uid="{91C9BDA7-7E31-411C-81D7-EB579144D8B3}"/>
    <cellStyle name="หมายเหตุ 3 31" xfId="3269" xr:uid="{17FA2C1C-1F80-43D1-AF74-BAAD8F323093}"/>
    <cellStyle name="หมายเหตุ 3 32" xfId="3262" xr:uid="{61A2163A-216C-4B08-B7A4-ED40B7F1BA46}"/>
    <cellStyle name="หมายเหตุ 3 33" xfId="3479" xr:uid="{7997035C-3D77-4A08-A891-F66EB093EBDC}"/>
    <cellStyle name="หมายเหตุ 3 34" xfId="2073" xr:uid="{758BCA07-86F6-452F-833F-BEE5C06CF239}"/>
    <cellStyle name="หมายเหตุ 3 35" xfId="3148" xr:uid="{646B721B-40A5-4E6E-8815-9544AEF6F532}"/>
    <cellStyle name="หมายเหตุ 3 36" xfId="3881" xr:uid="{32651110-F500-41FD-B3E6-3C8F5C3F3BC4}"/>
    <cellStyle name="หมายเหตุ 3 37" xfId="2998" xr:uid="{4D793FFE-3DB9-4376-84F7-C70149E987AD}"/>
    <cellStyle name="หมายเหตุ 3 38" xfId="3205" xr:uid="{250A6329-D84D-4B4D-A2C6-2F6CAD2E403C}"/>
    <cellStyle name="หมายเหตุ 3 39" xfId="3890" xr:uid="{DE4C90BB-46DC-4EC2-9E5F-C5AFF2392C04}"/>
    <cellStyle name="หมายเหตุ 3 4" xfId="2103" xr:uid="{65008A73-C528-4D07-8DD4-41265C3B0508}"/>
    <cellStyle name="หมายเหตุ 3 40" xfId="4006" xr:uid="{02126215-2759-4081-96A6-6879F8795D6B}"/>
    <cellStyle name="หมายเหตุ 3 41" xfId="4040" xr:uid="{A01A284B-AFC5-4D3A-A596-84B29D9EC658}"/>
    <cellStyle name="หมายเหตุ 3 42" xfId="1886" xr:uid="{A1F6A919-D75B-4FF1-AD93-2F3DCCA895F0}"/>
    <cellStyle name="หมายเหตุ 3 43" xfId="2237" xr:uid="{B72FD054-34EE-474B-B513-7561B59D669B}"/>
    <cellStyle name="หมายเหตุ 3 44" xfId="4035" xr:uid="{B9273FE1-108C-434F-A801-959232314E8A}"/>
    <cellStyle name="หมายเหตุ 3 45" xfId="4011" xr:uid="{C754E071-8B26-4000-9769-22788B43AB5A}"/>
    <cellStyle name="หมายเหตุ 3 46" xfId="3763" xr:uid="{A601ACB7-475C-4255-B4EB-0F5FB2100775}"/>
    <cellStyle name="หมายเหตุ 3 47" xfId="4232" xr:uid="{6A0181EF-4A27-455D-91F7-F8DA29327284}"/>
    <cellStyle name="หมายเหตุ 3 5" xfId="2045" xr:uid="{133AE445-5995-4C03-B4CE-F5F6B288824E}"/>
    <cellStyle name="หมายเหตุ 3 6" xfId="1755" xr:uid="{75653479-C387-40BC-9D17-344395E7B801}"/>
    <cellStyle name="หมายเหตุ 3 7" xfId="2259" xr:uid="{58E5EB81-8DB7-4106-A364-B1884A7CE629}"/>
    <cellStyle name="หมายเหตุ 3 8" xfId="3224" xr:uid="{42B9CB8F-0718-42C1-90A0-49B5089301C9}"/>
    <cellStyle name="หมายเหตุ 3 9" xfId="2201" xr:uid="{85F8D0EA-9C66-42BC-A27E-5738DA0D0C6B}"/>
    <cellStyle name="หมายเหตุ 4" xfId="2021" xr:uid="{DB4EE889-FABF-4DCE-A41A-A407D4892B39}"/>
    <cellStyle name="หมายเหตุ 5" xfId="1754" xr:uid="{BB0FEC8B-104E-4F38-8101-D195DBA68AEA}"/>
    <cellStyle name="หมายเหตุ 6" xfId="2218" xr:uid="{788366D7-A91C-4EA6-9124-EBF6D4D17660}"/>
    <cellStyle name="หมายเหตุ 7" xfId="1759" xr:uid="{927D9C54-8EB7-4FAB-B460-1755EA596BBB}"/>
    <cellStyle name="หมายเหตุ 8" xfId="3038" xr:uid="{3DC5D26F-7147-4497-9A71-2BC2B5A60DF9}"/>
    <cellStyle name="หมายเหตุ 9" xfId="3010" xr:uid="{30115346-BAD8-423C-BF6F-2261FE8C3107}"/>
    <cellStyle name="หัวเรื่อง 1" xfId="965" xr:uid="{CBD6AC03-AFB3-45C3-BC48-2C9C9647CB0F}"/>
    <cellStyle name="หัวเรื่อง 2" xfId="966" xr:uid="{D1E65D42-FB1C-4EA4-BBF4-1088D814D9BB}"/>
    <cellStyle name="หัวเรื่อง 3" xfId="967" xr:uid="{19A4814A-5D31-471E-836B-53368E9DA568}"/>
    <cellStyle name="หัวเรื่อง 4" xfId="968" xr:uid="{4DD35391-54F2-45C8-B731-672A3029FA02}"/>
    <cellStyle name="ơ᪒＀＀＀＀＀＀＀＀＀＀＀＀＀＀＀＀＀＀＀＀＀＀＀＀＀＀＀＀ma_QTR94_95_1ฟ๙ศธบ๑ณปฟช (2)" xfId="969" xr:uid="{6ED5AB8C-FBE0-45B0-BE37-FD820F8C3758}"/>
    <cellStyle name="…_x000e__x000a_ธ๎_x000c_U_x0001_ฅ_x0005_ด_x000a__x0007__x0001__x0001_" xfId="970" xr:uid="{AA5974F9-167B-411E-A6C4-0C1C597B165F}"/>
    <cellStyle name="_x001d_๐7_x000c_๎_x0017__x000d_เU_x0001_า_x0006_|!_x0007__x0001__x0001_" xfId="971" xr:uid="{B1FE919D-D9DE-4712-8ED5-F0DE164ADFBA}"/>
    <cellStyle name="_x001d_๐7_x000c_๎_x0017__x000d_เU_x0001_า_x0006_!_x0007__x0001__x0001_" xfId="972" xr:uid="{390B01F6-57FE-4EAD-B0F5-96F8BC5C200F}"/>
    <cellStyle name="_xddb0_̟ᩒb_xdddc_̟ᩢb_xde1c_̟ᩲbơ᪂bơ᪒＀＀＀＀＀＀＀＀＀＀＀＀＀＀＀＀＀＀＀＀＀＀＀＀＀＀＀＀ma_QTR94_95_1ฟ๙ศธบ๑ณปฟช (2)" xfId="973" xr:uid="{D5325B4E-1B6E-4855-A46B-782CB7898378}"/>
    <cellStyle name="백분율_95" xfId="974" xr:uid="{B4506D54-571A-4307-BC8E-579AE027B148}"/>
    <cellStyle name="콤마 [0]_12월" xfId="975" xr:uid="{F85FE9F8-F551-447A-8B87-E59F7C1C97A5}"/>
    <cellStyle name="콤마_12월" xfId="976" xr:uid="{561E04F4-CA0C-4E9C-A5E3-07E359E4A7FA}"/>
    <cellStyle name="통화 [0]_12월" xfId="977" xr:uid="{C86D526D-FBA8-431B-8E75-FD63A655DF2C}"/>
    <cellStyle name="통화_12월" xfId="978" xr:uid="{D7B1F9DF-E983-4537-A86C-8A8BD2E7D44D}"/>
    <cellStyle name="표준_1.6GB" xfId="979" xr:uid="{68878ECD-A786-4EC7-B185-4F5D02B5120D}"/>
    <cellStyle name="一般_0006(1)" xfId="980" xr:uid="{02B36D43-825F-4290-AE97-F0B7B9462BB8}"/>
    <cellStyle name="千位分隔_10原料汇总" xfId="981" xr:uid="{3D0319BE-F0F7-48A4-828E-7BDB459966A3}"/>
    <cellStyle name="千分位[0]_0227" xfId="982" xr:uid="{6E1FF648-CE7C-475A-ADD8-77370F136E20}"/>
    <cellStyle name="千分位_0227" xfId="983" xr:uid="{1AF5CFAC-4DD4-4C64-95F8-0DE4355B7900}"/>
    <cellStyle name="后继超级链接" xfId="984" xr:uid="{9B988B90-F439-4476-B891-20673F046C97}"/>
    <cellStyle name="常规_03-三表 (1)" xfId="985" xr:uid="{6C87892B-7091-4E9F-B3C4-48226A55823C}"/>
    <cellStyle name="未定義" xfId="986" xr:uid="{6B63A194-A74A-4973-AE53-D86790063959}"/>
    <cellStyle name="桁区切り [0.00]_4550" xfId="987" xr:uid="{879A2D1F-DC60-4D8C-B07F-80815C437BD4}"/>
    <cellStyle name="桁区切り_4550" xfId="988" xr:uid="{07AE09E0-B875-47E5-9647-1EB2070565A0}"/>
    <cellStyle name="標準_4550" xfId="989" xr:uid="{3D30CADD-8360-472F-95E0-02F682FA13BB}"/>
    <cellStyle name="爼ﾗ靉ﾁ篦ｧﾋﾅﾒﾂﾁﾔｵﾔ" xfId="990" xr:uid="{274AB894-5438-425B-B806-C78F282F2DE5}"/>
    <cellStyle name="百分比_0227" xfId="991" xr:uid="{42B77998-EA15-4354-BCD1-377D922B5409}"/>
    <cellStyle name="貨幣 [0]_0227" xfId="992" xr:uid="{33241D49-D4D5-4561-ABAD-93DFB7059780}"/>
    <cellStyle name="貨幣[0]_LC (2)" xfId="993" xr:uid="{67536C05-6D1D-4C0A-A329-9113CA74C2FB}"/>
    <cellStyle name="貨幣_0227" xfId="994" xr:uid="{862C8DFC-FA86-4BD7-8FDC-B547A9C6240E}"/>
    <cellStyle name="超级链接" xfId="995" xr:uid="{CD596658-D641-433A-AD23-372A1969088F}"/>
    <cellStyle name="超連結_FOB-WIP" xfId="996" xr:uid="{83C430BF-75E7-4136-B9DE-A7F1E594E65F}"/>
    <cellStyle name="通貨 [0.00]_laroux" xfId="997" xr:uid="{65E187C7-B243-4146-80C4-BB71C5B84BED}"/>
    <cellStyle name="通貨_laroux" xfId="998" xr:uid="{A789288B-7979-4A56-AEF2-767001344A59}"/>
  </cellStyles>
  <dxfs count="0"/>
  <tableStyles count="0" defaultTableStyle="TableStyleMedium9" defaultPivotStyle="PivotStyleLight16"/>
  <colors>
    <mruColors>
      <color rgb="FFFF0000"/>
      <color rgb="FF00FF00"/>
      <color rgb="FF00FFFF"/>
      <color rgb="FFCCFF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65"/>
  <sheetViews>
    <sheetView tabSelected="1" zoomScale="90" zoomScaleNormal="90" zoomScaleSheetLayoutView="85" workbookViewId="0">
      <selection activeCell="A3" sqref="A3"/>
    </sheetView>
  </sheetViews>
  <sheetFormatPr defaultColWidth="9.44140625" defaultRowHeight="23.25" customHeight="1"/>
  <cols>
    <col min="1" max="1" width="46.88671875" style="71" customWidth="1"/>
    <col min="2" max="2" width="9.5546875" style="83" customWidth="1"/>
    <col min="3" max="3" width="1" style="71" customWidth="1"/>
    <col min="4" max="4" width="15.88671875" style="71" customWidth="1"/>
    <col min="5" max="5" width="1" style="71" customWidth="1"/>
    <col min="6" max="6" width="14.5546875" style="71" customWidth="1"/>
    <col min="7" max="7" width="1" style="71" customWidth="1"/>
    <col min="8" max="8" width="14.5546875" style="71" bestFit="1" customWidth="1"/>
    <col min="9" max="9" width="1" style="71" customWidth="1"/>
    <col min="10" max="10" width="13.88671875" style="71" bestFit="1" customWidth="1"/>
    <col min="11" max="11" width="17.44140625" style="92" customWidth="1"/>
    <col min="12" max="12" width="18.44140625" style="71" customWidth="1"/>
    <col min="13" max="13" width="17" style="71" bestFit="1" customWidth="1"/>
    <col min="14" max="14" width="1.5546875" style="71" customWidth="1"/>
    <col min="15" max="15" width="16" style="71" bestFit="1" customWidth="1"/>
    <col min="16" max="17" width="17.44140625" style="7" bestFit="1" customWidth="1"/>
    <col min="18" max="16384" width="9.44140625" style="71"/>
  </cols>
  <sheetData>
    <row r="1" spans="1:17" s="68" customFormat="1" ht="25.5" customHeight="1">
      <c r="A1" s="89" t="s">
        <v>45</v>
      </c>
      <c r="B1" s="67"/>
      <c r="K1" s="92"/>
      <c r="P1" s="6"/>
      <c r="Q1" s="6"/>
    </row>
    <row r="2" spans="1:17" s="68" customFormat="1" ht="25.5" customHeight="1">
      <c r="A2" s="89" t="s">
        <v>181</v>
      </c>
      <c r="B2" s="67"/>
      <c r="K2" s="92"/>
      <c r="P2" s="6"/>
      <c r="Q2" s="6"/>
    </row>
    <row r="3" spans="1:17" ht="23.25" customHeight="1">
      <c r="B3" s="69"/>
      <c r="C3" s="70"/>
      <c r="E3" s="70"/>
      <c r="F3" s="70"/>
      <c r="G3" s="70"/>
      <c r="H3" s="70"/>
      <c r="I3" s="70"/>
      <c r="J3" s="70"/>
    </row>
    <row r="4" spans="1:17" ht="24" customHeight="1">
      <c r="A4" s="214"/>
      <c r="B4" s="291"/>
      <c r="C4" s="214"/>
      <c r="D4" s="298" t="s">
        <v>30</v>
      </c>
      <c r="E4" s="298"/>
      <c r="F4" s="298"/>
      <c r="G4" s="72"/>
      <c r="H4" s="298" t="s">
        <v>39</v>
      </c>
      <c r="I4" s="298"/>
      <c r="J4" s="298"/>
      <c r="L4" s="34"/>
    </row>
    <row r="5" spans="1:17" ht="24" customHeight="1">
      <c r="A5" s="214"/>
      <c r="B5" s="214"/>
      <c r="C5" s="214"/>
      <c r="D5" s="293" t="s">
        <v>231</v>
      </c>
      <c r="E5" s="214"/>
      <c r="F5" s="293" t="s">
        <v>58</v>
      </c>
      <c r="G5" s="293"/>
      <c r="H5" s="293" t="s">
        <v>231</v>
      </c>
      <c r="I5" s="293"/>
      <c r="J5" s="293" t="s">
        <v>58</v>
      </c>
      <c r="L5" s="34"/>
    </row>
    <row r="6" spans="1:17" ht="24" customHeight="1">
      <c r="A6" s="89" t="s">
        <v>2</v>
      </c>
      <c r="B6" s="291" t="s">
        <v>1</v>
      </c>
      <c r="C6" s="214"/>
      <c r="D6" s="293">
        <v>2567</v>
      </c>
      <c r="E6" s="293"/>
      <c r="F6" s="293">
        <v>2566</v>
      </c>
      <c r="G6" s="293"/>
      <c r="H6" s="293">
        <v>2567</v>
      </c>
      <c r="I6" s="293"/>
      <c r="J6" s="293">
        <v>2566</v>
      </c>
      <c r="L6" s="293"/>
    </row>
    <row r="7" spans="1:17" ht="24" customHeight="1">
      <c r="A7" s="72"/>
      <c r="B7" s="291"/>
      <c r="C7" s="214"/>
      <c r="D7" s="293" t="s">
        <v>132</v>
      </c>
      <c r="E7" s="293"/>
      <c r="F7" s="293"/>
      <c r="G7" s="293"/>
      <c r="H7" s="293" t="s">
        <v>132</v>
      </c>
      <c r="I7" s="293"/>
      <c r="J7" s="293"/>
      <c r="L7" s="293"/>
    </row>
    <row r="8" spans="1:17" ht="24" customHeight="1">
      <c r="A8" s="72"/>
      <c r="B8" s="291"/>
      <c r="C8" s="214"/>
      <c r="D8" s="297" t="s">
        <v>133</v>
      </c>
      <c r="E8" s="297"/>
      <c r="F8" s="297"/>
      <c r="G8" s="297"/>
      <c r="H8" s="297"/>
      <c r="I8" s="297"/>
      <c r="J8" s="297"/>
      <c r="L8" s="34"/>
    </row>
    <row r="9" spans="1:17" ht="24" customHeight="1">
      <c r="A9" s="93" t="s">
        <v>3</v>
      </c>
      <c r="B9" s="291"/>
      <c r="C9" s="214"/>
      <c r="D9" s="73"/>
      <c r="E9" s="73"/>
      <c r="F9" s="73"/>
      <c r="G9" s="73"/>
      <c r="H9" s="73"/>
      <c r="I9" s="73"/>
      <c r="J9" s="73"/>
      <c r="L9" s="73"/>
    </row>
    <row r="10" spans="1:17" ht="24" customHeight="1">
      <c r="A10" s="94" t="s">
        <v>29</v>
      </c>
      <c r="B10" s="63"/>
      <c r="C10" s="214"/>
      <c r="D10" s="185">
        <v>31817</v>
      </c>
      <c r="E10" s="73"/>
      <c r="F10" s="185">
        <v>231740</v>
      </c>
      <c r="G10" s="73"/>
      <c r="H10" s="220">
        <v>1436</v>
      </c>
      <c r="I10" s="73"/>
      <c r="J10" s="187">
        <v>102313</v>
      </c>
      <c r="L10" s="73"/>
    </row>
    <row r="11" spans="1:17" ht="24" customHeight="1">
      <c r="A11" s="94" t="s">
        <v>104</v>
      </c>
      <c r="B11" s="63" t="s">
        <v>281</v>
      </c>
      <c r="C11" s="214"/>
      <c r="D11" s="185">
        <v>920970</v>
      </c>
      <c r="E11" s="194"/>
      <c r="F11" s="74">
        <v>828953</v>
      </c>
      <c r="G11" s="225"/>
      <c r="H11" s="185">
        <v>778394</v>
      </c>
      <c r="I11" s="194"/>
      <c r="J11" s="74">
        <v>712023</v>
      </c>
      <c r="K11" s="24"/>
      <c r="L11" s="29"/>
      <c r="M11" s="95"/>
      <c r="O11" s="95"/>
    </row>
    <row r="12" spans="1:17" ht="24" customHeight="1">
      <c r="A12" s="94" t="s">
        <v>150</v>
      </c>
      <c r="B12" s="63">
        <v>2</v>
      </c>
      <c r="C12" s="214"/>
      <c r="D12" s="185">
        <v>557</v>
      </c>
      <c r="E12" s="194"/>
      <c r="F12" s="185">
        <v>241</v>
      </c>
      <c r="G12" s="195"/>
      <c r="H12" s="185">
        <v>0</v>
      </c>
      <c r="I12" s="194"/>
      <c r="J12" s="185">
        <v>0</v>
      </c>
      <c r="K12" s="24"/>
      <c r="L12" s="220"/>
      <c r="M12" s="95"/>
      <c r="O12" s="95"/>
    </row>
    <row r="13" spans="1:17" ht="24" customHeight="1">
      <c r="A13" s="94" t="s">
        <v>85</v>
      </c>
      <c r="B13" s="63">
        <v>2</v>
      </c>
      <c r="C13" s="214"/>
      <c r="D13" s="185">
        <v>1206860</v>
      </c>
      <c r="E13" s="194"/>
      <c r="F13" s="74">
        <v>992000</v>
      </c>
      <c r="G13" s="195"/>
      <c r="H13" s="185">
        <v>2203239</v>
      </c>
      <c r="I13" s="214"/>
      <c r="J13" s="187">
        <v>2096000</v>
      </c>
      <c r="K13" s="24"/>
      <c r="L13" s="29"/>
      <c r="M13" s="95"/>
      <c r="N13" s="95"/>
      <c r="O13" s="95"/>
    </row>
    <row r="14" spans="1:17" ht="24" customHeight="1">
      <c r="A14" s="94" t="s">
        <v>84</v>
      </c>
      <c r="B14" s="63"/>
      <c r="C14" s="214"/>
      <c r="D14" s="185">
        <v>60000</v>
      </c>
      <c r="E14" s="194"/>
      <c r="F14" s="185">
        <v>60000</v>
      </c>
      <c r="G14" s="195"/>
      <c r="H14" s="185">
        <v>60000</v>
      </c>
      <c r="I14" s="194"/>
      <c r="J14" s="187">
        <v>60000</v>
      </c>
      <c r="K14" s="24"/>
      <c r="L14" s="220"/>
      <c r="M14" s="95"/>
      <c r="N14" s="95"/>
      <c r="O14" s="95"/>
    </row>
    <row r="15" spans="1:17" ht="24" customHeight="1">
      <c r="A15" s="94" t="s">
        <v>125</v>
      </c>
      <c r="B15" s="75" t="s">
        <v>220</v>
      </c>
      <c r="C15" s="214"/>
      <c r="D15" s="185">
        <v>1762629</v>
      </c>
      <c r="E15" s="194"/>
      <c r="F15" s="185">
        <v>1983771</v>
      </c>
      <c r="G15" s="195"/>
      <c r="H15" s="185">
        <v>1762873</v>
      </c>
      <c r="I15" s="194"/>
      <c r="J15" s="187">
        <v>1984016</v>
      </c>
      <c r="K15" s="24"/>
      <c r="L15" s="29"/>
      <c r="M15" s="95"/>
      <c r="N15" s="95"/>
      <c r="O15" s="95"/>
    </row>
    <row r="16" spans="1:17" ht="24" customHeight="1">
      <c r="A16" s="94" t="s">
        <v>105</v>
      </c>
      <c r="B16" s="75"/>
      <c r="C16" s="214"/>
      <c r="D16" s="185">
        <v>61</v>
      </c>
      <c r="E16" s="194"/>
      <c r="F16" s="185">
        <v>8756</v>
      </c>
      <c r="G16" s="225"/>
      <c r="H16" s="185">
        <v>61</v>
      </c>
      <c r="I16" s="194"/>
      <c r="J16" s="74">
        <v>142</v>
      </c>
      <c r="K16" s="24"/>
      <c r="L16" s="29"/>
      <c r="M16" s="95"/>
      <c r="O16" s="95"/>
    </row>
    <row r="17" spans="1:15" ht="24" customHeight="1">
      <c r="A17" s="94" t="s">
        <v>175</v>
      </c>
      <c r="B17" s="63">
        <v>10</v>
      </c>
      <c r="C17" s="214"/>
      <c r="D17" s="185">
        <v>0</v>
      </c>
      <c r="E17" s="194"/>
      <c r="F17" s="185">
        <v>338450</v>
      </c>
      <c r="G17" s="225"/>
      <c r="H17" s="185">
        <v>0</v>
      </c>
      <c r="I17" s="194"/>
      <c r="J17" s="185">
        <v>338450</v>
      </c>
      <c r="K17" s="24"/>
      <c r="L17" s="29"/>
      <c r="M17" s="95"/>
      <c r="O17" s="95"/>
    </row>
    <row r="18" spans="1:15" ht="24" customHeight="1">
      <c r="A18" s="94" t="s">
        <v>4</v>
      </c>
      <c r="B18" s="63">
        <v>12</v>
      </c>
      <c r="C18" s="214"/>
      <c r="D18" s="185">
        <v>226238</v>
      </c>
      <c r="E18" s="194"/>
      <c r="F18" s="185">
        <v>127821</v>
      </c>
      <c r="G18" s="225"/>
      <c r="H18" s="185">
        <v>14173</v>
      </c>
      <c r="I18" s="194"/>
      <c r="J18" s="187">
        <v>7816</v>
      </c>
      <c r="K18" s="24"/>
    </row>
    <row r="19" spans="1:15" ht="24" customHeight="1">
      <c r="A19" s="72" t="s">
        <v>5</v>
      </c>
      <c r="B19" s="291"/>
      <c r="C19" s="214"/>
      <c r="D19" s="266">
        <f>SUM(D10:D18)</f>
        <v>4209132</v>
      </c>
      <c r="E19" s="77"/>
      <c r="F19" s="76">
        <f>SUM(F10:F18)</f>
        <v>4571732</v>
      </c>
      <c r="G19" s="77"/>
      <c r="H19" s="266">
        <f>SUM(H10:H18)</f>
        <v>4820176</v>
      </c>
      <c r="I19" s="77"/>
      <c r="J19" s="76">
        <f>SUM(J10:J18)</f>
        <v>5300760</v>
      </c>
      <c r="K19" s="96"/>
      <c r="L19" s="288"/>
      <c r="M19" s="287"/>
      <c r="O19" s="95"/>
    </row>
    <row r="20" spans="1:15" ht="24" customHeight="1">
      <c r="A20" s="214"/>
      <c r="B20" s="291"/>
      <c r="C20" s="214"/>
      <c r="D20" s="194"/>
      <c r="E20" s="194"/>
      <c r="F20" s="194"/>
      <c r="G20" s="194"/>
      <c r="H20" s="194"/>
      <c r="I20" s="194"/>
      <c r="J20" s="194"/>
      <c r="K20" s="97"/>
      <c r="L20" s="194"/>
      <c r="M20" s="95"/>
    </row>
    <row r="21" spans="1:15" ht="24" customHeight="1">
      <c r="A21" s="93" t="s">
        <v>6</v>
      </c>
      <c r="B21" s="291"/>
      <c r="C21" s="214"/>
      <c r="D21" s="194"/>
      <c r="E21" s="194"/>
      <c r="F21" s="194"/>
      <c r="G21" s="194"/>
      <c r="H21" s="194"/>
      <c r="I21" s="194"/>
      <c r="J21" s="194"/>
      <c r="K21" s="97"/>
      <c r="L21" s="230"/>
      <c r="M21" s="95"/>
    </row>
    <row r="22" spans="1:15" ht="24" customHeight="1">
      <c r="A22" s="94" t="s">
        <v>86</v>
      </c>
      <c r="B22" s="75">
        <v>7</v>
      </c>
      <c r="C22" s="78"/>
      <c r="D22" s="185">
        <v>93792</v>
      </c>
      <c r="E22" s="194"/>
      <c r="F22" s="46">
        <v>96869</v>
      </c>
      <c r="G22" s="223"/>
      <c r="H22" s="220">
        <v>49070</v>
      </c>
      <c r="I22" s="194"/>
      <c r="J22" s="187">
        <v>49070</v>
      </c>
      <c r="K22" s="97"/>
      <c r="L22" s="245"/>
      <c r="M22" s="95"/>
      <c r="O22" s="95"/>
    </row>
    <row r="23" spans="1:15" ht="24" customHeight="1">
      <c r="A23" s="94" t="s">
        <v>151</v>
      </c>
      <c r="B23" s="63">
        <v>2</v>
      </c>
      <c r="C23" s="78"/>
      <c r="D23" s="185">
        <v>52604</v>
      </c>
      <c r="E23" s="194"/>
      <c r="F23" s="185">
        <v>53927</v>
      </c>
      <c r="G23" s="194"/>
      <c r="H23" s="220">
        <v>0</v>
      </c>
      <c r="I23" s="194"/>
      <c r="J23" s="185">
        <v>0</v>
      </c>
      <c r="K23" s="97"/>
      <c r="L23" s="245"/>
      <c r="M23" s="95"/>
      <c r="O23" s="95"/>
    </row>
    <row r="24" spans="1:15" ht="24" customHeight="1">
      <c r="A24" s="94" t="s">
        <v>91</v>
      </c>
      <c r="B24" s="75" t="s">
        <v>221</v>
      </c>
      <c r="C24" s="78"/>
      <c r="D24" s="185">
        <v>990104</v>
      </c>
      <c r="E24" s="194"/>
      <c r="F24" s="46">
        <v>246795</v>
      </c>
      <c r="G24" s="195"/>
      <c r="H24" s="220">
        <v>0</v>
      </c>
      <c r="I24" s="194"/>
      <c r="J24" s="74">
        <v>300420</v>
      </c>
      <c r="K24" s="97"/>
      <c r="L24" s="245"/>
      <c r="M24" s="95"/>
      <c r="O24" s="95"/>
    </row>
    <row r="25" spans="1:15" ht="24" customHeight="1">
      <c r="A25" s="94" t="s">
        <v>40</v>
      </c>
      <c r="B25" s="75" t="s">
        <v>221</v>
      </c>
      <c r="C25" s="78"/>
      <c r="D25" s="185">
        <v>0</v>
      </c>
      <c r="E25" s="194"/>
      <c r="F25" s="185">
        <v>0</v>
      </c>
      <c r="G25" s="195"/>
      <c r="H25" s="220">
        <v>5840782</v>
      </c>
      <c r="I25" s="194"/>
      <c r="J25" s="187">
        <v>6152272</v>
      </c>
      <c r="K25" s="97"/>
      <c r="L25" s="245"/>
      <c r="M25" s="95"/>
      <c r="O25" s="95"/>
    </row>
    <row r="26" spans="1:15" ht="24" customHeight="1">
      <c r="A26" s="94" t="s">
        <v>90</v>
      </c>
      <c r="B26" s="75" t="s">
        <v>221</v>
      </c>
      <c r="C26" s="78"/>
      <c r="D26" s="185">
        <v>623262</v>
      </c>
      <c r="E26" s="194"/>
      <c r="F26" s="46">
        <v>566247</v>
      </c>
      <c r="G26" s="194"/>
      <c r="H26" s="220">
        <v>0</v>
      </c>
      <c r="I26" s="194"/>
      <c r="J26" s="185">
        <v>0</v>
      </c>
      <c r="K26" s="97"/>
      <c r="L26" s="245"/>
      <c r="M26" s="95"/>
      <c r="O26" s="95"/>
    </row>
    <row r="27" spans="1:15" ht="24" customHeight="1">
      <c r="A27" s="94" t="s">
        <v>106</v>
      </c>
      <c r="B27" s="75" t="s">
        <v>222</v>
      </c>
      <c r="C27" s="78"/>
      <c r="D27" s="185">
        <v>1345494</v>
      </c>
      <c r="E27" s="194"/>
      <c r="F27" s="46">
        <v>362494</v>
      </c>
      <c r="G27" s="194"/>
      <c r="H27" s="220">
        <v>1344555</v>
      </c>
      <c r="I27" s="194"/>
      <c r="J27" s="187">
        <v>361555</v>
      </c>
      <c r="K27" s="97"/>
      <c r="L27" s="246"/>
      <c r="M27" s="95"/>
      <c r="O27" s="95"/>
    </row>
    <row r="28" spans="1:15" ht="24" customHeight="1">
      <c r="A28" s="94" t="s">
        <v>80</v>
      </c>
      <c r="B28" s="75">
        <v>7</v>
      </c>
      <c r="C28" s="78"/>
      <c r="D28" s="185">
        <v>451225</v>
      </c>
      <c r="E28" s="194"/>
      <c r="F28" s="46">
        <v>456015</v>
      </c>
      <c r="G28" s="186"/>
      <c r="H28" s="220">
        <v>445743</v>
      </c>
      <c r="I28" s="186"/>
      <c r="J28" s="187">
        <v>450533</v>
      </c>
      <c r="K28" s="97"/>
      <c r="L28" s="230"/>
      <c r="M28" s="95"/>
      <c r="O28" s="95"/>
    </row>
    <row r="29" spans="1:15" ht="24" customHeight="1">
      <c r="A29" s="94" t="s">
        <v>71</v>
      </c>
      <c r="B29" s="75" t="s">
        <v>198</v>
      </c>
      <c r="C29" s="79"/>
      <c r="D29" s="185">
        <v>8978457</v>
      </c>
      <c r="E29" s="194"/>
      <c r="F29" s="46">
        <v>6217890</v>
      </c>
      <c r="G29" s="194"/>
      <c r="H29" s="220">
        <v>99356</v>
      </c>
      <c r="I29" s="194"/>
      <c r="J29" s="187">
        <v>107764</v>
      </c>
      <c r="K29" s="97"/>
      <c r="L29" s="194"/>
      <c r="M29" s="95"/>
      <c r="O29" s="95"/>
    </row>
    <row r="30" spans="1:15" ht="24" customHeight="1">
      <c r="A30" s="94" t="s">
        <v>35</v>
      </c>
      <c r="B30" s="75" t="s">
        <v>225</v>
      </c>
      <c r="C30" s="79"/>
      <c r="D30" s="185">
        <v>3358089</v>
      </c>
      <c r="E30" s="194"/>
      <c r="F30" s="46">
        <v>6327398</v>
      </c>
      <c r="G30" s="194"/>
      <c r="H30" s="220">
        <v>432167</v>
      </c>
      <c r="I30" s="194"/>
      <c r="J30" s="187">
        <v>449093</v>
      </c>
      <c r="K30" s="97"/>
      <c r="L30" s="194"/>
      <c r="M30" s="95"/>
      <c r="O30" s="95"/>
    </row>
    <row r="31" spans="1:15" ht="24" customHeight="1">
      <c r="A31" s="94" t="s">
        <v>182</v>
      </c>
      <c r="B31" s="75">
        <v>2</v>
      </c>
      <c r="C31" s="79"/>
      <c r="D31" s="185">
        <v>0</v>
      </c>
      <c r="E31" s="194"/>
      <c r="F31" s="46">
        <v>0</v>
      </c>
      <c r="G31" s="194"/>
      <c r="H31" s="220">
        <v>109900</v>
      </c>
      <c r="I31" s="194"/>
      <c r="J31" s="45">
        <v>0</v>
      </c>
      <c r="K31" s="97"/>
      <c r="L31" s="194"/>
      <c r="M31" s="95"/>
      <c r="O31" s="95"/>
    </row>
    <row r="32" spans="1:15" ht="24" customHeight="1">
      <c r="A32" s="94" t="s">
        <v>56</v>
      </c>
      <c r="B32" s="75"/>
      <c r="C32" s="79"/>
      <c r="D32" s="185">
        <v>14764</v>
      </c>
      <c r="E32" s="194"/>
      <c r="F32" s="46">
        <v>46095</v>
      </c>
      <c r="G32" s="194"/>
      <c r="H32" s="220">
        <v>2550</v>
      </c>
      <c r="I32" s="194"/>
      <c r="J32" s="187">
        <v>4090</v>
      </c>
      <c r="K32" s="97"/>
      <c r="L32" s="194"/>
      <c r="M32" s="95"/>
      <c r="O32" s="95"/>
    </row>
    <row r="33" spans="1:18" ht="24" customHeight="1">
      <c r="A33" s="94" t="s">
        <v>59</v>
      </c>
      <c r="B33" s="63"/>
      <c r="C33" s="79"/>
      <c r="D33" s="185">
        <v>76211</v>
      </c>
      <c r="E33" s="223"/>
      <c r="F33" s="46">
        <v>136570</v>
      </c>
      <c r="G33" s="223"/>
      <c r="H33" s="220">
        <v>0</v>
      </c>
      <c r="I33" s="194"/>
      <c r="J33" s="187">
        <v>17200</v>
      </c>
      <c r="K33" s="98"/>
      <c r="L33" s="95"/>
      <c r="M33" s="194"/>
      <c r="N33" s="95"/>
      <c r="P33" s="95"/>
      <c r="R33" s="7"/>
    </row>
    <row r="34" spans="1:18" ht="24" customHeight="1">
      <c r="A34" s="94" t="s">
        <v>128</v>
      </c>
      <c r="B34" s="63"/>
      <c r="C34" s="78"/>
      <c r="D34" s="185">
        <v>30000</v>
      </c>
      <c r="E34" s="194"/>
      <c r="F34" s="46">
        <v>30000</v>
      </c>
      <c r="G34" s="194"/>
      <c r="H34" s="220">
        <v>0</v>
      </c>
      <c r="I34" s="194"/>
      <c r="J34" s="185">
        <v>0</v>
      </c>
      <c r="K34" s="97"/>
      <c r="L34" s="194"/>
      <c r="M34" s="95"/>
      <c r="O34" s="95"/>
    </row>
    <row r="35" spans="1:18" ht="24" customHeight="1">
      <c r="A35" s="94" t="s">
        <v>152</v>
      </c>
      <c r="B35" s="63"/>
      <c r="C35" s="78"/>
      <c r="D35" s="185">
        <v>0</v>
      </c>
      <c r="E35" s="194"/>
      <c r="F35" s="46">
        <v>52268</v>
      </c>
      <c r="G35" s="194"/>
      <c r="H35" s="220">
        <v>0</v>
      </c>
      <c r="I35" s="194"/>
      <c r="J35" s="185">
        <v>0</v>
      </c>
      <c r="K35" s="97"/>
      <c r="L35" s="194"/>
      <c r="M35" s="95"/>
      <c r="O35" s="95"/>
    </row>
    <row r="36" spans="1:18" ht="24" customHeight="1">
      <c r="A36" s="94" t="s">
        <v>36</v>
      </c>
      <c r="B36" s="63"/>
      <c r="C36" s="214"/>
      <c r="D36" s="185">
        <v>300543</v>
      </c>
      <c r="E36" s="194"/>
      <c r="F36" s="46">
        <v>195216</v>
      </c>
      <c r="G36" s="194"/>
      <c r="H36" s="220">
        <v>37290</v>
      </c>
      <c r="I36" s="194"/>
      <c r="J36" s="187">
        <v>60988</v>
      </c>
      <c r="K36" s="99"/>
      <c r="L36" s="194"/>
      <c r="M36" s="95"/>
      <c r="O36" s="95"/>
    </row>
    <row r="37" spans="1:18" ht="24" customHeight="1">
      <c r="A37" s="72" t="s">
        <v>7</v>
      </c>
      <c r="B37" s="291"/>
      <c r="C37" s="214"/>
      <c r="D37" s="266">
        <f>SUM(D22:D36)</f>
        <v>16314545</v>
      </c>
      <c r="E37" s="77"/>
      <c r="F37" s="76">
        <f>SUM(F22:F36)</f>
        <v>14787784</v>
      </c>
      <c r="G37" s="77"/>
      <c r="H37" s="266">
        <f>SUM(H22:H36)</f>
        <v>8361413</v>
      </c>
      <c r="I37" s="77"/>
      <c r="J37" s="76">
        <f>SUM(J22:J36)</f>
        <v>7952985</v>
      </c>
      <c r="K37" s="97"/>
      <c r="L37" s="81"/>
      <c r="M37" s="95"/>
      <c r="O37" s="95"/>
    </row>
    <row r="38" spans="1:18" ht="12" customHeight="1">
      <c r="A38" s="72"/>
      <c r="B38" s="291"/>
      <c r="C38" s="214"/>
      <c r="D38" s="77"/>
      <c r="E38" s="77"/>
      <c r="F38" s="77"/>
      <c r="G38" s="77"/>
      <c r="H38" s="77"/>
      <c r="I38" s="77"/>
      <c r="J38" s="77"/>
      <c r="K38" s="97"/>
      <c r="L38" s="81"/>
      <c r="M38" s="95"/>
      <c r="O38" s="95"/>
    </row>
    <row r="39" spans="1:18" ht="24" customHeight="1" thickBot="1">
      <c r="A39" s="72" t="s">
        <v>8</v>
      </c>
      <c r="B39" s="291"/>
      <c r="C39" s="214"/>
      <c r="D39" s="80">
        <f>SUM(D19+D37)</f>
        <v>20523677</v>
      </c>
      <c r="E39" s="77"/>
      <c r="F39" s="80">
        <f>SUM(F19+F37)</f>
        <v>19359516</v>
      </c>
      <c r="G39" s="77"/>
      <c r="H39" s="267">
        <f>SUM(H19+H37)</f>
        <v>13181589</v>
      </c>
      <c r="I39" s="77"/>
      <c r="J39" s="80">
        <f>SUM(J19+J37)</f>
        <v>13253745</v>
      </c>
      <c r="K39" s="97"/>
      <c r="L39" s="280"/>
      <c r="M39" s="95"/>
      <c r="O39" s="95"/>
    </row>
    <row r="40" spans="1:18" ht="23.25" customHeight="1" thickTop="1">
      <c r="A40" s="72"/>
      <c r="B40" s="291"/>
      <c r="C40" s="214"/>
      <c r="D40" s="81"/>
      <c r="E40" s="81"/>
      <c r="F40" s="81"/>
      <c r="G40" s="81"/>
      <c r="H40" s="81"/>
      <c r="I40" s="81"/>
      <c r="J40" s="81"/>
      <c r="K40" s="97"/>
      <c r="L40" s="81"/>
      <c r="M40" s="95"/>
    </row>
    <row r="41" spans="1:18" s="68" customFormat="1" ht="24" customHeight="1">
      <c r="A41" s="89" t="s">
        <v>45</v>
      </c>
      <c r="B41" s="67"/>
      <c r="K41" s="97"/>
      <c r="L41" s="100"/>
      <c r="M41" s="95"/>
      <c r="P41" s="6"/>
      <c r="Q41" s="6"/>
    </row>
    <row r="42" spans="1:18" s="68" customFormat="1" ht="24" customHeight="1">
      <c r="A42" s="89" t="s">
        <v>181</v>
      </c>
      <c r="B42" s="67"/>
      <c r="K42" s="97"/>
      <c r="M42" s="95"/>
      <c r="P42" s="6"/>
      <c r="Q42" s="6"/>
    </row>
    <row r="43" spans="1:18" ht="24" customHeight="1">
      <c r="B43" s="69"/>
      <c r="C43" s="68"/>
      <c r="E43" s="70"/>
      <c r="F43" s="70"/>
      <c r="G43" s="70"/>
      <c r="H43" s="70"/>
      <c r="I43" s="70"/>
      <c r="J43" s="70"/>
      <c r="K43" s="97"/>
      <c r="M43" s="95"/>
    </row>
    <row r="44" spans="1:18" ht="24" customHeight="1">
      <c r="A44" s="214"/>
      <c r="B44" s="291"/>
      <c r="C44" s="214"/>
      <c r="D44" s="298" t="s">
        <v>30</v>
      </c>
      <c r="E44" s="298"/>
      <c r="F44" s="298"/>
      <c r="G44" s="72"/>
      <c r="H44" s="298" t="s">
        <v>39</v>
      </c>
      <c r="I44" s="298"/>
      <c r="J44" s="298"/>
      <c r="K44" s="97"/>
      <c r="L44" s="34"/>
      <c r="M44" s="95"/>
    </row>
    <row r="45" spans="1:18" ht="24" customHeight="1">
      <c r="A45" s="214"/>
      <c r="B45" s="214"/>
      <c r="C45" s="214"/>
      <c r="D45" s="293" t="str">
        <f>D5</f>
        <v>30 กันยายน</v>
      </c>
      <c r="E45" s="214"/>
      <c r="F45" s="293" t="s">
        <v>58</v>
      </c>
      <c r="G45" s="293"/>
      <c r="H45" s="293" t="str">
        <f>H5</f>
        <v>30 กันยายน</v>
      </c>
      <c r="I45" s="293"/>
      <c r="J45" s="293" t="s">
        <v>58</v>
      </c>
      <c r="K45" s="97"/>
      <c r="L45" s="34"/>
      <c r="M45" s="95"/>
    </row>
    <row r="46" spans="1:18" ht="24" customHeight="1">
      <c r="A46" s="89" t="s">
        <v>9</v>
      </c>
      <c r="B46" s="291" t="s">
        <v>1</v>
      </c>
      <c r="C46" s="214"/>
      <c r="D46" s="293">
        <f>D6</f>
        <v>2567</v>
      </c>
      <c r="E46" s="293"/>
      <c r="F46" s="293">
        <f>F6</f>
        <v>2566</v>
      </c>
      <c r="G46" s="293"/>
      <c r="H46" s="293">
        <f>H6</f>
        <v>2567</v>
      </c>
      <c r="I46" s="293"/>
      <c r="J46" s="293">
        <f>J6</f>
        <v>2566</v>
      </c>
      <c r="K46" s="97"/>
      <c r="L46" s="293"/>
      <c r="M46" s="95"/>
    </row>
    <row r="47" spans="1:18" ht="24" customHeight="1">
      <c r="A47" s="72"/>
      <c r="B47" s="291"/>
      <c r="C47" s="214"/>
      <c r="D47" s="293" t="s">
        <v>132</v>
      </c>
      <c r="E47" s="293"/>
      <c r="F47" s="293"/>
      <c r="G47" s="293"/>
      <c r="H47" s="293" t="s">
        <v>132</v>
      </c>
      <c r="I47" s="293"/>
      <c r="J47" s="293"/>
      <c r="L47" s="293"/>
    </row>
    <row r="48" spans="1:18" ht="24" customHeight="1">
      <c r="A48" s="72"/>
      <c r="B48" s="291"/>
      <c r="C48" s="214"/>
      <c r="D48" s="297" t="s">
        <v>133</v>
      </c>
      <c r="E48" s="297"/>
      <c r="F48" s="297"/>
      <c r="G48" s="297"/>
      <c r="H48" s="297"/>
      <c r="I48" s="297"/>
      <c r="J48" s="297"/>
      <c r="K48" s="97"/>
      <c r="L48" s="34"/>
      <c r="M48" s="95"/>
    </row>
    <row r="49" spans="1:15" ht="23.25" customHeight="1">
      <c r="A49" s="93" t="s">
        <v>10</v>
      </c>
      <c r="B49" s="291"/>
      <c r="C49" s="214"/>
      <c r="D49" s="220"/>
      <c r="E49" s="73"/>
      <c r="F49" s="73"/>
      <c r="G49" s="73"/>
      <c r="H49" s="73"/>
      <c r="I49" s="73"/>
      <c r="J49" s="73"/>
      <c r="K49" s="97"/>
      <c r="L49" s="197"/>
      <c r="M49" s="95"/>
    </row>
    <row r="50" spans="1:15" ht="23.25" customHeight="1">
      <c r="A50" s="94" t="s">
        <v>94</v>
      </c>
      <c r="B50" s="63"/>
      <c r="C50" s="214"/>
      <c r="D50" s="220">
        <v>81437</v>
      </c>
      <c r="E50" s="190"/>
      <c r="F50" s="47">
        <v>53025</v>
      </c>
      <c r="G50" s="190"/>
      <c r="H50" s="220">
        <v>24509</v>
      </c>
      <c r="I50" s="190"/>
      <c r="J50" s="185">
        <v>0</v>
      </c>
      <c r="K50" s="97"/>
      <c r="L50" s="197"/>
      <c r="M50" s="95"/>
      <c r="O50" s="95"/>
    </row>
    <row r="51" spans="1:15" ht="23.25" customHeight="1">
      <c r="A51" s="94" t="s">
        <v>107</v>
      </c>
      <c r="B51" s="63">
        <v>2</v>
      </c>
      <c r="C51" s="214"/>
      <c r="D51" s="220">
        <v>562798</v>
      </c>
      <c r="E51" s="190"/>
      <c r="F51" s="47">
        <v>766332</v>
      </c>
      <c r="G51" s="190"/>
      <c r="H51" s="220">
        <v>55200</v>
      </c>
      <c r="I51" s="190"/>
      <c r="J51" s="49">
        <v>57872</v>
      </c>
      <c r="K51" s="99"/>
      <c r="L51" s="197"/>
      <c r="M51" s="95"/>
      <c r="O51" s="95"/>
    </row>
    <row r="52" spans="1:15" ht="23.25" customHeight="1">
      <c r="A52" s="94" t="s">
        <v>135</v>
      </c>
      <c r="B52" s="63"/>
      <c r="C52" s="214"/>
      <c r="D52" s="225"/>
      <c r="E52" s="190"/>
      <c r="F52" s="185"/>
      <c r="G52" s="189"/>
      <c r="H52" s="225"/>
      <c r="I52" s="190"/>
      <c r="J52" s="49"/>
      <c r="K52" s="97"/>
      <c r="L52" s="197"/>
      <c r="M52" s="95"/>
      <c r="O52" s="95"/>
    </row>
    <row r="53" spans="1:15" ht="23.25" customHeight="1">
      <c r="A53" s="94" t="s">
        <v>68</v>
      </c>
      <c r="B53" s="63" t="s">
        <v>222</v>
      </c>
      <c r="C53" s="214"/>
      <c r="D53" s="220">
        <v>642894</v>
      </c>
      <c r="E53" s="190"/>
      <c r="F53" s="48">
        <v>947450</v>
      </c>
      <c r="G53" s="189"/>
      <c r="H53" s="220">
        <v>51000</v>
      </c>
      <c r="I53" s="190"/>
      <c r="J53" s="49">
        <v>79777</v>
      </c>
      <c r="K53" s="97"/>
      <c r="L53" s="29"/>
      <c r="M53" s="95"/>
      <c r="O53" s="95"/>
    </row>
    <row r="54" spans="1:15" ht="23.25" customHeight="1">
      <c r="A54" s="94" t="s">
        <v>153</v>
      </c>
      <c r="B54" s="63">
        <v>7</v>
      </c>
      <c r="C54" s="214"/>
      <c r="D54" s="220">
        <v>20000</v>
      </c>
      <c r="E54" s="190"/>
      <c r="F54" s="47">
        <v>80000</v>
      </c>
      <c r="G54" s="195"/>
      <c r="H54" s="220">
        <v>20000</v>
      </c>
      <c r="I54" s="190"/>
      <c r="J54" s="47">
        <v>80000</v>
      </c>
      <c r="K54" s="97"/>
      <c r="L54" s="197"/>
      <c r="M54" s="95"/>
      <c r="O54" s="95"/>
    </row>
    <row r="55" spans="1:15" ht="23.25" customHeight="1">
      <c r="A55" s="94" t="s">
        <v>154</v>
      </c>
      <c r="B55" s="63"/>
      <c r="C55" s="214"/>
      <c r="D55" s="197"/>
      <c r="E55" s="190"/>
      <c r="F55" s="185"/>
      <c r="G55" s="195"/>
      <c r="H55" s="197"/>
      <c r="I55" s="190"/>
      <c r="J55" s="94"/>
      <c r="K55" s="97"/>
      <c r="L55" s="197"/>
      <c r="M55" s="95"/>
      <c r="O55" s="95"/>
    </row>
    <row r="56" spans="1:15" ht="23.25" customHeight="1">
      <c r="A56" s="94" t="s">
        <v>68</v>
      </c>
      <c r="B56" s="63" t="s">
        <v>222</v>
      </c>
      <c r="C56" s="214"/>
      <c r="D56" s="220">
        <v>3505155</v>
      </c>
      <c r="E56" s="190"/>
      <c r="F56" s="48">
        <v>1731279</v>
      </c>
      <c r="G56" s="189"/>
      <c r="H56" s="220">
        <v>2183666</v>
      </c>
      <c r="I56" s="190"/>
      <c r="J56" s="49">
        <v>1134105</v>
      </c>
      <c r="K56" s="97"/>
      <c r="L56" s="29"/>
      <c r="M56" s="95"/>
      <c r="O56" s="95"/>
    </row>
    <row r="57" spans="1:15" ht="23.25" customHeight="1">
      <c r="A57" s="94" t="s">
        <v>226</v>
      </c>
      <c r="B57" s="63">
        <v>2</v>
      </c>
      <c r="C57" s="214"/>
      <c r="D57" s="220">
        <v>601000</v>
      </c>
      <c r="E57" s="190"/>
      <c r="F57" s="48">
        <v>90000</v>
      </c>
      <c r="G57" s="195"/>
      <c r="H57" s="220">
        <v>623000</v>
      </c>
      <c r="I57" s="190"/>
      <c r="J57" s="49">
        <v>90000</v>
      </c>
      <c r="K57" s="97"/>
      <c r="L57" s="197"/>
      <c r="M57" s="95"/>
      <c r="O57" s="95"/>
    </row>
    <row r="58" spans="1:15" ht="23.25" customHeight="1">
      <c r="A58" s="94" t="s">
        <v>262</v>
      </c>
      <c r="B58" s="63">
        <v>7</v>
      </c>
      <c r="C58" s="214"/>
      <c r="D58" s="220">
        <v>794000</v>
      </c>
      <c r="E58" s="190"/>
      <c r="F58" s="223">
        <v>350000</v>
      </c>
      <c r="G58" s="195"/>
      <c r="H58" s="220">
        <v>644000</v>
      </c>
      <c r="I58" s="190"/>
      <c r="J58" s="223">
        <v>350000</v>
      </c>
      <c r="K58" s="97"/>
      <c r="L58" s="195"/>
      <c r="M58" s="95"/>
      <c r="O58" s="95"/>
    </row>
    <row r="59" spans="1:15" ht="23.25" customHeight="1">
      <c r="A59" s="94" t="s">
        <v>108</v>
      </c>
      <c r="B59" s="63"/>
      <c r="C59" s="214"/>
      <c r="D59" s="220">
        <v>14311</v>
      </c>
      <c r="E59" s="190"/>
      <c r="F59" s="49">
        <v>14729</v>
      </c>
      <c r="G59" s="195"/>
      <c r="H59" s="220">
        <v>1080</v>
      </c>
      <c r="I59" s="190"/>
      <c r="J59" s="49">
        <v>1236</v>
      </c>
      <c r="K59" s="97"/>
      <c r="L59" s="197"/>
      <c r="M59" s="95"/>
      <c r="O59" s="95"/>
    </row>
    <row r="60" spans="1:15" ht="23.25" customHeight="1">
      <c r="A60" s="94" t="s">
        <v>109</v>
      </c>
      <c r="B60" s="63"/>
      <c r="C60" s="214"/>
      <c r="D60" s="220">
        <v>21360</v>
      </c>
      <c r="E60" s="190"/>
      <c r="F60" s="49">
        <v>29486</v>
      </c>
      <c r="G60" s="189"/>
      <c r="H60" s="220">
        <v>0</v>
      </c>
      <c r="I60" s="190"/>
      <c r="J60" s="223">
        <v>0</v>
      </c>
      <c r="K60" s="97"/>
      <c r="L60" s="197"/>
      <c r="M60" s="95"/>
      <c r="O60" s="95"/>
    </row>
    <row r="61" spans="1:15" ht="23.25" customHeight="1">
      <c r="A61" s="94" t="s">
        <v>173</v>
      </c>
      <c r="B61" s="63"/>
      <c r="C61" s="214"/>
      <c r="D61" s="220">
        <v>570</v>
      </c>
      <c r="E61" s="190"/>
      <c r="F61" s="191">
        <v>56102</v>
      </c>
      <c r="G61" s="189"/>
      <c r="H61" s="220">
        <v>570</v>
      </c>
      <c r="I61" s="190"/>
      <c r="J61" s="49">
        <v>650</v>
      </c>
      <c r="K61" s="97"/>
      <c r="L61" s="35"/>
      <c r="M61" s="95"/>
      <c r="O61" s="95"/>
    </row>
    <row r="62" spans="1:15" ht="23.25" customHeight="1">
      <c r="A62" s="94" t="s">
        <v>174</v>
      </c>
      <c r="B62" s="63"/>
      <c r="C62" s="214"/>
      <c r="D62" s="190"/>
      <c r="E62" s="190"/>
      <c r="F62" s="191"/>
      <c r="G62" s="189"/>
      <c r="H62" s="190"/>
      <c r="I62" s="190"/>
      <c r="J62" s="49"/>
      <c r="K62" s="97"/>
      <c r="L62" s="35"/>
      <c r="M62" s="95"/>
      <c r="O62" s="95"/>
    </row>
    <row r="63" spans="1:15" ht="23.25" customHeight="1">
      <c r="A63" s="101" t="s">
        <v>190</v>
      </c>
      <c r="B63" s="63">
        <v>7</v>
      </c>
      <c r="C63" s="214"/>
      <c r="D63" s="220">
        <v>495949</v>
      </c>
      <c r="E63" s="190"/>
      <c r="F63" s="223">
        <v>1014272</v>
      </c>
      <c r="G63" s="189"/>
      <c r="H63" s="220">
        <v>495949</v>
      </c>
      <c r="I63" s="190"/>
      <c r="J63" s="223">
        <v>1014272</v>
      </c>
      <c r="K63" s="97"/>
      <c r="L63" s="35"/>
      <c r="M63" s="95"/>
      <c r="O63" s="95"/>
    </row>
    <row r="64" spans="1:15" ht="23.25" customHeight="1">
      <c r="A64" s="94" t="s">
        <v>155</v>
      </c>
      <c r="B64" s="63"/>
      <c r="C64" s="214"/>
      <c r="D64" s="220"/>
      <c r="E64" s="190"/>
      <c r="F64" s="191"/>
      <c r="G64" s="189"/>
      <c r="H64" s="220"/>
      <c r="I64" s="190"/>
      <c r="J64" s="49"/>
      <c r="K64" s="97"/>
      <c r="L64" s="35"/>
      <c r="M64" s="95"/>
      <c r="O64" s="95"/>
    </row>
    <row r="65" spans="1:17" ht="23.25" customHeight="1">
      <c r="A65" s="94" t="s">
        <v>156</v>
      </c>
      <c r="B65" s="63">
        <v>2</v>
      </c>
      <c r="C65" s="214"/>
      <c r="D65" s="220">
        <v>0</v>
      </c>
      <c r="E65" s="190"/>
      <c r="F65" s="223">
        <v>527</v>
      </c>
      <c r="G65" s="189"/>
      <c r="H65" s="220">
        <v>0</v>
      </c>
      <c r="I65" s="190"/>
      <c r="J65" s="223">
        <v>0</v>
      </c>
      <c r="K65" s="97"/>
      <c r="L65" s="35"/>
      <c r="M65" s="95"/>
      <c r="O65" s="95"/>
    </row>
    <row r="66" spans="1:17" ht="23.25" customHeight="1">
      <c r="A66" s="94" t="s">
        <v>11</v>
      </c>
      <c r="B66" s="63">
        <v>2</v>
      </c>
      <c r="C66" s="214"/>
      <c r="D66" s="220">
        <v>789625</v>
      </c>
      <c r="E66" s="190"/>
      <c r="F66" s="191">
        <v>734949</v>
      </c>
      <c r="G66" s="189"/>
      <c r="H66" s="220">
        <v>650393</v>
      </c>
      <c r="I66" s="190"/>
      <c r="J66" s="49">
        <v>561517</v>
      </c>
      <c r="K66" s="97"/>
      <c r="L66" s="35"/>
      <c r="M66" s="95"/>
      <c r="O66" s="95"/>
    </row>
    <row r="67" spans="1:17" ht="23.25" customHeight="1">
      <c r="A67" s="72" t="s">
        <v>12</v>
      </c>
      <c r="B67" s="291"/>
      <c r="C67" s="214"/>
      <c r="D67" s="23">
        <f>SUM(D50:D66)</f>
        <v>7529099</v>
      </c>
      <c r="E67" s="2"/>
      <c r="F67" s="18">
        <f>SUM(F50:F66)</f>
        <v>5868151</v>
      </c>
      <c r="G67" s="2"/>
      <c r="H67" s="23">
        <f>SUM(H50:H66)</f>
        <v>4749367</v>
      </c>
      <c r="I67" s="2"/>
      <c r="J67" s="18">
        <f>SUM(J50:J66)</f>
        <v>3369429</v>
      </c>
      <c r="K67" s="96"/>
      <c r="L67" s="289"/>
      <c r="M67" s="287"/>
      <c r="O67" s="95"/>
    </row>
    <row r="68" spans="1:17" ht="23.25" customHeight="1">
      <c r="A68" s="72"/>
      <c r="B68" s="291"/>
      <c r="C68" s="214"/>
      <c r="D68" s="190"/>
      <c r="E68" s="190"/>
      <c r="F68" s="190"/>
      <c r="G68" s="190"/>
      <c r="H68" s="190"/>
      <c r="I68" s="190"/>
      <c r="J68" s="190"/>
      <c r="K68" s="97"/>
      <c r="L68" s="188"/>
      <c r="M68" s="95"/>
      <c r="O68" s="95"/>
    </row>
    <row r="69" spans="1:17" ht="23.25" customHeight="1">
      <c r="A69" s="93" t="s">
        <v>13</v>
      </c>
      <c r="B69" s="291"/>
      <c r="C69" s="214"/>
      <c r="D69" s="190"/>
      <c r="E69" s="190"/>
      <c r="F69" s="190"/>
      <c r="G69" s="190"/>
      <c r="H69" s="190"/>
      <c r="I69" s="190"/>
      <c r="J69" s="190"/>
      <c r="K69" s="97"/>
      <c r="L69" s="188"/>
      <c r="M69" s="95"/>
      <c r="O69" s="95"/>
    </row>
    <row r="70" spans="1:17" ht="23.25" customHeight="1">
      <c r="A70" s="94" t="s">
        <v>136</v>
      </c>
      <c r="B70" s="63" t="s">
        <v>222</v>
      </c>
      <c r="C70" s="214"/>
      <c r="D70" s="220">
        <v>3773093</v>
      </c>
      <c r="E70" s="190"/>
      <c r="F70" s="192">
        <v>2788369</v>
      </c>
      <c r="G70" s="190"/>
      <c r="H70" s="220">
        <v>1330154</v>
      </c>
      <c r="I70" s="190"/>
      <c r="J70" s="49">
        <v>1385095</v>
      </c>
      <c r="K70" s="97"/>
      <c r="L70" s="188"/>
      <c r="M70" s="95"/>
      <c r="O70" s="95"/>
    </row>
    <row r="71" spans="1:17" ht="23.25" customHeight="1">
      <c r="A71" s="94" t="s">
        <v>157</v>
      </c>
      <c r="B71" s="63"/>
      <c r="C71" s="214"/>
      <c r="D71" s="220">
        <v>0</v>
      </c>
      <c r="E71" s="190"/>
      <c r="F71" s="223">
        <v>61084</v>
      </c>
      <c r="G71" s="188"/>
      <c r="H71" s="220">
        <v>0</v>
      </c>
      <c r="I71" s="190"/>
      <c r="J71" s="185">
        <v>0</v>
      </c>
      <c r="K71" s="99"/>
      <c r="L71" s="188"/>
      <c r="M71" s="95"/>
      <c r="O71" s="95"/>
    </row>
    <row r="72" spans="1:17" ht="23.25" customHeight="1">
      <c r="A72" s="94" t="s">
        <v>67</v>
      </c>
      <c r="B72" s="63" t="s">
        <v>222</v>
      </c>
      <c r="C72" s="214"/>
      <c r="D72" s="220">
        <v>1427352</v>
      </c>
      <c r="E72" s="190"/>
      <c r="F72" s="192">
        <v>3429607</v>
      </c>
      <c r="G72" s="195"/>
      <c r="H72" s="220">
        <v>1181603</v>
      </c>
      <c r="I72" s="190"/>
      <c r="J72" s="49">
        <v>2712881</v>
      </c>
      <c r="K72" s="97"/>
      <c r="L72" s="188"/>
      <c r="M72" s="95"/>
      <c r="O72" s="95"/>
    </row>
    <row r="73" spans="1:17" ht="23.25" customHeight="1">
      <c r="A73" s="94" t="s">
        <v>126</v>
      </c>
      <c r="B73" s="63"/>
      <c r="C73" s="214"/>
      <c r="D73" s="220">
        <v>1154446</v>
      </c>
      <c r="E73" s="190"/>
      <c r="F73" s="192">
        <v>1070996</v>
      </c>
      <c r="G73" s="195"/>
      <c r="H73" s="220">
        <v>161454</v>
      </c>
      <c r="I73" s="190"/>
      <c r="J73" s="49">
        <v>155686</v>
      </c>
      <c r="K73" s="97"/>
      <c r="L73" s="188"/>
      <c r="M73" s="95"/>
      <c r="O73" s="95"/>
    </row>
    <row r="74" spans="1:17" ht="23.25" customHeight="1">
      <c r="A74" s="94" t="s">
        <v>87</v>
      </c>
      <c r="B74" s="63"/>
      <c r="C74" s="214"/>
      <c r="D74" s="220">
        <v>67103</v>
      </c>
      <c r="E74" s="188"/>
      <c r="F74" s="192">
        <v>70405</v>
      </c>
      <c r="G74" s="188"/>
      <c r="H74" s="220">
        <v>55549</v>
      </c>
      <c r="I74" s="188"/>
      <c r="J74" s="49">
        <v>55281</v>
      </c>
      <c r="K74" s="97"/>
      <c r="L74" s="214"/>
      <c r="M74" s="95"/>
      <c r="O74" s="95"/>
    </row>
    <row r="75" spans="1:17" ht="23.25" customHeight="1">
      <c r="A75" s="94" t="s">
        <v>174</v>
      </c>
      <c r="B75" s="63">
        <v>7</v>
      </c>
      <c r="C75" s="214"/>
      <c r="D75" s="220">
        <v>1014902</v>
      </c>
      <c r="E75" s="190"/>
      <c r="F75" s="193">
        <v>0</v>
      </c>
      <c r="G75" s="195"/>
      <c r="H75" s="220">
        <v>1014902</v>
      </c>
      <c r="I75" s="190"/>
      <c r="J75" s="193">
        <v>0</v>
      </c>
      <c r="K75" s="97"/>
      <c r="L75" s="188"/>
      <c r="M75" s="95"/>
      <c r="O75" s="95"/>
    </row>
    <row r="76" spans="1:17" ht="23.25" customHeight="1">
      <c r="A76" s="94" t="s">
        <v>46</v>
      </c>
      <c r="B76" s="63"/>
      <c r="C76" s="214"/>
      <c r="D76" s="220">
        <v>468301</v>
      </c>
      <c r="E76" s="190"/>
      <c r="F76" s="192">
        <v>399229</v>
      </c>
      <c r="G76" s="188"/>
      <c r="H76" s="220">
        <v>121874</v>
      </c>
      <c r="I76" s="190"/>
      <c r="J76" s="49">
        <v>123167</v>
      </c>
      <c r="K76" s="97"/>
      <c r="L76" s="188"/>
      <c r="M76" s="95"/>
      <c r="O76" s="95"/>
    </row>
    <row r="77" spans="1:17" ht="23.25" customHeight="1">
      <c r="A77" s="94" t="s">
        <v>276</v>
      </c>
      <c r="B77" s="63"/>
      <c r="C77" s="214"/>
      <c r="D77" s="220">
        <v>15941</v>
      </c>
      <c r="E77" s="190"/>
      <c r="F77" s="193">
        <v>0</v>
      </c>
      <c r="G77" s="188"/>
      <c r="H77" s="220">
        <v>8834</v>
      </c>
      <c r="I77" s="190"/>
      <c r="J77" s="193">
        <v>0</v>
      </c>
      <c r="K77" s="97"/>
      <c r="L77" s="188"/>
      <c r="M77" s="95"/>
      <c r="O77" s="95"/>
    </row>
    <row r="78" spans="1:17" s="89" customFormat="1" ht="23.25" customHeight="1">
      <c r="A78" s="72" t="s">
        <v>41</v>
      </c>
      <c r="B78" s="82"/>
      <c r="C78" s="72"/>
      <c r="D78" s="23">
        <f>SUM(D70:D77)</f>
        <v>7921138</v>
      </c>
      <c r="E78" s="19"/>
      <c r="F78" s="23">
        <f>SUM(F70:F77)</f>
        <v>7819690</v>
      </c>
      <c r="G78" s="2"/>
      <c r="H78" s="23">
        <f>SUM(H70:H77)</f>
        <v>3874370</v>
      </c>
      <c r="I78" s="19"/>
      <c r="J78" s="23">
        <f>SUM(J70:J77)</f>
        <v>4432110</v>
      </c>
      <c r="K78" s="102"/>
      <c r="L78" s="2"/>
      <c r="M78" s="95"/>
      <c r="O78" s="95"/>
      <c r="P78" s="8"/>
      <c r="Q78" s="8"/>
    </row>
    <row r="79" spans="1:17" ht="12" customHeight="1">
      <c r="A79" s="214"/>
      <c r="B79" s="291"/>
      <c r="C79" s="214"/>
      <c r="D79" s="188"/>
      <c r="E79" s="190"/>
      <c r="F79" s="188"/>
      <c r="G79" s="188"/>
      <c r="H79" s="188"/>
      <c r="I79" s="190"/>
      <c r="J79" s="188"/>
      <c r="L79" s="188"/>
      <c r="M79" s="95"/>
      <c r="O79" s="95"/>
    </row>
    <row r="80" spans="1:17" ht="23.25" customHeight="1">
      <c r="A80" s="72" t="s">
        <v>14</v>
      </c>
      <c r="B80" s="291"/>
      <c r="C80" s="214"/>
      <c r="D80" s="271">
        <f>D67+D78</f>
        <v>15450237</v>
      </c>
      <c r="E80" s="19"/>
      <c r="F80" s="20">
        <f>F67+F78</f>
        <v>13687841</v>
      </c>
      <c r="G80" s="2"/>
      <c r="H80" s="271">
        <f>H67+H78</f>
        <v>8623737</v>
      </c>
      <c r="I80" s="19"/>
      <c r="J80" s="20">
        <f>J67+J78</f>
        <v>7801539</v>
      </c>
      <c r="L80" s="247"/>
      <c r="M80" s="95"/>
      <c r="O80" s="95"/>
    </row>
    <row r="81" spans="1:17" ht="23.25" customHeight="1">
      <c r="A81" s="72"/>
      <c r="B81" s="291"/>
      <c r="C81" s="214"/>
      <c r="D81" s="194"/>
      <c r="E81" s="194"/>
      <c r="F81" s="194"/>
      <c r="G81" s="194"/>
      <c r="H81" s="194"/>
      <c r="I81" s="194"/>
      <c r="J81" s="194"/>
      <c r="L81" s="194"/>
      <c r="M81" s="95"/>
    </row>
    <row r="82" spans="1:17" s="68" customFormat="1" ht="24" customHeight="1">
      <c r="A82" s="89" t="s">
        <v>45</v>
      </c>
      <c r="B82" s="67"/>
      <c r="K82" s="92"/>
      <c r="M82" s="95"/>
      <c r="P82" s="6"/>
      <c r="Q82" s="6"/>
    </row>
    <row r="83" spans="1:17" s="68" customFormat="1" ht="24" customHeight="1">
      <c r="A83" s="89" t="s">
        <v>181</v>
      </c>
      <c r="B83" s="67"/>
      <c r="K83" s="92"/>
      <c r="M83" s="95"/>
      <c r="P83" s="6"/>
      <c r="Q83" s="6"/>
    </row>
    <row r="84" spans="1:17" ht="24" customHeight="1">
      <c r="A84" s="89"/>
      <c r="M84" s="95"/>
    </row>
    <row r="85" spans="1:17" ht="24" customHeight="1">
      <c r="A85" s="214"/>
      <c r="B85" s="291"/>
      <c r="C85" s="214"/>
      <c r="D85" s="298" t="s">
        <v>30</v>
      </c>
      <c r="E85" s="298"/>
      <c r="F85" s="298"/>
      <c r="G85" s="72"/>
      <c r="H85" s="298" t="s">
        <v>39</v>
      </c>
      <c r="I85" s="298"/>
      <c r="J85" s="298"/>
      <c r="L85" s="34"/>
      <c r="M85" s="95"/>
    </row>
    <row r="86" spans="1:17" ht="24" customHeight="1">
      <c r="A86" s="214"/>
      <c r="B86" s="214"/>
      <c r="C86" s="214"/>
      <c r="D86" s="293" t="str">
        <f>D5</f>
        <v>30 กันยายน</v>
      </c>
      <c r="E86" s="214"/>
      <c r="F86" s="293" t="s">
        <v>58</v>
      </c>
      <c r="G86" s="293"/>
      <c r="H86" s="293" t="str">
        <f>H5</f>
        <v>30 กันยายน</v>
      </c>
      <c r="I86" s="293"/>
      <c r="J86" s="293" t="s">
        <v>58</v>
      </c>
      <c r="L86" s="34"/>
      <c r="M86" s="95"/>
    </row>
    <row r="87" spans="1:17" ht="24" customHeight="1">
      <c r="A87" s="72" t="s">
        <v>9</v>
      </c>
      <c r="B87" s="291"/>
      <c r="C87" s="214"/>
      <c r="D87" s="293">
        <f>D6</f>
        <v>2567</v>
      </c>
      <c r="E87" s="293"/>
      <c r="F87" s="293">
        <f>F6</f>
        <v>2566</v>
      </c>
      <c r="G87" s="293"/>
      <c r="H87" s="293">
        <f>H6</f>
        <v>2567</v>
      </c>
      <c r="I87" s="293"/>
      <c r="J87" s="293">
        <f>J6</f>
        <v>2566</v>
      </c>
      <c r="L87" s="293"/>
      <c r="M87" s="95"/>
    </row>
    <row r="88" spans="1:17" ht="24" customHeight="1">
      <c r="A88" s="72"/>
      <c r="B88" s="291"/>
      <c r="C88" s="214"/>
      <c r="D88" s="293" t="s">
        <v>132</v>
      </c>
      <c r="E88" s="293"/>
      <c r="F88" s="293"/>
      <c r="G88" s="293"/>
      <c r="H88" s="293" t="s">
        <v>132</v>
      </c>
      <c r="I88" s="293"/>
      <c r="J88" s="293"/>
      <c r="L88" s="293"/>
    </row>
    <row r="89" spans="1:17" ht="24" customHeight="1">
      <c r="A89" s="72"/>
      <c r="B89" s="291"/>
      <c r="C89" s="214"/>
      <c r="D89" s="297" t="s">
        <v>133</v>
      </c>
      <c r="E89" s="297"/>
      <c r="F89" s="297"/>
      <c r="G89" s="297"/>
      <c r="H89" s="297"/>
      <c r="I89" s="297"/>
      <c r="J89" s="297"/>
      <c r="L89" s="34"/>
      <c r="M89" s="95"/>
    </row>
    <row r="90" spans="1:17" ht="23.25" customHeight="1">
      <c r="A90" s="93" t="s">
        <v>15</v>
      </c>
      <c r="B90" s="291"/>
      <c r="C90" s="214"/>
      <c r="D90" s="73"/>
      <c r="E90" s="73"/>
      <c r="F90" s="73"/>
      <c r="G90" s="73"/>
      <c r="H90" s="73"/>
      <c r="I90" s="73"/>
      <c r="J90" s="73"/>
      <c r="L90" s="73"/>
      <c r="M90" s="95"/>
    </row>
    <row r="91" spans="1:17" ht="23.25" customHeight="1">
      <c r="A91" s="214" t="s">
        <v>0</v>
      </c>
      <c r="B91" s="291"/>
      <c r="C91" s="214"/>
      <c r="D91" s="194"/>
      <c r="E91" s="194"/>
      <c r="F91" s="194"/>
      <c r="G91" s="194"/>
      <c r="H91" s="194"/>
      <c r="I91" s="194"/>
      <c r="J91" s="194"/>
      <c r="L91" s="194"/>
      <c r="M91" s="95"/>
    </row>
    <row r="92" spans="1:17" ht="23.25" customHeight="1">
      <c r="A92" s="214" t="s">
        <v>60</v>
      </c>
      <c r="B92" s="291"/>
      <c r="C92" s="214"/>
      <c r="D92" s="194"/>
      <c r="E92" s="194"/>
      <c r="F92" s="194"/>
      <c r="G92" s="194"/>
      <c r="H92" s="194"/>
      <c r="I92" s="194"/>
      <c r="J92" s="194"/>
      <c r="L92" s="194"/>
      <c r="M92" s="95"/>
    </row>
    <row r="93" spans="1:17" ht="23.25" customHeight="1" thickBot="1">
      <c r="A93" s="91" t="s">
        <v>110</v>
      </c>
      <c r="B93" s="291"/>
      <c r="C93" s="214"/>
      <c r="D93" s="84">
        <v>1117211</v>
      </c>
      <c r="E93" s="194"/>
      <c r="F93" s="84">
        <v>1117211</v>
      </c>
      <c r="G93" s="194"/>
      <c r="H93" s="84">
        <v>1117211</v>
      </c>
      <c r="I93" s="194"/>
      <c r="J93" s="84">
        <v>1117211</v>
      </c>
      <c r="L93" s="194"/>
      <c r="M93" s="95"/>
      <c r="O93" s="95"/>
    </row>
    <row r="94" spans="1:17" ht="23.25" customHeight="1" thickTop="1">
      <c r="A94" s="214" t="s">
        <v>61</v>
      </c>
      <c r="B94" s="291"/>
      <c r="C94" s="214"/>
      <c r="D94" s="194"/>
      <c r="E94" s="194"/>
      <c r="F94" s="187"/>
      <c r="G94" s="194"/>
      <c r="H94" s="194"/>
      <c r="I94" s="194"/>
      <c r="J94" s="187"/>
      <c r="L94" s="194"/>
      <c r="M94" s="95"/>
      <c r="O94" s="95"/>
    </row>
    <row r="95" spans="1:17" ht="23.25" customHeight="1">
      <c r="A95" s="91" t="s">
        <v>111</v>
      </c>
      <c r="B95" s="291"/>
      <c r="C95" s="214"/>
      <c r="D95" s="194">
        <v>1091205</v>
      </c>
      <c r="E95" s="194"/>
      <c r="F95" s="187">
        <v>1091205</v>
      </c>
      <c r="G95" s="194"/>
      <c r="H95" s="194">
        <v>1091205</v>
      </c>
      <c r="I95" s="194"/>
      <c r="J95" s="187">
        <v>1091205</v>
      </c>
      <c r="L95" s="194"/>
      <c r="M95" s="95"/>
      <c r="O95" s="95"/>
    </row>
    <row r="96" spans="1:17" ht="23.25" customHeight="1">
      <c r="A96" s="214" t="s">
        <v>47</v>
      </c>
      <c r="B96" s="291"/>
      <c r="C96" s="214"/>
      <c r="D96" s="194">
        <v>1484160</v>
      </c>
      <c r="E96" s="194"/>
      <c r="F96" s="187">
        <v>1484160</v>
      </c>
      <c r="G96" s="194"/>
      <c r="H96" s="194">
        <v>1484160</v>
      </c>
      <c r="I96" s="194"/>
      <c r="J96" s="187">
        <v>1484160</v>
      </c>
      <c r="L96" s="194"/>
      <c r="M96" s="95"/>
      <c r="O96" s="95"/>
    </row>
    <row r="97" spans="1:17" ht="23.25" customHeight="1">
      <c r="A97" s="214" t="s">
        <v>95</v>
      </c>
      <c r="B97" s="291"/>
      <c r="C97" s="214"/>
      <c r="D97" s="223">
        <v>0</v>
      </c>
      <c r="E97" s="194"/>
      <c r="F97" s="187">
        <v>4937</v>
      </c>
      <c r="G97" s="194"/>
      <c r="H97" s="223">
        <v>0</v>
      </c>
      <c r="I97" s="194"/>
      <c r="J97" s="187">
        <v>4937</v>
      </c>
      <c r="L97" s="194"/>
      <c r="M97" s="95"/>
      <c r="O97" s="95"/>
    </row>
    <row r="98" spans="1:17" ht="23.25" customHeight="1">
      <c r="A98" s="214" t="s">
        <v>16</v>
      </c>
      <c r="B98" s="291"/>
      <c r="C98" s="214"/>
      <c r="D98" s="194"/>
      <c r="E98" s="194"/>
      <c r="F98" s="187"/>
      <c r="G98" s="194"/>
      <c r="H98" s="194"/>
      <c r="I98" s="194"/>
      <c r="J98" s="187"/>
      <c r="L98" s="194"/>
      <c r="M98" s="95"/>
      <c r="O98" s="95"/>
    </row>
    <row r="99" spans="1:17" ht="23.25" customHeight="1">
      <c r="A99" s="214" t="s">
        <v>62</v>
      </c>
      <c r="B99" s="291"/>
      <c r="C99" s="214"/>
      <c r="D99" s="194"/>
      <c r="E99" s="194"/>
      <c r="F99" s="187"/>
      <c r="G99" s="194"/>
      <c r="H99" s="194"/>
      <c r="I99" s="194"/>
      <c r="J99" s="187"/>
      <c r="L99" s="194"/>
      <c r="M99" s="95"/>
      <c r="O99" s="95"/>
    </row>
    <row r="100" spans="1:17" ht="23.25" customHeight="1">
      <c r="A100" s="103" t="s">
        <v>64</v>
      </c>
      <c r="B100" s="291"/>
      <c r="C100" s="214"/>
      <c r="D100" s="187">
        <v>111721</v>
      </c>
      <c r="E100" s="194"/>
      <c r="F100" s="187">
        <v>111721</v>
      </c>
      <c r="G100" s="194"/>
      <c r="H100" s="187">
        <v>111721</v>
      </c>
      <c r="I100" s="194"/>
      <c r="J100" s="187">
        <v>111721</v>
      </c>
      <c r="L100" s="194"/>
      <c r="M100" s="95"/>
      <c r="O100" s="95"/>
    </row>
    <row r="101" spans="1:17" ht="23.25" customHeight="1">
      <c r="A101" s="103" t="s">
        <v>63</v>
      </c>
      <c r="B101" s="291"/>
      <c r="C101" s="214"/>
      <c r="D101" s="194">
        <v>2257912</v>
      </c>
      <c r="E101" s="194"/>
      <c r="F101" s="187">
        <v>2944803</v>
      </c>
      <c r="G101" s="194"/>
      <c r="H101" s="194">
        <v>1768366</v>
      </c>
      <c r="I101" s="194"/>
      <c r="J101" s="187">
        <v>2760183</v>
      </c>
      <c r="K101" s="104"/>
      <c r="L101" s="194"/>
      <c r="M101" s="95"/>
      <c r="O101" s="95"/>
    </row>
    <row r="102" spans="1:17" ht="23.25" customHeight="1">
      <c r="A102" s="103" t="s">
        <v>112</v>
      </c>
      <c r="B102" s="291"/>
      <c r="C102" s="214"/>
      <c r="D102" s="194">
        <v>93620</v>
      </c>
      <c r="E102" s="194"/>
      <c r="F102" s="187">
        <v>895</v>
      </c>
      <c r="G102" s="194"/>
      <c r="H102" s="223">
        <v>102400</v>
      </c>
      <c r="I102" s="194"/>
      <c r="J102" s="223">
        <v>0</v>
      </c>
      <c r="K102" s="104"/>
      <c r="L102" s="194"/>
      <c r="M102" s="95"/>
      <c r="O102" s="95"/>
    </row>
    <row r="103" spans="1:17" ht="23.25" customHeight="1">
      <c r="A103" s="72" t="s">
        <v>96</v>
      </c>
      <c r="B103" s="291"/>
      <c r="C103" s="214"/>
      <c r="D103" s="268">
        <f>SUM(D95:D102)</f>
        <v>5038618</v>
      </c>
      <c r="E103" s="196"/>
      <c r="F103" s="85">
        <f>SUM(F95:F102)</f>
        <v>5637721</v>
      </c>
      <c r="G103" s="77"/>
      <c r="H103" s="268">
        <f>SUM(H95:H102)</f>
        <v>4557852</v>
      </c>
      <c r="I103" s="196"/>
      <c r="J103" s="85">
        <f>SUM(J95:J102)</f>
        <v>5452206</v>
      </c>
      <c r="L103" s="81"/>
      <c r="M103" s="95"/>
      <c r="O103" s="95"/>
    </row>
    <row r="104" spans="1:17" ht="23.25" customHeight="1">
      <c r="A104" s="214" t="s">
        <v>48</v>
      </c>
      <c r="B104" s="291"/>
      <c r="C104" s="214"/>
      <c r="D104" s="196">
        <v>34822</v>
      </c>
      <c r="E104" s="196"/>
      <c r="F104" s="86">
        <v>33954</v>
      </c>
      <c r="G104" s="196"/>
      <c r="H104" s="185">
        <v>0</v>
      </c>
      <c r="I104" s="196"/>
      <c r="J104" s="185">
        <v>0</v>
      </c>
      <c r="K104" s="104"/>
      <c r="L104" s="195"/>
      <c r="M104" s="95"/>
      <c r="O104" s="95"/>
    </row>
    <row r="105" spans="1:17" ht="23.25" customHeight="1">
      <c r="A105" s="72" t="s">
        <v>17</v>
      </c>
      <c r="B105" s="291"/>
      <c r="C105" s="214"/>
      <c r="D105" s="266">
        <f>SUM(D103:D104)</f>
        <v>5073440</v>
      </c>
      <c r="E105" s="196"/>
      <c r="F105" s="76">
        <f>SUM(F103:F104)</f>
        <v>5671675</v>
      </c>
      <c r="G105" s="77"/>
      <c r="H105" s="266">
        <f>SUM(H103:H104)</f>
        <v>4557852</v>
      </c>
      <c r="I105" s="196"/>
      <c r="J105" s="76">
        <f>SUM(J103:J104)</f>
        <v>5452206</v>
      </c>
      <c r="L105" s="290"/>
      <c r="M105" s="287"/>
      <c r="O105" s="95"/>
    </row>
    <row r="106" spans="1:17" ht="23.25" customHeight="1">
      <c r="A106" s="72"/>
      <c r="B106" s="291"/>
      <c r="C106" s="214"/>
      <c r="D106" s="196"/>
      <c r="E106" s="196"/>
      <c r="F106" s="196"/>
      <c r="G106" s="196"/>
      <c r="H106" s="196"/>
      <c r="I106" s="196"/>
      <c r="J106" s="196"/>
      <c r="L106" s="194"/>
      <c r="M106" s="95"/>
      <c r="O106" s="95"/>
    </row>
    <row r="107" spans="1:17" ht="23.25" customHeight="1" thickBot="1">
      <c r="A107" s="72" t="s">
        <v>18</v>
      </c>
      <c r="B107" s="291"/>
      <c r="C107" s="214"/>
      <c r="D107" s="267">
        <f>SUM(D80+D105)</f>
        <v>20523677</v>
      </c>
      <c r="E107" s="77"/>
      <c r="F107" s="80">
        <f>SUM(F80+F105)</f>
        <v>19359516</v>
      </c>
      <c r="G107" s="77"/>
      <c r="H107" s="267">
        <f>SUM(H105+H80)</f>
        <v>13181589</v>
      </c>
      <c r="I107" s="77"/>
      <c r="J107" s="80">
        <f>SUM(J105+J80)</f>
        <v>13253745</v>
      </c>
      <c r="L107" s="81"/>
      <c r="M107" s="95"/>
      <c r="O107" s="95"/>
    </row>
    <row r="108" spans="1:17" s="88" customFormat="1" ht="23.25" customHeight="1" thickTop="1">
      <c r="A108" s="105"/>
      <c r="B108" s="87"/>
      <c r="D108" s="62"/>
      <c r="E108" s="62"/>
      <c r="F108" s="62"/>
      <c r="G108" s="62"/>
      <c r="H108" s="62"/>
      <c r="I108" s="62"/>
      <c r="J108" s="62"/>
      <c r="K108" s="98"/>
      <c r="L108" s="36"/>
      <c r="M108" s="95"/>
      <c r="N108" s="106"/>
      <c r="O108" s="95"/>
      <c r="P108" s="9"/>
      <c r="Q108" s="9"/>
    </row>
    <row r="109" spans="1:17" ht="23.25" customHeight="1">
      <c r="D109" s="16"/>
      <c r="E109" s="16"/>
      <c r="F109" s="16"/>
      <c r="G109" s="16"/>
      <c r="H109" s="16"/>
      <c r="L109" s="36"/>
    </row>
    <row r="110" spans="1:17" ht="25.5" customHeight="1">
      <c r="B110" s="71"/>
      <c r="P110" s="71"/>
      <c r="Q110" s="71"/>
    </row>
    <row r="111" spans="1:17" ht="25.5" customHeight="1">
      <c r="B111" s="71"/>
      <c r="P111" s="71"/>
      <c r="Q111" s="71"/>
    </row>
    <row r="112" spans="1:17" ht="23.25" customHeight="1">
      <c r="B112" s="71"/>
      <c r="P112" s="71"/>
      <c r="Q112" s="71"/>
    </row>
    <row r="113" spans="1:17" ht="23.25" customHeight="1">
      <c r="B113" s="71"/>
      <c r="P113" s="71"/>
      <c r="Q113" s="71"/>
    </row>
    <row r="114" spans="1:17" ht="23.25" customHeight="1">
      <c r="B114" s="71"/>
      <c r="P114" s="71"/>
      <c r="Q114" s="71"/>
    </row>
    <row r="115" spans="1:17" ht="23.25" customHeight="1">
      <c r="A115" s="71" t="s">
        <v>143</v>
      </c>
      <c r="B115" s="71"/>
      <c r="P115" s="71"/>
      <c r="Q115" s="71"/>
    </row>
    <row r="116" spans="1:17" ht="23.25" customHeight="1">
      <c r="B116" s="71"/>
      <c r="P116" s="71"/>
      <c r="Q116" s="71"/>
    </row>
    <row r="117" spans="1:17" ht="23.25" customHeight="1">
      <c r="B117" s="71"/>
      <c r="P117" s="71"/>
      <c r="Q117" s="71"/>
    </row>
    <row r="118" spans="1:17" ht="23.25" customHeight="1">
      <c r="B118" s="71"/>
      <c r="P118" s="71"/>
      <c r="Q118" s="71"/>
    </row>
    <row r="119" spans="1:17" ht="23.25" customHeight="1">
      <c r="B119" s="71"/>
      <c r="P119" s="71"/>
      <c r="Q119" s="71"/>
    </row>
    <row r="120" spans="1:17" ht="23.25" customHeight="1">
      <c r="B120" s="71"/>
      <c r="P120" s="71"/>
      <c r="Q120" s="71"/>
    </row>
    <row r="121" spans="1:17" ht="23.25" customHeight="1">
      <c r="B121" s="71"/>
      <c r="P121" s="71"/>
      <c r="Q121" s="71"/>
    </row>
    <row r="122" spans="1:17" ht="23.25" customHeight="1">
      <c r="B122" s="71"/>
      <c r="P122" s="71"/>
      <c r="Q122" s="71"/>
    </row>
    <row r="123" spans="1:17" ht="23.25" customHeight="1">
      <c r="B123" s="71"/>
      <c r="P123" s="71"/>
      <c r="Q123" s="71"/>
    </row>
    <row r="124" spans="1:17" ht="23.25" customHeight="1">
      <c r="B124" s="71"/>
      <c r="P124" s="71"/>
      <c r="Q124" s="71"/>
    </row>
    <row r="125" spans="1:17" ht="23.25" customHeight="1">
      <c r="B125" s="71"/>
      <c r="P125" s="71"/>
      <c r="Q125" s="71"/>
    </row>
    <row r="126" spans="1:17" ht="23.25" customHeight="1">
      <c r="B126" s="71"/>
    </row>
    <row r="127" spans="1:17" ht="23.25" customHeight="1">
      <c r="B127" s="71"/>
    </row>
    <row r="128" spans="1:17" ht="23.25" customHeight="1">
      <c r="B128" s="71"/>
    </row>
    <row r="129" spans="2:17" ht="23.25" customHeight="1">
      <c r="B129" s="71"/>
    </row>
    <row r="130" spans="2:17" ht="23.25" customHeight="1">
      <c r="B130" s="71"/>
    </row>
    <row r="131" spans="2:17" ht="23.25" customHeight="1">
      <c r="B131" s="71"/>
    </row>
    <row r="132" spans="2:17" ht="23.25" customHeight="1">
      <c r="B132" s="71"/>
    </row>
    <row r="133" spans="2:17" s="89" customFormat="1" ht="23.25" customHeight="1">
      <c r="K133" s="102"/>
      <c r="P133" s="8"/>
      <c r="Q133" s="8"/>
    </row>
    <row r="134" spans="2:17" ht="23.25" customHeight="1">
      <c r="B134" s="71"/>
    </row>
    <row r="135" spans="2:17" s="89" customFormat="1" ht="23.25" customHeight="1">
      <c r="K135" s="102"/>
      <c r="P135" s="8"/>
      <c r="Q135" s="8"/>
    </row>
    <row r="136" spans="2:17" ht="23.25" customHeight="1">
      <c r="B136" s="71"/>
    </row>
    <row r="137" spans="2:17" s="89" customFormat="1" ht="23.25" customHeight="1">
      <c r="K137" s="102"/>
      <c r="P137" s="8"/>
      <c r="Q137" s="8"/>
    </row>
    <row r="138" spans="2:17" ht="23.25" customHeight="1">
      <c r="B138" s="71"/>
    </row>
    <row r="139" spans="2:17" ht="23.25" customHeight="1">
      <c r="B139" s="71"/>
    </row>
    <row r="140" spans="2:17" ht="23.25" customHeight="1">
      <c r="B140" s="71"/>
    </row>
    <row r="141" spans="2:17" ht="23.25" customHeight="1">
      <c r="B141" s="71"/>
      <c r="K141" s="104"/>
      <c r="M141" s="107"/>
      <c r="N141" s="107"/>
    </row>
    <row r="142" spans="2:17" ht="23.25" customHeight="1">
      <c r="B142" s="71"/>
      <c r="P142" s="71"/>
      <c r="Q142" s="71"/>
    </row>
    <row r="143" spans="2:17" ht="25.5" customHeight="1">
      <c r="B143" s="71"/>
      <c r="P143" s="71"/>
      <c r="Q143" s="71"/>
    </row>
    <row r="144" spans="2:17" ht="25.5" customHeight="1">
      <c r="B144" s="71"/>
      <c r="P144" s="71"/>
      <c r="Q144" s="71"/>
    </row>
    <row r="145" spans="11:11" s="71" customFormat="1" ht="23.25" customHeight="1">
      <c r="K145" s="92"/>
    </row>
    <row r="146" spans="11:11" s="71" customFormat="1" ht="23.25" customHeight="1">
      <c r="K146" s="92"/>
    </row>
    <row r="147" spans="11:11" s="71" customFormat="1" ht="23.25" customHeight="1">
      <c r="K147" s="92"/>
    </row>
    <row r="148" spans="11:11" s="71" customFormat="1" ht="23.25" customHeight="1">
      <c r="K148" s="92"/>
    </row>
    <row r="149" spans="11:11" s="71" customFormat="1" ht="23.25" customHeight="1">
      <c r="K149" s="92"/>
    </row>
    <row r="150" spans="11:11" s="71" customFormat="1" ht="23.25" customHeight="1">
      <c r="K150" s="92"/>
    </row>
    <row r="151" spans="11:11" s="71" customFormat="1" ht="23.25" customHeight="1">
      <c r="K151" s="92"/>
    </row>
    <row r="152" spans="11:11" s="71" customFormat="1" ht="23.25" customHeight="1">
      <c r="K152" s="92"/>
    </row>
    <row r="153" spans="11:11" s="71" customFormat="1" ht="23.25" customHeight="1">
      <c r="K153" s="92"/>
    </row>
    <row r="154" spans="11:11" s="71" customFormat="1" ht="23.25" customHeight="1">
      <c r="K154" s="92"/>
    </row>
    <row r="155" spans="11:11" s="71" customFormat="1" ht="23.25" customHeight="1">
      <c r="K155" s="92"/>
    </row>
    <row r="156" spans="11:11" s="71" customFormat="1" ht="23.25" customHeight="1">
      <c r="K156" s="92"/>
    </row>
    <row r="157" spans="11:11" s="71" customFormat="1" ht="23.25" customHeight="1">
      <c r="K157" s="92"/>
    </row>
    <row r="158" spans="11:11" s="71" customFormat="1" ht="23.25" customHeight="1">
      <c r="K158" s="92"/>
    </row>
    <row r="159" spans="11:11" s="71" customFormat="1" ht="23.25" customHeight="1">
      <c r="K159" s="92"/>
    </row>
    <row r="160" spans="11:11" s="71" customFormat="1" ht="23.25" customHeight="1">
      <c r="K160" s="92"/>
    </row>
    <row r="161" spans="11:11" s="71" customFormat="1" ht="23.25" customHeight="1">
      <c r="K161" s="92"/>
    </row>
    <row r="162" spans="11:11" s="71" customFormat="1" ht="23.25" customHeight="1">
      <c r="K162" s="92"/>
    </row>
    <row r="163" spans="11:11" s="71" customFormat="1" ht="23.25" customHeight="1">
      <c r="K163" s="92"/>
    </row>
    <row r="164" spans="11:11" s="71" customFormat="1" ht="23.25" customHeight="1">
      <c r="K164" s="92"/>
    </row>
    <row r="165" spans="11:11" s="71" customFormat="1" ht="23.25" customHeight="1">
      <c r="K165" s="92"/>
    </row>
  </sheetData>
  <mergeCells count="9">
    <mergeCell ref="D89:J89"/>
    <mergeCell ref="D8:J8"/>
    <mergeCell ref="D48:J48"/>
    <mergeCell ref="H4:J4"/>
    <mergeCell ref="H44:J44"/>
    <mergeCell ref="H85:J85"/>
    <mergeCell ref="D44:F44"/>
    <mergeCell ref="D4:F4"/>
    <mergeCell ref="D85:F85"/>
  </mergeCells>
  <phoneticPr fontId="10" type="noConversion"/>
  <pageMargins left="0.8" right="0.8" top="0.48" bottom="0.5" header="0.5" footer="0.5"/>
  <pageSetup paperSize="9" scale="76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40" max="16383" man="1"/>
    <brk id="81" max="16383" man="1"/>
    <brk id="109" max="16383" man="1"/>
    <brk id="14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9BA78-E5A5-4D7A-A4C0-71F3B7B3380D}">
  <dimension ref="A1:J108"/>
  <sheetViews>
    <sheetView zoomScaleNormal="100" zoomScaleSheetLayoutView="100" workbookViewId="0">
      <selection activeCell="A3" sqref="A3"/>
    </sheetView>
  </sheetViews>
  <sheetFormatPr defaultColWidth="9.44140625" defaultRowHeight="23.4"/>
  <cols>
    <col min="1" max="1" width="45.6640625" style="71" customWidth="1"/>
    <col min="2" max="2" width="7.88671875" style="71" customWidth="1"/>
    <col min="3" max="3" width="13.88671875" style="71" customWidth="1"/>
    <col min="4" max="4" width="1.44140625" style="71" customWidth="1"/>
    <col min="5" max="5" width="13.88671875" style="71" customWidth="1"/>
    <col min="6" max="6" width="1.44140625" style="71" customWidth="1"/>
    <col min="7" max="7" width="13.88671875" style="71" customWidth="1"/>
    <col min="8" max="8" width="1.44140625" style="71" customWidth="1"/>
    <col min="9" max="10" width="13.88671875" style="71" customWidth="1"/>
    <col min="11" max="16384" width="9.44140625" style="71"/>
  </cols>
  <sheetData>
    <row r="1" spans="1:10" s="68" customFormat="1" ht="24">
      <c r="A1" s="89" t="s">
        <v>45</v>
      </c>
      <c r="B1" s="67"/>
    </row>
    <row r="2" spans="1:10" s="68" customFormat="1" ht="24">
      <c r="A2" s="89" t="s">
        <v>137</v>
      </c>
      <c r="B2" s="67"/>
    </row>
    <row r="3" spans="1:10" s="68" customFormat="1" ht="24">
      <c r="A3" s="89"/>
      <c r="B3" s="67"/>
    </row>
    <row r="4" spans="1:10">
      <c r="A4" s="214"/>
      <c r="B4" s="291"/>
      <c r="C4" s="298" t="s">
        <v>30</v>
      </c>
      <c r="D4" s="298"/>
      <c r="E4" s="298"/>
      <c r="F4" s="292"/>
      <c r="G4" s="298" t="s">
        <v>39</v>
      </c>
      <c r="H4" s="298"/>
      <c r="I4" s="298"/>
      <c r="J4" s="292"/>
    </row>
    <row r="5" spans="1:10">
      <c r="A5" s="214"/>
      <c r="B5" s="291"/>
      <c r="C5" s="299" t="s">
        <v>209</v>
      </c>
      <c r="D5" s="299"/>
      <c r="E5" s="299"/>
      <c r="F5" s="293"/>
      <c r="G5" s="299" t="s">
        <v>209</v>
      </c>
      <c r="H5" s="299"/>
      <c r="I5" s="299"/>
      <c r="J5" s="293"/>
    </row>
    <row r="6" spans="1:10">
      <c r="A6" s="214"/>
      <c r="B6" s="291"/>
      <c r="C6" s="299" t="s">
        <v>232</v>
      </c>
      <c r="D6" s="299"/>
      <c r="E6" s="299"/>
      <c r="F6" s="293"/>
      <c r="G6" s="299" t="s">
        <v>232</v>
      </c>
      <c r="H6" s="299"/>
      <c r="I6" s="299"/>
      <c r="J6" s="293"/>
    </row>
    <row r="7" spans="1:10">
      <c r="A7" s="214"/>
      <c r="B7" s="291" t="s">
        <v>1</v>
      </c>
      <c r="C7" s="293">
        <v>2567</v>
      </c>
      <c r="D7" s="293"/>
      <c r="E7" s="293">
        <v>2566</v>
      </c>
      <c r="F7" s="293"/>
      <c r="G7" s="293">
        <v>2567</v>
      </c>
      <c r="H7" s="293"/>
      <c r="I7" s="293">
        <v>2566</v>
      </c>
      <c r="J7" s="293"/>
    </row>
    <row r="8" spans="1:10">
      <c r="A8" s="72"/>
      <c r="B8" s="214"/>
      <c r="C8" s="297" t="s">
        <v>133</v>
      </c>
      <c r="D8" s="297"/>
      <c r="E8" s="297"/>
      <c r="F8" s="297"/>
      <c r="G8" s="297"/>
      <c r="H8" s="297"/>
      <c r="I8" s="297"/>
      <c r="J8" s="291"/>
    </row>
    <row r="9" spans="1:10">
      <c r="A9" s="93" t="s">
        <v>24</v>
      </c>
      <c r="B9" s="90"/>
      <c r="C9" s="73"/>
      <c r="D9" s="73"/>
      <c r="E9" s="73"/>
      <c r="F9" s="73"/>
      <c r="G9" s="73"/>
      <c r="H9" s="73"/>
      <c r="I9" s="73"/>
      <c r="J9" s="73"/>
    </row>
    <row r="10" spans="1:10">
      <c r="A10" s="214" t="s">
        <v>72</v>
      </c>
      <c r="B10" s="90">
        <v>8</v>
      </c>
      <c r="C10" s="220">
        <v>104520</v>
      </c>
      <c r="D10" s="199"/>
      <c r="E10" s="220">
        <v>516920</v>
      </c>
      <c r="F10" s="199"/>
      <c r="G10" s="220">
        <v>104520</v>
      </c>
      <c r="H10" s="199"/>
      <c r="I10" s="197">
        <v>508957</v>
      </c>
      <c r="J10" s="197"/>
    </row>
    <row r="11" spans="1:10">
      <c r="A11" s="214" t="s">
        <v>75</v>
      </c>
      <c r="B11" s="90">
        <v>8</v>
      </c>
      <c r="C11" s="220">
        <v>163858</v>
      </c>
      <c r="D11" s="199"/>
      <c r="E11" s="220">
        <v>102324</v>
      </c>
      <c r="F11" s="199"/>
      <c r="G11" s="220">
        <v>8721</v>
      </c>
      <c r="H11" s="199"/>
      <c r="I11" s="197">
        <v>8649</v>
      </c>
      <c r="J11" s="197"/>
    </row>
    <row r="12" spans="1:10">
      <c r="A12" s="214" t="s">
        <v>78</v>
      </c>
      <c r="B12" s="90">
        <v>8</v>
      </c>
      <c r="C12" s="220">
        <v>29130</v>
      </c>
      <c r="D12" s="199"/>
      <c r="E12" s="220">
        <v>44207</v>
      </c>
      <c r="F12" s="199"/>
      <c r="G12" s="220">
        <v>0</v>
      </c>
      <c r="H12" s="199"/>
      <c r="I12" s="220">
        <v>0</v>
      </c>
      <c r="J12" s="220"/>
    </row>
    <row r="13" spans="1:10">
      <c r="A13" s="214" t="s">
        <v>113</v>
      </c>
      <c r="B13" s="90">
        <v>8</v>
      </c>
      <c r="C13" s="220">
        <v>0</v>
      </c>
      <c r="D13" s="199"/>
      <c r="E13" s="220">
        <v>37801</v>
      </c>
      <c r="F13" s="199"/>
      <c r="G13" s="220">
        <v>0</v>
      </c>
      <c r="H13" s="199"/>
      <c r="I13" s="220">
        <v>0</v>
      </c>
      <c r="J13" s="220"/>
    </row>
    <row r="14" spans="1:10">
      <c r="A14" s="214" t="s">
        <v>114</v>
      </c>
      <c r="B14" s="90"/>
      <c r="C14" s="220">
        <v>71863</v>
      </c>
      <c r="D14" s="199"/>
      <c r="E14" s="220">
        <v>207508</v>
      </c>
      <c r="F14" s="199"/>
      <c r="G14" s="220">
        <v>92192</v>
      </c>
      <c r="H14" s="199"/>
      <c r="I14" s="197">
        <v>209937</v>
      </c>
      <c r="J14" s="197"/>
    </row>
    <row r="15" spans="1:10">
      <c r="A15" s="214" t="s">
        <v>280</v>
      </c>
      <c r="B15" s="291">
        <v>7</v>
      </c>
      <c r="C15" s="220">
        <v>34898</v>
      </c>
      <c r="D15" s="199"/>
      <c r="E15" s="220">
        <v>0</v>
      </c>
      <c r="F15" s="199"/>
      <c r="G15" s="220">
        <v>34898</v>
      </c>
      <c r="H15" s="199"/>
      <c r="I15" s="220">
        <v>0</v>
      </c>
    </row>
    <row r="16" spans="1:10">
      <c r="A16" s="214" t="s">
        <v>25</v>
      </c>
      <c r="B16" s="90"/>
      <c r="C16" s="224">
        <v>43333</v>
      </c>
      <c r="D16" s="199"/>
      <c r="E16" s="224">
        <v>34274</v>
      </c>
      <c r="F16" s="199"/>
      <c r="G16" s="224">
        <v>32673</v>
      </c>
      <c r="H16" s="199"/>
      <c r="I16" s="231">
        <v>16734</v>
      </c>
      <c r="J16" s="174"/>
    </row>
    <row r="17" spans="1:10">
      <c r="A17" s="72" t="s">
        <v>26</v>
      </c>
      <c r="B17" s="291"/>
      <c r="C17" s="171">
        <f>SUM(C10:C16)</f>
        <v>447602</v>
      </c>
      <c r="D17" s="172"/>
      <c r="E17" s="171">
        <f>SUM(E10:E16)</f>
        <v>943034</v>
      </c>
      <c r="F17" s="172"/>
      <c r="G17" s="171">
        <f>SUM(G10:G16)</f>
        <v>273004</v>
      </c>
      <c r="H17" s="172"/>
      <c r="I17" s="171">
        <f>SUM(I10:I16)</f>
        <v>744277</v>
      </c>
      <c r="J17" s="236"/>
    </row>
    <row r="18" spans="1:10">
      <c r="A18" s="214"/>
      <c r="B18" s="291"/>
      <c r="C18" s="199"/>
      <c r="D18" s="199"/>
      <c r="E18" s="199"/>
      <c r="F18" s="199"/>
      <c r="G18" s="199"/>
      <c r="H18" s="199"/>
      <c r="I18" s="199"/>
      <c r="J18" s="199"/>
    </row>
    <row r="19" spans="1:10">
      <c r="A19" s="93" t="s">
        <v>27</v>
      </c>
      <c r="B19" s="291"/>
      <c r="C19" s="199"/>
      <c r="D19" s="252"/>
      <c r="E19" s="199"/>
      <c r="F19" s="199"/>
      <c r="G19" s="199"/>
      <c r="H19" s="252"/>
      <c r="I19" s="199"/>
      <c r="J19" s="199"/>
    </row>
    <row r="20" spans="1:10">
      <c r="A20" s="214" t="s">
        <v>73</v>
      </c>
      <c r="B20" s="291"/>
      <c r="C20" s="220">
        <v>85462</v>
      </c>
      <c r="D20" s="199"/>
      <c r="E20" s="199">
        <v>542658</v>
      </c>
      <c r="F20" s="199"/>
      <c r="G20" s="220">
        <v>85462</v>
      </c>
      <c r="H20" s="199"/>
      <c r="I20" s="199">
        <v>534365</v>
      </c>
      <c r="J20" s="199"/>
    </row>
    <row r="21" spans="1:10">
      <c r="A21" s="214" t="s">
        <v>76</v>
      </c>
      <c r="B21" s="291"/>
      <c r="C21" s="220">
        <v>88888</v>
      </c>
      <c r="D21" s="199"/>
      <c r="E21" s="199">
        <v>63416</v>
      </c>
      <c r="F21" s="199"/>
      <c r="G21" s="220">
        <v>1084</v>
      </c>
      <c r="H21" s="199"/>
      <c r="I21" s="199">
        <v>1114</v>
      </c>
      <c r="J21" s="199"/>
    </row>
    <row r="22" spans="1:10">
      <c r="A22" s="214" t="s">
        <v>79</v>
      </c>
      <c r="B22" s="291"/>
      <c r="C22" s="220">
        <v>9182</v>
      </c>
      <c r="D22" s="199"/>
      <c r="E22" s="199">
        <v>15209</v>
      </c>
      <c r="F22" s="199"/>
      <c r="G22" s="220">
        <v>0</v>
      </c>
      <c r="H22" s="173"/>
      <c r="I22" s="29">
        <v>0</v>
      </c>
      <c r="J22" s="29"/>
    </row>
    <row r="23" spans="1:10">
      <c r="A23" s="214" t="s">
        <v>115</v>
      </c>
      <c r="B23" s="291"/>
      <c r="C23" s="220">
        <v>0</v>
      </c>
      <c r="D23" s="199"/>
      <c r="E23" s="199">
        <v>93553</v>
      </c>
      <c r="F23" s="199"/>
      <c r="G23" s="220">
        <v>0</v>
      </c>
      <c r="H23" s="173"/>
      <c r="I23" s="29">
        <v>0</v>
      </c>
      <c r="J23" s="29"/>
    </row>
    <row r="24" spans="1:10">
      <c r="A24" s="214" t="s">
        <v>92</v>
      </c>
      <c r="B24" s="291"/>
      <c r="C24" s="220">
        <v>14772</v>
      </c>
      <c r="D24" s="199"/>
      <c r="E24" s="199">
        <v>44449</v>
      </c>
      <c r="F24" s="199"/>
      <c r="G24" s="220">
        <v>10867</v>
      </c>
      <c r="H24" s="199"/>
      <c r="I24" s="199">
        <v>31708</v>
      </c>
      <c r="J24" s="199"/>
    </row>
    <row r="25" spans="1:10">
      <c r="A25" s="214" t="s">
        <v>42</v>
      </c>
      <c r="B25" s="291"/>
      <c r="C25" s="220">
        <v>124529</v>
      </c>
      <c r="D25" s="199"/>
      <c r="E25" s="199">
        <v>201486</v>
      </c>
      <c r="F25" s="199"/>
      <c r="G25" s="220">
        <v>81210</v>
      </c>
      <c r="H25" s="199"/>
      <c r="I25" s="199">
        <v>88945</v>
      </c>
      <c r="J25" s="199"/>
    </row>
    <row r="26" spans="1:10">
      <c r="A26" s="214" t="s">
        <v>188</v>
      </c>
      <c r="B26" s="291">
        <v>7</v>
      </c>
      <c r="C26" s="220">
        <v>17335</v>
      </c>
      <c r="D26" s="199"/>
      <c r="E26" s="220">
        <v>2064</v>
      </c>
      <c r="F26" s="199"/>
      <c r="G26" s="220">
        <v>17335</v>
      </c>
      <c r="H26" s="199"/>
      <c r="I26" s="220">
        <v>1057</v>
      </c>
      <c r="J26" s="220"/>
    </row>
    <row r="27" spans="1:10">
      <c r="A27" s="214" t="s">
        <v>197</v>
      </c>
      <c r="B27" s="291"/>
      <c r="C27" s="220">
        <v>0</v>
      </c>
      <c r="D27" s="199"/>
      <c r="E27" s="220">
        <v>119000</v>
      </c>
      <c r="F27" s="199"/>
      <c r="G27" s="220">
        <v>0</v>
      </c>
      <c r="H27" s="199"/>
      <c r="I27" s="209">
        <v>119000</v>
      </c>
      <c r="J27" s="29"/>
    </row>
    <row r="28" spans="1:10">
      <c r="A28" s="72" t="s">
        <v>28</v>
      </c>
      <c r="B28" s="291"/>
      <c r="C28" s="232">
        <f>SUM(C20:C27)</f>
        <v>340168</v>
      </c>
      <c r="D28" s="172"/>
      <c r="E28" s="232">
        <f>SUM(E20:E27)</f>
        <v>1081835</v>
      </c>
      <c r="F28" s="172"/>
      <c r="G28" s="232">
        <f>SUM(G20:G27)</f>
        <v>195958</v>
      </c>
      <c r="H28" s="172"/>
      <c r="I28" s="232">
        <f>SUM(I20:I27)</f>
        <v>776189</v>
      </c>
      <c r="J28" s="236"/>
    </row>
    <row r="29" spans="1:10" ht="17.100000000000001" customHeight="1">
      <c r="A29" s="214"/>
      <c r="B29" s="291"/>
      <c r="C29" s="219"/>
      <c r="D29" s="199"/>
      <c r="E29" s="219"/>
      <c r="F29" s="199"/>
      <c r="G29" s="199"/>
      <c r="H29" s="199"/>
      <c r="I29" s="199"/>
      <c r="J29" s="199"/>
    </row>
    <row r="30" spans="1:10" s="110" customFormat="1" ht="19.350000000000001" customHeight="1">
      <c r="A30" s="109" t="s">
        <v>43</v>
      </c>
      <c r="B30" s="291"/>
      <c r="C30" s="220">
        <v>-236429</v>
      </c>
      <c r="D30" s="199"/>
      <c r="E30" s="220">
        <v>-219777</v>
      </c>
      <c r="F30" s="199"/>
      <c r="G30" s="220">
        <v>-164849</v>
      </c>
      <c r="H30" s="199"/>
      <c r="I30" s="220">
        <v>-159330</v>
      </c>
      <c r="J30" s="199"/>
    </row>
    <row r="31" spans="1:10">
      <c r="A31" s="214" t="s">
        <v>279</v>
      </c>
      <c r="B31" s="291"/>
      <c r="C31" s="220">
        <v>-9250</v>
      </c>
      <c r="D31" s="199"/>
      <c r="E31" s="220">
        <v>0</v>
      </c>
      <c r="F31" s="199"/>
      <c r="G31" s="220">
        <v>-9250</v>
      </c>
      <c r="H31" s="199"/>
      <c r="I31" s="220">
        <v>0</v>
      </c>
      <c r="J31" s="199"/>
    </row>
    <row r="32" spans="1:10" ht="20.85" customHeight="1">
      <c r="A32" s="214" t="s">
        <v>229</v>
      </c>
      <c r="B32" s="291"/>
      <c r="C32" s="219"/>
      <c r="D32" s="199"/>
      <c r="E32" s="219"/>
      <c r="F32" s="199"/>
      <c r="G32" s="199"/>
      <c r="H32" s="199"/>
      <c r="I32" s="199"/>
      <c r="J32" s="199"/>
    </row>
    <row r="33" spans="1:10" ht="21" customHeight="1">
      <c r="A33" s="214" t="s">
        <v>116</v>
      </c>
      <c r="B33" s="291">
        <v>4</v>
      </c>
      <c r="C33" s="224">
        <v>17261</v>
      </c>
      <c r="D33" s="199"/>
      <c r="E33" s="224">
        <v>7444</v>
      </c>
      <c r="F33" s="199"/>
      <c r="G33" s="224">
        <v>0</v>
      </c>
      <c r="H33" s="199"/>
      <c r="I33" s="209">
        <v>0</v>
      </c>
      <c r="J33" s="29"/>
    </row>
    <row r="34" spans="1:10" ht="18.600000000000001" customHeight="1">
      <c r="A34" s="72"/>
      <c r="B34" s="291"/>
      <c r="C34" s="219"/>
      <c r="D34" s="199"/>
      <c r="E34" s="219"/>
      <c r="F34" s="199"/>
      <c r="G34" s="199"/>
      <c r="H34" s="199"/>
      <c r="I34" s="199"/>
      <c r="J34" s="199"/>
    </row>
    <row r="35" spans="1:10">
      <c r="A35" s="72" t="s">
        <v>257</v>
      </c>
      <c r="B35" s="113"/>
      <c r="C35" s="175">
        <f>C17-C28+C33+C30+C31</f>
        <v>-120984</v>
      </c>
      <c r="D35" s="175"/>
      <c r="E35" s="175">
        <f>E17-E28+E33+E30</f>
        <v>-351134</v>
      </c>
      <c r="F35" s="175"/>
      <c r="G35" s="175">
        <f>G17-G28+G33+G30+G31</f>
        <v>-97053</v>
      </c>
      <c r="H35" s="175"/>
      <c r="I35" s="175">
        <f>I17-I28+I33+I30</f>
        <v>-191242</v>
      </c>
      <c r="J35" s="175"/>
    </row>
    <row r="36" spans="1:10">
      <c r="A36" s="214" t="s">
        <v>266</v>
      </c>
      <c r="B36" s="90">
        <v>9</v>
      </c>
      <c r="C36" s="224">
        <v>6234</v>
      </c>
      <c r="D36" s="199"/>
      <c r="E36" s="220">
        <v>10072</v>
      </c>
      <c r="F36" s="199"/>
      <c r="G36" s="224">
        <v>58</v>
      </c>
      <c r="H36" s="199"/>
      <c r="I36" s="199">
        <v>20820</v>
      </c>
      <c r="J36" s="199"/>
    </row>
    <row r="37" spans="1:10" ht="24" thickBot="1">
      <c r="A37" s="72" t="s">
        <v>258</v>
      </c>
      <c r="B37" s="113"/>
      <c r="C37" s="176">
        <f>SUM(C35:C36)</f>
        <v>-114750</v>
      </c>
      <c r="D37" s="254"/>
      <c r="E37" s="176">
        <f>SUM(E35:E36)</f>
        <v>-341062</v>
      </c>
      <c r="F37" s="175"/>
      <c r="G37" s="176">
        <f>SUM(G35:G36)</f>
        <v>-96995</v>
      </c>
      <c r="H37" s="254"/>
      <c r="I37" s="176">
        <f>SUM(I35:I36)</f>
        <v>-170422</v>
      </c>
      <c r="J37" s="177"/>
    </row>
    <row r="38" spans="1:10" ht="24" thickTop="1">
      <c r="A38" s="72"/>
      <c r="B38" s="113"/>
      <c r="C38" s="216"/>
      <c r="D38" s="216"/>
      <c r="E38" s="216"/>
      <c r="F38" s="216"/>
      <c r="G38" s="216"/>
      <c r="H38" s="216"/>
      <c r="I38" s="216"/>
      <c r="J38" s="216"/>
    </row>
    <row r="39" spans="1:10">
      <c r="A39" s="214"/>
      <c r="B39" s="291"/>
      <c r="C39" s="214"/>
      <c r="D39" s="252"/>
      <c r="E39" s="214"/>
      <c r="F39" s="78"/>
      <c r="G39" s="78"/>
      <c r="H39" s="252"/>
      <c r="I39" s="78"/>
      <c r="J39" s="78"/>
    </row>
    <row r="40" spans="1:10" ht="24" customHeight="1">
      <c r="A40" s="89" t="s">
        <v>45</v>
      </c>
      <c r="B40" s="291"/>
      <c r="C40" s="214"/>
      <c r="D40" s="78"/>
      <c r="E40" s="214"/>
      <c r="F40" s="78"/>
      <c r="G40" s="78"/>
      <c r="H40" s="78"/>
      <c r="I40" s="78"/>
      <c r="J40" s="78"/>
    </row>
    <row r="41" spans="1:10" ht="21.6" customHeight="1">
      <c r="A41" s="89" t="s">
        <v>137</v>
      </c>
      <c r="B41" s="291"/>
      <c r="C41" s="214"/>
      <c r="D41" s="78"/>
      <c r="E41" s="214"/>
      <c r="F41" s="78"/>
      <c r="G41" s="78"/>
      <c r="H41" s="78"/>
      <c r="I41" s="78"/>
      <c r="J41" s="78"/>
    </row>
    <row r="42" spans="1:10">
      <c r="A42" s="214"/>
      <c r="B42" s="291"/>
      <c r="C42" s="298" t="s">
        <v>30</v>
      </c>
      <c r="D42" s="298"/>
      <c r="E42" s="298"/>
      <c r="F42" s="292"/>
      <c r="G42" s="298" t="s">
        <v>39</v>
      </c>
      <c r="H42" s="298"/>
      <c r="I42" s="298"/>
      <c r="J42" s="292"/>
    </row>
    <row r="43" spans="1:10">
      <c r="A43" s="214"/>
      <c r="B43" s="291"/>
      <c r="C43" s="299" t="s">
        <v>209</v>
      </c>
      <c r="D43" s="299"/>
      <c r="E43" s="299"/>
      <c r="F43" s="293"/>
      <c r="G43" s="299" t="s">
        <v>209</v>
      </c>
      <c r="H43" s="299"/>
      <c r="I43" s="299"/>
      <c r="J43" s="293"/>
    </row>
    <row r="44" spans="1:10">
      <c r="A44" s="214"/>
      <c r="B44" s="291"/>
      <c r="C44" s="299" t="str">
        <f>C6</f>
        <v>วันที่ 30 กันยายน</v>
      </c>
      <c r="D44" s="299"/>
      <c r="E44" s="299"/>
      <c r="F44" s="293"/>
      <c r="G44" s="299" t="str">
        <f>G6</f>
        <v>วันที่ 30 กันยายน</v>
      </c>
      <c r="H44" s="299"/>
      <c r="I44" s="299"/>
      <c r="J44" s="293"/>
    </row>
    <row r="45" spans="1:10">
      <c r="A45" s="214"/>
      <c r="B45" s="291"/>
      <c r="C45" s="293">
        <f>C7</f>
        <v>2567</v>
      </c>
      <c r="D45" s="293"/>
      <c r="E45" s="293">
        <f>E7</f>
        <v>2566</v>
      </c>
      <c r="F45" s="293"/>
      <c r="G45" s="293">
        <f>G7</f>
        <v>2567</v>
      </c>
      <c r="H45" s="293"/>
      <c r="I45" s="293">
        <f>I7</f>
        <v>2566</v>
      </c>
      <c r="J45" s="293"/>
    </row>
    <row r="46" spans="1:10">
      <c r="A46" s="72"/>
      <c r="B46" s="91"/>
      <c r="C46" s="297" t="s">
        <v>133</v>
      </c>
      <c r="D46" s="297"/>
      <c r="E46" s="297"/>
      <c r="F46" s="297"/>
      <c r="G46" s="297"/>
      <c r="H46" s="297"/>
      <c r="I46" s="297"/>
      <c r="J46" s="291"/>
    </row>
    <row r="47" spans="1:10">
      <c r="A47" s="114" t="s">
        <v>163</v>
      </c>
      <c r="B47" s="91"/>
      <c r="C47" s="291"/>
      <c r="D47" s="291"/>
      <c r="E47" s="291"/>
      <c r="F47" s="291"/>
      <c r="G47" s="291"/>
      <c r="H47" s="291"/>
      <c r="I47" s="291"/>
      <c r="J47" s="291"/>
    </row>
    <row r="48" spans="1:10">
      <c r="A48" s="115" t="s">
        <v>160</v>
      </c>
      <c r="B48" s="91"/>
      <c r="C48" s="178"/>
      <c r="D48" s="178"/>
      <c r="E48" s="178"/>
      <c r="F48" s="178"/>
      <c r="G48" s="178"/>
      <c r="H48" s="178"/>
      <c r="I48" s="178"/>
      <c r="J48" s="178"/>
    </row>
    <row r="49" spans="1:10">
      <c r="A49" s="115" t="s">
        <v>161</v>
      </c>
      <c r="B49" s="91"/>
      <c r="C49" s="178"/>
      <c r="D49" s="178"/>
      <c r="E49" s="178"/>
      <c r="F49" s="178"/>
      <c r="G49" s="178"/>
      <c r="H49" s="178"/>
      <c r="I49" s="178"/>
      <c r="J49" s="178"/>
    </row>
    <row r="50" spans="1:10">
      <c r="A50" s="94" t="s">
        <v>144</v>
      </c>
      <c r="B50" s="113"/>
      <c r="C50" s="224">
        <v>-24998</v>
      </c>
      <c r="D50" s="29"/>
      <c r="E50" s="224">
        <v>4516</v>
      </c>
      <c r="F50" s="29"/>
      <c r="G50" s="233">
        <v>0</v>
      </c>
      <c r="H50" s="29"/>
      <c r="I50" s="233">
        <v>0</v>
      </c>
      <c r="J50" s="237"/>
    </row>
    <row r="51" spans="1:10">
      <c r="A51" s="114" t="s">
        <v>162</v>
      </c>
      <c r="B51" s="113"/>
      <c r="C51" s="197"/>
      <c r="D51" s="29"/>
      <c r="E51" s="197"/>
      <c r="F51" s="29"/>
      <c r="G51" s="29"/>
      <c r="H51" s="29"/>
      <c r="I51" s="29"/>
      <c r="J51" s="29"/>
    </row>
    <row r="52" spans="1:10">
      <c r="A52" s="114" t="s">
        <v>161</v>
      </c>
      <c r="B52" s="113"/>
      <c r="C52" s="58">
        <f>SUM(C50)</f>
        <v>-24998</v>
      </c>
      <c r="D52" s="175"/>
      <c r="E52" s="58">
        <f>SUM(E50)</f>
        <v>4516</v>
      </c>
      <c r="F52" s="175"/>
      <c r="G52" s="58">
        <f>SUM(G50)</f>
        <v>0</v>
      </c>
      <c r="H52" s="175"/>
      <c r="I52" s="58">
        <f>SUM(I50)</f>
        <v>0</v>
      </c>
      <c r="J52" s="206"/>
    </row>
    <row r="53" spans="1:10">
      <c r="A53" s="114"/>
      <c r="B53" s="113"/>
      <c r="C53" s="206"/>
      <c r="D53" s="175"/>
      <c r="E53" s="175"/>
      <c r="F53" s="175"/>
      <c r="G53" s="206"/>
      <c r="H53" s="175"/>
      <c r="I53" s="29"/>
      <c r="J53" s="29"/>
    </row>
    <row r="54" spans="1:10">
      <c r="A54" s="115" t="s">
        <v>192</v>
      </c>
      <c r="B54" s="113"/>
      <c r="C54" s="206"/>
      <c r="D54" s="175"/>
      <c r="E54" s="175"/>
      <c r="F54" s="175"/>
      <c r="G54" s="206"/>
      <c r="H54" s="175"/>
      <c r="I54" s="29"/>
      <c r="J54" s="29"/>
    </row>
    <row r="55" spans="1:10">
      <c r="A55" s="115" t="s">
        <v>161</v>
      </c>
      <c r="B55" s="113"/>
      <c r="C55" s="206"/>
      <c r="D55" s="175"/>
      <c r="E55" s="175"/>
      <c r="F55" s="175"/>
      <c r="G55" s="206"/>
      <c r="H55" s="175"/>
      <c r="I55" s="29"/>
      <c r="J55" s="29"/>
    </row>
    <row r="56" spans="1:10">
      <c r="A56" s="94" t="s">
        <v>270</v>
      </c>
      <c r="B56" s="113"/>
      <c r="C56" s="206"/>
      <c r="D56" s="175"/>
      <c r="E56" s="175"/>
      <c r="F56" s="175"/>
      <c r="G56" s="206"/>
      <c r="H56" s="175"/>
      <c r="I56" s="29"/>
      <c r="J56" s="29"/>
    </row>
    <row r="57" spans="1:10">
      <c r="A57" s="101" t="s">
        <v>194</v>
      </c>
      <c r="B57" s="113"/>
      <c r="C57" s="29">
        <v>168000</v>
      </c>
      <c r="D57" s="219"/>
      <c r="E57" s="219">
        <v>0</v>
      </c>
      <c r="F57" s="175"/>
      <c r="G57" s="29">
        <v>168000</v>
      </c>
      <c r="H57" s="175"/>
      <c r="I57" s="29">
        <v>0</v>
      </c>
      <c r="J57" s="29"/>
    </row>
    <row r="58" spans="1:10">
      <c r="A58" s="281" t="s">
        <v>277</v>
      </c>
      <c r="B58" s="113"/>
      <c r="C58" s="29"/>
      <c r="D58" s="219"/>
      <c r="E58" s="219"/>
      <c r="F58" s="175"/>
      <c r="G58" s="29"/>
      <c r="H58" s="175"/>
      <c r="I58" s="29"/>
      <c r="J58" s="29"/>
    </row>
    <row r="59" spans="1:10">
      <c r="A59" s="101" t="s">
        <v>278</v>
      </c>
      <c r="B59" s="91"/>
      <c r="C59" s="209">
        <v>-25600</v>
      </c>
      <c r="D59" s="178"/>
      <c r="E59" s="209">
        <v>0</v>
      </c>
      <c r="F59" s="178"/>
      <c r="G59" s="209">
        <v>-25600</v>
      </c>
      <c r="H59" s="178"/>
      <c r="I59" s="209">
        <v>0</v>
      </c>
      <c r="J59" s="29"/>
    </row>
    <row r="60" spans="1:10">
      <c r="A60" s="114" t="s">
        <v>193</v>
      </c>
      <c r="B60" s="113"/>
      <c r="C60" s="206"/>
      <c r="D60" s="175"/>
      <c r="E60" s="175"/>
      <c r="F60" s="175"/>
      <c r="G60" s="206"/>
      <c r="H60" s="175"/>
      <c r="I60" s="29"/>
      <c r="J60" s="29"/>
    </row>
    <row r="61" spans="1:10">
      <c r="A61" s="114" t="s">
        <v>161</v>
      </c>
      <c r="B61" s="113"/>
      <c r="C61" s="58">
        <f>SUM(C57:C59)</f>
        <v>142400</v>
      </c>
      <c r="D61" s="175"/>
      <c r="E61" s="58">
        <f>SUM(E59)</f>
        <v>0</v>
      </c>
      <c r="F61" s="175"/>
      <c r="G61" s="58">
        <f>SUM(G57:G59)</f>
        <v>142400</v>
      </c>
      <c r="H61" s="175"/>
      <c r="I61" s="58">
        <f>SUM(I59)</f>
        <v>0</v>
      </c>
      <c r="J61" s="206"/>
    </row>
    <row r="62" spans="1:10">
      <c r="A62" s="114"/>
      <c r="B62" s="113"/>
      <c r="C62" s="175"/>
      <c r="D62" s="175"/>
      <c r="E62" s="175"/>
      <c r="F62" s="175"/>
      <c r="G62" s="29"/>
      <c r="H62" s="175"/>
      <c r="I62" s="29"/>
      <c r="J62" s="29"/>
    </row>
    <row r="63" spans="1:10">
      <c r="A63" s="116" t="s">
        <v>230</v>
      </c>
      <c r="B63" s="113"/>
      <c r="C63" s="179">
        <f>C52+C61</f>
        <v>117402</v>
      </c>
      <c r="D63" s="180"/>
      <c r="E63" s="179">
        <f>E52+E61</f>
        <v>4516</v>
      </c>
      <c r="F63" s="181"/>
      <c r="G63" s="179">
        <f>G52+G61</f>
        <v>142400</v>
      </c>
      <c r="H63" s="181"/>
      <c r="I63" s="58">
        <f>I52+I61</f>
        <v>0</v>
      </c>
      <c r="J63" s="206"/>
    </row>
    <row r="64" spans="1:10" ht="21.6" customHeight="1" thickBot="1">
      <c r="A64" s="114" t="s">
        <v>210</v>
      </c>
      <c r="B64" s="291"/>
      <c r="C64" s="182">
        <f>C63+C37</f>
        <v>2652</v>
      </c>
      <c r="D64" s="175"/>
      <c r="E64" s="182">
        <f>E63+E37</f>
        <v>-336546</v>
      </c>
      <c r="F64" s="175"/>
      <c r="G64" s="182">
        <f>G63+G37</f>
        <v>45405</v>
      </c>
      <c r="H64" s="175"/>
      <c r="I64" s="182">
        <f>I63+I37</f>
        <v>-170422</v>
      </c>
      <c r="J64" s="177"/>
    </row>
    <row r="65" spans="1:10" ht="21.6" customHeight="1" thickTop="1">
      <c r="A65" s="217"/>
      <c r="B65" s="291"/>
      <c r="C65" s="175"/>
      <c r="D65" s="175"/>
      <c r="E65" s="175"/>
      <c r="F65" s="175"/>
      <c r="G65" s="175"/>
      <c r="H65" s="175"/>
      <c r="I65" s="175"/>
      <c r="J65" s="175"/>
    </row>
    <row r="66" spans="1:10">
      <c r="A66" s="116" t="s">
        <v>271</v>
      </c>
      <c r="B66" s="291"/>
      <c r="C66" s="175"/>
      <c r="D66" s="175"/>
      <c r="E66" s="175"/>
      <c r="F66" s="175"/>
      <c r="G66" s="175"/>
      <c r="H66" s="175"/>
      <c r="I66" s="175"/>
      <c r="J66" s="175"/>
    </row>
    <row r="67" spans="1:10">
      <c r="A67" s="94" t="s">
        <v>97</v>
      </c>
      <c r="B67" s="291"/>
      <c r="C67" s="197">
        <v>-113566</v>
      </c>
      <c r="D67" s="199"/>
      <c r="E67" s="199">
        <v>-338325</v>
      </c>
      <c r="F67" s="199"/>
      <c r="G67" s="197">
        <v>-96995</v>
      </c>
      <c r="H67" s="199"/>
      <c r="I67" s="199">
        <v>-170422</v>
      </c>
      <c r="J67" s="199"/>
    </row>
    <row r="68" spans="1:10">
      <c r="A68" s="94" t="s">
        <v>70</v>
      </c>
      <c r="B68" s="291"/>
      <c r="C68" s="224">
        <v>-1184</v>
      </c>
      <c r="D68" s="199"/>
      <c r="E68" s="199">
        <v>-2737</v>
      </c>
      <c r="F68" s="199"/>
      <c r="G68" s="224">
        <v>0</v>
      </c>
      <c r="H68" s="199"/>
      <c r="I68" s="170">
        <v>0</v>
      </c>
      <c r="J68" s="41"/>
    </row>
    <row r="69" spans="1:10" ht="24" thickBot="1">
      <c r="A69" s="114" t="s">
        <v>258</v>
      </c>
      <c r="B69" s="291"/>
      <c r="C69" s="183">
        <f>SUM(C67:C68)</f>
        <v>-114750</v>
      </c>
      <c r="D69" s="255"/>
      <c r="E69" s="183">
        <f>SUM(E67:E68)</f>
        <v>-341062</v>
      </c>
      <c r="F69" s="172"/>
      <c r="G69" s="183">
        <f>SUM(G67:G68)</f>
        <v>-96995</v>
      </c>
      <c r="H69" s="255"/>
      <c r="I69" s="183">
        <f>SUM(I67:I68)</f>
        <v>-170422</v>
      </c>
      <c r="J69" s="236"/>
    </row>
    <row r="70" spans="1:10" ht="19.350000000000001" customHeight="1" thickTop="1">
      <c r="A70" s="217"/>
      <c r="B70" s="291"/>
      <c r="C70" s="172"/>
      <c r="D70" s="172"/>
      <c r="E70" s="172"/>
      <c r="F70" s="172"/>
      <c r="G70" s="172"/>
      <c r="H70" s="172"/>
      <c r="I70" s="172"/>
      <c r="J70" s="172"/>
    </row>
    <row r="71" spans="1:10">
      <c r="A71" s="116" t="s">
        <v>211</v>
      </c>
      <c r="B71" s="291"/>
      <c r="C71" s="175"/>
      <c r="D71" s="175"/>
      <c r="E71" s="175"/>
      <c r="F71" s="175"/>
      <c r="G71" s="175"/>
      <c r="H71" s="175"/>
      <c r="I71" s="175"/>
      <c r="J71" s="175"/>
    </row>
    <row r="72" spans="1:10">
      <c r="A72" s="214" t="s">
        <v>97</v>
      </c>
      <c r="B72" s="291"/>
      <c r="C72" s="197">
        <v>8835</v>
      </c>
      <c r="D72" s="199"/>
      <c r="E72" s="199">
        <v>-334712</v>
      </c>
      <c r="F72" s="220"/>
      <c r="G72" s="197">
        <v>45405</v>
      </c>
      <c r="H72" s="220"/>
      <c r="I72" s="197">
        <v>-170422</v>
      </c>
      <c r="J72" s="197"/>
    </row>
    <row r="73" spans="1:10">
      <c r="A73" s="214" t="s">
        <v>70</v>
      </c>
      <c r="B73" s="291"/>
      <c r="C73" s="224">
        <v>-6183</v>
      </c>
      <c r="D73" s="199"/>
      <c r="E73" s="199">
        <v>-1834</v>
      </c>
      <c r="F73" s="220"/>
      <c r="G73" s="224">
        <v>0</v>
      </c>
      <c r="H73" s="220"/>
      <c r="I73" s="170">
        <v>0</v>
      </c>
      <c r="J73" s="41"/>
    </row>
    <row r="74" spans="1:10" ht="24" thickBot="1">
      <c r="A74" s="114" t="s">
        <v>210</v>
      </c>
      <c r="B74" s="291"/>
      <c r="C74" s="183">
        <f>SUM(C72:C73)</f>
        <v>2652</v>
      </c>
      <c r="D74" s="172"/>
      <c r="E74" s="183">
        <f>SUM(E72:E73)</f>
        <v>-336546</v>
      </c>
      <c r="F74" s="222"/>
      <c r="G74" s="183">
        <f>SUM(G72:G73)</f>
        <v>45405</v>
      </c>
      <c r="H74" s="222"/>
      <c r="I74" s="183">
        <f>SUM(I72:I73)</f>
        <v>-170422</v>
      </c>
      <c r="J74" s="236"/>
    </row>
    <row r="75" spans="1:10" ht="25.35" customHeight="1" thickTop="1">
      <c r="A75" s="72"/>
      <c r="B75" s="291"/>
      <c r="C75" s="219"/>
      <c r="D75" s="199"/>
      <c r="E75" s="219"/>
      <c r="F75" s="199"/>
      <c r="G75" s="199"/>
      <c r="H75" s="199"/>
      <c r="I75" s="199"/>
      <c r="J75" s="199"/>
    </row>
    <row r="76" spans="1:10" ht="25.35" customHeight="1" thickBot="1">
      <c r="A76" s="114" t="s">
        <v>259</v>
      </c>
      <c r="B76" s="63"/>
      <c r="C76" s="296">
        <v>-0.1041</v>
      </c>
      <c r="D76" s="180"/>
      <c r="E76" s="296">
        <v>-0.31</v>
      </c>
      <c r="F76" s="180"/>
      <c r="G76" s="296">
        <v>-8.8900000000000007E-2</v>
      </c>
      <c r="H76" s="180"/>
      <c r="I76" s="296">
        <v>-0.15620000000000001</v>
      </c>
      <c r="J76" s="238"/>
    </row>
    <row r="77" spans="1:10" ht="24" thickTop="1"/>
    <row r="78" spans="1:10">
      <c r="C78" s="107"/>
    </row>
    <row r="79" spans="1:10">
      <c r="C79" s="5"/>
      <c r="D79" s="95"/>
      <c r="H79" s="95"/>
    </row>
    <row r="81" spans="4:8">
      <c r="D81" s="95"/>
      <c r="H81" s="95"/>
    </row>
    <row r="104" spans="4:8">
      <c r="D104" s="95"/>
      <c r="H104" s="95"/>
    </row>
    <row r="106" spans="4:8">
      <c r="D106" s="95"/>
      <c r="H106" s="95"/>
    </row>
    <row r="108" spans="4:8">
      <c r="D108" s="95"/>
      <c r="H108" s="95"/>
    </row>
  </sheetData>
  <mergeCells count="14">
    <mergeCell ref="C46:I46"/>
    <mergeCell ref="C8:I8"/>
    <mergeCell ref="C42:E42"/>
    <mergeCell ref="G42:I42"/>
    <mergeCell ref="C43:E43"/>
    <mergeCell ref="G43:I43"/>
    <mergeCell ref="C44:E44"/>
    <mergeCell ref="G44:I44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9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110"/>
  <sheetViews>
    <sheetView zoomScaleNormal="100" zoomScaleSheetLayoutView="93" workbookViewId="0">
      <selection activeCell="A3" sqref="A3"/>
    </sheetView>
  </sheetViews>
  <sheetFormatPr defaultColWidth="9.44140625" defaultRowHeight="23.4"/>
  <cols>
    <col min="1" max="1" width="45.6640625" style="71" customWidth="1"/>
    <col min="2" max="2" width="7.88671875" style="71" customWidth="1"/>
    <col min="3" max="3" width="13.88671875" style="71" customWidth="1"/>
    <col min="4" max="4" width="1.44140625" style="71" customWidth="1"/>
    <col min="5" max="5" width="13.88671875" style="71" customWidth="1"/>
    <col min="6" max="6" width="1.44140625" style="71" customWidth="1"/>
    <col min="7" max="7" width="13.88671875" style="71" customWidth="1"/>
    <col min="8" max="8" width="1.44140625" style="71" customWidth="1"/>
    <col min="9" max="9" width="13.88671875" style="71" customWidth="1"/>
    <col min="10" max="10" width="9.44140625" style="71"/>
    <col min="11" max="11" width="14.5546875" style="71" bestFit="1" customWidth="1"/>
    <col min="12" max="12" width="9.44140625" style="71"/>
    <col min="13" max="13" width="12.44140625" style="71" bestFit="1" customWidth="1"/>
    <col min="14" max="16384" width="9.44140625" style="71"/>
  </cols>
  <sheetData>
    <row r="1" spans="1:11" s="68" customFormat="1" ht="24">
      <c r="A1" s="89" t="s">
        <v>45</v>
      </c>
      <c r="B1" s="67"/>
    </row>
    <row r="2" spans="1:11" s="68" customFormat="1" ht="24">
      <c r="A2" s="89" t="s">
        <v>137</v>
      </c>
      <c r="B2" s="67"/>
    </row>
    <row r="3" spans="1:11" s="68" customFormat="1" ht="24">
      <c r="A3" s="89"/>
      <c r="B3" s="67"/>
    </row>
    <row r="4" spans="1:11">
      <c r="A4" s="214"/>
      <c r="B4" s="291"/>
      <c r="C4" s="298" t="s">
        <v>30</v>
      </c>
      <c r="D4" s="298"/>
      <c r="E4" s="298"/>
      <c r="F4" s="292"/>
      <c r="G4" s="298" t="s">
        <v>39</v>
      </c>
      <c r="H4" s="298"/>
      <c r="I4" s="298"/>
    </row>
    <row r="5" spans="1:11">
      <c r="A5" s="214"/>
      <c r="B5" s="291"/>
      <c r="C5" s="299" t="s">
        <v>233</v>
      </c>
      <c r="D5" s="299"/>
      <c r="E5" s="299"/>
      <c r="F5" s="293"/>
      <c r="G5" s="299" t="s">
        <v>233</v>
      </c>
      <c r="H5" s="299"/>
      <c r="I5" s="299"/>
    </row>
    <row r="6" spans="1:11">
      <c r="A6" s="214"/>
      <c r="B6" s="291"/>
      <c r="C6" s="299" t="s">
        <v>232</v>
      </c>
      <c r="D6" s="299"/>
      <c r="E6" s="299"/>
      <c r="F6" s="293"/>
      <c r="G6" s="299" t="s">
        <v>232</v>
      </c>
      <c r="H6" s="299"/>
      <c r="I6" s="299"/>
    </row>
    <row r="7" spans="1:11">
      <c r="A7" s="214"/>
      <c r="B7" s="291" t="s">
        <v>1</v>
      </c>
      <c r="C7" s="293">
        <v>2567</v>
      </c>
      <c r="D7" s="293"/>
      <c r="E7" s="293">
        <v>2566</v>
      </c>
      <c r="F7" s="293"/>
      <c r="G7" s="293">
        <v>2567</v>
      </c>
      <c r="H7" s="293"/>
      <c r="I7" s="293">
        <v>2566</v>
      </c>
    </row>
    <row r="8" spans="1:11">
      <c r="A8" s="72"/>
      <c r="B8" s="214"/>
      <c r="C8" s="297" t="s">
        <v>133</v>
      </c>
      <c r="D8" s="297"/>
      <c r="E8" s="297"/>
      <c r="F8" s="297"/>
      <c r="G8" s="297"/>
      <c r="H8" s="297"/>
      <c r="I8" s="297"/>
    </row>
    <row r="9" spans="1:11">
      <c r="A9" s="93" t="s">
        <v>24</v>
      </c>
      <c r="B9" s="90"/>
      <c r="C9" s="73"/>
      <c r="D9" s="73"/>
      <c r="E9" s="73"/>
      <c r="F9" s="73"/>
      <c r="G9" s="73"/>
      <c r="H9" s="73"/>
      <c r="I9" s="73"/>
    </row>
    <row r="10" spans="1:11">
      <c r="A10" s="214" t="s">
        <v>72</v>
      </c>
      <c r="B10" s="90">
        <v>8</v>
      </c>
      <c r="C10" s="220">
        <v>371090</v>
      </c>
      <c r="D10" s="199"/>
      <c r="E10" s="220">
        <v>1452001</v>
      </c>
      <c r="F10" s="199"/>
      <c r="G10" s="220">
        <v>371090</v>
      </c>
      <c r="H10" s="199"/>
      <c r="I10" s="197">
        <v>1440533</v>
      </c>
    </row>
    <row r="11" spans="1:11">
      <c r="A11" s="214" t="s">
        <v>75</v>
      </c>
      <c r="B11" s="90">
        <v>8</v>
      </c>
      <c r="C11" s="220">
        <v>426067</v>
      </c>
      <c r="D11" s="199"/>
      <c r="E11" s="220">
        <v>305892</v>
      </c>
      <c r="F11" s="199"/>
      <c r="G11" s="220">
        <v>25605</v>
      </c>
      <c r="H11" s="199"/>
      <c r="I11" s="197">
        <v>19069</v>
      </c>
    </row>
    <row r="12" spans="1:11">
      <c r="A12" s="214" t="s">
        <v>78</v>
      </c>
      <c r="B12" s="90">
        <v>8</v>
      </c>
      <c r="C12" s="220">
        <v>96303</v>
      </c>
      <c r="D12" s="199"/>
      <c r="E12" s="220">
        <v>126913</v>
      </c>
      <c r="F12" s="199"/>
      <c r="G12" s="220">
        <v>0</v>
      </c>
      <c r="H12" s="199"/>
      <c r="I12" s="220">
        <v>0</v>
      </c>
    </row>
    <row r="13" spans="1:11">
      <c r="A13" s="214" t="s">
        <v>113</v>
      </c>
      <c r="B13" s="90">
        <v>8</v>
      </c>
      <c r="C13" s="220">
        <v>61545</v>
      </c>
      <c r="D13" s="199"/>
      <c r="E13" s="220">
        <v>86902</v>
      </c>
      <c r="F13" s="199"/>
      <c r="G13" s="220">
        <v>0</v>
      </c>
      <c r="H13" s="199"/>
      <c r="I13" s="220">
        <v>0</v>
      </c>
    </row>
    <row r="14" spans="1:11">
      <c r="A14" s="214" t="s">
        <v>114</v>
      </c>
      <c r="B14" s="90">
        <v>4</v>
      </c>
      <c r="C14" s="220">
        <v>539957</v>
      </c>
      <c r="D14" s="199"/>
      <c r="E14" s="220">
        <v>251505</v>
      </c>
      <c r="F14" s="199"/>
      <c r="G14" s="220">
        <v>200581</v>
      </c>
      <c r="H14" s="199"/>
      <c r="I14" s="197">
        <v>319443</v>
      </c>
      <c r="J14" s="154"/>
      <c r="K14" s="154"/>
    </row>
    <row r="15" spans="1:11">
      <c r="A15" s="214" t="s">
        <v>159</v>
      </c>
      <c r="B15" s="291"/>
      <c r="C15" s="220">
        <v>0</v>
      </c>
      <c r="D15" s="199"/>
      <c r="E15" s="220">
        <v>251630</v>
      </c>
      <c r="F15" s="199"/>
      <c r="G15" s="220">
        <v>0</v>
      </c>
      <c r="H15" s="199"/>
      <c r="I15" s="220">
        <v>0</v>
      </c>
    </row>
    <row r="16" spans="1:11">
      <c r="A16" s="214" t="s">
        <v>280</v>
      </c>
      <c r="B16" s="291">
        <v>7</v>
      </c>
      <c r="C16" s="220">
        <v>34898</v>
      </c>
      <c r="D16" s="199"/>
      <c r="E16" s="220">
        <v>0</v>
      </c>
      <c r="F16" s="199"/>
      <c r="G16" s="220">
        <v>34898</v>
      </c>
      <c r="H16" s="199"/>
      <c r="I16" s="220">
        <v>0</v>
      </c>
    </row>
    <row r="17" spans="1:14">
      <c r="A17" s="214" t="s">
        <v>25</v>
      </c>
      <c r="B17" s="90"/>
      <c r="C17" s="224">
        <v>127864</v>
      </c>
      <c r="D17" s="174"/>
      <c r="E17" s="231">
        <v>85822</v>
      </c>
      <c r="F17" s="174"/>
      <c r="G17" s="224">
        <v>64677</v>
      </c>
      <c r="H17" s="174"/>
      <c r="I17" s="231">
        <v>47563</v>
      </c>
    </row>
    <row r="18" spans="1:14">
      <c r="A18" s="72" t="s">
        <v>26</v>
      </c>
      <c r="B18" s="291"/>
      <c r="C18" s="171">
        <f>SUM(C10:C17)</f>
        <v>1657724</v>
      </c>
      <c r="D18" s="172"/>
      <c r="E18" s="171">
        <f>SUM(E10:E17)</f>
        <v>2560665</v>
      </c>
      <c r="F18" s="172"/>
      <c r="G18" s="171">
        <f>SUM(G10:G17)</f>
        <v>696851</v>
      </c>
      <c r="H18" s="172"/>
      <c r="I18" s="171">
        <f>SUM(I10:I17)</f>
        <v>1826608</v>
      </c>
      <c r="K18" s="279"/>
      <c r="N18" s="154"/>
    </row>
    <row r="19" spans="1:14">
      <c r="A19" s="214"/>
      <c r="B19" s="291"/>
      <c r="C19" s="199"/>
      <c r="D19" s="199"/>
      <c r="E19" s="199"/>
      <c r="F19" s="199"/>
      <c r="G19" s="199"/>
      <c r="H19" s="199"/>
      <c r="I19" s="199"/>
    </row>
    <row r="20" spans="1:14">
      <c r="A20" s="93" t="s">
        <v>27</v>
      </c>
      <c r="B20" s="291"/>
      <c r="C20" s="199"/>
      <c r="D20" s="252"/>
      <c r="E20" s="199"/>
      <c r="F20" s="199"/>
      <c r="G20" s="199"/>
      <c r="H20" s="252"/>
      <c r="I20" s="199"/>
      <c r="K20" s="239"/>
    </row>
    <row r="21" spans="1:14">
      <c r="A21" s="214" t="s">
        <v>73</v>
      </c>
      <c r="B21" s="291"/>
      <c r="C21" s="220">
        <v>286193</v>
      </c>
      <c r="D21" s="199"/>
      <c r="E21" s="199">
        <v>993959</v>
      </c>
      <c r="F21" s="199"/>
      <c r="G21" s="220">
        <v>286193</v>
      </c>
      <c r="H21" s="199"/>
      <c r="I21" s="199">
        <v>983686</v>
      </c>
      <c r="K21" s="240"/>
    </row>
    <row r="22" spans="1:14">
      <c r="A22" s="214" t="s">
        <v>76</v>
      </c>
      <c r="B22" s="291"/>
      <c r="C22" s="220">
        <v>246896</v>
      </c>
      <c r="D22" s="199"/>
      <c r="E22" s="220">
        <v>158841</v>
      </c>
      <c r="F22" s="199"/>
      <c r="G22" s="220">
        <v>3282</v>
      </c>
      <c r="H22" s="199"/>
      <c r="I22" s="220">
        <v>3306</v>
      </c>
      <c r="K22" s="240"/>
    </row>
    <row r="23" spans="1:14">
      <c r="A23" s="214" t="s">
        <v>79</v>
      </c>
      <c r="B23" s="291"/>
      <c r="C23" s="220">
        <v>27398</v>
      </c>
      <c r="D23" s="199"/>
      <c r="E23" s="199">
        <v>31281</v>
      </c>
      <c r="F23" s="199"/>
      <c r="G23" s="220">
        <v>0</v>
      </c>
      <c r="H23" s="173"/>
      <c r="I23" s="220">
        <v>0</v>
      </c>
      <c r="K23" s="239"/>
    </row>
    <row r="24" spans="1:14">
      <c r="A24" s="214" t="s">
        <v>115</v>
      </c>
      <c r="B24" s="291"/>
      <c r="C24" s="220">
        <v>92352</v>
      </c>
      <c r="D24" s="199"/>
      <c r="E24" s="199">
        <v>218666</v>
      </c>
      <c r="F24" s="199"/>
      <c r="G24" s="220">
        <v>0</v>
      </c>
      <c r="H24" s="173"/>
      <c r="I24" s="220">
        <v>0</v>
      </c>
      <c r="K24" s="239"/>
      <c r="L24" s="95"/>
    </row>
    <row r="25" spans="1:14">
      <c r="A25" s="214" t="s">
        <v>92</v>
      </c>
      <c r="B25" s="291"/>
      <c r="C25" s="220">
        <v>72800</v>
      </c>
      <c r="D25" s="199"/>
      <c r="E25" s="199">
        <v>128691</v>
      </c>
      <c r="F25" s="199"/>
      <c r="G25" s="220">
        <v>36995</v>
      </c>
      <c r="H25" s="199"/>
      <c r="I25" s="199">
        <v>91658</v>
      </c>
      <c r="K25" s="239"/>
    </row>
    <row r="26" spans="1:14">
      <c r="A26" s="214" t="s">
        <v>42</v>
      </c>
      <c r="B26" s="291"/>
      <c r="C26" s="220">
        <v>464912</v>
      </c>
      <c r="D26" s="174"/>
      <c r="E26" s="174">
        <v>600926</v>
      </c>
      <c r="F26" s="174"/>
      <c r="G26" s="220">
        <v>237073</v>
      </c>
      <c r="H26" s="174"/>
      <c r="I26" s="174">
        <v>274484</v>
      </c>
      <c r="J26" s="262"/>
      <c r="K26" s="239"/>
      <c r="L26" s="108"/>
    </row>
    <row r="27" spans="1:14">
      <c r="A27" s="214" t="s">
        <v>191</v>
      </c>
      <c r="B27" s="90" t="s">
        <v>223</v>
      </c>
      <c r="C27" s="220">
        <v>437498</v>
      </c>
      <c r="D27" s="174"/>
      <c r="E27" s="220">
        <v>0</v>
      </c>
      <c r="F27" s="174"/>
      <c r="G27" s="220">
        <v>567961</v>
      </c>
      <c r="H27" s="174"/>
      <c r="I27" s="220">
        <v>0</v>
      </c>
      <c r="J27" s="108"/>
      <c r="K27" s="239"/>
      <c r="L27" s="108"/>
    </row>
    <row r="28" spans="1:14">
      <c r="A28" s="214" t="s">
        <v>188</v>
      </c>
      <c r="B28" s="291">
        <v>7</v>
      </c>
      <c r="C28" s="220">
        <v>47681</v>
      </c>
      <c r="D28" s="174"/>
      <c r="E28" s="220">
        <v>1057</v>
      </c>
      <c r="F28" s="174"/>
      <c r="G28" s="220">
        <v>47681</v>
      </c>
      <c r="H28" s="174"/>
      <c r="I28" s="220">
        <v>1057</v>
      </c>
      <c r="J28" s="108"/>
      <c r="K28" s="239"/>
      <c r="L28" s="108"/>
    </row>
    <row r="29" spans="1:14">
      <c r="A29" s="214" t="s">
        <v>197</v>
      </c>
      <c r="B29" s="291">
        <v>10</v>
      </c>
      <c r="C29" s="224">
        <v>33450</v>
      </c>
      <c r="D29" s="199"/>
      <c r="E29" s="209">
        <v>119000</v>
      </c>
      <c r="F29" s="199"/>
      <c r="G29" s="224">
        <v>33450</v>
      </c>
      <c r="H29" s="199"/>
      <c r="I29" s="209">
        <v>119000</v>
      </c>
      <c r="J29" s="99"/>
      <c r="K29" s="241"/>
    </row>
    <row r="30" spans="1:14">
      <c r="A30" s="72" t="s">
        <v>28</v>
      </c>
      <c r="B30" s="291"/>
      <c r="C30" s="171">
        <f>SUM(C21:C29)</f>
        <v>1709180</v>
      </c>
      <c r="D30" s="172"/>
      <c r="E30" s="171">
        <f>SUM(E21:E29)</f>
        <v>2252421</v>
      </c>
      <c r="F30" s="172"/>
      <c r="G30" s="171">
        <f>SUM(G21:G29)</f>
        <v>1212635</v>
      </c>
      <c r="H30" s="172"/>
      <c r="I30" s="171">
        <f>SUM(I21:I29)</f>
        <v>1473191</v>
      </c>
      <c r="K30" s="286"/>
      <c r="L30" s="287"/>
      <c r="M30" s="287"/>
      <c r="N30" s="287"/>
    </row>
    <row r="31" spans="1:14" ht="17.100000000000001" customHeight="1">
      <c r="A31" s="214"/>
      <c r="B31" s="291"/>
      <c r="C31" s="219"/>
      <c r="D31" s="199"/>
      <c r="E31" s="219"/>
      <c r="F31" s="199"/>
      <c r="G31" s="199"/>
      <c r="H31" s="199"/>
      <c r="I31" s="199"/>
    </row>
    <row r="32" spans="1:14" s="110" customFormat="1" ht="19.350000000000001" customHeight="1">
      <c r="A32" s="109" t="s">
        <v>43</v>
      </c>
      <c r="B32" s="291"/>
      <c r="C32" s="220">
        <v>-675422</v>
      </c>
      <c r="D32" s="199"/>
      <c r="E32" s="220">
        <v>-581085</v>
      </c>
      <c r="F32" s="199"/>
      <c r="G32" s="220">
        <v>-471285</v>
      </c>
      <c r="H32" s="199"/>
      <c r="I32" s="199">
        <v>-447383</v>
      </c>
      <c r="K32" s="111"/>
      <c r="L32" s="112"/>
    </row>
    <row r="33" spans="1:14">
      <c r="A33" s="214" t="s">
        <v>279</v>
      </c>
      <c r="B33" s="291"/>
      <c r="C33" s="220">
        <v>-9250</v>
      </c>
      <c r="D33" s="199"/>
      <c r="E33" s="220">
        <v>0</v>
      </c>
      <c r="F33" s="199"/>
      <c r="G33" s="220">
        <v>-9250</v>
      </c>
      <c r="H33" s="199"/>
      <c r="I33" s="220">
        <v>0</v>
      </c>
      <c r="K33" s="239"/>
    </row>
    <row r="34" spans="1:14" ht="20.85" customHeight="1">
      <c r="A34" s="214" t="s">
        <v>229</v>
      </c>
      <c r="B34" s="291"/>
      <c r="C34" s="219"/>
      <c r="D34" s="199"/>
      <c r="E34" s="219"/>
      <c r="F34" s="199"/>
      <c r="G34" s="199"/>
      <c r="H34" s="199"/>
      <c r="I34" s="199"/>
    </row>
    <row r="35" spans="1:14" ht="21" customHeight="1">
      <c r="A35" s="214" t="s">
        <v>116</v>
      </c>
      <c r="B35" s="291">
        <v>4</v>
      </c>
      <c r="C35" s="224">
        <v>91435</v>
      </c>
      <c r="D35" s="199"/>
      <c r="E35" s="224">
        <v>8671</v>
      </c>
      <c r="F35" s="199"/>
      <c r="G35" s="209">
        <v>0</v>
      </c>
      <c r="H35" s="199"/>
      <c r="I35" s="209">
        <v>0</v>
      </c>
      <c r="K35" s="154"/>
    </row>
    <row r="36" spans="1:14" ht="18.600000000000001" customHeight="1">
      <c r="A36" s="72"/>
      <c r="B36" s="291"/>
      <c r="C36" s="219"/>
      <c r="D36" s="199"/>
      <c r="E36" s="219"/>
      <c r="F36" s="199"/>
      <c r="G36" s="199"/>
      <c r="H36" s="199"/>
      <c r="I36" s="199"/>
    </row>
    <row r="37" spans="1:14">
      <c r="A37" s="72" t="s">
        <v>257</v>
      </c>
      <c r="B37" s="113"/>
      <c r="C37" s="175">
        <f>C18-C30+C35+C32+C33</f>
        <v>-644693</v>
      </c>
      <c r="D37" s="175"/>
      <c r="E37" s="175">
        <f>E18-E30+E35+E32</f>
        <v>-264170</v>
      </c>
      <c r="F37" s="175"/>
      <c r="G37" s="175">
        <f>G18-G30+G35+G32+G33</f>
        <v>-996319</v>
      </c>
      <c r="H37" s="175"/>
      <c r="I37" s="175">
        <f>I18-I30+I35+I32</f>
        <v>-93966</v>
      </c>
    </row>
    <row r="38" spans="1:14">
      <c r="A38" s="214" t="s">
        <v>272</v>
      </c>
      <c r="B38" s="90">
        <v>9</v>
      </c>
      <c r="C38" s="220">
        <v>-51914</v>
      </c>
      <c r="D38" s="199"/>
      <c r="E38" s="220">
        <v>-57722</v>
      </c>
      <c r="F38" s="199"/>
      <c r="G38" s="220">
        <v>-435</v>
      </c>
      <c r="H38" s="199"/>
      <c r="I38" s="199">
        <v>1191</v>
      </c>
    </row>
    <row r="39" spans="1:14" ht="24" thickBot="1">
      <c r="A39" s="72" t="s">
        <v>258</v>
      </c>
      <c r="B39" s="113"/>
      <c r="C39" s="176">
        <f>SUM(C37:C38)</f>
        <v>-696607</v>
      </c>
      <c r="D39" s="254"/>
      <c r="E39" s="176">
        <f>SUM(E37:E38)</f>
        <v>-321892</v>
      </c>
      <c r="F39" s="175"/>
      <c r="G39" s="176">
        <f>SUM(G37:G38)</f>
        <v>-996754</v>
      </c>
      <c r="H39" s="254"/>
      <c r="I39" s="176">
        <f>SUM(I37:I38)</f>
        <v>-92775</v>
      </c>
      <c r="K39" s="279"/>
      <c r="L39" s="154"/>
      <c r="M39" s="5"/>
      <c r="N39" s="154"/>
    </row>
    <row r="40" spans="1:14" ht="24" thickTop="1">
      <c r="A40" s="72"/>
      <c r="B40" s="113"/>
      <c r="C40" s="216"/>
      <c r="D40" s="216"/>
      <c r="E40" s="216"/>
      <c r="F40" s="216"/>
      <c r="G40" s="216"/>
      <c r="H40" s="216"/>
      <c r="I40" s="216"/>
    </row>
    <row r="41" spans="1:14" ht="10.5" customHeight="1">
      <c r="A41" s="214"/>
      <c r="B41" s="291"/>
      <c r="C41" s="214"/>
      <c r="D41" s="252"/>
      <c r="E41" s="214"/>
      <c r="F41" s="78"/>
      <c r="G41" s="78"/>
      <c r="H41" s="252"/>
      <c r="I41" s="78"/>
    </row>
    <row r="42" spans="1:14" ht="24" customHeight="1">
      <c r="A42" s="89" t="s">
        <v>45</v>
      </c>
      <c r="B42" s="291"/>
      <c r="C42" s="214"/>
      <c r="D42" s="78"/>
      <c r="E42" s="214"/>
      <c r="F42" s="78"/>
      <c r="G42" s="78"/>
      <c r="H42" s="78"/>
      <c r="I42" s="78"/>
    </row>
    <row r="43" spans="1:14" ht="21.6" customHeight="1">
      <c r="A43" s="89" t="s">
        <v>137</v>
      </c>
      <c r="B43" s="291"/>
      <c r="C43" s="214"/>
      <c r="D43" s="78"/>
      <c r="E43" s="214"/>
      <c r="F43" s="78"/>
      <c r="G43" s="78"/>
      <c r="H43" s="78"/>
      <c r="I43" s="78"/>
    </row>
    <row r="44" spans="1:14">
      <c r="A44" s="214"/>
      <c r="B44" s="291"/>
      <c r="C44" s="298" t="s">
        <v>30</v>
      </c>
      <c r="D44" s="298"/>
      <c r="E44" s="298"/>
      <c r="F44" s="292"/>
      <c r="G44" s="298" t="s">
        <v>39</v>
      </c>
      <c r="H44" s="298"/>
      <c r="I44" s="298"/>
    </row>
    <row r="45" spans="1:14">
      <c r="A45" s="214"/>
      <c r="B45" s="291"/>
      <c r="C45" s="299" t="s">
        <v>233</v>
      </c>
      <c r="D45" s="299"/>
      <c r="E45" s="299"/>
      <c r="F45" s="293"/>
      <c r="G45" s="299" t="s">
        <v>233</v>
      </c>
      <c r="H45" s="299"/>
      <c r="I45" s="299"/>
    </row>
    <row r="46" spans="1:14">
      <c r="A46" s="214"/>
      <c r="B46" s="291"/>
      <c r="C46" s="299" t="s">
        <v>232</v>
      </c>
      <c r="D46" s="299"/>
      <c r="E46" s="299"/>
      <c r="F46" s="293"/>
      <c r="G46" s="299" t="s">
        <v>232</v>
      </c>
      <c r="H46" s="299"/>
      <c r="I46" s="299"/>
    </row>
    <row r="47" spans="1:14">
      <c r="A47" s="214"/>
      <c r="B47" s="291"/>
      <c r="C47" s="293">
        <f>C7</f>
        <v>2567</v>
      </c>
      <c r="D47" s="293"/>
      <c r="E47" s="293">
        <f>E7</f>
        <v>2566</v>
      </c>
      <c r="F47" s="293"/>
      <c r="G47" s="293">
        <f>G7</f>
        <v>2567</v>
      </c>
      <c r="H47" s="293"/>
      <c r="I47" s="293">
        <f>I7</f>
        <v>2566</v>
      </c>
    </row>
    <row r="48" spans="1:14">
      <c r="A48" s="72"/>
      <c r="B48" s="91"/>
      <c r="C48" s="297" t="s">
        <v>133</v>
      </c>
      <c r="D48" s="297"/>
      <c r="E48" s="297"/>
      <c r="F48" s="297"/>
      <c r="G48" s="297"/>
      <c r="H48" s="297"/>
      <c r="I48" s="297"/>
    </row>
    <row r="49" spans="1:12">
      <c r="A49" s="114" t="s">
        <v>163</v>
      </c>
      <c r="B49" s="91"/>
      <c r="C49" s="291"/>
      <c r="D49" s="291"/>
      <c r="E49" s="291"/>
      <c r="F49" s="291"/>
      <c r="G49" s="291"/>
      <c r="H49" s="291"/>
      <c r="I49" s="291"/>
    </row>
    <row r="50" spans="1:12">
      <c r="A50" s="115" t="s">
        <v>160</v>
      </c>
      <c r="B50" s="91"/>
      <c r="C50" s="291"/>
      <c r="D50" s="291"/>
      <c r="E50" s="291"/>
      <c r="F50" s="291"/>
      <c r="G50" s="291"/>
      <c r="H50" s="291"/>
      <c r="I50" s="291"/>
    </row>
    <row r="51" spans="1:12">
      <c r="A51" s="115" t="s">
        <v>161</v>
      </c>
      <c r="B51" s="91"/>
      <c r="C51" s="291"/>
      <c r="D51" s="291"/>
      <c r="E51" s="291"/>
      <c r="F51" s="291"/>
      <c r="G51" s="291"/>
      <c r="H51" s="291"/>
      <c r="I51" s="291"/>
    </row>
    <row r="52" spans="1:12">
      <c r="A52" s="94" t="s">
        <v>144</v>
      </c>
      <c r="B52" s="113"/>
      <c r="C52" s="224">
        <v>-12093</v>
      </c>
      <c r="D52" s="29"/>
      <c r="E52" s="233">
        <v>9321</v>
      </c>
      <c r="F52" s="29"/>
      <c r="G52" s="209">
        <v>0</v>
      </c>
      <c r="H52" s="29"/>
      <c r="I52" s="209">
        <v>0</v>
      </c>
    </row>
    <row r="53" spans="1:12">
      <c r="A53" s="114" t="s">
        <v>162</v>
      </c>
      <c r="B53" s="113"/>
      <c r="C53" s="197"/>
      <c r="D53" s="29"/>
      <c r="E53" s="197"/>
      <c r="F53" s="29"/>
      <c r="G53" s="29"/>
      <c r="H53" s="29"/>
      <c r="I53" s="29"/>
    </row>
    <row r="54" spans="1:12">
      <c r="A54" s="114" t="s">
        <v>161</v>
      </c>
      <c r="B54" s="113"/>
      <c r="C54" s="58">
        <f>SUM(C52:C52)</f>
        <v>-12093</v>
      </c>
      <c r="D54" s="175"/>
      <c r="E54" s="58">
        <f>SUM(E52:E52)</f>
        <v>9321</v>
      </c>
      <c r="F54" s="175"/>
      <c r="G54" s="58">
        <f>SUM(G52:G52)</f>
        <v>0</v>
      </c>
      <c r="H54" s="175"/>
      <c r="I54" s="58">
        <f>SUM(I52:I52)</f>
        <v>0</v>
      </c>
    </row>
    <row r="55" spans="1:12">
      <c r="A55" s="114"/>
      <c r="B55" s="113"/>
      <c r="C55" s="206"/>
      <c r="D55" s="175"/>
      <c r="E55" s="177"/>
      <c r="F55" s="175"/>
      <c r="G55" s="206"/>
      <c r="H55" s="175"/>
      <c r="I55" s="29"/>
    </row>
    <row r="56" spans="1:12">
      <c r="A56" s="115" t="s">
        <v>192</v>
      </c>
      <c r="B56" s="113"/>
      <c r="C56" s="206"/>
      <c r="D56" s="175"/>
      <c r="E56" s="177"/>
      <c r="F56" s="175"/>
      <c r="G56" s="206"/>
      <c r="H56" s="175"/>
      <c r="I56" s="29"/>
    </row>
    <row r="57" spans="1:12">
      <c r="A57" s="115" t="s">
        <v>161</v>
      </c>
      <c r="B57" s="113"/>
      <c r="C57" s="206"/>
      <c r="D57" s="175"/>
      <c r="E57" s="177"/>
      <c r="F57" s="175"/>
      <c r="G57" s="206"/>
      <c r="H57" s="175"/>
      <c r="I57" s="29"/>
    </row>
    <row r="58" spans="1:12">
      <c r="A58" s="94" t="s">
        <v>270</v>
      </c>
      <c r="B58" s="113"/>
      <c r="C58" s="206"/>
      <c r="D58" s="175"/>
      <c r="E58" s="177"/>
      <c r="F58" s="175"/>
      <c r="G58" s="206"/>
      <c r="H58" s="175"/>
      <c r="I58" s="29"/>
    </row>
    <row r="59" spans="1:12">
      <c r="A59" s="101" t="s">
        <v>194</v>
      </c>
      <c r="B59" s="113"/>
      <c r="C59" s="29">
        <v>128000</v>
      </c>
      <c r="D59" s="175"/>
      <c r="E59" s="29">
        <v>0</v>
      </c>
      <c r="F59" s="177"/>
      <c r="G59" s="29">
        <v>128000</v>
      </c>
      <c r="H59" s="177"/>
      <c r="I59" s="29">
        <v>0</v>
      </c>
    </row>
    <row r="60" spans="1:12">
      <c r="A60" s="281" t="s">
        <v>277</v>
      </c>
      <c r="B60" s="113"/>
      <c r="C60" s="29"/>
      <c r="D60" s="175"/>
      <c r="E60" s="29"/>
      <c r="F60" s="177"/>
      <c r="G60" s="29"/>
      <c r="H60" s="177"/>
      <c r="I60" s="29"/>
    </row>
    <row r="61" spans="1:12">
      <c r="A61" s="101" t="s">
        <v>278</v>
      </c>
      <c r="B61" s="91"/>
      <c r="C61" s="198">
        <v>-25600</v>
      </c>
      <c r="D61" s="178"/>
      <c r="E61" s="209">
        <v>0</v>
      </c>
      <c r="F61" s="178"/>
      <c r="G61" s="198">
        <v>-25600</v>
      </c>
      <c r="H61" s="178"/>
      <c r="I61" s="209">
        <v>0</v>
      </c>
      <c r="L61" s="282"/>
    </row>
    <row r="62" spans="1:12">
      <c r="A62" s="114" t="s">
        <v>193</v>
      </c>
      <c r="B62" s="113"/>
      <c r="C62" s="206"/>
      <c r="D62" s="177"/>
      <c r="E62" s="177"/>
      <c r="F62" s="175"/>
      <c r="G62" s="206"/>
      <c r="H62" s="175"/>
      <c r="I62" s="29"/>
    </row>
    <row r="63" spans="1:12">
      <c r="A63" s="114" t="s">
        <v>161</v>
      </c>
      <c r="B63" s="113"/>
      <c r="C63" s="58">
        <f>SUM(C59:C61)</f>
        <v>102400</v>
      </c>
      <c r="D63" s="175"/>
      <c r="E63" s="58">
        <f>SUM(E59:E61)</f>
        <v>0</v>
      </c>
      <c r="F63" s="175"/>
      <c r="G63" s="58">
        <f>SUM(G59:G61)</f>
        <v>102400</v>
      </c>
      <c r="H63" s="175"/>
      <c r="I63" s="58">
        <f>SUM(I59:I61)</f>
        <v>0</v>
      </c>
    </row>
    <row r="64" spans="1:12">
      <c r="A64" s="114"/>
      <c r="B64" s="113"/>
      <c r="C64" s="175"/>
      <c r="D64" s="175"/>
      <c r="E64" s="177"/>
      <c r="F64" s="175"/>
      <c r="G64" s="29"/>
      <c r="H64" s="175"/>
      <c r="I64" s="29"/>
    </row>
    <row r="65" spans="1:12">
      <c r="A65" s="116" t="s">
        <v>230</v>
      </c>
      <c r="B65" s="113"/>
      <c r="C65" s="179">
        <f>C54+C63</f>
        <v>90307</v>
      </c>
      <c r="D65" s="180"/>
      <c r="E65" s="179">
        <f>E54+E63</f>
        <v>9321</v>
      </c>
      <c r="F65" s="181"/>
      <c r="G65" s="179">
        <f>G54+G63</f>
        <v>102400</v>
      </c>
      <c r="H65" s="181"/>
      <c r="I65" s="58">
        <f>I54+I63</f>
        <v>0</v>
      </c>
    </row>
    <row r="66" spans="1:12" ht="21.6" customHeight="1" thickBot="1">
      <c r="A66" s="217" t="s">
        <v>260</v>
      </c>
      <c r="B66" s="291"/>
      <c r="C66" s="182">
        <f>C65+C39</f>
        <v>-606300</v>
      </c>
      <c r="D66" s="175"/>
      <c r="E66" s="182">
        <f>E65+E39</f>
        <v>-312571</v>
      </c>
      <c r="F66" s="175"/>
      <c r="G66" s="182">
        <f>G65+G39</f>
        <v>-894354</v>
      </c>
      <c r="H66" s="175"/>
      <c r="I66" s="182">
        <f>I65+I39</f>
        <v>-92775</v>
      </c>
    </row>
    <row r="67" spans="1:12" ht="21.6" customHeight="1" thickTop="1">
      <c r="A67" s="217"/>
      <c r="B67" s="291"/>
      <c r="C67" s="175"/>
      <c r="D67" s="175"/>
      <c r="E67" s="175"/>
      <c r="F67" s="175"/>
      <c r="G67" s="175"/>
      <c r="H67" s="175"/>
      <c r="I67" s="175"/>
    </row>
    <row r="68" spans="1:12">
      <c r="A68" s="116" t="s">
        <v>271</v>
      </c>
      <c r="B68" s="291"/>
      <c r="C68" s="175"/>
      <c r="D68" s="175"/>
      <c r="E68" s="175"/>
      <c r="F68" s="175"/>
      <c r="G68" s="175"/>
      <c r="H68" s="175"/>
      <c r="I68" s="175"/>
    </row>
    <row r="69" spans="1:12">
      <c r="A69" s="94" t="s">
        <v>97</v>
      </c>
      <c r="B69" s="291"/>
      <c r="C69" s="199">
        <v>-691828</v>
      </c>
      <c r="D69" s="199"/>
      <c r="E69" s="199">
        <v>-315720</v>
      </c>
      <c r="F69" s="199"/>
      <c r="G69" s="199">
        <v>-996754</v>
      </c>
      <c r="H69" s="199"/>
      <c r="I69" s="199">
        <v>-92775</v>
      </c>
      <c r="K69" s="107"/>
    </row>
    <row r="70" spans="1:12">
      <c r="A70" s="94" t="s">
        <v>70</v>
      </c>
      <c r="B70" s="291"/>
      <c r="C70" s="209">
        <v>-4779</v>
      </c>
      <c r="D70" s="199"/>
      <c r="E70" s="199">
        <v>-6172</v>
      </c>
      <c r="F70" s="199"/>
      <c r="G70" s="170">
        <v>0</v>
      </c>
      <c r="H70" s="199"/>
      <c r="I70" s="170">
        <v>0</v>
      </c>
    </row>
    <row r="71" spans="1:12" ht="24" thickBot="1">
      <c r="A71" s="72" t="s">
        <v>258</v>
      </c>
      <c r="B71" s="291"/>
      <c r="C71" s="183">
        <f>SUM(C69:C70)</f>
        <v>-696607</v>
      </c>
      <c r="D71" s="255"/>
      <c r="E71" s="183">
        <f>SUM(E69:E70)</f>
        <v>-321892</v>
      </c>
      <c r="F71" s="172"/>
      <c r="G71" s="183">
        <f>SUM(G69:G70)</f>
        <v>-996754</v>
      </c>
      <c r="H71" s="255"/>
      <c r="I71" s="183">
        <f>SUM(I69:I70)</f>
        <v>-92775</v>
      </c>
    </row>
    <row r="72" spans="1:12" ht="19.350000000000001" customHeight="1" thickTop="1">
      <c r="A72" s="217"/>
      <c r="B72" s="291"/>
      <c r="C72" s="172"/>
      <c r="D72" s="172"/>
      <c r="E72" s="172"/>
      <c r="F72" s="172"/>
      <c r="G72" s="172"/>
      <c r="H72" s="172"/>
      <c r="I72" s="172"/>
    </row>
    <row r="73" spans="1:12">
      <c r="A73" s="72" t="s">
        <v>282</v>
      </c>
      <c r="B73" s="291"/>
      <c r="C73" s="175"/>
      <c r="D73" s="175"/>
      <c r="E73" s="175"/>
      <c r="F73" s="175"/>
      <c r="G73" s="175"/>
      <c r="H73" s="175"/>
      <c r="I73" s="175"/>
    </row>
    <row r="74" spans="1:12">
      <c r="A74" s="214" t="s">
        <v>97</v>
      </c>
      <c r="B74" s="291"/>
      <c r="C74" s="199">
        <v>-599103</v>
      </c>
      <c r="D74" s="199"/>
      <c r="E74" s="199">
        <v>-308263</v>
      </c>
      <c r="F74" s="220"/>
      <c r="G74" s="199">
        <v>-894354</v>
      </c>
      <c r="H74" s="220"/>
      <c r="I74" s="197">
        <v>-92775</v>
      </c>
    </row>
    <row r="75" spans="1:12">
      <c r="A75" s="214" t="s">
        <v>70</v>
      </c>
      <c r="B75" s="291"/>
      <c r="C75" s="199">
        <v>-7197</v>
      </c>
      <c r="D75" s="199"/>
      <c r="E75" s="199">
        <v>-4308</v>
      </c>
      <c r="F75" s="220"/>
      <c r="G75" s="170">
        <v>0</v>
      </c>
      <c r="H75" s="220"/>
      <c r="I75" s="170">
        <v>0</v>
      </c>
    </row>
    <row r="76" spans="1:12" ht="24" thickBot="1">
      <c r="A76" s="217" t="s">
        <v>260</v>
      </c>
      <c r="B76" s="291"/>
      <c r="C76" s="183">
        <f>SUM(C74:C75)</f>
        <v>-606300</v>
      </c>
      <c r="D76" s="172"/>
      <c r="E76" s="183">
        <f>SUM(E74:E75)</f>
        <v>-312571</v>
      </c>
      <c r="F76" s="222"/>
      <c r="G76" s="183">
        <f>SUM(G74:G75)</f>
        <v>-894354</v>
      </c>
      <c r="H76" s="222"/>
      <c r="I76" s="183">
        <f>SUM(I74:I75)</f>
        <v>-92775</v>
      </c>
    </row>
    <row r="77" spans="1:12" ht="25.35" customHeight="1" thickTop="1">
      <c r="A77" s="72"/>
      <c r="B77" s="291"/>
      <c r="C77" s="214"/>
      <c r="D77" s="78"/>
      <c r="E77" s="214"/>
      <c r="F77" s="78"/>
      <c r="G77" s="78"/>
      <c r="H77" s="78"/>
      <c r="I77" s="78"/>
    </row>
    <row r="78" spans="1:12" ht="25.35" customHeight="1" thickBot="1">
      <c r="A78" s="114" t="s">
        <v>259</v>
      </c>
      <c r="B78" s="63"/>
      <c r="C78" s="117">
        <v>-0.63400000000000001</v>
      </c>
      <c r="D78" s="118"/>
      <c r="E78" s="117">
        <v>-0.2893</v>
      </c>
      <c r="F78" s="118"/>
      <c r="G78" s="117">
        <v>-0.91339999999999999</v>
      </c>
      <c r="H78" s="118"/>
      <c r="I78" s="117">
        <v>-8.5000000000000006E-2</v>
      </c>
      <c r="L78" s="52"/>
    </row>
    <row r="79" spans="1:12" ht="25.35" customHeight="1" thickTop="1">
      <c r="A79" s="217"/>
      <c r="B79" s="291"/>
      <c r="C79" s="118"/>
      <c r="D79" s="118"/>
      <c r="E79" s="118"/>
      <c r="F79" s="118"/>
      <c r="G79" s="118"/>
      <c r="H79" s="118"/>
      <c r="I79" s="118"/>
    </row>
    <row r="80" spans="1:12">
      <c r="A80" s="214"/>
      <c r="B80" s="91"/>
      <c r="C80" s="11"/>
      <c r="D80" s="214"/>
      <c r="E80" s="59"/>
      <c r="F80" s="214"/>
      <c r="G80" s="214"/>
      <c r="H80" s="214"/>
      <c r="I80" s="214"/>
    </row>
    <row r="81" spans="3:8">
      <c r="D81" s="95"/>
      <c r="H81" s="95"/>
    </row>
    <row r="82" spans="3:8">
      <c r="C82" s="107"/>
    </row>
    <row r="83" spans="3:8">
      <c r="C83" s="5"/>
      <c r="D83" s="95"/>
      <c r="H83" s="95"/>
    </row>
    <row r="106" spans="4:8">
      <c r="D106" s="95"/>
      <c r="H106" s="95"/>
    </row>
    <row r="108" spans="4:8">
      <c r="D108" s="95"/>
      <c r="H108" s="95"/>
    </row>
    <row r="110" spans="4:8">
      <c r="D110" s="95"/>
      <c r="H110" s="95"/>
    </row>
  </sheetData>
  <mergeCells count="14">
    <mergeCell ref="C48:I48"/>
    <mergeCell ref="G4:I4"/>
    <mergeCell ref="C4:E4"/>
    <mergeCell ref="C6:E6"/>
    <mergeCell ref="G5:I5"/>
    <mergeCell ref="G6:I6"/>
    <mergeCell ref="C5:E5"/>
    <mergeCell ref="C8:I8"/>
    <mergeCell ref="C44:E44"/>
    <mergeCell ref="C46:E46"/>
    <mergeCell ref="G45:I45"/>
    <mergeCell ref="G46:I46"/>
    <mergeCell ref="G44:I44"/>
    <mergeCell ref="C45:E45"/>
  </mergeCells>
  <pageMargins left="0.8" right="0.8" top="0.48" bottom="0.5" header="0.5" footer="0.5"/>
  <pageSetup paperSize="9" scale="79" firstPageNumber="8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B698F-C287-4F7F-9979-45A3F8BBF3B5}">
  <sheetPr>
    <pageSetUpPr fitToPage="1"/>
  </sheetPr>
  <dimension ref="A1:Z106"/>
  <sheetViews>
    <sheetView zoomScale="90" zoomScaleNormal="90" zoomScaleSheetLayoutView="70" workbookViewId="0">
      <selection activeCell="A3" sqref="A3"/>
    </sheetView>
  </sheetViews>
  <sheetFormatPr defaultColWidth="9.44140625" defaultRowHeight="24" customHeight="1"/>
  <cols>
    <col min="1" max="1" width="48.33203125" style="214" customWidth="1"/>
    <col min="2" max="2" width="7.77734375" style="91" customWidth="1"/>
    <col min="3" max="3" width="0.77734375" style="91" customWidth="1"/>
    <col min="4" max="4" width="14.44140625" style="214" bestFit="1" customWidth="1"/>
    <col min="5" max="5" width="1.44140625" style="214" customWidth="1"/>
    <col min="6" max="6" width="14.44140625" style="214" bestFit="1" customWidth="1"/>
    <col min="7" max="7" width="1.44140625" style="214" customWidth="1"/>
    <col min="8" max="8" width="12.44140625" style="214" customWidth="1"/>
    <col min="9" max="9" width="1.21875" style="214" customWidth="1"/>
    <col min="10" max="10" width="12.77734375" style="214" bestFit="1" customWidth="1"/>
    <col min="11" max="11" width="1" style="214" customWidth="1"/>
    <col min="12" max="12" width="14.44140625" style="214" customWidth="1"/>
    <col min="13" max="13" width="0.77734375" style="214" customWidth="1"/>
    <col min="14" max="14" width="13.44140625" style="214" hidden="1" customWidth="1"/>
    <col min="15" max="15" width="1.44140625" style="214" hidden="1" customWidth="1"/>
    <col min="16" max="16" width="13.44140625" style="214" hidden="1" customWidth="1"/>
    <col min="17" max="17" width="1.44140625" style="214" hidden="1" customWidth="1"/>
    <col min="18" max="18" width="16.77734375" style="214" customWidth="1"/>
    <col min="19" max="19" width="0.77734375" style="214" customWidth="1"/>
    <col min="20" max="20" width="14.44140625" style="214" bestFit="1" customWidth="1"/>
    <col min="21" max="21" width="0.77734375" style="214" customWidth="1"/>
    <col min="22" max="22" width="11.21875" style="214" customWidth="1"/>
    <col min="23" max="23" width="1" style="214" customWidth="1"/>
    <col min="24" max="24" width="14.44140625" style="214" bestFit="1" customWidth="1"/>
    <col min="25" max="25" width="11.44140625" style="214" bestFit="1" customWidth="1"/>
    <col min="26" max="26" width="10" style="214" bestFit="1" customWidth="1"/>
    <col min="27" max="16384" width="9.44140625" style="214"/>
  </cols>
  <sheetData>
    <row r="1" spans="1:25" ht="24" customHeight="1">
      <c r="A1" s="89" t="s">
        <v>45</v>
      </c>
      <c r="B1" s="83"/>
      <c r="C1" s="83"/>
      <c r="D1" s="71"/>
      <c r="E1" s="89"/>
      <c r="F1" s="71"/>
      <c r="G1" s="71"/>
      <c r="H1" s="71"/>
      <c r="I1" s="71"/>
      <c r="J1" s="119"/>
      <c r="K1" s="89" t="s">
        <v>118</v>
      </c>
      <c r="L1" s="89"/>
      <c r="M1" s="89"/>
      <c r="N1" s="71"/>
      <c r="O1" s="71"/>
      <c r="P1" s="71"/>
      <c r="Q1" s="71"/>
      <c r="R1" s="71"/>
      <c r="S1" s="89"/>
      <c r="T1" s="71"/>
      <c r="U1" s="71"/>
      <c r="V1" s="71"/>
      <c r="W1" s="71"/>
      <c r="X1" s="71"/>
    </row>
    <row r="2" spans="1:25" ht="24" customHeight="1">
      <c r="A2" s="89" t="s">
        <v>176</v>
      </c>
      <c r="B2" s="83"/>
      <c r="C2" s="83"/>
      <c r="D2" s="71"/>
      <c r="E2" s="89"/>
      <c r="F2" s="71"/>
      <c r="G2" s="71"/>
      <c r="H2" s="71"/>
      <c r="I2" s="71"/>
      <c r="J2" s="119"/>
      <c r="K2" s="89"/>
      <c r="L2" s="89"/>
      <c r="M2" s="89"/>
      <c r="N2" s="71"/>
      <c r="O2" s="71"/>
      <c r="P2" s="71"/>
      <c r="Q2" s="71"/>
      <c r="R2" s="71"/>
      <c r="S2" s="89"/>
      <c r="T2" s="71"/>
      <c r="U2" s="71"/>
      <c r="V2" s="71"/>
      <c r="W2" s="71"/>
      <c r="X2" s="71"/>
    </row>
    <row r="3" spans="1:25" ht="24" customHeight="1">
      <c r="A3" s="294"/>
      <c r="B3" s="120"/>
      <c r="C3" s="120"/>
      <c r="D3" s="300" t="s">
        <v>30</v>
      </c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</row>
    <row r="4" spans="1:25" ht="24" customHeight="1">
      <c r="A4" s="294"/>
      <c r="B4" s="242"/>
      <c r="C4" s="242"/>
      <c r="E4" s="243"/>
      <c r="G4" s="294"/>
      <c r="H4" s="294"/>
      <c r="I4" s="294"/>
      <c r="M4" s="243"/>
      <c r="N4" s="293"/>
      <c r="O4" s="294"/>
      <c r="P4" s="293" t="s">
        <v>177</v>
      </c>
      <c r="Q4" s="294"/>
      <c r="R4" s="301" t="s">
        <v>119</v>
      </c>
      <c r="S4" s="301"/>
      <c r="U4" s="294"/>
      <c r="V4" s="121"/>
      <c r="W4" s="294"/>
    </row>
    <row r="5" spans="1:25" ht="24" customHeight="1">
      <c r="A5" s="121"/>
      <c r="B5" s="122"/>
      <c r="C5" s="122"/>
      <c r="D5" s="123"/>
      <c r="E5" s="122"/>
      <c r="F5" s="121"/>
      <c r="G5" s="121"/>
      <c r="H5" s="121"/>
      <c r="I5" s="121"/>
      <c r="J5" s="302" t="s">
        <v>16</v>
      </c>
      <c r="K5" s="302"/>
      <c r="L5" s="302"/>
      <c r="M5" s="122"/>
      <c r="N5" s="123" t="s">
        <v>120</v>
      </c>
      <c r="O5" s="121"/>
      <c r="P5" s="123" t="s">
        <v>121</v>
      </c>
      <c r="Q5" s="121"/>
      <c r="R5" s="303" t="s">
        <v>15</v>
      </c>
      <c r="S5" s="303"/>
      <c r="T5" s="123"/>
      <c r="U5" s="121"/>
      <c r="V5" s="123"/>
      <c r="W5" s="121"/>
      <c r="X5" s="123"/>
    </row>
    <row r="6" spans="1:25" ht="24" customHeight="1">
      <c r="A6" s="121"/>
      <c r="B6" s="122"/>
      <c r="C6" s="122"/>
      <c r="D6" s="123"/>
      <c r="E6" s="121"/>
      <c r="F6" s="123"/>
      <c r="G6" s="121"/>
      <c r="H6" s="121" t="s">
        <v>99</v>
      </c>
      <c r="I6" s="121"/>
      <c r="J6" s="123"/>
      <c r="K6" s="121"/>
      <c r="L6" s="121"/>
      <c r="M6" s="121"/>
      <c r="N6" s="123"/>
      <c r="O6" s="121"/>
      <c r="P6" s="123"/>
      <c r="Q6" s="121"/>
      <c r="S6" s="121"/>
      <c r="T6" s="123"/>
      <c r="U6" s="121"/>
      <c r="V6" s="123" t="s">
        <v>49</v>
      </c>
      <c r="W6" s="121"/>
      <c r="X6" s="123"/>
    </row>
    <row r="7" spans="1:25" ht="24" customHeight="1">
      <c r="A7" s="121"/>
      <c r="B7" s="122"/>
      <c r="C7" s="122"/>
      <c r="D7" s="121" t="s">
        <v>164</v>
      </c>
      <c r="E7" s="121"/>
      <c r="F7" s="123" t="s">
        <v>32</v>
      </c>
      <c r="G7" s="121"/>
      <c r="H7" s="121" t="s">
        <v>100</v>
      </c>
      <c r="I7" s="121"/>
      <c r="J7" s="123" t="s">
        <v>52</v>
      </c>
      <c r="K7" s="121"/>
      <c r="L7" s="121"/>
      <c r="M7" s="121"/>
      <c r="N7" s="123"/>
      <c r="O7" s="121"/>
      <c r="P7" s="123"/>
      <c r="Q7" s="121"/>
      <c r="R7" s="121" t="s">
        <v>145</v>
      </c>
      <c r="S7" s="121"/>
      <c r="T7" s="123" t="s">
        <v>34</v>
      </c>
      <c r="U7" s="121"/>
      <c r="V7" s="123" t="s">
        <v>50</v>
      </c>
      <c r="W7" s="121"/>
      <c r="X7" s="123" t="s">
        <v>123</v>
      </c>
    </row>
    <row r="8" spans="1:25" ht="24" customHeight="1">
      <c r="A8" s="121"/>
      <c r="B8" s="291"/>
      <c r="C8" s="122"/>
      <c r="D8" s="123" t="s">
        <v>31</v>
      </c>
      <c r="E8" s="121"/>
      <c r="F8" s="123" t="s">
        <v>77</v>
      </c>
      <c r="G8" s="121"/>
      <c r="H8" s="121" t="s">
        <v>101</v>
      </c>
      <c r="I8" s="121"/>
      <c r="J8" s="123" t="s">
        <v>53</v>
      </c>
      <c r="K8" s="121"/>
      <c r="L8" s="124" t="s">
        <v>38</v>
      </c>
      <c r="M8" s="121"/>
      <c r="N8" s="123"/>
      <c r="O8" s="121"/>
      <c r="P8" s="123"/>
      <c r="Q8" s="121"/>
      <c r="R8" s="121" t="s">
        <v>122</v>
      </c>
      <c r="S8" s="121"/>
      <c r="T8" s="123" t="s">
        <v>98</v>
      </c>
      <c r="U8" s="121"/>
      <c r="V8" s="123" t="s">
        <v>51</v>
      </c>
      <c r="W8" s="121"/>
      <c r="X8" s="121" t="s">
        <v>124</v>
      </c>
    </row>
    <row r="9" spans="1:25" ht="24" customHeight="1">
      <c r="A9" s="125"/>
      <c r="B9" s="295"/>
      <c r="C9" s="295"/>
      <c r="D9" s="304" t="s">
        <v>133</v>
      </c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5" ht="24" customHeight="1">
      <c r="A10" s="272" t="s">
        <v>234</v>
      </c>
      <c r="B10" s="218"/>
      <c r="C10" s="218"/>
      <c r="D10" s="21"/>
      <c r="E10" s="200"/>
      <c r="F10" s="21"/>
      <c r="G10" s="200"/>
      <c r="H10" s="200"/>
      <c r="I10" s="200"/>
      <c r="J10" s="21"/>
      <c r="K10" s="200"/>
      <c r="L10" s="21"/>
      <c r="M10" s="200"/>
      <c r="N10" s="21"/>
      <c r="O10" s="200"/>
      <c r="P10" s="21"/>
      <c r="Q10" s="200"/>
      <c r="R10" s="200"/>
      <c r="S10" s="200"/>
      <c r="T10" s="12"/>
      <c r="U10" s="200"/>
      <c r="V10" s="12"/>
      <c r="W10" s="200"/>
      <c r="X10" s="21"/>
    </row>
    <row r="11" spans="1:25" ht="24" customHeight="1">
      <c r="A11" s="217" t="s">
        <v>158</v>
      </c>
      <c r="B11" s="126"/>
      <c r="C11" s="126"/>
      <c r="D11" s="127">
        <v>1091205</v>
      </c>
      <c r="E11" s="128"/>
      <c r="F11" s="127">
        <v>1484160</v>
      </c>
      <c r="G11" s="128"/>
      <c r="H11" s="127">
        <v>4795</v>
      </c>
      <c r="I11" s="128"/>
      <c r="J11" s="127">
        <v>111721</v>
      </c>
      <c r="K11" s="128"/>
      <c r="L11" s="127">
        <v>3736779</v>
      </c>
      <c r="M11" s="128"/>
      <c r="N11" s="127">
        <v>2707</v>
      </c>
      <c r="O11" s="128"/>
      <c r="P11" s="17"/>
      <c r="Q11" s="128"/>
      <c r="R11" s="127">
        <v>2707</v>
      </c>
      <c r="S11" s="128"/>
      <c r="T11" s="127">
        <f>SUM(D11:L11,R11)</f>
        <v>6431367</v>
      </c>
      <c r="U11" s="127">
        <v>0</v>
      </c>
      <c r="V11" s="127">
        <v>31454</v>
      </c>
      <c r="W11" s="127">
        <v>0</v>
      </c>
      <c r="X11" s="53">
        <f>SUM(T11:V11)</f>
        <v>6462821</v>
      </c>
      <c r="Y11" s="133"/>
    </row>
    <row r="12" spans="1:25" ht="22.2">
      <c r="A12" s="217"/>
      <c r="B12" s="218"/>
      <c r="C12" s="218"/>
      <c r="D12" s="26"/>
      <c r="E12" s="26"/>
      <c r="F12" s="26"/>
      <c r="G12" s="26"/>
      <c r="H12" s="26"/>
      <c r="I12" s="26"/>
      <c r="J12" s="27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</row>
    <row r="13" spans="1:25" ht="24" customHeight="1">
      <c r="A13" s="217" t="s">
        <v>65</v>
      </c>
      <c r="B13" s="218"/>
      <c r="C13" s="218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</row>
    <row r="14" spans="1:25" ht="24" customHeight="1">
      <c r="A14" s="129" t="s">
        <v>81</v>
      </c>
      <c r="B14" s="126"/>
      <c r="C14" s="126"/>
      <c r="D14" s="28"/>
      <c r="E14" s="207"/>
      <c r="F14" s="28"/>
      <c r="G14" s="207"/>
      <c r="H14" s="28"/>
      <c r="I14" s="207"/>
      <c r="J14" s="28"/>
      <c r="K14" s="207"/>
      <c r="L14" s="28"/>
      <c r="M14" s="207"/>
      <c r="N14" s="28"/>
      <c r="O14" s="207"/>
      <c r="P14" s="28"/>
      <c r="Q14" s="207"/>
      <c r="R14" s="207"/>
      <c r="S14" s="207"/>
      <c r="T14" s="28"/>
      <c r="U14" s="207"/>
      <c r="V14" s="28"/>
      <c r="W14" s="207"/>
      <c r="X14" s="28"/>
    </row>
    <row r="15" spans="1:25" ht="24" customHeight="1">
      <c r="A15" s="130" t="s">
        <v>117</v>
      </c>
      <c r="B15" s="126"/>
      <c r="C15" s="126"/>
      <c r="D15" s="205">
        <v>0</v>
      </c>
      <c r="E15" s="207"/>
      <c r="F15" s="205">
        <v>0</v>
      </c>
      <c r="G15" s="207"/>
      <c r="H15" s="207">
        <v>142</v>
      </c>
      <c r="I15" s="207"/>
      <c r="J15" s="205">
        <v>0</v>
      </c>
      <c r="K15" s="207"/>
      <c r="L15" s="205">
        <v>0</v>
      </c>
      <c r="M15" s="207"/>
      <c r="N15" s="28"/>
      <c r="O15" s="207"/>
      <c r="P15" s="28"/>
      <c r="Q15" s="207"/>
      <c r="R15" s="205">
        <v>0</v>
      </c>
      <c r="S15" s="207"/>
      <c r="T15" s="205">
        <f>SUM(D15:L15,R15)</f>
        <v>142</v>
      </c>
      <c r="U15" s="207"/>
      <c r="V15" s="205">
        <v>0</v>
      </c>
      <c r="W15" s="207"/>
      <c r="X15" s="207">
        <f>SUM(T15:W15)</f>
        <v>142</v>
      </c>
    </row>
    <row r="16" spans="1:25" ht="24" customHeight="1">
      <c r="A16" s="130" t="s">
        <v>199</v>
      </c>
      <c r="B16" s="295"/>
      <c r="C16" s="131"/>
      <c r="D16" s="205">
        <v>0</v>
      </c>
      <c r="E16" s="208"/>
      <c r="F16" s="205">
        <v>0</v>
      </c>
      <c r="G16" s="208"/>
      <c r="H16" s="208">
        <v>0</v>
      </c>
      <c r="I16" s="208"/>
      <c r="J16" s="205">
        <v>0</v>
      </c>
      <c r="K16" s="208"/>
      <c r="L16" s="205">
        <v>-120027</v>
      </c>
      <c r="M16" s="207"/>
      <c r="N16" s="28"/>
      <c r="O16" s="207"/>
      <c r="P16" s="28"/>
      <c r="Q16" s="207"/>
      <c r="R16" s="205">
        <v>0</v>
      </c>
      <c r="S16" s="207"/>
      <c r="T16" s="205">
        <f>SUM(D16:L16,R16)</f>
        <v>-120027</v>
      </c>
      <c r="U16" s="207"/>
      <c r="V16" s="205">
        <v>0</v>
      </c>
      <c r="W16" s="205"/>
      <c r="X16" s="205">
        <f>SUM(T16:V16)</f>
        <v>-120027</v>
      </c>
    </row>
    <row r="17" spans="1:26" ht="24" customHeight="1">
      <c r="A17" s="129" t="s">
        <v>82</v>
      </c>
      <c r="B17" s="126"/>
      <c r="C17" s="126"/>
      <c r="D17" s="50">
        <f>SUM(D16:D16)</f>
        <v>0</v>
      </c>
      <c r="E17" s="65"/>
      <c r="F17" s="50">
        <f>SUM(F16:F16)</f>
        <v>0</v>
      </c>
      <c r="G17" s="65"/>
      <c r="H17" s="50">
        <f>SUM(H14:H16)</f>
        <v>142</v>
      </c>
      <c r="I17" s="65"/>
      <c r="J17" s="50">
        <f>SUM(J16:J16)</f>
        <v>0</v>
      </c>
      <c r="K17" s="60"/>
      <c r="L17" s="50">
        <f>SUM(L14:L16)</f>
        <v>-120027</v>
      </c>
      <c r="M17" s="60"/>
      <c r="N17" s="157"/>
      <c r="O17" s="60"/>
      <c r="P17" s="157"/>
      <c r="Q17" s="60"/>
      <c r="R17" s="50">
        <f>SUM(R14:R16)</f>
        <v>0</v>
      </c>
      <c r="S17" s="60"/>
      <c r="T17" s="50">
        <f>SUM(T14:T16)</f>
        <v>-119885</v>
      </c>
      <c r="U17" s="60"/>
      <c r="V17" s="50">
        <f>SUM(V14:V16)</f>
        <v>0</v>
      </c>
      <c r="W17" s="60"/>
      <c r="X17" s="50">
        <f>SUM(X14:X16)</f>
        <v>-119885</v>
      </c>
    </row>
    <row r="18" spans="1:26" ht="8.5500000000000007" customHeight="1">
      <c r="A18" s="217"/>
      <c r="B18" s="218"/>
      <c r="C18" s="218"/>
      <c r="D18" s="26"/>
      <c r="E18" s="26"/>
      <c r="F18" s="26"/>
      <c r="G18" s="26"/>
      <c r="H18" s="26"/>
      <c r="I18" s="26"/>
      <c r="J18" s="27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</row>
    <row r="19" spans="1:26" ht="24" customHeight="1">
      <c r="A19" s="93" t="s">
        <v>183</v>
      </c>
      <c r="B19" s="218"/>
      <c r="C19" s="218"/>
      <c r="D19" s="250"/>
      <c r="E19" s="26"/>
      <c r="F19" s="31"/>
      <c r="G19" s="31"/>
      <c r="H19" s="251"/>
      <c r="I19" s="31"/>
      <c r="J19" s="32"/>
      <c r="K19" s="206"/>
      <c r="L19" s="29"/>
      <c r="M19" s="206"/>
      <c r="N19" s="29"/>
      <c r="O19" s="29"/>
      <c r="P19" s="29"/>
      <c r="Q19" s="29"/>
      <c r="R19" s="29"/>
      <c r="S19" s="206"/>
      <c r="T19" s="29"/>
      <c r="U19" s="29"/>
      <c r="V19" s="29"/>
      <c r="W19" s="29"/>
      <c r="X19" s="29"/>
    </row>
    <row r="20" spans="1:26" ht="24" customHeight="1">
      <c r="A20" s="214" t="s">
        <v>184</v>
      </c>
      <c r="B20" s="218"/>
      <c r="C20" s="218"/>
      <c r="D20" s="205"/>
      <c r="E20" s="207"/>
      <c r="F20" s="205"/>
      <c r="G20" s="207"/>
      <c r="H20" s="208"/>
      <c r="I20" s="207"/>
      <c r="J20" s="205"/>
      <c r="K20" s="207"/>
      <c r="L20" s="205"/>
      <c r="M20" s="207"/>
      <c r="N20" s="28"/>
      <c r="O20" s="207"/>
      <c r="P20" s="28"/>
      <c r="Q20" s="207"/>
      <c r="R20" s="205"/>
      <c r="S20" s="207"/>
      <c r="T20" s="205"/>
      <c r="U20" s="207"/>
      <c r="V20" s="207"/>
      <c r="W20" s="207"/>
      <c r="X20" s="207"/>
    </row>
    <row r="21" spans="1:26" ht="24" customHeight="1">
      <c r="A21" s="214" t="s">
        <v>185</v>
      </c>
      <c r="B21" s="291"/>
      <c r="C21" s="218"/>
      <c r="D21" s="205">
        <v>0</v>
      </c>
      <c r="E21" s="207"/>
      <c r="F21" s="205">
        <v>0</v>
      </c>
      <c r="G21" s="207"/>
      <c r="H21" s="208">
        <v>0</v>
      </c>
      <c r="I21" s="207"/>
      <c r="J21" s="205">
        <v>0</v>
      </c>
      <c r="K21" s="207"/>
      <c r="L21" s="205">
        <v>0</v>
      </c>
      <c r="M21" s="207"/>
      <c r="N21" s="28"/>
      <c r="O21" s="207"/>
      <c r="P21" s="28"/>
      <c r="Q21" s="207"/>
      <c r="R21" s="205">
        <v>0</v>
      </c>
      <c r="S21" s="207"/>
      <c r="T21" s="205">
        <v>0</v>
      </c>
      <c r="U21" s="207"/>
      <c r="V21" s="207">
        <v>10190</v>
      </c>
      <c r="W21" s="207"/>
      <c r="X21" s="207">
        <f>SUM(T21:W21)</f>
        <v>10190</v>
      </c>
    </row>
    <row r="22" spans="1:26" ht="24" customHeight="1">
      <c r="A22" s="93" t="s">
        <v>186</v>
      </c>
      <c r="B22" s="218"/>
      <c r="C22" s="218"/>
      <c r="D22" s="50">
        <f>SUM(D21:D21)</f>
        <v>0</v>
      </c>
      <c r="E22" s="65"/>
      <c r="F22" s="50">
        <f>SUM(F21:F21)</f>
        <v>0</v>
      </c>
      <c r="G22" s="65"/>
      <c r="H22" s="50">
        <f>SUM(H18:H21)</f>
        <v>0</v>
      </c>
      <c r="I22" s="65"/>
      <c r="J22" s="50">
        <f>SUM(J21:J21)</f>
        <v>0</v>
      </c>
      <c r="K22" s="60"/>
      <c r="L22" s="50">
        <f>SUM(L18:L21)</f>
        <v>0</v>
      </c>
      <c r="M22" s="60"/>
      <c r="N22" s="157"/>
      <c r="O22" s="60"/>
      <c r="P22" s="157"/>
      <c r="Q22" s="60"/>
      <c r="R22" s="50">
        <f>SUM(R18:R21)</f>
        <v>0</v>
      </c>
      <c r="S22" s="60"/>
      <c r="T22" s="50">
        <f>SUM(T18:T21)</f>
        <v>0</v>
      </c>
      <c r="U22" s="60"/>
      <c r="V22" s="50">
        <f>SUM(V18:V21)</f>
        <v>10190</v>
      </c>
      <c r="W22" s="60"/>
      <c r="X22" s="50">
        <f>SUM(X18:X21)</f>
        <v>10190</v>
      </c>
    </row>
    <row r="23" spans="1:26" ht="24" customHeight="1">
      <c r="A23" s="72" t="s">
        <v>187</v>
      </c>
      <c r="B23" s="218"/>
      <c r="C23" s="218"/>
      <c r="D23" s="50">
        <f>SUM(D17:D21)</f>
        <v>0</v>
      </c>
      <c r="E23" s="65"/>
      <c r="F23" s="50">
        <f>SUM(F17:F21)</f>
        <v>0</v>
      </c>
      <c r="G23" s="65"/>
      <c r="H23" s="50">
        <f>SUM(H17:H21)</f>
        <v>142</v>
      </c>
      <c r="I23" s="65"/>
      <c r="J23" s="50">
        <f>SUM(J17:J21)</f>
        <v>0</v>
      </c>
      <c r="K23" s="60"/>
      <c r="L23" s="50">
        <f>SUM(L17:L21)</f>
        <v>-120027</v>
      </c>
      <c r="M23" s="60"/>
      <c r="N23" s="157"/>
      <c r="O23" s="60"/>
      <c r="P23" s="157"/>
      <c r="Q23" s="60"/>
      <c r="R23" s="50">
        <f>SUM(R17:R21)</f>
        <v>0</v>
      </c>
      <c r="S23" s="60"/>
      <c r="T23" s="50">
        <f>SUM(T17:T21)</f>
        <v>-119885</v>
      </c>
      <c r="U23" s="60"/>
      <c r="V23" s="50">
        <f>SUM(V17:V21)</f>
        <v>10190</v>
      </c>
      <c r="W23" s="60"/>
      <c r="X23" s="50">
        <f>SUM(X17:X21)</f>
        <v>-109695</v>
      </c>
    </row>
    <row r="24" spans="1:26" ht="8.5500000000000007" customHeight="1">
      <c r="A24" s="217"/>
      <c r="B24" s="218"/>
      <c r="C24" s="218"/>
      <c r="D24" s="26"/>
      <c r="E24" s="26"/>
      <c r="F24" s="26"/>
      <c r="G24" s="26"/>
      <c r="H24" s="26"/>
      <c r="I24" s="26"/>
      <c r="J24" s="27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6"/>
      <c r="W24" s="206"/>
      <c r="X24" s="206"/>
    </row>
    <row r="25" spans="1:26" ht="24" customHeight="1">
      <c r="A25" s="72" t="s">
        <v>178</v>
      </c>
      <c r="B25" s="218"/>
      <c r="C25" s="218"/>
      <c r="D25" s="30"/>
      <c r="E25" s="26"/>
      <c r="F25" s="31"/>
      <c r="G25" s="31"/>
      <c r="H25" s="31"/>
      <c r="I25" s="31"/>
      <c r="J25" s="32"/>
      <c r="K25" s="206"/>
      <c r="L25" s="29"/>
      <c r="M25" s="206"/>
      <c r="N25" s="29"/>
      <c r="O25" s="29"/>
      <c r="P25" s="29"/>
      <c r="Q25" s="29"/>
      <c r="R25" s="29"/>
      <c r="S25" s="206"/>
      <c r="T25" s="29"/>
      <c r="U25" s="29"/>
      <c r="V25" s="29"/>
      <c r="W25" s="29"/>
      <c r="X25" s="29"/>
    </row>
    <row r="26" spans="1:26" ht="24" customHeight="1">
      <c r="A26" s="132" t="s">
        <v>213</v>
      </c>
      <c r="B26" s="218"/>
      <c r="C26" s="218"/>
      <c r="D26" s="205">
        <v>0</v>
      </c>
      <c r="E26" s="158"/>
      <c r="F26" s="205">
        <v>0</v>
      </c>
      <c r="G26" s="158"/>
      <c r="H26" s="205">
        <v>0</v>
      </c>
      <c r="I26" s="158"/>
      <c r="J26" s="205">
        <v>0</v>
      </c>
      <c r="K26" s="158"/>
      <c r="L26" s="159">
        <v>-315720</v>
      </c>
      <c r="M26" s="160"/>
      <c r="N26" s="161"/>
      <c r="O26" s="160"/>
      <c r="P26" s="161"/>
      <c r="Q26" s="160"/>
      <c r="R26" s="205">
        <v>0</v>
      </c>
      <c r="S26" s="162"/>
      <c r="T26" s="205">
        <f>SUM(D26:L26,R26)</f>
        <v>-315720</v>
      </c>
      <c r="U26" s="207"/>
      <c r="V26" s="205">
        <v>-6172</v>
      </c>
      <c r="W26" s="205"/>
      <c r="X26" s="205">
        <f>SUM(T26:V26)</f>
        <v>-321892</v>
      </c>
    </row>
    <row r="27" spans="1:26" ht="24" customHeight="1">
      <c r="A27" s="132" t="s">
        <v>147</v>
      </c>
      <c r="B27" s="218"/>
      <c r="C27" s="218"/>
      <c r="D27" s="205">
        <v>0</v>
      </c>
      <c r="E27" s="158"/>
      <c r="F27" s="205">
        <v>0</v>
      </c>
      <c r="G27" s="158"/>
      <c r="H27" s="205">
        <v>0</v>
      </c>
      <c r="I27" s="158"/>
      <c r="J27" s="205">
        <v>0</v>
      </c>
      <c r="K27" s="158"/>
      <c r="L27" s="205">
        <v>0</v>
      </c>
      <c r="M27" s="160"/>
      <c r="N27" s="161"/>
      <c r="O27" s="160"/>
      <c r="P27" s="161"/>
      <c r="Q27" s="160"/>
      <c r="R27" s="61">
        <v>7457</v>
      </c>
      <c r="S27" s="162"/>
      <c r="T27" s="205">
        <f>SUM(D27:L27,R27)</f>
        <v>7457</v>
      </c>
      <c r="U27" s="207"/>
      <c r="V27" s="205">
        <v>1864</v>
      </c>
      <c r="W27" s="205"/>
      <c r="X27" s="205">
        <f>SUM(T27:V27)</f>
        <v>9321</v>
      </c>
    </row>
    <row r="28" spans="1:26" ht="24" customHeight="1">
      <c r="A28" s="217" t="s">
        <v>179</v>
      </c>
      <c r="B28" s="218"/>
      <c r="C28" s="218"/>
      <c r="D28" s="50">
        <f>SUM(D26:D27)</f>
        <v>0</v>
      </c>
      <c r="E28" s="65"/>
      <c r="F28" s="50">
        <f>SUM(F26:F27)</f>
        <v>0</v>
      </c>
      <c r="G28" s="65"/>
      <c r="H28" s="50">
        <f>SUM(H26:H27)</f>
        <v>0</v>
      </c>
      <c r="I28" s="65"/>
      <c r="J28" s="50">
        <f>SUM(J26:J27)</f>
        <v>0</v>
      </c>
      <c r="K28" s="60"/>
      <c r="L28" s="50">
        <f>SUM(L26:L27)</f>
        <v>-315720</v>
      </c>
      <c r="M28" s="60"/>
      <c r="N28" s="157"/>
      <c r="O28" s="60"/>
      <c r="P28" s="157"/>
      <c r="Q28" s="60"/>
      <c r="R28" s="50">
        <f>SUM(R26:R27)</f>
        <v>7457</v>
      </c>
      <c r="S28" s="60"/>
      <c r="T28" s="50">
        <f>SUM(T26:T27)</f>
        <v>-308263</v>
      </c>
      <c r="U28" s="60"/>
      <c r="V28" s="50">
        <f>SUM(V26:V27)</f>
        <v>-4308</v>
      </c>
      <c r="W28" s="60"/>
      <c r="X28" s="50">
        <f>SUM(X26:X27)</f>
        <v>-312571</v>
      </c>
    </row>
    <row r="29" spans="1:26" ht="8.5500000000000007" customHeight="1">
      <c r="A29" s="217"/>
      <c r="B29" s="218"/>
      <c r="C29" s="218"/>
      <c r="D29" s="26"/>
      <c r="E29" s="26"/>
      <c r="F29" s="26"/>
      <c r="G29" s="26"/>
      <c r="H29" s="26"/>
      <c r="I29" s="26"/>
      <c r="J29" s="27"/>
      <c r="K29" s="206"/>
      <c r="L29" s="206"/>
      <c r="M29" s="206"/>
      <c r="N29" s="206"/>
      <c r="O29" s="206"/>
      <c r="P29" s="206"/>
      <c r="Q29" s="206"/>
      <c r="R29" s="206"/>
      <c r="S29" s="206"/>
      <c r="T29" s="206"/>
      <c r="U29" s="206"/>
      <c r="V29" s="206"/>
      <c r="W29" s="206"/>
      <c r="X29" s="206"/>
    </row>
    <row r="30" spans="1:26" ht="24" customHeight="1" thickBot="1">
      <c r="A30" s="217" t="s">
        <v>235</v>
      </c>
      <c r="B30" s="216"/>
      <c r="C30" s="216"/>
      <c r="D30" s="163">
        <f>D11+D17+D28</f>
        <v>1091205</v>
      </c>
      <c r="E30" s="164"/>
      <c r="F30" s="163">
        <f>F11+F17+F28</f>
        <v>1484160</v>
      </c>
      <c r="G30" s="164"/>
      <c r="H30" s="163">
        <f>H11+H17+H28</f>
        <v>4937</v>
      </c>
      <c r="I30" s="164"/>
      <c r="J30" s="163">
        <f>J11+J17+J29</f>
        <v>111721</v>
      </c>
      <c r="K30" s="164"/>
      <c r="L30" s="165">
        <f>L11+L17+L28+L29</f>
        <v>3301032</v>
      </c>
      <c r="M30" s="164"/>
      <c r="N30" s="163" t="e">
        <v>#REF!</v>
      </c>
      <c r="O30" s="164"/>
      <c r="P30" s="163" t="e">
        <v>#REF!</v>
      </c>
      <c r="Q30" s="164">
        <v>0</v>
      </c>
      <c r="R30" s="165">
        <f>R11+R17+R28+R29</f>
        <v>10164</v>
      </c>
      <c r="S30" s="164"/>
      <c r="T30" s="163">
        <f>T11+T17+T28</f>
        <v>6003219</v>
      </c>
      <c r="U30" s="164">
        <v>0</v>
      </c>
      <c r="V30" s="166">
        <f>V11+V28+V23</f>
        <v>37336</v>
      </c>
      <c r="W30" s="164">
        <v>0</v>
      </c>
      <c r="X30" s="163">
        <f>X11+X23+X28</f>
        <v>6040555</v>
      </c>
      <c r="Y30" s="219"/>
      <c r="Z30" s="219"/>
    </row>
    <row r="31" spans="1:26" ht="24" customHeight="1" thickTop="1"/>
    <row r="32" spans="1:26" ht="24" customHeight="1">
      <c r="Y32" s="219"/>
    </row>
    <row r="37" spans="4:8" ht="24" customHeight="1">
      <c r="D37" s="253"/>
      <c r="H37" s="253"/>
    </row>
    <row r="39" spans="4:8" ht="24" customHeight="1">
      <c r="D39" s="253"/>
      <c r="H39" s="253"/>
    </row>
    <row r="67" spans="4:8" ht="24" customHeight="1">
      <c r="D67" s="253"/>
      <c r="H67" s="253"/>
    </row>
    <row r="77" spans="4:8" ht="24" customHeight="1">
      <c r="D77" s="253"/>
      <c r="H77" s="253"/>
    </row>
    <row r="79" spans="4:8" ht="24" customHeight="1">
      <c r="D79" s="253"/>
      <c r="H79" s="253"/>
    </row>
    <row r="102" spans="4:8" ht="24" customHeight="1">
      <c r="D102" s="253"/>
      <c r="H102" s="253"/>
    </row>
    <row r="104" spans="4:8" ht="24" customHeight="1">
      <c r="D104" s="253"/>
      <c r="H104" s="253"/>
    </row>
    <row r="106" spans="4:8" ht="24" customHeight="1">
      <c r="D106" s="253"/>
      <c r="H106" s="253"/>
    </row>
  </sheetData>
  <mergeCells count="5">
    <mergeCell ref="D3:X3"/>
    <mergeCell ref="R4:S4"/>
    <mergeCell ref="J5:L5"/>
    <mergeCell ref="R5:S5"/>
    <mergeCell ref="D9:X9"/>
  </mergeCells>
  <pageMargins left="0.8" right="0.8" top="0.48" bottom="0.5" header="0.5" footer="0.5"/>
  <pageSetup paperSize="9" scale="72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47B0B-DBC7-4AE0-A6CA-A5A693322349}">
  <sheetPr>
    <pageSetUpPr fitToPage="1"/>
  </sheetPr>
  <dimension ref="A1:AB106"/>
  <sheetViews>
    <sheetView zoomScale="90" zoomScaleNormal="90" zoomScaleSheetLayoutView="70" workbookViewId="0">
      <selection activeCell="A3" sqref="A3"/>
    </sheetView>
  </sheetViews>
  <sheetFormatPr defaultColWidth="9.44140625" defaultRowHeight="24" customHeight="1"/>
  <cols>
    <col min="1" max="1" width="48.21875" style="214" customWidth="1"/>
    <col min="2" max="2" width="7.88671875" style="91" customWidth="1"/>
    <col min="3" max="3" width="0.88671875" style="91" customWidth="1"/>
    <col min="4" max="4" width="14.5546875" style="214" bestFit="1" customWidth="1"/>
    <col min="5" max="5" width="1.44140625" style="214" customWidth="1"/>
    <col min="6" max="6" width="14.5546875" style="214" bestFit="1" customWidth="1"/>
    <col min="7" max="7" width="1.44140625" style="214" customWidth="1"/>
    <col min="8" max="8" width="12.44140625" style="214" customWidth="1"/>
    <col min="9" max="9" width="1.109375" style="214" customWidth="1"/>
    <col min="10" max="10" width="12.88671875" style="214" bestFit="1" customWidth="1"/>
    <col min="11" max="11" width="1" style="214" customWidth="1"/>
    <col min="12" max="12" width="14.44140625" style="214" customWidth="1"/>
    <col min="13" max="13" width="0.88671875" style="214" customWidth="1"/>
    <col min="14" max="14" width="22.21875" style="214" customWidth="1"/>
    <col min="15" max="15" width="0.88671875" style="214" customWidth="1"/>
    <col min="16" max="16" width="16.88671875" style="214" customWidth="1"/>
    <col min="17" max="17" width="0.88671875" style="214" customWidth="1"/>
    <col min="18" max="18" width="16.6640625" style="214" customWidth="1"/>
    <col min="19" max="19" width="0.88671875" style="214" customWidth="1"/>
    <col min="20" max="20" width="14.5546875" style="214" bestFit="1" customWidth="1"/>
    <col min="21" max="21" width="0.88671875" style="214" customWidth="1"/>
    <col min="22" max="22" width="11.109375" style="214" customWidth="1"/>
    <col min="23" max="23" width="1" style="214" customWidth="1"/>
    <col min="24" max="24" width="14.5546875" style="214" bestFit="1" customWidth="1"/>
    <col min="25" max="25" width="11.5546875" style="214" bestFit="1" customWidth="1"/>
    <col min="26" max="26" width="10" style="214" bestFit="1" customWidth="1"/>
    <col min="27" max="16384" width="9.44140625" style="214"/>
  </cols>
  <sheetData>
    <row r="1" spans="1:28" ht="24" customHeight="1">
      <c r="A1" s="89" t="s">
        <v>45</v>
      </c>
      <c r="B1" s="83"/>
      <c r="C1" s="83"/>
      <c r="D1" s="71"/>
      <c r="E1" s="89"/>
      <c r="F1" s="71"/>
      <c r="G1" s="71"/>
      <c r="H1" s="71"/>
      <c r="I1" s="71"/>
      <c r="J1" s="119"/>
      <c r="K1" s="89" t="s">
        <v>118</v>
      </c>
      <c r="L1" s="89"/>
      <c r="M1" s="89"/>
      <c r="N1" s="89"/>
      <c r="O1" s="89"/>
      <c r="P1" s="71"/>
      <c r="Q1" s="71"/>
      <c r="R1" s="71"/>
      <c r="S1" s="71"/>
      <c r="T1" s="71"/>
      <c r="U1" s="71"/>
      <c r="V1" s="71"/>
      <c r="W1" s="71"/>
      <c r="X1" s="71"/>
    </row>
    <row r="2" spans="1:28" ht="24" customHeight="1">
      <c r="A2" s="89" t="s">
        <v>176</v>
      </c>
      <c r="B2" s="83"/>
      <c r="C2" s="83"/>
      <c r="D2" s="71"/>
      <c r="E2" s="89"/>
      <c r="F2" s="71"/>
      <c r="G2" s="71"/>
      <c r="H2" s="71"/>
      <c r="I2" s="71"/>
      <c r="J2" s="119"/>
      <c r="K2" s="89"/>
      <c r="L2" s="89"/>
      <c r="M2" s="89"/>
      <c r="N2" s="89"/>
      <c r="O2" s="89"/>
      <c r="P2" s="71"/>
      <c r="Q2" s="71"/>
      <c r="R2" s="71"/>
      <c r="S2" s="71"/>
      <c r="T2" s="71"/>
      <c r="U2" s="71"/>
      <c r="V2" s="71"/>
      <c r="W2" s="71"/>
      <c r="X2" s="71"/>
    </row>
    <row r="3" spans="1:28" ht="24" customHeight="1">
      <c r="A3" s="294"/>
      <c r="B3" s="120"/>
      <c r="C3" s="120"/>
      <c r="D3" s="300" t="s">
        <v>30</v>
      </c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</row>
    <row r="4" spans="1:28" ht="24" customHeight="1">
      <c r="A4" s="121"/>
      <c r="B4" s="122"/>
      <c r="C4" s="122"/>
      <c r="D4" s="121"/>
      <c r="E4" s="121"/>
      <c r="F4" s="123"/>
      <c r="G4" s="121"/>
      <c r="H4" s="121"/>
      <c r="I4" s="121"/>
      <c r="J4" s="302" t="s">
        <v>16</v>
      </c>
      <c r="K4" s="302"/>
      <c r="L4" s="302"/>
      <c r="M4" s="121"/>
      <c r="N4" s="303" t="s">
        <v>112</v>
      </c>
      <c r="O4" s="303"/>
      <c r="P4" s="303"/>
      <c r="Q4" s="303"/>
      <c r="R4" s="303"/>
      <c r="S4" s="167"/>
    </row>
    <row r="5" spans="1:28" ht="24" customHeight="1">
      <c r="A5" s="121"/>
      <c r="B5" s="122"/>
      <c r="C5" s="122"/>
      <c r="D5" s="121"/>
      <c r="E5" s="121"/>
      <c r="F5" s="123"/>
      <c r="G5" s="121"/>
      <c r="H5" s="121"/>
      <c r="I5" s="121"/>
      <c r="J5" s="123"/>
      <c r="K5" s="121"/>
      <c r="L5" s="121"/>
      <c r="M5" s="121"/>
      <c r="N5" s="121" t="s">
        <v>273</v>
      </c>
      <c r="O5" s="121"/>
      <c r="P5" s="167"/>
      <c r="Q5" s="167"/>
      <c r="R5" s="167"/>
      <c r="S5" s="167"/>
    </row>
    <row r="6" spans="1:28" ht="24" customHeight="1">
      <c r="A6" s="121"/>
      <c r="B6" s="122"/>
      <c r="C6" s="122"/>
      <c r="D6" s="123"/>
      <c r="E6" s="121"/>
      <c r="F6" s="123"/>
      <c r="G6" s="121"/>
      <c r="H6" s="121" t="s">
        <v>99</v>
      </c>
      <c r="I6" s="121"/>
      <c r="J6" s="123"/>
      <c r="K6" s="121"/>
      <c r="L6" s="121"/>
      <c r="M6" s="121"/>
      <c r="N6" s="121" t="s">
        <v>253</v>
      </c>
      <c r="O6" s="121"/>
      <c r="T6" s="123"/>
      <c r="U6" s="121"/>
      <c r="V6" s="123" t="s">
        <v>49</v>
      </c>
      <c r="W6" s="121"/>
      <c r="X6" s="123"/>
    </row>
    <row r="7" spans="1:28" ht="24" customHeight="1">
      <c r="A7" s="121"/>
      <c r="B7" s="122"/>
      <c r="C7" s="122"/>
      <c r="D7" s="121" t="s">
        <v>164</v>
      </c>
      <c r="E7" s="121"/>
      <c r="F7" s="123" t="s">
        <v>32</v>
      </c>
      <c r="G7" s="121"/>
      <c r="H7" s="121" t="s">
        <v>100</v>
      </c>
      <c r="I7" s="121"/>
      <c r="J7" s="123" t="s">
        <v>52</v>
      </c>
      <c r="K7" s="121"/>
      <c r="L7" s="121"/>
      <c r="M7" s="121"/>
      <c r="N7" s="121" t="s">
        <v>254</v>
      </c>
      <c r="O7" s="121"/>
      <c r="P7" s="121" t="s">
        <v>145</v>
      </c>
      <c r="Q7" s="121"/>
      <c r="R7" s="121" t="s">
        <v>196</v>
      </c>
      <c r="S7" s="121"/>
      <c r="T7" s="123" t="s">
        <v>34</v>
      </c>
      <c r="U7" s="121"/>
      <c r="V7" s="123" t="s">
        <v>50</v>
      </c>
      <c r="W7" s="121"/>
      <c r="X7" s="123" t="s">
        <v>123</v>
      </c>
    </row>
    <row r="8" spans="1:28" ht="24" customHeight="1">
      <c r="A8" s="121"/>
      <c r="B8" s="122"/>
      <c r="C8" s="122"/>
      <c r="D8" s="123" t="s">
        <v>31</v>
      </c>
      <c r="E8" s="121"/>
      <c r="F8" s="123" t="s">
        <v>77</v>
      </c>
      <c r="G8" s="121"/>
      <c r="H8" s="121" t="s">
        <v>101</v>
      </c>
      <c r="I8" s="121"/>
      <c r="J8" s="123" t="s">
        <v>53</v>
      </c>
      <c r="K8" s="121"/>
      <c r="L8" s="124" t="s">
        <v>38</v>
      </c>
      <c r="M8" s="121"/>
      <c r="N8" s="124" t="s">
        <v>255</v>
      </c>
      <c r="O8" s="121"/>
      <c r="P8" s="121" t="s">
        <v>122</v>
      </c>
      <c r="Q8" s="121"/>
      <c r="R8" s="121" t="s">
        <v>195</v>
      </c>
      <c r="S8" s="121"/>
      <c r="T8" s="123" t="s">
        <v>98</v>
      </c>
      <c r="U8" s="121"/>
      <c r="V8" s="123" t="s">
        <v>51</v>
      </c>
      <c r="W8" s="121"/>
      <c r="X8" s="121" t="s">
        <v>124</v>
      </c>
    </row>
    <row r="9" spans="1:28" ht="24" customHeight="1">
      <c r="A9" s="125"/>
      <c r="B9" s="295"/>
      <c r="C9" s="295"/>
      <c r="D9" s="304" t="s">
        <v>133</v>
      </c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142"/>
      <c r="Z9" s="142"/>
      <c r="AA9" s="142"/>
      <c r="AB9" s="142"/>
    </row>
    <row r="10" spans="1:28" ht="24" customHeight="1">
      <c r="A10" s="272" t="s">
        <v>237</v>
      </c>
      <c r="B10" s="218"/>
      <c r="C10" s="218"/>
      <c r="D10" s="21"/>
      <c r="E10" s="200"/>
      <c r="F10" s="21"/>
      <c r="G10" s="200"/>
      <c r="H10" s="200"/>
      <c r="I10" s="200"/>
      <c r="J10" s="21"/>
      <c r="K10" s="200"/>
      <c r="L10" s="21"/>
      <c r="M10" s="200"/>
      <c r="N10" s="21"/>
      <c r="O10" s="200"/>
      <c r="P10" s="200"/>
      <c r="Q10" s="200"/>
      <c r="R10" s="200"/>
      <c r="S10" s="200"/>
      <c r="T10" s="12"/>
      <c r="U10" s="200"/>
      <c r="V10" s="12"/>
      <c r="W10" s="200"/>
      <c r="X10" s="21"/>
    </row>
    <row r="11" spans="1:28" ht="24" customHeight="1">
      <c r="A11" s="217" t="s">
        <v>180</v>
      </c>
      <c r="B11" s="126"/>
      <c r="C11" s="126"/>
      <c r="D11" s="127">
        <v>1091205</v>
      </c>
      <c r="E11" s="128"/>
      <c r="F11" s="127">
        <v>1484160</v>
      </c>
      <c r="G11" s="128"/>
      <c r="H11" s="127">
        <v>4937</v>
      </c>
      <c r="I11" s="128"/>
      <c r="J11" s="127">
        <v>111721</v>
      </c>
      <c r="K11" s="128"/>
      <c r="L11" s="127">
        <v>2944803</v>
      </c>
      <c r="M11" s="128"/>
      <c r="N11" s="261">
        <v>0</v>
      </c>
      <c r="O11" s="128"/>
      <c r="P11" s="127">
        <v>895</v>
      </c>
      <c r="Q11" s="127"/>
      <c r="R11" s="127">
        <f>SUM(N11:P11)</f>
        <v>895</v>
      </c>
      <c r="S11" s="127"/>
      <c r="T11" s="127">
        <f>SUM(D11:P11)</f>
        <v>5637721</v>
      </c>
      <c r="U11" s="127">
        <v>0</v>
      </c>
      <c r="V11" s="127">
        <v>33954</v>
      </c>
      <c r="W11" s="127">
        <v>0</v>
      </c>
      <c r="X11" s="53">
        <f>SUM(T11:V11)</f>
        <v>5671675</v>
      </c>
    </row>
    <row r="12" spans="1:28" ht="22.2">
      <c r="A12" s="217"/>
      <c r="B12" s="126"/>
      <c r="C12" s="126"/>
      <c r="D12" s="127"/>
      <c r="E12" s="128"/>
      <c r="F12" s="127"/>
      <c r="G12" s="128"/>
      <c r="H12" s="127"/>
      <c r="I12" s="128"/>
      <c r="J12" s="127"/>
      <c r="K12" s="128"/>
      <c r="L12" s="127"/>
      <c r="M12" s="128"/>
      <c r="N12" s="127"/>
      <c r="O12" s="128"/>
      <c r="P12" s="127"/>
      <c r="Q12" s="127"/>
      <c r="R12" s="127"/>
      <c r="S12" s="127"/>
      <c r="T12" s="127"/>
      <c r="U12" s="127"/>
      <c r="V12" s="127"/>
      <c r="W12" s="127"/>
      <c r="X12" s="53"/>
    </row>
    <row r="13" spans="1:28" ht="24" hidden="1" customHeight="1">
      <c r="A13" s="217" t="s">
        <v>65</v>
      </c>
      <c r="B13" s="218"/>
      <c r="C13" s="218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  <c r="AB13" s="206"/>
    </row>
    <row r="14" spans="1:28" ht="24" hidden="1" customHeight="1">
      <c r="A14" s="129" t="s">
        <v>81</v>
      </c>
      <c r="B14" s="126"/>
      <c r="C14" s="126"/>
      <c r="D14" s="28"/>
      <c r="E14" s="207"/>
      <c r="F14" s="28"/>
      <c r="G14" s="207"/>
      <c r="H14" s="28"/>
      <c r="I14" s="207"/>
      <c r="J14" s="28"/>
      <c r="K14" s="207"/>
      <c r="L14" s="28"/>
      <c r="M14" s="207"/>
      <c r="N14" s="28"/>
      <c r="O14" s="207"/>
      <c r="P14" s="28"/>
      <c r="Q14" s="207"/>
      <c r="R14" s="207"/>
      <c r="S14" s="207"/>
      <c r="T14" s="28"/>
      <c r="U14" s="207"/>
      <c r="V14" s="207"/>
      <c r="W14" s="207"/>
      <c r="X14" s="28"/>
      <c r="Y14" s="207"/>
    </row>
    <row r="15" spans="1:28" ht="24" hidden="1" customHeight="1">
      <c r="A15" s="130" t="s">
        <v>117</v>
      </c>
      <c r="B15" s="126"/>
      <c r="C15" s="126"/>
      <c r="D15" s="205"/>
      <c r="E15" s="207"/>
      <c r="F15" s="205"/>
      <c r="G15" s="207"/>
      <c r="H15" s="207"/>
      <c r="I15" s="207"/>
      <c r="J15" s="205"/>
      <c r="K15" s="207"/>
      <c r="L15" s="205"/>
      <c r="M15" s="207"/>
      <c r="N15" s="205"/>
      <c r="O15" s="207"/>
      <c r="P15" s="28"/>
      <c r="Q15" s="207"/>
      <c r="R15" s="207"/>
      <c r="S15" s="207"/>
      <c r="T15" s="205">
        <f>SUM(D15:P15)</f>
        <v>0</v>
      </c>
      <c r="U15" s="207"/>
      <c r="V15" s="205"/>
      <c r="W15" s="207"/>
      <c r="X15" s="205">
        <f>SUM(D15:L15,V15)</f>
        <v>0</v>
      </c>
      <c r="Y15" s="207"/>
    </row>
    <row r="16" spans="1:28" ht="24" hidden="1" customHeight="1">
      <c r="A16" s="130" t="s">
        <v>199</v>
      </c>
      <c r="B16" s="295"/>
      <c r="C16" s="131"/>
      <c r="D16" s="205"/>
      <c r="E16" s="208"/>
      <c r="F16" s="205"/>
      <c r="G16" s="208"/>
      <c r="H16" s="208"/>
      <c r="I16" s="208"/>
      <c r="J16" s="205"/>
      <c r="K16" s="208"/>
      <c r="L16" s="205"/>
      <c r="M16" s="207"/>
      <c r="N16" s="205"/>
      <c r="O16" s="207"/>
      <c r="P16" s="205"/>
      <c r="Q16" s="207"/>
      <c r="R16" s="205">
        <f>SUM(O16:P16)</f>
        <v>0</v>
      </c>
      <c r="S16" s="207"/>
      <c r="T16" s="205">
        <f>SUM(D16:P16)</f>
        <v>0</v>
      </c>
      <c r="U16" s="207"/>
      <c r="V16" s="205"/>
      <c r="W16" s="207"/>
      <c r="X16" s="205">
        <f>SUM(T16:V16)</f>
        <v>0</v>
      </c>
      <c r="Y16" s="207"/>
    </row>
    <row r="17" spans="1:27" ht="24" hidden="1" customHeight="1">
      <c r="A17" s="129" t="s">
        <v>82</v>
      </c>
      <c r="B17" s="126"/>
      <c r="C17" s="126"/>
      <c r="D17" s="50">
        <f>SUM(D16:D16)</f>
        <v>0</v>
      </c>
      <c r="E17" s="65"/>
      <c r="F17" s="50">
        <f>SUM(F16:F16)</f>
        <v>0</v>
      </c>
      <c r="G17" s="65"/>
      <c r="H17" s="50">
        <f>SUM(H14:H16)</f>
        <v>0</v>
      </c>
      <c r="I17" s="65"/>
      <c r="J17" s="50">
        <f>SUM(J16:J16)</f>
        <v>0</v>
      </c>
      <c r="K17" s="60"/>
      <c r="L17" s="50">
        <f>SUM(L14:L16)</f>
        <v>0</v>
      </c>
      <c r="M17" s="60"/>
      <c r="N17" s="50">
        <f>SUM(N14:N16)</f>
        <v>0</v>
      </c>
      <c r="O17" s="60"/>
      <c r="P17" s="50">
        <f>SUM(P14:P16)</f>
        <v>0</v>
      </c>
      <c r="Q17" s="60"/>
      <c r="R17" s="50">
        <f>SUM(R14:R16)</f>
        <v>0</v>
      </c>
      <c r="S17" s="60"/>
      <c r="T17" s="50">
        <f>SUM(T14:T16)</f>
        <v>0</v>
      </c>
      <c r="U17" s="60"/>
      <c r="V17" s="50">
        <f>SUM(V14:V16)</f>
        <v>0</v>
      </c>
      <c r="W17" s="60"/>
      <c r="X17" s="50">
        <f>SUM(X14:X16)</f>
        <v>0</v>
      </c>
      <c r="Y17" s="60"/>
    </row>
    <row r="18" spans="1:27" ht="10.050000000000001" hidden="1" customHeight="1">
      <c r="A18" s="217"/>
      <c r="B18" s="218"/>
      <c r="C18" s="218"/>
      <c r="D18" s="26"/>
      <c r="E18" s="26"/>
      <c r="F18" s="26"/>
      <c r="G18" s="26"/>
      <c r="H18" s="26"/>
      <c r="I18" s="26"/>
      <c r="J18" s="27"/>
      <c r="K18" s="206"/>
      <c r="L18" s="206"/>
      <c r="M18" s="206"/>
      <c r="N18" s="206"/>
      <c r="O18" s="206"/>
      <c r="P18" s="206"/>
      <c r="Q18" s="206"/>
      <c r="R18" s="206"/>
      <c r="S18" s="206"/>
      <c r="T18" s="29"/>
      <c r="U18" s="206"/>
      <c r="V18" s="206"/>
      <c r="W18" s="206"/>
      <c r="X18" s="206"/>
    </row>
    <row r="19" spans="1:27" ht="24" customHeight="1">
      <c r="A19" s="217" t="s">
        <v>65</v>
      </c>
      <c r="B19" s="218"/>
      <c r="C19" s="218"/>
      <c r="D19" s="249"/>
      <c r="E19" s="206"/>
      <c r="F19" s="206"/>
      <c r="G19" s="206"/>
      <c r="H19" s="249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9"/>
      <c r="U19" s="206"/>
      <c r="V19" s="206"/>
      <c r="W19" s="206"/>
      <c r="X19" s="206"/>
    </row>
    <row r="20" spans="1:27" ht="24" customHeight="1">
      <c r="A20" s="93" t="s">
        <v>183</v>
      </c>
      <c r="B20" s="218"/>
      <c r="C20" s="218"/>
      <c r="D20" s="30"/>
      <c r="E20" s="26"/>
      <c r="F20" s="31"/>
      <c r="G20" s="31"/>
      <c r="H20" s="31"/>
      <c r="I20" s="31"/>
      <c r="J20" s="32"/>
      <c r="K20" s="206"/>
      <c r="L20" s="29"/>
      <c r="M20" s="206"/>
      <c r="N20" s="29"/>
      <c r="O20" s="206"/>
      <c r="P20" s="29"/>
      <c r="Q20" s="29"/>
      <c r="R20" s="29"/>
      <c r="S20" s="29"/>
      <c r="T20" s="29"/>
      <c r="U20" s="206"/>
      <c r="V20" s="29"/>
      <c r="W20" s="29"/>
      <c r="X20" s="29"/>
      <c r="Y20" s="29"/>
      <c r="Z20" s="29"/>
    </row>
    <row r="21" spans="1:27" ht="24" customHeight="1">
      <c r="A21" s="214" t="s">
        <v>184</v>
      </c>
      <c r="B21" s="218"/>
      <c r="C21" s="218"/>
      <c r="D21" s="205"/>
      <c r="E21" s="207"/>
      <c r="F21" s="205"/>
      <c r="G21" s="207"/>
      <c r="H21" s="208"/>
      <c r="I21" s="207"/>
      <c r="J21" s="205"/>
      <c r="K21" s="207"/>
      <c r="L21" s="205"/>
      <c r="M21" s="207"/>
      <c r="N21" s="205"/>
      <c r="O21" s="207"/>
      <c r="P21" s="28"/>
      <c r="Q21" s="28"/>
      <c r="R21" s="28"/>
      <c r="S21" s="28"/>
      <c r="T21" s="205"/>
      <c r="U21" s="207"/>
      <c r="V21" s="205"/>
      <c r="W21" s="207"/>
      <c r="X21" s="207"/>
      <c r="Y21" s="207"/>
      <c r="Z21" s="207"/>
    </row>
    <row r="22" spans="1:27" ht="24" customHeight="1">
      <c r="A22" s="214" t="s">
        <v>185</v>
      </c>
      <c r="B22" s="291"/>
      <c r="C22" s="218"/>
      <c r="D22" s="168">
        <v>0</v>
      </c>
      <c r="E22" s="211"/>
      <c r="F22" s="168">
        <v>0</v>
      </c>
      <c r="G22" s="12">
        <v>0</v>
      </c>
      <c r="H22" s="168">
        <v>0</v>
      </c>
      <c r="I22" s="12">
        <v>0</v>
      </c>
      <c r="J22" s="168">
        <v>0</v>
      </c>
      <c r="K22" s="12">
        <v>0</v>
      </c>
      <c r="L22" s="168">
        <v>0</v>
      </c>
      <c r="M22" s="12">
        <v>0</v>
      </c>
      <c r="N22" s="168">
        <v>0</v>
      </c>
      <c r="O22" s="12">
        <v>0</v>
      </c>
      <c r="P22" s="168">
        <v>0</v>
      </c>
      <c r="Q22" s="210"/>
      <c r="R22" s="213">
        <f>SUM(N22:P22)</f>
        <v>0</v>
      </c>
      <c r="S22" s="210"/>
      <c r="T22" s="213">
        <f>SUM(D22:P22)</f>
        <v>0</v>
      </c>
      <c r="U22" s="207"/>
      <c r="V22" s="213">
        <v>8065</v>
      </c>
      <c r="W22" s="211"/>
      <c r="X22" s="209">
        <f>SUM(T22:V22)</f>
        <v>8065</v>
      </c>
      <c r="Y22" s="207"/>
      <c r="Z22" s="207"/>
    </row>
    <row r="23" spans="1:27" ht="24" customHeight="1">
      <c r="A23" s="93" t="s">
        <v>186</v>
      </c>
      <c r="B23" s="218"/>
      <c r="C23" s="218"/>
      <c r="D23" s="227">
        <f>SUM(D22:D22)</f>
        <v>0</v>
      </c>
      <c r="E23" s="65"/>
      <c r="F23" s="227">
        <f>SUM(F22:F22)</f>
        <v>0</v>
      </c>
      <c r="G23" s="261"/>
      <c r="H23" s="227">
        <f>SUM(H22:H22)</f>
        <v>0</v>
      </c>
      <c r="I23" s="261"/>
      <c r="J23" s="227">
        <f>SUM(J22:J22)</f>
        <v>0</v>
      </c>
      <c r="K23" s="261"/>
      <c r="L23" s="227">
        <f>SUM(L22:L22)</f>
        <v>0</v>
      </c>
      <c r="M23" s="261"/>
      <c r="N23" s="227">
        <f>SUM(N22:N22)</f>
        <v>0</v>
      </c>
      <c r="O23" s="261"/>
      <c r="P23" s="227">
        <f>SUM(P22:P22)</f>
        <v>0</v>
      </c>
      <c r="Q23" s="261"/>
      <c r="R23" s="227">
        <f>SUM(N23:P23)</f>
        <v>0</v>
      </c>
      <c r="S23" s="261"/>
      <c r="T23" s="228">
        <f>T22</f>
        <v>0</v>
      </c>
      <c r="U23" s="60"/>
      <c r="V23" s="58">
        <f>V22</f>
        <v>8065</v>
      </c>
      <c r="W23" s="60"/>
      <c r="X23" s="58">
        <f>X22</f>
        <v>8065</v>
      </c>
      <c r="Y23" s="60"/>
      <c r="Z23" s="66"/>
    </row>
    <row r="24" spans="1:27" ht="24" customHeight="1">
      <c r="A24" s="72" t="s">
        <v>187</v>
      </c>
      <c r="B24" s="218"/>
      <c r="C24" s="218"/>
      <c r="D24" s="227">
        <f>SUM(D20:D22)</f>
        <v>0</v>
      </c>
      <c r="E24" s="261"/>
      <c r="F24" s="227">
        <f>SUM(F20:F22)</f>
        <v>0</v>
      </c>
      <c r="G24" s="261"/>
      <c r="H24" s="227">
        <f>SUM(H20:H22)</f>
        <v>0</v>
      </c>
      <c r="I24" s="261"/>
      <c r="J24" s="227">
        <f>SUM(J20:J22)</f>
        <v>0</v>
      </c>
      <c r="K24" s="261"/>
      <c r="L24" s="227">
        <f>SUM(L20:L22)</f>
        <v>0</v>
      </c>
      <c r="M24" s="261"/>
      <c r="N24" s="227">
        <f>SUM(N20:N22)</f>
        <v>0</v>
      </c>
      <c r="O24" s="261"/>
      <c r="P24" s="227">
        <f>SUM(P20:P22)</f>
        <v>0</v>
      </c>
      <c r="Q24" s="261"/>
      <c r="R24" s="227">
        <f>SUM(N24:P24)</f>
        <v>0</v>
      </c>
      <c r="S24" s="261"/>
      <c r="T24" s="227">
        <f>SUM(T23)</f>
        <v>0</v>
      </c>
      <c r="U24" s="60"/>
      <c r="V24" s="58">
        <f>SUM(V23)</f>
        <v>8065</v>
      </c>
      <c r="W24" s="60"/>
      <c r="X24" s="58">
        <f>SUM(,X23)</f>
        <v>8065</v>
      </c>
      <c r="Y24" s="60"/>
      <c r="Z24" s="66"/>
    </row>
    <row r="25" spans="1:27" ht="13.05" customHeight="1">
      <c r="A25" s="72"/>
      <c r="B25" s="218"/>
      <c r="C25" s="218"/>
      <c r="D25" s="66"/>
      <c r="E25" s="65"/>
      <c r="F25" s="66"/>
      <c r="G25" s="65"/>
      <c r="H25" s="66"/>
      <c r="I25" s="65"/>
      <c r="J25" s="66"/>
      <c r="K25" s="60"/>
      <c r="L25" s="66"/>
      <c r="M25" s="60"/>
      <c r="N25" s="66"/>
      <c r="O25" s="60"/>
      <c r="P25" s="60"/>
      <c r="Q25" s="60"/>
      <c r="R25" s="60"/>
      <c r="S25" s="60"/>
      <c r="T25" s="66"/>
      <c r="U25" s="60"/>
      <c r="V25" s="66"/>
      <c r="W25" s="60"/>
      <c r="X25" s="66"/>
      <c r="Y25" s="60"/>
      <c r="Z25" s="66"/>
    </row>
    <row r="26" spans="1:27" ht="24" customHeight="1">
      <c r="A26" s="72" t="s">
        <v>178</v>
      </c>
      <c r="B26" s="218"/>
      <c r="C26" s="218"/>
      <c r="D26" s="30"/>
      <c r="E26" s="26"/>
      <c r="F26" s="31"/>
      <c r="G26" s="31"/>
      <c r="H26" s="31"/>
      <c r="I26" s="31"/>
      <c r="J26" s="31"/>
      <c r="K26" s="206"/>
      <c r="L26" s="29"/>
      <c r="M26" s="206"/>
      <c r="N26" s="29"/>
      <c r="O26" s="206"/>
      <c r="P26" s="29"/>
      <c r="Q26" s="29"/>
      <c r="R26" s="29"/>
      <c r="S26" s="29"/>
      <c r="U26" s="29"/>
      <c r="V26" s="29"/>
      <c r="W26" s="29"/>
      <c r="X26" s="29"/>
      <c r="Z26" s="134"/>
    </row>
    <row r="27" spans="1:27" ht="24" customHeight="1">
      <c r="A27" s="132" t="s">
        <v>213</v>
      </c>
      <c r="B27" s="218"/>
      <c r="C27" s="218"/>
      <c r="D27" s="205">
        <v>0</v>
      </c>
      <c r="E27" s="210"/>
      <c r="F27" s="205">
        <v>0</v>
      </c>
      <c r="G27" s="210"/>
      <c r="H27" s="205">
        <v>0</v>
      </c>
      <c r="I27" s="210"/>
      <c r="J27" s="205">
        <v>0</v>
      </c>
      <c r="K27" s="210"/>
      <c r="L27" s="210">
        <v>-691828</v>
      </c>
      <c r="M27" s="211"/>
      <c r="N27" s="205">
        <v>0</v>
      </c>
      <c r="O27" s="211"/>
      <c r="P27" s="205">
        <v>0</v>
      </c>
      <c r="Q27" s="210"/>
      <c r="R27" s="210">
        <f>SUM(N27:P27)</f>
        <v>0</v>
      </c>
      <c r="S27" s="210"/>
      <c r="T27" s="210">
        <f>SUM(D27:P27)</f>
        <v>-691828</v>
      </c>
      <c r="U27" s="211"/>
      <c r="V27" s="225">
        <v>-4779</v>
      </c>
      <c r="W27" s="211"/>
      <c r="X27" s="29">
        <f>SUM(T27:V27)</f>
        <v>-696607</v>
      </c>
      <c r="Z27" s="263"/>
      <c r="AA27" s="219"/>
    </row>
    <row r="28" spans="1:27" ht="24" customHeight="1">
      <c r="A28" s="132" t="s">
        <v>147</v>
      </c>
      <c r="B28" s="218"/>
      <c r="C28" s="218"/>
      <c r="D28" s="168">
        <v>0</v>
      </c>
      <c r="E28" s="210">
        <v>0</v>
      </c>
      <c r="F28" s="168">
        <v>0</v>
      </c>
      <c r="G28" s="210"/>
      <c r="H28" s="168">
        <v>0</v>
      </c>
      <c r="I28" s="210"/>
      <c r="J28" s="168">
        <v>0</v>
      </c>
      <c r="K28" s="210"/>
      <c r="L28" s="168">
        <v>0</v>
      </c>
      <c r="M28" s="211"/>
      <c r="N28" s="213">
        <v>102400</v>
      </c>
      <c r="O28" s="211"/>
      <c r="P28" s="225">
        <v>-9675</v>
      </c>
      <c r="Q28" s="225"/>
      <c r="R28" s="210">
        <f>SUM(N28:P28)</f>
        <v>92725</v>
      </c>
      <c r="S28" s="225"/>
      <c r="T28" s="213">
        <f>SUM(D28:P28)</f>
        <v>92725</v>
      </c>
      <c r="U28" s="211"/>
      <c r="V28" s="264">
        <v>-2418</v>
      </c>
      <c r="W28" s="211"/>
      <c r="X28" s="29">
        <f>SUM(T28:V28)</f>
        <v>90307</v>
      </c>
    </row>
    <row r="29" spans="1:27" s="72" customFormat="1" ht="24" customHeight="1">
      <c r="A29" s="217" t="s">
        <v>179</v>
      </c>
      <c r="B29" s="226"/>
      <c r="C29" s="226"/>
      <c r="D29" s="227">
        <f>SUM(D27:D28)</f>
        <v>0</v>
      </c>
      <c r="E29" s="64"/>
      <c r="F29" s="227">
        <f>SUM(F27:F28)</f>
        <v>0</v>
      </c>
      <c r="G29" s="64"/>
      <c r="H29" s="227">
        <f>SUM(H27:H28)</f>
        <v>0</v>
      </c>
      <c r="I29" s="64"/>
      <c r="J29" s="227">
        <f>SUM(J27:J28)</f>
        <v>0</v>
      </c>
      <c r="K29" s="64"/>
      <c r="L29" s="227">
        <f>SUM(L27:L28)</f>
        <v>-691828</v>
      </c>
      <c r="M29" s="56"/>
      <c r="N29" s="227">
        <f>SUM(N27:N28)</f>
        <v>102400</v>
      </c>
      <c r="O29" s="56"/>
      <c r="P29" s="228">
        <f>SUM(P27:P28)</f>
        <v>-9675</v>
      </c>
      <c r="Q29" s="206"/>
      <c r="R29" s="228">
        <f>SUM(N29:P29)</f>
        <v>92725</v>
      </c>
      <c r="S29" s="206"/>
      <c r="T29" s="228">
        <f>SUM(T27:T28)</f>
        <v>-599103</v>
      </c>
      <c r="U29" s="57"/>
      <c r="V29" s="54">
        <f>SUM(V27:V28)</f>
        <v>-7197</v>
      </c>
      <c r="W29" s="57"/>
      <c r="X29" s="54">
        <f>SUM(X27:X28)</f>
        <v>-606300</v>
      </c>
    </row>
    <row r="30" spans="1:27" ht="24" customHeight="1">
      <c r="B30" s="295"/>
      <c r="C30" s="295"/>
      <c r="D30" s="205"/>
      <c r="E30" s="208"/>
      <c r="F30" s="205"/>
      <c r="G30" s="208"/>
      <c r="H30" s="205"/>
      <c r="I30" s="208"/>
      <c r="J30" s="203"/>
      <c r="K30" s="208"/>
      <c r="L30" s="203"/>
      <c r="M30" s="207"/>
      <c r="N30" s="203"/>
      <c r="O30" s="207"/>
      <c r="P30" s="207"/>
      <c r="Q30" s="207"/>
      <c r="R30" s="207"/>
      <c r="S30" s="207"/>
      <c r="T30" s="55"/>
      <c r="U30" s="207"/>
      <c r="V30" s="205"/>
      <c r="W30" s="207"/>
      <c r="X30" s="205"/>
    </row>
    <row r="31" spans="1:27" ht="24" customHeight="1">
      <c r="A31" s="214" t="s">
        <v>214</v>
      </c>
      <c r="B31" s="295"/>
      <c r="C31" s="295"/>
      <c r="D31" s="213">
        <v>0</v>
      </c>
      <c r="E31" s="210"/>
      <c r="F31" s="213">
        <v>0</v>
      </c>
      <c r="G31" s="210"/>
      <c r="H31" s="213">
        <v>-4937</v>
      </c>
      <c r="I31" s="210"/>
      <c r="J31" s="213">
        <v>0</v>
      </c>
      <c r="K31" s="210"/>
      <c r="L31" s="213">
        <v>4937</v>
      </c>
      <c r="M31" s="211"/>
      <c r="N31" s="213">
        <v>0</v>
      </c>
      <c r="O31" s="211"/>
      <c r="P31" s="209">
        <v>0</v>
      </c>
      <c r="Q31" s="225"/>
      <c r="R31" s="213">
        <f>SUM(N31:P31)</f>
        <v>0</v>
      </c>
      <c r="S31" s="225"/>
      <c r="T31" s="213">
        <f>SUM(D31:P31)</f>
        <v>0</v>
      </c>
      <c r="U31" s="211"/>
      <c r="V31" s="184">
        <v>0</v>
      </c>
      <c r="W31" s="211"/>
      <c r="X31" s="209">
        <f>SUM(T31:V31)</f>
        <v>0</v>
      </c>
    </row>
    <row r="32" spans="1:27" ht="24" customHeight="1">
      <c r="B32" s="295"/>
      <c r="C32" s="295"/>
      <c r="D32" s="205"/>
      <c r="E32" s="208"/>
      <c r="F32" s="205"/>
      <c r="G32" s="208"/>
      <c r="H32" s="269"/>
      <c r="I32" s="208"/>
      <c r="J32" s="203"/>
      <c r="K32" s="208"/>
      <c r="L32" s="203"/>
      <c r="M32" s="207"/>
      <c r="N32" s="203"/>
      <c r="O32" s="207"/>
      <c r="P32" s="207"/>
      <c r="Q32" s="207"/>
      <c r="R32" s="207"/>
      <c r="S32" s="207"/>
      <c r="T32" s="205"/>
      <c r="U32" s="207"/>
      <c r="V32" s="205"/>
      <c r="W32" s="207"/>
      <c r="X32" s="205"/>
    </row>
    <row r="33" spans="1:26" ht="24" customHeight="1" thickBot="1">
      <c r="A33" s="217" t="s">
        <v>236</v>
      </c>
      <c r="B33" s="216"/>
      <c r="C33" s="216"/>
      <c r="D33" s="212">
        <f>D11+D24+D29+D31</f>
        <v>1091205</v>
      </c>
      <c r="E33" s="206"/>
      <c r="F33" s="212">
        <f>F11+F24+F29+F31</f>
        <v>1484160</v>
      </c>
      <c r="G33" s="206"/>
      <c r="H33" s="270">
        <f>H11+H24+H29+H31</f>
        <v>0</v>
      </c>
      <c r="I33" s="206"/>
      <c r="J33" s="212">
        <f>J11+J24+J29+J31</f>
        <v>111721</v>
      </c>
      <c r="K33" s="206"/>
      <c r="L33" s="212">
        <f>L11+L24+L29+L31</f>
        <v>2257912</v>
      </c>
      <c r="M33" s="206"/>
      <c r="N33" s="212">
        <f>N11+N24+N29+N31</f>
        <v>102400</v>
      </c>
      <c r="O33" s="206"/>
      <c r="P33" s="212">
        <f>P11+P24+P29+P31</f>
        <v>-8780</v>
      </c>
      <c r="Q33" s="206"/>
      <c r="R33" s="212">
        <f>R11+R24+R29+R31</f>
        <v>93620</v>
      </c>
      <c r="S33" s="206"/>
      <c r="T33" s="212">
        <f>T11+T24+T29+T31</f>
        <v>5038618</v>
      </c>
      <c r="U33" s="206"/>
      <c r="V33" s="212">
        <f>V11+V24+V29+V31</f>
        <v>34822</v>
      </c>
      <c r="W33" s="206"/>
      <c r="X33" s="212">
        <f>X11+X24+X29+X31</f>
        <v>5073440</v>
      </c>
      <c r="Y33" s="219"/>
      <c r="Z33" s="219"/>
    </row>
    <row r="34" spans="1:26" ht="24" customHeight="1" thickTop="1">
      <c r="A34" s="217"/>
      <c r="B34" s="216"/>
      <c r="C34" s="216"/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6"/>
      <c r="Y34" s="219"/>
      <c r="Z34" s="219"/>
    </row>
    <row r="35" spans="1:26" ht="24" customHeight="1">
      <c r="L35" s="265"/>
      <c r="N35" s="219"/>
      <c r="R35" s="265"/>
      <c r="V35" s="219"/>
    </row>
    <row r="36" spans="1:26" ht="24" customHeight="1">
      <c r="Y36" s="219"/>
    </row>
    <row r="37" spans="1:26" ht="24" customHeight="1">
      <c r="D37" s="253"/>
      <c r="H37" s="253"/>
    </row>
    <row r="39" spans="1:26" ht="24" customHeight="1">
      <c r="D39" s="253"/>
      <c r="E39" s="219"/>
      <c r="F39" s="219"/>
      <c r="G39" s="219"/>
      <c r="H39" s="253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</row>
    <row r="67" spans="4:8" ht="24" customHeight="1">
      <c r="D67" s="253"/>
      <c r="H67" s="253"/>
    </row>
    <row r="77" spans="4:8" ht="24" customHeight="1">
      <c r="D77" s="253"/>
      <c r="H77" s="253"/>
    </row>
    <row r="79" spans="4:8" ht="24" customHeight="1">
      <c r="D79" s="253"/>
      <c r="H79" s="253"/>
    </row>
    <row r="102" spans="4:8" ht="24" customHeight="1">
      <c r="D102" s="253"/>
      <c r="H102" s="253"/>
    </row>
    <row r="104" spans="4:8" ht="24" customHeight="1">
      <c r="D104" s="253"/>
      <c r="H104" s="253"/>
    </row>
    <row r="106" spans="4:8" ht="24" customHeight="1">
      <c r="D106" s="253"/>
      <c r="H106" s="253"/>
    </row>
  </sheetData>
  <mergeCells count="4">
    <mergeCell ref="D3:X3"/>
    <mergeCell ref="J4:L4"/>
    <mergeCell ref="D9:X9"/>
    <mergeCell ref="N4:R4"/>
  </mergeCells>
  <pageMargins left="0.8" right="0.8" top="0.48" bottom="0.5" header="0.5" footer="0.5"/>
  <pageSetup paperSize="9" scale="59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R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0C2FA-1453-4204-9ABA-8DF5351A4C81}">
  <dimension ref="A1:P106"/>
  <sheetViews>
    <sheetView zoomScaleNormal="100" zoomScaleSheetLayoutView="90" workbookViewId="0">
      <selection activeCell="A3" sqref="A3"/>
    </sheetView>
  </sheetViews>
  <sheetFormatPr defaultColWidth="9.44140625" defaultRowHeight="21.75" customHeight="1"/>
  <cols>
    <col min="1" max="1" width="42" style="214" customWidth="1"/>
    <col min="2" max="2" width="11.44140625" style="91" customWidth="1"/>
    <col min="3" max="3" width="2" style="214" customWidth="1"/>
    <col min="4" max="4" width="14.44140625" style="214" customWidth="1"/>
    <col min="5" max="5" width="2" style="214" customWidth="1"/>
    <col min="6" max="6" width="14.44140625" style="214" customWidth="1"/>
    <col min="7" max="7" width="2" style="214" customWidth="1"/>
    <col min="8" max="8" width="14.44140625" style="214" customWidth="1"/>
    <col min="9" max="9" width="2" style="214" customWidth="1"/>
    <col min="10" max="10" width="15.44140625" style="214" customWidth="1"/>
    <col min="11" max="11" width="2" style="214" customWidth="1"/>
    <col min="12" max="12" width="15.44140625" style="214" customWidth="1"/>
    <col min="13" max="13" width="1.44140625" style="214" customWidth="1"/>
    <col min="14" max="14" width="16.21875" style="214" customWidth="1"/>
    <col min="15" max="15" width="1.44140625" style="214" customWidth="1"/>
    <col min="16" max="16" width="15" style="214" customWidth="1"/>
    <col min="17" max="17" width="1.44140625" style="214" customWidth="1"/>
    <col min="18" max="18" width="15" style="214" customWidth="1"/>
    <col min="19" max="16384" width="9.44140625" style="214"/>
  </cols>
  <sheetData>
    <row r="1" spans="1:16" ht="23.55" customHeight="1">
      <c r="A1" s="89" t="s">
        <v>45</v>
      </c>
      <c r="B1" s="68"/>
      <c r="C1" s="68"/>
      <c r="D1" s="135"/>
      <c r="E1" s="68"/>
      <c r="F1" s="68"/>
      <c r="G1" s="68"/>
      <c r="H1" s="68"/>
      <c r="I1" s="136"/>
      <c r="J1" s="136"/>
      <c r="K1" s="137" t="s">
        <v>74</v>
      </c>
      <c r="L1" s="138"/>
      <c r="M1" s="138"/>
      <c r="N1" s="138"/>
    </row>
    <row r="2" spans="1:16" ht="21.75" customHeight="1">
      <c r="A2" s="89" t="s">
        <v>176</v>
      </c>
      <c r="B2" s="68"/>
      <c r="C2" s="68"/>
      <c r="D2" s="135"/>
      <c r="E2" s="68"/>
      <c r="F2" s="68"/>
      <c r="G2" s="68"/>
      <c r="H2" s="68"/>
      <c r="I2" s="136"/>
      <c r="J2" s="136"/>
      <c r="K2" s="137"/>
      <c r="L2" s="138"/>
      <c r="M2" s="138"/>
      <c r="N2" s="138"/>
    </row>
    <row r="3" spans="1:16" ht="21.75" customHeight="1">
      <c r="A3" s="89"/>
    </row>
    <row r="4" spans="1:16" ht="21.75" customHeight="1">
      <c r="A4" s="125"/>
      <c r="B4" s="139"/>
      <c r="C4" s="139"/>
      <c r="D4" s="305" t="s">
        <v>39</v>
      </c>
      <c r="E4" s="305"/>
      <c r="F4" s="305"/>
      <c r="G4" s="305"/>
      <c r="H4" s="305"/>
      <c r="I4" s="305"/>
      <c r="J4" s="305"/>
      <c r="K4" s="305"/>
      <c r="L4" s="305"/>
      <c r="M4" s="305"/>
      <c r="N4" s="305"/>
    </row>
    <row r="5" spans="1:16" ht="21.75" customHeight="1">
      <c r="A5" s="125"/>
      <c r="B5" s="140"/>
      <c r="C5" s="125"/>
      <c r="D5" s="141"/>
      <c r="E5" s="142"/>
      <c r="G5" s="125"/>
      <c r="H5" s="143" t="s">
        <v>99</v>
      </c>
      <c r="I5" s="77"/>
      <c r="J5" s="306" t="s">
        <v>16</v>
      </c>
      <c r="K5" s="306"/>
      <c r="L5" s="306"/>
      <c r="M5" s="22"/>
      <c r="N5" s="144"/>
    </row>
    <row r="6" spans="1:16" ht="21.75" customHeight="1">
      <c r="A6" s="143"/>
      <c r="B6" s="145"/>
      <c r="C6" s="143"/>
      <c r="D6" s="121" t="s">
        <v>164</v>
      </c>
      <c r="E6" s="143"/>
      <c r="F6" s="141" t="s">
        <v>32</v>
      </c>
      <c r="G6" s="143"/>
      <c r="H6" s="143" t="s">
        <v>100</v>
      </c>
      <c r="I6" s="77"/>
      <c r="J6" s="141" t="s">
        <v>52</v>
      </c>
      <c r="K6" s="143"/>
      <c r="L6" s="143"/>
      <c r="M6" s="188"/>
      <c r="N6" s="141" t="s">
        <v>34</v>
      </c>
    </row>
    <row r="7" spans="1:16" ht="21.75" customHeight="1">
      <c r="A7" s="143"/>
      <c r="B7" s="235"/>
      <c r="C7" s="143"/>
      <c r="D7" s="141" t="s">
        <v>31</v>
      </c>
      <c r="E7" s="143"/>
      <c r="F7" s="141" t="s">
        <v>77</v>
      </c>
      <c r="G7" s="143"/>
      <c r="H7" s="143" t="s">
        <v>101</v>
      </c>
      <c r="I7" s="77"/>
      <c r="J7" s="141" t="s">
        <v>53</v>
      </c>
      <c r="K7" s="143"/>
      <c r="L7" s="131" t="s">
        <v>38</v>
      </c>
      <c r="M7" s="188"/>
      <c r="N7" s="141" t="s">
        <v>33</v>
      </c>
    </row>
    <row r="8" spans="1:16" ht="21.75" customHeight="1">
      <c r="A8" s="125"/>
      <c r="B8" s="140"/>
      <c r="C8" s="125"/>
      <c r="D8" s="304" t="s">
        <v>133</v>
      </c>
      <c r="E8" s="304"/>
      <c r="F8" s="304"/>
      <c r="G8" s="304"/>
      <c r="H8" s="304"/>
      <c r="I8" s="304"/>
      <c r="J8" s="304"/>
      <c r="K8" s="304"/>
      <c r="L8" s="304"/>
      <c r="M8" s="304"/>
      <c r="N8" s="304"/>
    </row>
    <row r="9" spans="1:16" ht="22.8" customHeight="1">
      <c r="A9" s="257" t="s">
        <v>234</v>
      </c>
      <c r="B9" s="218"/>
      <c r="C9" s="215"/>
      <c r="D9" s="188"/>
      <c r="E9" s="77"/>
      <c r="F9" s="188"/>
      <c r="G9" s="77"/>
      <c r="H9" s="188"/>
      <c r="I9" s="77"/>
      <c r="J9" s="196"/>
      <c r="K9" s="77"/>
      <c r="L9" s="3"/>
    </row>
    <row r="10" spans="1:16" ht="22.8" customHeight="1">
      <c r="A10" s="258" t="s">
        <v>158</v>
      </c>
      <c r="B10" s="218"/>
      <c r="C10" s="215"/>
      <c r="D10" s="2">
        <v>1091205</v>
      </c>
      <c r="E10" s="196"/>
      <c r="F10" s="2">
        <v>1484160</v>
      </c>
      <c r="G10" s="196"/>
      <c r="H10" s="25">
        <v>4795</v>
      </c>
      <c r="I10" s="196"/>
      <c r="J10" s="2">
        <v>111721</v>
      </c>
      <c r="K10" s="196"/>
      <c r="L10" s="2">
        <v>4277788</v>
      </c>
      <c r="M10" s="196"/>
      <c r="N10" s="2">
        <f>SUM(D10:L10)</f>
        <v>6969669</v>
      </c>
      <c r="P10" s="11"/>
    </row>
    <row r="11" spans="1:16" ht="21.75" customHeight="1">
      <c r="A11" s="217"/>
      <c r="B11" s="146"/>
      <c r="C11" s="147"/>
      <c r="D11" s="142"/>
      <c r="E11" s="142"/>
      <c r="F11" s="142"/>
      <c r="G11" s="142"/>
      <c r="H11" s="142"/>
      <c r="I11" s="148"/>
      <c r="J11" s="142"/>
      <c r="K11" s="148"/>
      <c r="L11" s="148"/>
      <c r="M11" s="148"/>
      <c r="N11" s="148"/>
    </row>
    <row r="12" spans="1:16" ht="21.75" customHeight="1">
      <c r="A12" s="217" t="s">
        <v>65</v>
      </c>
      <c r="B12" s="146"/>
      <c r="C12" s="147"/>
      <c r="D12" s="142"/>
      <c r="E12" s="142"/>
      <c r="F12" s="142"/>
      <c r="G12" s="142"/>
      <c r="H12" s="142"/>
      <c r="I12" s="148"/>
      <c r="J12" s="142"/>
      <c r="K12" s="148"/>
      <c r="L12" s="148"/>
      <c r="M12" s="148"/>
      <c r="N12" s="203"/>
    </row>
    <row r="13" spans="1:16" ht="21.75" customHeight="1">
      <c r="A13" s="93" t="s">
        <v>81</v>
      </c>
      <c r="B13" s="218"/>
      <c r="C13" s="215"/>
      <c r="D13" s="149"/>
      <c r="E13" s="77"/>
      <c r="F13" s="188"/>
      <c r="G13" s="196"/>
      <c r="H13" s="28"/>
      <c r="I13" s="77"/>
      <c r="J13" s="188"/>
      <c r="K13" s="77"/>
      <c r="L13" s="188"/>
      <c r="M13" s="77"/>
      <c r="N13" s="203"/>
    </row>
    <row r="14" spans="1:16" ht="21.75" customHeight="1">
      <c r="A14" s="130" t="s">
        <v>117</v>
      </c>
      <c r="B14" s="218"/>
      <c r="C14" s="215"/>
      <c r="D14" s="203">
        <v>0</v>
      </c>
      <c r="E14" s="77"/>
      <c r="F14" s="203">
        <v>0</v>
      </c>
      <c r="G14" s="196"/>
      <c r="H14" s="188">
        <v>142</v>
      </c>
      <c r="I14" s="77"/>
      <c r="J14" s="203">
        <v>0</v>
      </c>
      <c r="K14" s="77"/>
      <c r="L14" s="203">
        <v>0</v>
      </c>
      <c r="M14" s="77"/>
      <c r="N14" s="203">
        <f t="shared" ref="N14" si="0">SUM(H14:M14)</f>
        <v>142</v>
      </c>
    </row>
    <row r="15" spans="1:16" ht="21.75" customHeight="1">
      <c r="A15" s="130" t="s">
        <v>199</v>
      </c>
      <c r="B15" s="140"/>
      <c r="C15" s="215"/>
      <c r="D15" s="202">
        <v>0</v>
      </c>
      <c r="E15" s="226"/>
      <c r="F15" s="202">
        <v>0</v>
      </c>
      <c r="G15" s="226"/>
      <c r="H15" s="203">
        <v>0</v>
      </c>
      <c r="I15" s="226"/>
      <c r="J15" s="203">
        <v>0</v>
      </c>
      <c r="K15" s="226"/>
      <c r="L15" s="168">
        <v>-120027</v>
      </c>
      <c r="M15" s="226"/>
      <c r="N15" s="202">
        <f>SUM(H15:M15)</f>
        <v>-120027</v>
      </c>
    </row>
    <row r="16" spans="1:16" ht="21.75" customHeight="1">
      <c r="A16" s="93" t="s">
        <v>82</v>
      </c>
      <c r="B16" s="79"/>
      <c r="C16" s="215"/>
      <c r="D16" s="15">
        <f>SUM(D15:D15)</f>
        <v>0</v>
      </c>
      <c r="E16" s="77"/>
      <c r="F16" s="15">
        <f>SUM(F15:F15)</f>
        <v>0</v>
      </c>
      <c r="G16" s="4"/>
      <c r="H16" s="169">
        <f>SUM(H13:H15)</f>
        <v>142</v>
      </c>
      <c r="I16" s="4"/>
      <c r="J16" s="169">
        <f>SUM(J13:J15)</f>
        <v>0</v>
      </c>
      <c r="K16" s="4"/>
      <c r="L16" s="15">
        <f>SUM(L13:L15)</f>
        <v>-120027</v>
      </c>
      <c r="M16" s="234"/>
      <c r="N16" s="15">
        <f>SUM(N13:N15)</f>
        <v>-119885</v>
      </c>
    </row>
    <row r="17" spans="1:16" ht="21.75" customHeight="1">
      <c r="A17" s="72"/>
      <c r="B17" s="218"/>
      <c r="C17" s="215"/>
      <c r="D17" s="149"/>
      <c r="E17" s="77"/>
      <c r="F17" s="188"/>
      <c r="G17" s="196"/>
      <c r="H17" s="188"/>
      <c r="I17" s="77"/>
      <c r="J17" s="188"/>
      <c r="K17" s="77"/>
      <c r="L17" s="188"/>
      <c r="M17" s="77"/>
      <c r="N17" s="2"/>
    </row>
    <row r="18" spans="1:16" ht="21.75" customHeight="1">
      <c r="A18" s="72" t="s">
        <v>178</v>
      </c>
      <c r="B18" s="218"/>
      <c r="C18" s="215"/>
      <c r="D18" s="149"/>
      <c r="E18" s="77"/>
      <c r="F18" s="188"/>
      <c r="G18" s="196"/>
      <c r="H18" s="188"/>
      <c r="I18" s="77"/>
      <c r="J18" s="188"/>
      <c r="K18" s="77"/>
      <c r="L18" s="188"/>
      <c r="M18" s="77"/>
      <c r="N18" s="188"/>
    </row>
    <row r="19" spans="1:16" ht="21.75" customHeight="1">
      <c r="A19" s="214" t="s">
        <v>213</v>
      </c>
      <c r="B19" s="218"/>
      <c r="C19" s="215"/>
      <c r="D19" s="202">
        <v>0</v>
      </c>
      <c r="E19" s="77"/>
      <c r="F19" s="202">
        <v>0</v>
      </c>
      <c r="G19" s="196"/>
      <c r="H19" s="202">
        <v>0</v>
      </c>
      <c r="I19" s="77"/>
      <c r="J19" s="202">
        <v>0</v>
      </c>
      <c r="K19" s="196"/>
      <c r="L19" s="198">
        <v>-92775</v>
      </c>
      <c r="M19" s="196"/>
      <c r="N19" s="202">
        <f>SUM(L19:M19)</f>
        <v>-92775</v>
      </c>
    </row>
    <row r="20" spans="1:16" ht="21.75" customHeight="1">
      <c r="A20" s="217" t="s">
        <v>179</v>
      </c>
      <c r="B20" s="218"/>
      <c r="C20" s="215"/>
      <c r="D20" s="204">
        <f>SUM(D19)</f>
        <v>0</v>
      </c>
      <c r="E20" s="200"/>
      <c r="F20" s="204">
        <f>SUM(F19)</f>
        <v>0</v>
      </c>
      <c r="G20" s="201"/>
      <c r="H20" s="204">
        <f>SUM(H19)</f>
        <v>0</v>
      </c>
      <c r="I20" s="201"/>
      <c r="J20" s="204">
        <f>SUM(J19)</f>
        <v>0</v>
      </c>
      <c r="K20" s="201"/>
      <c r="L20" s="204">
        <f>SUM(L19:L19)</f>
        <v>-92775</v>
      </c>
      <c r="M20" s="10"/>
      <c r="N20" s="204">
        <f>SUM(N19:N19)</f>
        <v>-92775</v>
      </c>
    </row>
    <row r="21" spans="1:16" ht="21.75" customHeight="1">
      <c r="A21" s="217"/>
      <c r="B21" s="218"/>
      <c r="C21" s="215"/>
      <c r="D21" s="13"/>
      <c r="E21" s="200"/>
      <c r="F21" s="13"/>
      <c r="G21" s="201"/>
      <c r="H21" s="12"/>
      <c r="I21" s="201"/>
      <c r="J21" s="13"/>
      <c r="K21" s="201"/>
      <c r="L21" s="14"/>
      <c r="M21" s="10"/>
      <c r="N21" s="14"/>
    </row>
    <row r="22" spans="1:16" ht="24.6" customHeight="1" thickBot="1">
      <c r="A22" s="258" t="s">
        <v>238</v>
      </c>
      <c r="B22" s="215"/>
      <c r="C22" s="215"/>
      <c r="D22" s="1">
        <f>+D10+D16+D20</f>
        <v>1091205</v>
      </c>
      <c r="E22" s="2"/>
      <c r="F22" s="1">
        <f>+F10+F16+F20</f>
        <v>1484160</v>
      </c>
      <c r="G22" s="2"/>
      <c r="H22" s="1">
        <f>+H10+H16+H20</f>
        <v>4937</v>
      </c>
      <c r="I22" s="2"/>
      <c r="J22" s="1">
        <f>+J10+J16+J20</f>
        <v>111721</v>
      </c>
      <c r="K22" s="2"/>
      <c r="L22" s="1">
        <f>+L10+L16+L20</f>
        <v>4064986</v>
      </c>
      <c r="M22" s="2"/>
      <c r="N22" s="1">
        <f>+N10+N16+N20</f>
        <v>6757009</v>
      </c>
      <c r="P22" s="215"/>
    </row>
    <row r="23" spans="1:16" ht="21.75" customHeight="1" thickTop="1"/>
    <row r="37" spans="4:8" ht="21.75" customHeight="1">
      <c r="D37" s="253"/>
      <c r="H37" s="253"/>
    </row>
    <row r="39" spans="4:8" ht="21.75" customHeight="1">
      <c r="D39" s="253"/>
      <c r="H39" s="253"/>
    </row>
    <row r="67" spans="4:8" ht="21.75" customHeight="1">
      <c r="D67" s="253"/>
      <c r="H67" s="253"/>
    </row>
    <row r="77" spans="4:8" ht="21.75" customHeight="1">
      <c r="D77" s="253"/>
      <c r="H77" s="253"/>
    </row>
    <row r="79" spans="4:8" ht="21.75" customHeight="1">
      <c r="D79" s="253"/>
      <c r="H79" s="253"/>
    </row>
    <row r="102" spans="4:8" ht="21.75" customHeight="1">
      <c r="D102" s="253"/>
      <c r="H102" s="253"/>
    </row>
    <row r="104" spans="4:8" ht="21.75" customHeight="1">
      <c r="D104" s="253"/>
      <c r="H104" s="253"/>
    </row>
    <row r="106" spans="4:8" ht="21.75" customHeight="1">
      <c r="D106" s="253"/>
      <c r="H106" s="253"/>
    </row>
  </sheetData>
  <mergeCells count="3">
    <mergeCell ref="D4:N4"/>
    <mergeCell ref="J5:L5"/>
    <mergeCell ref="D8:N8"/>
  </mergeCells>
  <pageMargins left="0.8" right="0.8" top="0.48" bottom="0.5" header="0.5" footer="0.5"/>
  <pageSetup paperSize="9" scale="87" firstPageNumber="12" fitToWidth="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27EFD-7B7D-4E98-92CA-893E97050AA6}">
  <dimension ref="A1:Y113"/>
  <sheetViews>
    <sheetView zoomScaleNormal="100" zoomScaleSheetLayoutView="70" workbookViewId="0">
      <selection activeCell="A3" sqref="A3"/>
    </sheetView>
  </sheetViews>
  <sheetFormatPr defaultColWidth="9.44140625" defaultRowHeight="21.75" customHeight="1"/>
  <cols>
    <col min="1" max="1" width="42" style="214" customWidth="1"/>
    <col min="2" max="2" width="11.44140625" style="91" customWidth="1"/>
    <col min="3" max="3" width="2" style="214" customWidth="1"/>
    <col min="4" max="4" width="14.44140625" style="214" customWidth="1"/>
    <col min="5" max="5" width="2" style="214" customWidth="1"/>
    <col min="6" max="6" width="14.44140625" style="214" customWidth="1"/>
    <col min="7" max="7" width="2" style="214" customWidth="1"/>
    <col min="8" max="8" width="14.44140625" style="214" customWidth="1"/>
    <col min="9" max="9" width="2" style="214" customWidth="1"/>
    <col min="10" max="10" width="15.44140625" style="214" customWidth="1"/>
    <col min="11" max="11" width="2" style="214" customWidth="1"/>
    <col min="12" max="12" width="15.44140625" style="214" customWidth="1"/>
    <col min="13" max="13" width="2" style="214" customWidth="1"/>
    <col min="14" max="14" width="23.21875" style="214" customWidth="1"/>
    <col min="15" max="15" width="1.44140625" style="214" customWidth="1"/>
    <col min="16" max="16" width="16.21875" style="214" customWidth="1"/>
    <col min="17" max="17" width="1.44140625" style="214" customWidth="1"/>
    <col min="18" max="18" width="15" style="214" customWidth="1"/>
    <col min="19" max="19" width="1.44140625" style="214" customWidth="1"/>
    <col min="20" max="20" width="15" style="214" customWidth="1"/>
    <col min="21" max="16384" width="9.44140625" style="214"/>
  </cols>
  <sheetData>
    <row r="1" spans="1:18" ht="23.55" customHeight="1">
      <c r="A1" s="89" t="s">
        <v>45</v>
      </c>
      <c r="B1" s="68"/>
      <c r="C1" s="68"/>
      <c r="D1" s="135"/>
      <c r="E1" s="68"/>
      <c r="F1" s="68"/>
      <c r="G1" s="68"/>
      <c r="H1" s="68"/>
      <c r="I1" s="136"/>
      <c r="J1" s="136"/>
      <c r="K1" s="137" t="s">
        <v>74</v>
      </c>
      <c r="L1" s="138"/>
      <c r="M1" s="137" t="s">
        <v>74</v>
      </c>
      <c r="N1" s="138"/>
      <c r="O1" s="138"/>
      <c r="P1" s="138"/>
    </row>
    <row r="2" spans="1:18" ht="21.75" customHeight="1">
      <c r="A2" s="89" t="s">
        <v>176</v>
      </c>
      <c r="B2" s="68"/>
      <c r="C2" s="68"/>
      <c r="D2" s="135"/>
      <c r="E2" s="68"/>
      <c r="F2" s="68"/>
      <c r="G2" s="68"/>
      <c r="H2" s="68"/>
      <c r="I2" s="136"/>
      <c r="J2" s="136"/>
      <c r="K2" s="137"/>
      <c r="L2" s="138"/>
      <c r="M2" s="137"/>
      <c r="N2" s="138"/>
      <c r="O2" s="138"/>
      <c r="P2" s="138"/>
    </row>
    <row r="3" spans="1:18" ht="21.75" customHeight="1">
      <c r="A3" s="89"/>
    </row>
    <row r="4" spans="1:18" ht="21.75" customHeight="1">
      <c r="A4" s="125"/>
      <c r="B4" s="139"/>
      <c r="C4" s="139"/>
      <c r="D4" s="305" t="s">
        <v>39</v>
      </c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</row>
    <row r="5" spans="1:18" ht="21.75" customHeight="1">
      <c r="A5" s="125"/>
      <c r="B5" s="139"/>
      <c r="C5" s="139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125" t="s">
        <v>256</v>
      </c>
      <c r="O5" s="277"/>
      <c r="P5" s="277"/>
    </row>
    <row r="6" spans="1:18" ht="21.75" customHeight="1">
      <c r="A6" s="125"/>
      <c r="B6" s="140"/>
      <c r="C6" s="125"/>
      <c r="D6" s="141"/>
      <c r="E6" s="142"/>
      <c r="G6" s="125"/>
      <c r="I6" s="77"/>
      <c r="J6" s="306" t="s">
        <v>16</v>
      </c>
      <c r="K6" s="306"/>
      <c r="L6" s="306"/>
      <c r="M6" s="156"/>
      <c r="N6" s="278" t="s">
        <v>195</v>
      </c>
      <c r="O6" s="22"/>
      <c r="P6" s="144"/>
    </row>
    <row r="7" spans="1:18" ht="21.75" customHeight="1">
      <c r="A7" s="125"/>
      <c r="B7" s="140"/>
      <c r="C7" s="125"/>
      <c r="D7" s="141"/>
      <c r="E7" s="142"/>
      <c r="G7" s="125"/>
      <c r="H7" s="143"/>
      <c r="I7" s="77"/>
      <c r="J7" s="156"/>
      <c r="K7" s="156"/>
      <c r="L7" s="156"/>
      <c r="M7" s="156"/>
      <c r="N7" s="156"/>
      <c r="O7" s="22"/>
      <c r="P7" s="144"/>
    </row>
    <row r="8" spans="1:18" ht="21.75" customHeight="1">
      <c r="A8" s="125"/>
      <c r="B8" s="140"/>
      <c r="C8" s="125"/>
      <c r="D8" s="141"/>
      <c r="E8" s="142"/>
      <c r="G8" s="125"/>
      <c r="H8" s="143"/>
      <c r="I8" s="77"/>
      <c r="J8" s="156"/>
      <c r="K8" s="156"/>
      <c r="L8" s="156"/>
      <c r="M8" s="156"/>
      <c r="N8" s="156" t="s">
        <v>273</v>
      </c>
      <c r="O8" s="22"/>
      <c r="P8" s="144"/>
    </row>
    <row r="9" spans="1:18" ht="21.75" customHeight="1">
      <c r="A9" s="125"/>
      <c r="B9" s="140"/>
      <c r="C9" s="125"/>
      <c r="D9" s="141"/>
      <c r="E9" s="142"/>
      <c r="G9" s="125"/>
      <c r="H9" s="143" t="s">
        <v>99</v>
      </c>
      <c r="I9" s="77"/>
      <c r="J9" s="156"/>
      <c r="K9" s="156"/>
      <c r="L9" s="156"/>
      <c r="M9" s="156"/>
      <c r="N9" s="156" t="s">
        <v>253</v>
      </c>
      <c r="O9" s="22"/>
      <c r="P9" s="144"/>
    </row>
    <row r="10" spans="1:18" ht="21.75" customHeight="1">
      <c r="A10" s="143"/>
      <c r="B10" s="145"/>
      <c r="C10" s="143"/>
      <c r="D10" s="121" t="s">
        <v>164</v>
      </c>
      <c r="E10" s="143"/>
      <c r="F10" s="141" t="s">
        <v>32</v>
      </c>
      <c r="G10" s="143"/>
      <c r="H10" s="143" t="s">
        <v>100</v>
      </c>
      <c r="I10" s="77"/>
      <c r="J10" s="141" t="s">
        <v>52</v>
      </c>
      <c r="K10" s="143"/>
      <c r="L10" s="143"/>
      <c r="M10" s="143"/>
      <c r="N10" s="143" t="s">
        <v>254</v>
      </c>
      <c r="O10" s="188"/>
      <c r="P10" s="141" t="s">
        <v>34</v>
      </c>
    </row>
    <row r="11" spans="1:18" ht="21.75" customHeight="1">
      <c r="A11" s="143"/>
      <c r="B11" s="275"/>
      <c r="C11" s="143"/>
      <c r="D11" s="141" t="s">
        <v>31</v>
      </c>
      <c r="E11" s="143"/>
      <c r="F11" s="141" t="s">
        <v>77</v>
      </c>
      <c r="G11" s="143"/>
      <c r="H11" s="143" t="s">
        <v>101</v>
      </c>
      <c r="I11" s="77"/>
      <c r="J11" s="141" t="s">
        <v>53</v>
      </c>
      <c r="K11" s="143"/>
      <c r="L11" s="131" t="s">
        <v>38</v>
      </c>
      <c r="M11" s="143"/>
      <c r="N11" s="131" t="s">
        <v>255</v>
      </c>
      <c r="O11" s="188"/>
      <c r="P11" s="141" t="s">
        <v>33</v>
      </c>
    </row>
    <row r="12" spans="1:18" ht="21.75" customHeight="1">
      <c r="A12" s="125"/>
      <c r="B12" s="140"/>
      <c r="C12" s="125"/>
      <c r="D12" s="304" t="s">
        <v>133</v>
      </c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</row>
    <row r="13" spans="1:18" ht="22.8" customHeight="1">
      <c r="A13" s="272" t="s">
        <v>237</v>
      </c>
      <c r="B13" s="218"/>
      <c r="C13" s="215"/>
      <c r="D13" s="188"/>
      <c r="E13" s="77"/>
      <c r="F13" s="188"/>
      <c r="G13" s="77"/>
      <c r="H13" s="188"/>
      <c r="I13" s="77"/>
      <c r="J13" s="196"/>
      <c r="K13" s="77"/>
      <c r="L13" s="3"/>
      <c r="M13" s="77"/>
      <c r="N13" s="3"/>
    </row>
    <row r="14" spans="1:18" ht="22.8" customHeight="1">
      <c r="A14" s="217" t="s">
        <v>180</v>
      </c>
      <c r="B14" s="218"/>
      <c r="C14" s="215"/>
      <c r="D14" s="2">
        <v>1091205</v>
      </c>
      <c r="E14" s="196"/>
      <c r="F14" s="2">
        <v>1484160</v>
      </c>
      <c r="G14" s="196"/>
      <c r="H14" s="25">
        <v>4937</v>
      </c>
      <c r="I14" s="196"/>
      <c r="J14" s="2">
        <v>111721</v>
      </c>
      <c r="K14" s="196"/>
      <c r="L14" s="2">
        <v>2760183</v>
      </c>
      <c r="M14" s="196"/>
      <c r="N14" s="259">
        <v>0</v>
      </c>
      <c r="O14" s="196"/>
      <c r="P14" s="2">
        <f>SUM(D14:N14)</f>
        <v>5452206</v>
      </c>
      <c r="R14" s="11"/>
    </row>
    <row r="15" spans="1:18" ht="21.75" customHeight="1">
      <c r="A15" s="217"/>
      <c r="B15" s="146"/>
      <c r="C15" s="147"/>
      <c r="D15" s="142"/>
      <c r="E15" s="142"/>
      <c r="F15" s="142"/>
      <c r="G15" s="142"/>
      <c r="H15" s="142"/>
      <c r="I15" s="148"/>
      <c r="J15" s="142"/>
      <c r="K15" s="148"/>
      <c r="L15" s="148"/>
      <c r="M15" s="148"/>
      <c r="N15" s="148"/>
      <c r="O15" s="148"/>
      <c r="P15" s="148"/>
    </row>
    <row r="16" spans="1:18" ht="21.75" hidden="1" customHeight="1">
      <c r="A16" s="217" t="s">
        <v>65</v>
      </c>
      <c r="B16" s="146"/>
      <c r="C16" s="147"/>
      <c r="D16" s="142"/>
      <c r="E16" s="142"/>
      <c r="F16" s="142"/>
      <c r="G16" s="142"/>
      <c r="H16" s="142"/>
      <c r="I16" s="148"/>
      <c r="J16" s="142"/>
      <c r="K16" s="148"/>
      <c r="L16" s="148"/>
      <c r="M16" s="148"/>
      <c r="N16" s="148"/>
      <c r="O16" s="148"/>
      <c r="P16" s="203"/>
    </row>
    <row r="17" spans="1:25" ht="21.75" hidden="1" customHeight="1">
      <c r="A17" s="93" t="s">
        <v>81</v>
      </c>
      <c r="B17" s="218"/>
      <c r="C17" s="215"/>
      <c r="D17" s="149"/>
      <c r="E17" s="77"/>
      <c r="F17" s="188"/>
      <c r="G17" s="196"/>
      <c r="H17" s="28"/>
      <c r="I17" s="77"/>
      <c r="J17" s="188"/>
      <c r="K17" s="77"/>
      <c r="L17" s="188"/>
      <c r="M17" s="77"/>
      <c r="N17" s="188"/>
      <c r="O17" s="77"/>
      <c r="P17" s="203"/>
    </row>
    <row r="18" spans="1:25" ht="21.75" hidden="1" customHeight="1">
      <c r="A18" s="130" t="s">
        <v>117</v>
      </c>
      <c r="B18" s="218"/>
      <c r="C18" s="215"/>
      <c r="D18" s="203"/>
      <c r="E18" s="77"/>
      <c r="F18" s="203"/>
      <c r="G18" s="196"/>
      <c r="H18" s="188"/>
      <c r="I18" s="77"/>
      <c r="J18" s="203"/>
      <c r="K18" s="77"/>
      <c r="L18" s="203"/>
      <c r="M18" s="77"/>
      <c r="N18" s="203"/>
      <c r="O18" s="77"/>
      <c r="P18" s="203">
        <f t="shared" ref="P18" si="0">SUM(H18:O18)</f>
        <v>0</v>
      </c>
    </row>
    <row r="19" spans="1:25" ht="21.75" hidden="1" customHeight="1">
      <c r="A19" s="130" t="s">
        <v>199</v>
      </c>
      <c r="B19" s="140"/>
      <c r="C19" s="215"/>
      <c r="D19" s="202"/>
      <c r="E19" s="226"/>
      <c r="F19" s="202"/>
      <c r="G19" s="226"/>
      <c r="H19" s="203"/>
      <c r="I19" s="226"/>
      <c r="J19" s="203"/>
      <c r="K19" s="226"/>
      <c r="L19" s="168"/>
      <c r="M19" s="226"/>
      <c r="N19" s="168"/>
      <c r="O19" s="226"/>
      <c r="P19" s="202">
        <f>SUM(H19:O19)</f>
        <v>0</v>
      </c>
    </row>
    <row r="20" spans="1:25" ht="21.75" hidden="1" customHeight="1">
      <c r="A20" s="93" t="s">
        <v>82</v>
      </c>
      <c r="B20" s="79"/>
      <c r="C20" s="215"/>
      <c r="D20" s="15"/>
      <c r="E20" s="77"/>
      <c r="F20" s="15">
        <f>SUM(F19:F19)</f>
        <v>0</v>
      </c>
      <c r="G20" s="4"/>
      <c r="H20" s="169">
        <f>SUM(H17:H19)</f>
        <v>0</v>
      </c>
      <c r="I20" s="4"/>
      <c r="J20" s="169">
        <f>SUM(J17:J19)</f>
        <v>0</v>
      </c>
      <c r="K20" s="4"/>
      <c r="L20" s="15">
        <f>SUM(L17:L19)</f>
        <v>0</v>
      </c>
      <c r="M20" s="4"/>
      <c r="N20" s="15">
        <f>SUM(N17:N19)</f>
        <v>0</v>
      </c>
      <c r="O20" s="234"/>
      <c r="P20" s="15">
        <f>SUM(P17:P19)</f>
        <v>0</v>
      </c>
    </row>
    <row r="21" spans="1:25" ht="21.75" hidden="1" customHeight="1">
      <c r="A21" s="72"/>
      <c r="B21" s="218"/>
      <c r="C21" s="215"/>
      <c r="D21" s="149"/>
      <c r="E21" s="77"/>
      <c r="F21" s="188"/>
      <c r="G21" s="196"/>
      <c r="H21" s="188"/>
      <c r="I21" s="77"/>
      <c r="J21" s="188"/>
      <c r="K21" s="77"/>
      <c r="L21" s="188"/>
      <c r="M21" s="77"/>
      <c r="N21" s="188"/>
      <c r="O21" s="77"/>
      <c r="P21" s="2"/>
    </row>
    <row r="22" spans="1:25" ht="21.75" customHeight="1">
      <c r="A22" s="72" t="s">
        <v>178</v>
      </c>
      <c r="B22" s="218"/>
      <c r="C22" s="215"/>
      <c r="D22" s="149"/>
      <c r="E22" s="77"/>
      <c r="F22" s="188"/>
      <c r="G22" s="196"/>
      <c r="H22" s="188"/>
      <c r="I22" s="77"/>
      <c r="J22" s="188"/>
      <c r="K22" s="77"/>
      <c r="L22" s="188"/>
      <c r="M22" s="77"/>
      <c r="N22" s="188"/>
      <c r="O22" s="77"/>
      <c r="P22" s="188"/>
    </row>
    <row r="23" spans="1:25" ht="21.75" customHeight="1">
      <c r="A23" s="132" t="s">
        <v>246</v>
      </c>
      <c r="B23" s="218"/>
      <c r="C23" s="215"/>
      <c r="D23" s="203">
        <v>0</v>
      </c>
      <c r="E23" s="203"/>
      <c r="F23" s="203">
        <v>0</v>
      </c>
      <c r="G23" s="259"/>
      <c r="H23" s="203">
        <v>0</v>
      </c>
      <c r="I23" s="259"/>
      <c r="J23" s="259">
        <v>0</v>
      </c>
      <c r="K23" s="259"/>
      <c r="L23" s="203">
        <v>-996754</v>
      </c>
      <c r="M23" s="259"/>
      <c r="N23" s="203">
        <v>0</v>
      </c>
      <c r="O23" s="188"/>
      <c r="P23" s="203">
        <f>SUM(H23:N23)</f>
        <v>-996754</v>
      </c>
      <c r="Q23" s="188"/>
      <c r="R23" s="203"/>
    </row>
    <row r="24" spans="1:25" ht="21.75" customHeight="1">
      <c r="A24" s="260" t="s">
        <v>147</v>
      </c>
      <c r="B24" s="218"/>
      <c r="C24" s="215"/>
      <c r="D24" s="202">
        <v>0</v>
      </c>
      <c r="E24" s="77"/>
      <c r="F24" s="202">
        <v>0</v>
      </c>
      <c r="G24" s="196"/>
      <c r="H24" s="202">
        <v>0</v>
      </c>
      <c r="I24" s="77"/>
      <c r="J24" s="202">
        <v>0</v>
      </c>
      <c r="K24" s="196"/>
      <c r="L24" s="202">
        <v>0</v>
      </c>
      <c r="M24" s="196"/>
      <c r="N24" s="213">
        <v>102400</v>
      </c>
      <c r="O24" s="203"/>
      <c r="P24" s="202">
        <f>SUM(H24:O24)</f>
        <v>102400</v>
      </c>
      <c r="S24" s="134"/>
      <c r="T24" s="134"/>
      <c r="U24" s="134"/>
      <c r="V24" s="134"/>
      <c r="W24" s="134"/>
      <c r="X24" s="134"/>
      <c r="Y24" s="134"/>
    </row>
    <row r="25" spans="1:25" ht="21.75" customHeight="1">
      <c r="A25" s="217" t="s">
        <v>179</v>
      </c>
      <c r="B25" s="218"/>
      <c r="C25" s="215"/>
      <c r="D25" s="204">
        <f>SUM(D23:D24)</f>
        <v>0</v>
      </c>
      <c r="E25" s="200"/>
      <c r="F25" s="204">
        <f>SUM(F23:F24)</f>
        <v>0</v>
      </c>
      <c r="G25" s="201"/>
      <c r="H25" s="204">
        <f>SUM(H23:H24)</f>
        <v>0</v>
      </c>
      <c r="I25" s="201"/>
      <c r="J25" s="204">
        <f>SUM(J23:J24)</f>
        <v>0</v>
      </c>
      <c r="K25" s="201"/>
      <c r="L25" s="204">
        <f>SUM(L23:L24)</f>
        <v>-996754</v>
      </c>
      <c r="M25" s="201"/>
      <c r="N25" s="204">
        <f>SUM(N23:N24)</f>
        <v>102400</v>
      </c>
      <c r="O25" s="10"/>
      <c r="P25" s="204">
        <f>SUM(P23:P24)</f>
        <v>-894354</v>
      </c>
      <c r="S25" s="134"/>
      <c r="T25" s="134"/>
      <c r="U25" s="134"/>
      <c r="V25" s="134"/>
      <c r="W25" s="134"/>
      <c r="X25" s="134"/>
      <c r="Y25" s="134"/>
    </row>
    <row r="26" spans="1:25" ht="24" customHeight="1">
      <c r="B26" s="276"/>
      <c r="C26" s="276"/>
      <c r="D26" s="205"/>
      <c r="E26" s="208"/>
      <c r="F26" s="205"/>
      <c r="G26" s="208"/>
      <c r="H26" s="205"/>
      <c r="I26" s="208"/>
      <c r="J26" s="203"/>
      <c r="K26" s="208"/>
      <c r="L26" s="203"/>
      <c r="M26" s="208"/>
      <c r="N26" s="203"/>
      <c r="O26" s="207"/>
      <c r="P26" s="207"/>
      <c r="Q26" s="207"/>
      <c r="R26" s="207"/>
      <c r="S26" s="207"/>
      <c r="T26" s="207"/>
      <c r="U26" s="205"/>
      <c r="V26" s="207"/>
      <c r="W26" s="205"/>
      <c r="X26" s="207"/>
      <c r="Y26" s="205"/>
    </row>
    <row r="27" spans="1:25" ht="24" customHeight="1">
      <c r="A27" s="214" t="s">
        <v>214</v>
      </c>
      <c r="B27" s="276"/>
      <c r="C27" s="276"/>
      <c r="D27" s="202">
        <v>0</v>
      </c>
      <c r="E27" s="210"/>
      <c r="F27" s="202">
        <v>0</v>
      </c>
      <c r="G27" s="210"/>
      <c r="H27" s="213">
        <v>-4937</v>
      </c>
      <c r="I27" s="210"/>
      <c r="J27" s="202">
        <v>0</v>
      </c>
      <c r="K27" s="210"/>
      <c r="L27" s="213">
        <v>4937</v>
      </c>
      <c r="M27" s="210"/>
      <c r="N27" s="202">
        <v>0</v>
      </c>
      <c r="O27" s="211"/>
      <c r="P27" s="209">
        <f>SUM(D27:N27)</f>
        <v>0</v>
      </c>
      <c r="Q27" s="225"/>
      <c r="S27" s="210"/>
      <c r="T27" s="29"/>
      <c r="U27" s="210"/>
      <c r="V27" s="211"/>
      <c r="W27" s="264"/>
      <c r="X27" s="211"/>
      <c r="Y27" s="29"/>
    </row>
    <row r="28" spans="1:25" ht="21.75" customHeight="1">
      <c r="A28" s="217"/>
      <c r="B28" s="218"/>
      <c r="C28" s="215"/>
      <c r="D28" s="13"/>
      <c r="E28" s="200"/>
      <c r="F28" s="13"/>
      <c r="G28" s="201"/>
      <c r="H28" s="12"/>
      <c r="I28" s="201"/>
      <c r="J28" s="13"/>
      <c r="K28" s="201"/>
      <c r="L28" s="14"/>
      <c r="M28" s="201"/>
      <c r="N28" s="14"/>
      <c r="O28" s="10"/>
      <c r="P28" s="14"/>
      <c r="S28" s="134"/>
      <c r="T28" s="134"/>
      <c r="U28" s="134"/>
      <c r="V28" s="134"/>
      <c r="W28" s="134"/>
      <c r="X28" s="134"/>
      <c r="Y28" s="134"/>
    </row>
    <row r="29" spans="1:25" ht="24.6" customHeight="1" thickBot="1">
      <c r="A29" s="217" t="s">
        <v>239</v>
      </c>
      <c r="B29" s="215"/>
      <c r="C29" s="215"/>
      <c r="D29" s="1">
        <f>+D14+D25+D27</f>
        <v>1091205</v>
      </c>
      <c r="E29" s="2"/>
      <c r="F29" s="1">
        <f>+F14+F25+F27</f>
        <v>1484160</v>
      </c>
      <c r="G29" s="2"/>
      <c r="H29" s="273">
        <f>+H14+H25+H27</f>
        <v>0</v>
      </c>
      <c r="I29" s="2"/>
      <c r="J29" s="1">
        <f>+J14+J25+J27</f>
        <v>111721</v>
      </c>
      <c r="K29" s="2"/>
      <c r="L29" s="1">
        <f>+L14+L25+L27</f>
        <v>1768366</v>
      </c>
      <c r="M29" s="2"/>
      <c r="N29" s="1">
        <f>+N14+N25+N27</f>
        <v>102400</v>
      </c>
      <c r="O29" s="2"/>
      <c r="P29" s="1">
        <f>+P14+P25+P27</f>
        <v>4557852</v>
      </c>
      <c r="R29" s="215"/>
      <c r="S29" s="134"/>
      <c r="T29" s="134"/>
      <c r="U29" s="134"/>
      <c r="V29" s="134"/>
      <c r="W29" s="134"/>
      <c r="X29" s="134"/>
      <c r="Y29" s="134"/>
    </row>
    <row r="30" spans="1:25" ht="21.75" customHeight="1" thickTop="1"/>
    <row r="44" spans="4:8" ht="21.75" customHeight="1">
      <c r="D44" s="253"/>
      <c r="H44" s="253"/>
    </row>
    <row r="46" spans="4:8" ht="21.75" customHeight="1">
      <c r="D46" s="253"/>
      <c r="H46" s="253"/>
    </row>
    <row r="74" spans="4:8" ht="21.75" customHeight="1">
      <c r="D74" s="253"/>
      <c r="H74" s="253"/>
    </row>
    <row r="84" spans="4:8" ht="21.75" customHeight="1">
      <c r="D84" s="253"/>
      <c r="H84" s="253"/>
    </row>
    <row r="86" spans="4:8" ht="21.75" customHeight="1">
      <c r="D86" s="253"/>
      <c r="H86" s="253"/>
    </row>
    <row r="109" spans="4:8" ht="21.75" customHeight="1">
      <c r="D109" s="253"/>
      <c r="H109" s="253"/>
    </row>
    <row r="111" spans="4:8" ht="21.75" customHeight="1">
      <c r="D111" s="253"/>
      <c r="H111" s="253"/>
    </row>
    <row r="113" spans="4:8" ht="21.75" customHeight="1">
      <c r="D113" s="253"/>
      <c r="H113" s="253"/>
    </row>
  </sheetData>
  <mergeCells count="3">
    <mergeCell ref="D4:P4"/>
    <mergeCell ref="J6:L6"/>
    <mergeCell ref="D12:P12"/>
  </mergeCells>
  <pageMargins left="0.8" right="0.8" top="0.48" bottom="0.5" header="0.5" footer="0.5"/>
  <pageSetup paperSize="9" scale="75" firstPageNumber="13" fitToWidth="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P125"/>
  <sheetViews>
    <sheetView zoomScaleNormal="100" zoomScaleSheetLayoutView="70" workbookViewId="0">
      <selection activeCell="A3" sqref="A3"/>
    </sheetView>
  </sheetViews>
  <sheetFormatPr defaultColWidth="9.44140625" defaultRowHeight="23.25" customHeight="1"/>
  <cols>
    <col min="1" max="1" width="59.21875" style="71" customWidth="1"/>
    <col min="2" max="2" width="9.5546875" style="91" hidden="1" customWidth="1"/>
    <col min="3" max="3" width="0.88671875" style="71" customWidth="1"/>
    <col min="4" max="4" width="16" style="43" customWidth="1"/>
    <col min="5" max="5" width="0.88671875" style="43" customWidth="1"/>
    <col min="6" max="6" width="16" style="43" customWidth="1"/>
    <col min="7" max="7" width="0.88671875" style="43" customWidth="1"/>
    <col min="8" max="8" width="16" style="43" customWidth="1"/>
    <col min="9" max="9" width="0.88671875" style="43" customWidth="1"/>
    <col min="10" max="10" width="16" style="43" customWidth="1"/>
    <col min="11" max="11" width="10.44140625" style="71" bestFit="1" customWidth="1"/>
    <col min="12" max="12" width="13.77734375" style="5" customWidth="1"/>
    <col min="13" max="13" width="12.109375" style="71" customWidth="1"/>
    <col min="14" max="16384" width="9.44140625" style="71"/>
  </cols>
  <sheetData>
    <row r="1" spans="1:12" s="68" customFormat="1" ht="23.25" customHeight="1">
      <c r="A1" s="89" t="s">
        <v>45</v>
      </c>
      <c r="C1" s="138"/>
      <c r="D1" s="37"/>
      <c r="E1" s="37"/>
      <c r="F1" s="37"/>
      <c r="G1" s="37"/>
      <c r="H1" s="37"/>
      <c r="I1" s="37"/>
      <c r="J1" s="37"/>
      <c r="L1" s="155"/>
    </row>
    <row r="2" spans="1:12" s="68" customFormat="1" ht="23.25" customHeight="1">
      <c r="A2" s="89" t="s">
        <v>138</v>
      </c>
      <c r="D2" s="38"/>
      <c r="E2" s="37"/>
      <c r="F2" s="37"/>
      <c r="G2" s="37"/>
      <c r="H2" s="37"/>
      <c r="I2" s="37"/>
      <c r="J2" s="37"/>
      <c r="L2" s="155"/>
    </row>
    <row r="3" spans="1:12" ht="23.25" customHeight="1">
      <c r="A3" s="214"/>
      <c r="B3" s="139"/>
      <c r="C3" s="214"/>
      <c r="D3" s="308" t="s">
        <v>30</v>
      </c>
      <c r="E3" s="308"/>
      <c r="F3" s="308"/>
      <c r="G3" s="285"/>
      <c r="H3" s="308" t="s">
        <v>39</v>
      </c>
      <c r="I3" s="308"/>
      <c r="J3" s="308"/>
    </row>
    <row r="4" spans="1:12" ht="23.25" customHeight="1">
      <c r="A4" s="214"/>
      <c r="B4" s="140"/>
      <c r="C4" s="214"/>
      <c r="D4" s="299" t="s">
        <v>233</v>
      </c>
      <c r="E4" s="299"/>
      <c r="F4" s="299"/>
      <c r="G4" s="285"/>
      <c r="H4" s="299" t="s">
        <v>233</v>
      </c>
      <c r="I4" s="299"/>
      <c r="J4" s="299"/>
    </row>
    <row r="5" spans="1:12" ht="23.25" customHeight="1">
      <c r="A5" s="214"/>
      <c r="B5" s="145"/>
      <c r="C5" s="214"/>
      <c r="D5" s="299" t="s">
        <v>232</v>
      </c>
      <c r="E5" s="299"/>
      <c r="F5" s="299"/>
      <c r="G5" s="284"/>
      <c r="H5" s="299" t="s">
        <v>232</v>
      </c>
      <c r="I5" s="299"/>
      <c r="J5" s="299"/>
    </row>
    <row r="6" spans="1:12" ht="23.25" customHeight="1">
      <c r="A6" s="72"/>
      <c r="B6" s="140"/>
      <c r="C6" s="283"/>
      <c r="D6" s="284">
        <v>2567</v>
      </c>
      <c r="E6" s="284"/>
      <c r="F6" s="284">
        <v>2566</v>
      </c>
      <c r="G6" s="284"/>
      <c r="H6" s="284">
        <v>2567</v>
      </c>
      <c r="I6" s="284"/>
      <c r="J6" s="284">
        <v>2566</v>
      </c>
    </row>
    <row r="7" spans="1:12" ht="20.25" customHeight="1">
      <c r="A7" s="214"/>
      <c r="B7" s="140"/>
      <c r="C7" s="214"/>
      <c r="D7" s="307" t="s">
        <v>133</v>
      </c>
      <c r="E7" s="307"/>
      <c r="F7" s="307"/>
      <c r="G7" s="307"/>
      <c r="H7" s="307"/>
      <c r="I7" s="307"/>
      <c r="J7" s="307"/>
    </row>
    <row r="8" spans="1:12" ht="22.5" customHeight="1">
      <c r="A8" s="150" t="s">
        <v>19</v>
      </c>
      <c r="B8" s="218"/>
      <c r="C8" s="150"/>
      <c r="D8" s="220"/>
      <c r="E8" s="220"/>
      <c r="F8" s="220"/>
      <c r="G8" s="220"/>
      <c r="H8" s="220"/>
      <c r="I8" s="220"/>
      <c r="J8" s="220"/>
    </row>
    <row r="9" spans="1:12" ht="22.5" customHeight="1">
      <c r="A9" s="103" t="s">
        <v>258</v>
      </c>
      <c r="B9" s="218"/>
      <c r="C9" s="103"/>
      <c r="D9" s="220">
        <f>'PL9M 8-9'!C71</f>
        <v>-696607</v>
      </c>
      <c r="E9" s="220"/>
      <c r="F9" s="220">
        <f>'PL9M 8-9'!E71</f>
        <v>-321892</v>
      </c>
      <c r="G9" s="220"/>
      <c r="H9" s="220">
        <f>'PL9M 8-9'!G71</f>
        <v>-996754</v>
      </c>
      <c r="I9" s="220"/>
      <c r="J9" s="220">
        <f>'PL9M 8-9'!I71</f>
        <v>-92775</v>
      </c>
    </row>
    <row r="10" spans="1:12" ht="22.5" customHeight="1">
      <c r="A10" s="151" t="s">
        <v>275</v>
      </c>
      <c r="B10" s="146"/>
      <c r="C10" s="151"/>
      <c r="D10" s="220"/>
      <c r="E10" s="220"/>
      <c r="F10" s="220"/>
      <c r="G10" s="220"/>
      <c r="H10" s="220"/>
      <c r="I10" s="220"/>
      <c r="J10" s="220"/>
    </row>
    <row r="11" spans="1:12" ht="22.5" customHeight="1">
      <c r="A11" s="103" t="s">
        <v>54</v>
      </c>
      <c r="B11" s="146"/>
      <c r="C11" s="103"/>
      <c r="D11" s="220">
        <v>311661</v>
      </c>
      <c r="E11" s="220"/>
      <c r="F11" s="220">
        <v>284022</v>
      </c>
      <c r="G11" s="220"/>
      <c r="H11" s="220">
        <v>22887</v>
      </c>
      <c r="I11" s="220"/>
      <c r="J11" s="220">
        <v>24455</v>
      </c>
    </row>
    <row r="12" spans="1:12" ht="22.5" customHeight="1">
      <c r="A12" s="103" t="s">
        <v>245</v>
      </c>
      <c r="B12" s="146"/>
      <c r="C12" s="103"/>
      <c r="D12" s="220">
        <v>0</v>
      </c>
      <c r="E12" s="220"/>
      <c r="F12" s="220">
        <v>0</v>
      </c>
      <c r="G12" s="220"/>
      <c r="H12" s="220">
        <v>567961</v>
      </c>
      <c r="I12" s="220"/>
      <c r="J12" s="220">
        <v>0</v>
      </c>
    </row>
    <row r="13" spans="1:12" ht="22.5" customHeight="1">
      <c r="A13" s="103" t="s">
        <v>247</v>
      </c>
      <c r="B13" s="146"/>
      <c r="C13" s="103"/>
      <c r="D13" s="220">
        <v>437498</v>
      </c>
      <c r="E13" s="220"/>
      <c r="F13" s="220">
        <v>0</v>
      </c>
      <c r="G13" s="220"/>
      <c r="H13" s="220">
        <v>0</v>
      </c>
      <c r="I13" s="220"/>
      <c r="J13" s="220">
        <v>0</v>
      </c>
    </row>
    <row r="14" spans="1:12" ht="22.5" customHeight="1">
      <c r="A14" s="103" t="s">
        <v>159</v>
      </c>
      <c r="B14" s="146"/>
      <c r="C14" s="103"/>
      <c r="D14" s="220">
        <v>-7396</v>
      </c>
      <c r="E14" s="220"/>
      <c r="F14" s="220">
        <v>-251630</v>
      </c>
      <c r="G14" s="220"/>
      <c r="H14" s="220">
        <v>-15056</v>
      </c>
      <c r="I14" s="220"/>
      <c r="J14" s="220">
        <v>0</v>
      </c>
    </row>
    <row r="15" spans="1:12" ht="22.5" customHeight="1">
      <c r="A15" s="103" t="s">
        <v>200</v>
      </c>
      <c r="B15" s="146"/>
      <c r="C15" s="103"/>
      <c r="D15" s="220">
        <v>-41</v>
      </c>
      <c r="E15" s="220"/>
      <c r="F15" s="220">
        <v>11011</v>
      </c>
      <c r="G15" s="220"/>
      <c r="H15" s="220">
        <v>-609</v>
      </c>
      <c r="I15" s="220"/>
      <c r="J15" s="220">
        <v>10923</v>
      </c>
    </row>
    <row r="16" spans="1:12" ht="22.5" customHeight="1">
      <c r="A16" s="103" t="s">
        <v>197</v>
      </c>
      <c r="B16" s="218"/>
      <c r="C16" s="103"/>
      <c r="D16" s="220">
        <v>33450</v>
      </c>
      <c r="E16" s="220"/>
      <c r="F16" s="220">
        <v>119000</v>
      </c>
      <c r="G16" s="220"/>
      <c r="H16" s="220">
        <v>33450</v>
      </c>
      <c r="I16" s="220"/>
      <c r="J16" s="220">
        <v>119000</v>
      </c>
    </row>
    <row r="17" spans="1:11" ht="22.5" customHeight="1">
      <c r="A17" s="103" t="s">
        <v>248</v>
      </c>
      <c r="B17" s="146"/>
      <c r="C17" s="103"/>
      <c r="D17" s="220">
        <v>0</v>
      </c>
      <c r="E17" s="220"/>
      <c r="F17" s="220">
        <v>0</v>
      </c>
      <c r="G17" s="220"/>
      <c r="H17" s="220">
        <v>-2632</v>
      </c>
      <c r="I17" s="220"/>
      <c r="J17" s="220">
        <v>0</v>
      </c>
    </row>
    <row r="18" spans="1:11" ht="22.5" customHeight="1">
      <c r="A18" s="103" t="s">
        <v>227</v>
      </c>
      <c r="B18" s="218"/>
      <c r="C18" s="103"/>
      <c r="D18" s="220">
        <v>-403141</v>
      </c>
      <c r="E18" s="220"/>
      <c r="F18" s="220">
        <v>-207006</v>
      </c>
      <c r="G18" s="220"/>
      <c r="H18" s="220">
        <v>0</v>
      </c>
      <c r="I18" s="220"/>
      <c r="J18" s="221">
        <v>-180416</v>
      </c>
    </row>
    <row r="19" spans="1:11" ht="22.5" customHeight="1">
      <c r="A19" s="103" t="s">
        <v>102</v>
      </c>
      <c r="B19" s="218"/>
      <c r="C19" s="103"/>
      <c r="D19" s="220">
        <v>0</v>
      </c>
      <c r="E19" s="220"/>
      <c r="F19" s="220">
        <v>142</v>
      </c>
      <c r="G19" s="220"/>
      <c r="H19" s="220">
        <v>0</v>
      </c>
      <c r="I19" s="220"/>
      <c r="J19" s="220">
        <v>142</v>
      </c>
    </row>
    <row r="20" spans="1:11" ht="22.5" customHeight="1">
      <c r="A20" s="103" t="s">
        <v>55</v>
      </c>
      <c r="B20" s="218"/>
      <c r="C20" s="103"/>
      <c r="D20" s="220">
        <v>-48390</v>
      </c>
      <c r="E20" s="220"/>
      <c r="F20" s="220">
        <v>-42996</v>
      </c>
      <c r="G20" s="220"/>
      <c r="H20" s="221">
        <v>-120251</v>
      </c>
      <c r="I20" s="220"/>
      <c r="J20" s="221">
        <v>-122188</v>
      </c>
    </row>
    <row r="21" spans="1:11" ht="22.5" customHeight="1">
      <c r="A21" s="103" t="s">
        <v>44</v>
      </c>
      <c r="B21" s="218"/>
      <c r="C21" s="103"/>
      <c r="D21" s="220">
        <v>-71573</v>
      </c>
      <c r="E21" s="220"/>
      <c r="F21" s="220">
        <v>-1504</v>
      </c>
      <c r="G21" s="220"/>
      <c r="H21" s="220">
        <v>-77698</v>
      </c>
      <c r="I21" s="220"/>
      <c r="J21" s="221">
        <v>-16840</v>
      </c>
    </row>
    <row r="22" spans="1:11" ht="22.5" customHeight="1">
      <c r="A22" s="103" t="s">
        <v>240</v>
      </c>
      <c r="B22" s="218"/>
      <c r="C22" s="103"/>
      <c r="D22" s="220">
        <v>0</v>
      </c>
      <c r="E22" s="220"/>
      <c r="F22" s="220">
        <v>12662</v>
      </c>
      <c r="G22" s="220"/>
      <c r="H22" s="220">
        <v>0</v>
      </c>
      <c r="I22" s="220"/>
      <c r="J22" s="221">
        <v>0</v>
      </c>
    </row>
    <row r="23" spans="1:11" ht="22.5" customHeight="1">
      <c r="A23" s="103" t="s">
        <v>43</v>
      </c>
      <c r="B23" s="218"/>
      <c r="C23" s="103"/>
      <c r="D23" s="220">
        <v>675422</v>
      </c>
      <c r="E23" s="220"/>
      <c r="F23" s="220">
        <v>581085</v>
      </c>
      <c r="G23" s="220"/>
      <c r="H23" s="220">
        <v>471285</v>
      </c>
      <c r="I23" s="220"/>
      <c r="J23" s="220">
        <v>447383</v>
      </c>
    </row>
    <row r="24" spans="1:11" ht="22.5" customHeight="1">
      <c r="A24" s="103" t="s">
        <v>280</v>
      </c>
      <c r="B24" s="218"/>
      <c r="C24" s="103"/>
      <c r="D24" s="220">
        <v>-34898</v>
      </c>
      <c r="E24" s="220"/>
      <c r="F24" s="220">
        <v>0</v>
      </c>
      <c r="G24" s="220"/>
      <c r="H24" s="220">
        <v>-34898</v>
      </c>
      <c r="I24" s="220"/>
      <c r="J24" s="220">
        <v>0</v>
      </c>
    </row>
    <row r="25" spans="1:11" ht="22.5" customHeight="1">
      <c r="A25" s="103" t="s">
        <v>279</v>
      </c>
      <c r="B25" s="218"/>
      <c r="C25" s="103"/>
      <c r="D25" s="220">
        <v>9250</v>
      </c>
      <c r="E25" s="220"/>
      <c r="F25" s="220">
        <v>0</v>
      </c>
      <c r="G25" s="220"/>
      <c r="H25" s="220">
        <v>9250</v>
      </c>
      <c r="I25" s="220"/>
      <c r="J25" s="220">
        <v>0</v>
      </c>
    </row>
    <row r="26" spans="1:11" ht="22.5" customHeight="1">
      <c r="A26" s="103" t="s">
        <v>188</v>
      </c>
      <c r="B26" s="218"/>
      <c r="C26" s="103"/>
      <c r="D26" s="220">
        <v>47681</v>
      </c>
      <c r="E26" s="220"/>
      <c r="F26" s="220">
        <v>0</v>
      </c>
      <c r="G26" s="220"/>
      <c r="H26" s="220">
        <v>47681</v>
      </c>
      <c r="I26" s="220"/>
      <c r="J26" s="220">
        <v>0</v>
      </c>
    </row>
    <row r="27" spans="1:11" ht="22.5" customHeight="1">
      <c r="A27" s="103" t="s">
        <v>224</v>
      </c>
      <c r="C27" s="130"/>
      <c r="D27" s="220">
        <v>-91435</v>
      </c>
      <c r="E27" s="220"/>
      <c r="F27" s="220">
        <v>-8671</v>
      </c>
      <c r="G27" s="220"/>
      <c r="H27" s="221">
        <v>0</v>
      </c>
      <c r="I27" s="221"/>
      <c r="J27" s="221">
        <v>0</v>
      </c>
    </row>
    <row r="28" spans="1:11" ht="22.5" customHeight="1">
      <c r="A28" s="103" t="s">
        <v>267</v>
      </c>
      <c r="B28" s="68"/>
      <c r="C28" s="152"/>
      <c r="D28" s="224">
        <v>51914</v>
      </c>
      <c r="E28" s="220"/>
      <c r="F28" s="224">
        <v>57722</v>
      </c>
      <c r="G28" s="220"/>
      <c r="H28" s="224">
        <v>435</v>
      </c>
      <c r="I28" s="220"/>
      <c r="J28" s="224">
        <v>-1191</v>
      </c>
    </row>
    <row r="29" spans="1:11" ht="22.5" customHeight="1">
      <c r="A29" s="103"/>
      <c r="B29" s="68"/>
      <c r="C29" s="103"/>
      <c r="D29" s="220">
        <f>SUM(D9:D28)</f>
        <v>213395</v>
      </c>
      <c r="E29" s="220">
        <f>SUM(E9:E28)</f>
        <v>0</v>
      </c>
      <c r="F29" s="220">
        <f>SUM(F9:F28)</f>
        <v>231945</v>
      </c>
      <c r="G29" s="220"/>
      <c r="H29" s="220">
        <f>SUM(H9:H28)</f>
        <v>-94949</v>
      </c>
      <c r="I29" s="220">
        <f>SUM(I9:I28)</f>
        <v>0</v>
      </c>
      <c r="J29" s="220">
        <f>SUM(J9:J28)</f>
        <v>188493</v>
      </c>
    </row>
    <row r="30" spans="1:11" ht="22.35" customHeight="1">
      <c r="A30" s="151" t="s">
        <v>37</v>
      </c>
      <c r="C30" s="103"/>
      <c r="D30" s="220"/>
      <c r="E30" s="220"/>
      <c r="F30" s="220"/>
      <c r="G30" s="220"/>
      <c r="H30" s="220"/>
      <c r="I30" s="220"/>
      <c r="J30" s="220"/>
    </row>
    <row r="31" spans="1:11" ht="23.25" customHeight="1">
      <c r="A31" s="130" t="s">
        <v>104</v>
      </c>
      <c r="B31" s="139"/>
      <c r="C31" s="103"/>
      <c r="D31" s="220">
        <v>-155967</v>
      </c>
      <c r="E31" s="220"/>
      <c r="F31" s="220">
        <v>381985</v>
      </c>
      <c r="G31" s="220"/>
      <c r="H31" s="221">
        <v>3520</v>
      </c>
      <c r="I31" s="220"/>
      <c r="J31" s="221">
        <v>367889</v>
      </c>
      <c r="K31" s="5"/>
    </row>
    <row r="32" spans="1:11" ht="23.25" customHeight="1">
      <c r="A32" s="103" t="s">
        <v>125</v>
      </c>
      <c r="B32" s="140"/>
      <c r="C32" s="103"/>
      <c r="D32" s="220">
        <v>221630</v>
      </c>
      <c r="E32" s="220"/>
      <c r="F32" s="220">
        <v>600835</v>
      </c>
      <c r="G32" s="220"/>
      <c r="H32" s="220">
        <v>221630</v>
      </c>
      <c r="I32" s="220"/>
      <c r="J32" s="220">
        <v>597200</v>
      </c>
    </row>
    <row r="33" spans="1:12" ht="23.25" customHeight="1">
      <c r="A33" s="214" t="s">
        <v>80</v>
      </c>
      <c r="B33" s="218"/>
      <c r="C33" s="103"/>
      <c r="D33" s="220">
        <v>4790</v>
      </c>
      <c r="E33" s="220"/>
      <c r="F33" s="220">
        <v>6638</v>
      </c>
      <c r="G33" s="220"/>
      <c r="H33" s="220">
        <v>4790</v>
      </c>
      <c r="I33" s="220"/>
      <c r="J33" s="220">
        <v>0</v>
      </c>
    </row>
    <row r="34" spans="1:12" ht="23.25" customHeight="1">
      <c r="A34" s="103" t="s">
        <v>105</v>
      </c>
      <c r="B34" s="140"/>
      <c r="C34" s="103"/>
      <c r="D34" s="220">
        <v>-437</v>
      </c>
      <c r="E34" s="220"/>
      <c r="F34" s="220">
        <v>-3860</v>
      </c>
      <c r="G34" s="220"/>
      <c r="H34" s="220">
        <v>81</v>
      </c>
      <c r="I34" s="220"/>
      <c r="J34" s="220">
        <v>173</v>
      </c>
    </row>
    <row r="35" spans="1:12" ht="23.25" customHeight="1">
      <c r="A35" s="214" t="s">
        <v>4</v>
      </c>
      <c r="B35" s="145"/>
      <c r="C35" s="103"/>
      <c r="D35" s="220">
        <v>-68517</v>
      </c>
      <c r="E35" s="220"/>
      <c r="F35" s="220">
        <v>-63471</v>
      </c>
      <c r="G35" s="220"/>
      <c r="H35" s="221">
        <v>-233</v>
      </c>
      <c r="I35" s="220"/>
      <c r="J35" s="221">
        <v>-1171</v>
      </c>
    </row>
    <row r="36" spans="1:12" ht="23.25" customHeight="1">
      <c r="A36" s="103" t="s">
        <v>20</v>
      </c>
      <c r="B36" s="146"/>
      <c r="C36" s="103"/>
      <c r="D36" s="220">
        <v>-109717</v>
      </c>
      <c r="E36" s="220"/>
      <c r="F36" s="220">
        <v>-5373</v>
      </c>
      <c r="G36" s="220"/>
      <c r="H36" s="220">
        <v>23697</v>
      </c>
      <c r="I36" s="220"/>
      <c r="J36" s="220">
        <v>25883</v>
      </c>
    </row>
    <row r="37" spans="1:12" ht="23.25" customHeight="1">
      <c r="A37" s="94" t="s">
        <v>107</v>
      </c>
      <c r="B37" s="146"/>
      <c r="C37" s="103"/>
      <c r="D37" s="220">
        <v>-147846</v>
      </c>
      <c r="E37" s="220"/>
      <c r="F37" s="220">
        <v>244358</v>
      </c>
      <c r="G37" s="220"/>
      <c r="H37" s="220">
        <v>-2689</v>
      </c>
      <c r="I37" s="220"/>
      <c r="J37" s="220">
        <v>58854</v>
      </c>
    </row>
    <row r="38" spans="1:12" ht="23.25" customHeight="1">
      <c r="A38" s="103" t="s">
        <v>173</v>
      </c>
      <c r="B38" s="218"/>
      <c r="C38" s="103"/>
      <c r="D38" s="220">
        <v>-14157</v>
      </c>
      <c r="E38" s="221"/>
      <c r="F38" s="220">
        <v>5519</v>
      </c>
      <c r="G38" s="220"/>
      <c r="H38" s="225">
        <v>-80</v>
      </c>
      <c r="I38" s="220"/>
      <c r="J38" s="225">
        <v>-37</v>
      </c>
    </row>
    <row r="39" spans="1:12" ht="23.25" customHeight="1">
      <c r="A39" s="103" t="s">
        <v>21</v>
      </c>
      <c r="B39" s="140"/>
      <c r="C39" s="103"/>
      <c r="D39" s="220">
        <v>107750</v>
      </c>
      <c r="E39" s="220"/>
      <c r="F39" s="220">
        <v>15293</v>
      </c>
      <c r="G39" s="221"/>
      <c r="H39" s="220">
        <v>102019</v>
      </c>
      <c r="I39" s="221"/>
      <c r="J39" s="220">
        <v>-17162</v>
      </c>
    </row>
    <row r="40" spans="1:12" ht="23.25" customHeight="1">
      <c r="A40" s="103" t="s">
        <v>87</v>
      </c>
      <c r="B40" s="79"/>
      <c r="C40" s="103"/>
      <c r="D40" s="220">
        <v>2215</v>
      </c>
      <c r="E40" s="220"/>
      <c r="F40" s="220">
        <v>5968</v>
      </c>
      <c r="G40" s="220"/>
      <c r="H40" s="220">
        <v>270</v>
      </c>
      <c r="I40" s="220"/>
      <c r="J40" s="220">
        <v>2734</v>
      </c>
    </row>
    <row r="41" spans="1:12" ht="23.25" customHeight="1">
      <c r="A41" s="103" t="s">
        <v>46</v>
      </c>
      <c r="B41" s="218"/>
      <c r="C41" s="103"/>
      <c r="D41" s="224">
        <v>69072</v>
      </c>
      <c r="E41" s="220"/>
      <c r="F41" s="224">
        <v>13039</v>
      </c>
      <c r="G41" s="220"/>
      <c r="H41" s="224">
        <v>-1294</v>
      </c>
      <c r="I41" s="220"/>
      <c r="J41" s="224">
        <v>-1926</v>
      </c>
    </row>
    <row r="42" spans="1:12" ht="23.25" customHeight="1">
      <c r="A42" s="103" t="s">
        <v>146</v>
      </c>
      <c r="B42" s="218"/>
      <c r="C42" s="103"/>
      <c r="D42" s="220">
        <f>SUM(D29:D41)</f>
        <v>122211</v>
      </c>
      <c r="E42" s="220"/>
      <c r="F42" s="220">
        <f>SUM(F29:F41)</f>
        <v>1432876</v>
      </c>
      <c r="G42" s="220"/>
      <c r="H42" s="220">
        <f>SUM(H29:H41)</f>
        <v>256762</v>
      </c>
      <c r="I42" s="220"/>
      <c r="J42" s="220">
        <f>SUM(J29:J41)</f>
        <v>1220930</v>
      </c>
    </row>
    <row r="43" spans="1:12" ht="22.5" customHeight="1">
      <c r="A43" s="103" t="s">
        <v>88</v>
      </c>
      <c r="B43" s="218"/>
      <c r="C43" s="152"/>
      <c r="D43" s="224">
        <v>-49983</v>
      </c>
      <c r="E43" s="222"/>
      <c r="F43" s="224">
        <v>-59431</v>
      </c>
      <c r="G43" s="222"/>
      <c r="H43" s="224">
        <v>-6124</v>
      </c>
      <c r="I43" s="222"/>
      <c r="J43" s="224">
        <v>-17100</v>
      </c>
    </row>
    <row r="44" spans="1:12" ht="22.5" customHeight="1">
      <c r="A44" s="152" t="s">
        <v>268</v>
      </c>
      <c r="B44" s="218"/>
      <c r="C44" s="152"/>
      <c r="D44" s="51">
        <f>SUM(D42:D43)</f>
        <v>72228</v>
      </c>
      <c r="E44" s="222"/>
      <c r="F44" s="51">
        <f>SUM(F42:F43)</f>
        <v>1373445</v>
      </c>
      <c r="G44" s="222"/>
      <c r="H44" s="51">
        <f>SUM(H42:H43)</f>
        <v>250638</v>
      </c>
      <c r="I44" s="222"/>
      <c r="J44" s="51">
        <f>SUM(J42:J43)</f>
        <v>1203830</v>
      </c>
    </row>
    <row r="45" spans="1:12" ht="19.5" customHeight="1">
      <c r="A45" s="152"/>
      <c r="B45" s="218"/>
      <c r="C45" s="152"/>
      <c r="D45" s="222"/>
      <c r="E45" s="222"/>
      <c r="F45" s="222"/>
      <c r="G45" s="222"/>
      <c r="H45" s="222"/>
      <c r="I45" s="222"/>
      <c r="J45" s="222"/>
    </row>
    <row r="46" spans="1:12" s="68" customFormat="1" ht="24" customHeight="1">
      <c r="A46" s="89" t="s">
        <v>45</v>
      </c>
      <c r="B46" s="218"/>
      <c r="C46" s="138"/>
      <c r="D46" s="39"/>
      <c r="E46" s="37"/>
      <c r="F46" s="37"/>
      <c r="G46" s="37"/>
      <c r="H46" s="37"/>
      <c r="I46" s="37"/>
      <c r="J46" s="37"/>
      <c r="L46" s="155"/>
    </row>
    <row r="47" spans="1:12" s="68" customFormat="1" ht="23.25" customHeight="1">
      <c r="A47" s="89" t="s">
        <v>138</v>
      </c>
      <c r="B47" s="215"/>
      <c r="D47" s="38"/>
      <c r="E47" s="37"/>
      <c r="F47" s="37"/>
      <c r="G47" s="37"/>
      <c r="H47" s="37"/>
      <c r="I47" s="37"/>
      <c r="J47" s="37"/>
      <c r="L47" s="155"/>
    </row>
    <row r="48" spans="1:12" ht="23.25" customHeight="1">
      <c r="A48" s="153"/>
      <c r="C48" s="89"/>
      <c r="D48" s="40"/>
      <c r="E48" s="40"/>
      <c r="F48" s="40"/>
      <c r="G48" s="33"/>
      <c r="H48" s="33"/>
      <c r="I48" s="33"/>
      <c r="J48" s="33"/>
    </row>
    <row r="49" spans="1:16" ht="23.25" customHeight="1">
      <c r="A49" s="214"/>
      <c r="C49" s="214"/>
      <c r="D49" s="308" t="s">
        <v>30</v>
      </c>
      <c r="E49" s="308"/>
      <c r="F49" s="308"/>
      <c r="G49" s="285"/>
      <c r="H49" s="308" t="s">
        <v>39</v>
      </c>
      <c r="I49" s="308"/>
      <c r="J49" s="308"/>
    </row>
    <row r="50" spans="1:16" ht="23.25" customHeight="1">
      <c r="A50" s="214"/>
      <c r="C50" s="214"/>
      <c r="D50" s="299" t="s">
        <v>233</v>
      </c>
      <c r="E50" s="299"/>
      <c r="F50" s="299"/>
      <c r="G50" s="285"/>
      <c r="H50" s="299" t="str">
        <f>H4</f>
        <v>สำหรับงวดเก้าเดือนสิ้นสุด</v>
      </c>
      <c r="I50" s="299"/>
      <c r="J50" s="299"/>
    </row>
    <row r="51" spans="1:16" ht="23.25" customHeight="1">
      <c r="A51" s="214"/>
      <c r="C51" s="214"/>
      <c r="D51" s="299" t="s">
        <v>232</v>
      </c>
      <c r="E51" s="299"/>
      <c r="F51" s="299"/>
      <c r="G51" s="284"/>
      <c r="H51" s="299" t="str">
        <f>H5</f>
        <v>วันที่ 30 กันยายน</v>
      </c>
      <c r="I51" s="299"/>
      <c r="J51" s="299"/>
    </row>
    <row r="52" spans="1:16" ht="23.25" customHeight="1">
      <c r="A52" s="214"/>
      <c r="B52" s="140"/>
      <c r="C52" s="214"/>
      <c r="D52" s="284">
        <v>2567</v>
      </c>
      <c r="E52" s="284"/>
      <c r="F52" s="284">
        <f>F6</f>
        <v>2566</v>
      </c>
      <c r="G52" s="284"/>
      <c r="H52" s="284">
        <f>H6</f>
        <v>2567</v>
      </c>
      <c r="I52" s="284"/>
      <c r="J52" s="284">
        <f>J6</f>
        <v>2566</v>
      </c>
    </row>
    <row r="53" spans="1:16" ht="23.25" customHeight="1">
      <c r="A53" s="214"/>
      <c r="C53" s="214"/>
      <c r="D53" s="307"/>
      <c r="E53" s="307"/>
      <c r="F53" s="307"/>
      <c r="G53" s="307"/>
      <c r="H53" s="307"/>
      <c r="I53" s="307"/>
      <c r="J53" s="307"/>
    </row>
    <row r="54" spans="1:16" ht="23.25" customHeight="1">
      <c r="A54" s="150" t="s">
        <v>22</v>
      </c>
      <c r="C54" s="150"/>
      <c r="D54" s="220"/>
      <c r="E54" s="220"/>
      <c r="F54" s="220"/>
      <c r="G54" s="220"/>
      <c r="H54" s="220"/>
      <c r="I54" s="220"/>
      <c r="J54" s="220"/>
    </row>
    <row r="55" spans="1:16" ht="23.25" customHeight="1">
      <c r="A55" s="103" t="s">
        <v>55</v>
      </c>
      <c r="C55" s="214"/>
      <c r="D55" s="220">
        <v>58361</v>
      </c>
      <c r="E55" s="41"/>
      <c r="F55" s="220">
        <v>52145</v>
      </c>
      <c r="G55" s="220"/>
      <c r="H55" s="220">
        <v>32066</v>
      </c>
      <c r="I55" s="220"/>
      <c r="J55" s="220">
        <v>102423</v>
      </c>
    </row>
    <row r="56" spans="1:16" ht="23.25" customHeight="1">
      <c r="A56" s="103" t="s">
        <v>44</v>
      </c>
      <c r="C56" s="103"/>
      <c r="D56" s="220">
        <v>125345</v>
      </c>
      <c r="E56" s="220"/>
      <c r="F56" s="220">
        <v>17673</v>
      </c>
      <c r="G56" s="220"/>
      <c r="H56" s="220">
        <v>77698</v>
      </c>
      <c r="I56" s="220"/>
      <c r="J56" s="220">
        <v>16840</v>
      </c>
    </row>
    <row r="57" spans="1:16" ht="23.25" customHeight="1">
      <c r="A57" s="103" t="s">
        <v>165</v>
      </c>
      <c r="C57" s="103"/>
      <c r="D57" s="223">
        <v>20181</v>
      </c>
      <c r="E57" s="220"/>
      <c r="F57" s="220">
        <v>1714937</v>
      </c>
      <c r="G57" s="220"/>
      <c r="H57" s="220">
        <v>20181</v>
      </c>
      <c r="I57" s="220"/>
      <c r="J57" s="220">
        <v>0</v>
      </c>
    </row>
    <row r="58" spans="1:16" ht="23.25" customHeight="1">
      <c r="A58" s="103" t="s">
        <v>129</v>
      </c>
      <c r="C58" s="103"/>
      <c r="D58" s="220">
        <v>-522834</v>
      </c>
      <c r="E58" s="220"/>
      <c r="F58" s="220">
        <v>-1071185</v>
      </c>
      <c r="G58" s="220"/>
      <c r="H58" s="221">
        <v>0</v>
      </c>
      <c r="I58" s="220"/>
      <c r="J58" s="221">
        <v>0</v>
      </c>
    </row>
    <row r="59" spans="1:16" ht="23.25" customHeight="1">
      <c r="A59" s="103" t="s">
        <v>103</v>
      </c>
      <c r="C59" s="103"/>
      <c r="D59" s="220">
        <v>-82736</v>
      </c>
      <c r="E59" s="220"/>
      <c r="F59" s="220">
        <v>-191641</v>
      </c>
      <c r="G59" s="220"/>
      <c r="H59" s="220">
        <v>-1212</v>
      </c>
      <c r="I59" s="220"/>
      <c r="J59" s="220">
        <v>-9725</v>
      </c>
    </row>
    <row r="60" spans="1:16" ht="23.25" customHeight="1">
      <c r="A60" s="103" t="s">
        <v>89</v>
      </c>
      <c r="C60" s="103"/>
      <c r="D60" s="223">
        <v>-9263</v>
      </c>
      <c r="E60" s="220"/>
      <c r="F60" s="223">
        <v>-27552</v>
      </c>
      <c r="G60" s="220"/>
      <c r="H60" s="220">
        <v>0</v>
      </c>
      <c r="I60" s="220"/>
      <c r="J60" s="220">
        <v>-67</v>
      </c>
    </row>
    <row r="61" spans="1:16" ht="23.25" customHeight="1">
      <c r="A61" s="103" t="s">
        <v>130</v>
      </c>
      <c r="C61" s="214"/>
      <c r="D61" s="24">
        <v>15681</v>
      </c>
      <c r="E61" s="220"/>
      <c r="F61" s="24">
        <v>468</v>
      </c>
      <c r="G61" s="220"/>
      <c r="H61" s="223">
        <v>698</v>
      </c>
      <c r="I61" s="220"/>
      <c r="J61" s="223">
        <v>243</v>
      </c>
    </row>
    <row r="62" spans="1:16" ht="23.25" customHeight="1">
      <c r="A62" s="103" t="s">
        <v>93</v>
      </c>
      <c r="C62" s="214"/>
      <c r="D62" s="221">
        <v>-223660</v>
      </c>
      <c r="E62" s="220"/>
      <c r="F62" s="221">
        <v>-131000</v>
      </c>
      <c r="G62" s="220"/>
      <c r="H62" s="220">
        <v>-428500</v>
      </c>
      <c r="I62" s="220"/>
      <c r="J62" s="221">
        <v>-1232100</v>
      </c>
      <c r="M62" s="154"/>
      <c r="P62" s="154"/>
    </row>
    <row r="63" spans="1:16" ht="23.25" customHeight="1">
      <c r="A63" s="103" t="s">
        <v>134</v>
      </c>
      <c r="C63" s="214"/>
      <c r="D63" s="24">
        <v>8800</v>
      </c>
      <c r="E63" s="220"/>
      <c r="F63" s="221">
        <v>0</v>
      </c>
      <c r="G63" s="220"/>
      <c r="H63" s="220">
        <v>379150</v>
      </c>
      <c r="I63" s="220"/>
      <c r="J63" s="221">
        <v>1232240</v>
      </c>
      <c r="M63" s="154"/>
    </row>
    <row r="64" spans="1:16" ht="23.25" customHeight="1">
      <c r="A64" s="103" t="s">
        <v>217</v>
      </c>
      <c r="C64" s="214"/>
      <c r="D64" s="220">
        <v>0</v>
      </c>
      <c r="E64" s="220"/>
      <c r="F64" s="220">
        <v>0</v>
      </c>
      <c r="G64" s="220"/>
      <c r="H64" s="220">
        <v>-139500</v>
      </c>
      <c r="I64" s="220"/>
      <c r="J64" s="220">
        <v>0</v>
      </c>
      <c r="M64" s="154"/>
    </row>
    <row r="65" spans="1:13" ht="23.25" customHeight="1">
      <c r="A65" s="103" t="s">
        <v>218</v>
      </c>
      <c r="C65" s="214"/>
      <c r="D65" s="220">
        <v>0</v>
      </c>
      <c r="E65" s="220"/>
      <c r="F65" s="220">
        <v>0</v>
      </c>
      <c r="G65" s="220"/>
      <c r="H65" s="220">
        <v>45600</v>
      </c>
      <c r="I65" s="220"/>
      <c r="J65" s="220">
        <v>0</v>
      </c>
      <c r="M65" s="154"/>
    </row>
    <row r="66" spans="1:13" ht="23.25" customHeight="1">
      <c r="A66" s="103" t="s">
        <v>201</v>
      </c>
      <c r="C66" s="214"/>
      <c r="D66" s="220">
        <v>0</v>
      </c>
      <c r="E66" s="220"/>
      <c r="F66" s="221">
        <v>21200</v>
      </c>
      <c r="G66" s="220"/>
      <c r="H66" s="220">
        <v>0</v>
      </c>
      <c r="I66" s="220"/>
      <c r="J66" s="221">
        <v>2700</v>
      </c>
    </row>
    <row r="67" spans="1:13" ht="23.25" customHeight="1">
      <c r="A67" s="103" t="s">
        <v>202</v>
      </c>
      <c r="C67" s="214"/>
      <c r="D67" s="220">
        <v>1332</v>
      </c>
      <c r="E67" s="220"/>
      <c r="F67" s="221">
        <v>-34536</v>
      </c>
      <c r="G67" s="220"/>
      <c r="H67" s="220">
        <v>0</v>
      </c>
      <c r="I67" s="220"/>
      <c r="J67" s="221">
        <v>-45000</v>
      </c>
    </row>
    <row r="68" spans="1:13" ht="23.25" customHeight="1">
      <c r="A68" s="103" t="s">
        <v>228</v>
      </c>
      <c r="C68" s="214"/>
      <c r="D68" s="220">
        <v>0</v>
      </c>
      <c r="E68" s="220"/>
      <c r="F68" s="221">
        <v>-525000</v>
      </c>
      <c r="G68" s="220"/>
      <c r="H68" s="220">
        <v>0</v>
      </c>
      <c r="I68" s="220"/>
      <c r="J68" s="220">
        <v>-525000</v>
      </c>
    </row>
    <row r="69" spans="1:13" ht="23.25" customHeight="1">
      <c r="A69" s="103" t="s">
        <v>219</v>
      </c>
      <c r="C69" s="214"/>
      <c r="D69" s="220"/>
      <c r="E69" s="220"/>
      <c r="F69" s="220"/>
      <c r="G69" s="220"/>
      <c r="H69" s="221"/>
      <c r="I69" s="220"/>
      <c r="J69" s="220"/>
    </row>
    <row r="70" spans="1:13" ht="23.25" customHeight="1">
      <c r="A70" s="229" t="s">
        <v>95</v>
      </c>
      <c r="C70" s="214"/>
      <c r="D70" s="220">
        <v>-550000</v>
      </c>
      <c r="E70" s="220"/>
      <c r="F70" s="220">
        <v>0</v>
      </c>
      <c r="G70" s="220"/>
      <c r="H70" s="220">
        <v>-550000</v>
      </c>
      <c r="I70" s="220"/>
      <c r="J70" s="220">
        <v>0</v>
      </c>
    </row>
    <row r="71" spans="1:13" ht="23.25" customHeight="1">
      <c r="A71" s="103" t="s">
        <v>203</v>
      </c>
      <c r="C71" s="214"/>
      <c r="D71" s="220">
        <v>0</v>
      </c>
      <c r="E71" s="220"/>
      <c r="F71" s="220">
        <v>-1500</v>
      </c>
      <c r="G71" s="220"/>
      <c r="H71" s="220">
        <v>0</v>
      </c>
      <c r="I71" s="220"/>
      <c r="J71" s="220">
        <v>0</v>
      </c>
    </row>
    <row r="72" spans="1:13" ht="23.25" customHeight="1">
      <c r="A72" s="103" t="s">
        <v>215</v>
      </c>
      <c r="C72" s="214"/>
      <c r="D72" s="220">
        <v>0</v>
      </c>
      <c r="E72" s="220"/>
      <c r="F72" s="220">
        <v>0</v>
      </c>
      <c r="G72" s="220"/>
      <c r="H72" s="220">
        <v>125000</v>
      </c>
      <c r="I72" s="220"/>
      <c r="J72" s="220">
        <v>0</v>
      </c>
    </row>
    <row r="73" spans="1:13" ht="23.25" customHeight="1">
      <c r="A73" s="103" t="s">
        <v>274</v>
      </c>
      <c r="C73" s="214"/>
      <c r="D73" s="220">
        <v>2333</v>
      </c>
      <c r="E73" s="220"/>
      <c r="F73" s="220">
        <v>0</v>
      </c>
      <c r="G73" s="220"/>
      <c r="H73" s="220">
        <v>0</v>
      </c>
      <c r="I73" s="220"/>
      <c r="J73" s="220">
        <v>0</v>
      </c>
    </row>
    <row r="74" spans="1:13" ht="23.25" customHeight="1">
      <c r="A74" s="103" t="s">
        <v>216</v>
      </c>
      <c r="C74" s="214"/>
      <c r="D74" s="220">
        <v>0</v>
      </c>
      <c r="E74" s="197"/>
      <c r="F74" s="221">
        <v>0</v>
      </c>
      <c r="G74" s="197"/>
      <c r="H74" s="221">
        <v>-157262</v>
      </c>
      <c r="I74" s="197"/>
      <c r="J74" s="221">
        <v>0</v>
      </c>
    </row>
    <row r="75" spans="1:13" ht="23.25" customHeight="1">
      <c r="A75" s="103" t="s">
        <v>241</v>
      </c>
      <c r="C75" s="214"/>
      <c r="D75" s="220">
        <v>0</v>
      </c>
      <c r="E75" s="220"/>
      <c r="F75" s="220">
        <v>830087</v>
      </c>
      <c r="G75" s="220"/>
      <c r="H75" s="220">
        <v>0</v>
      </c>
      <c r="I75" s="220"/>
      <c r="J75" s="220">
        <v>830416</v>
      </c>
    </row>
    <row r="76" spans="1:13" ht="23.25" customHeight="1">
      <c r="A76" s="103" t="s">
        <v>249</v>
      </c>
      <c r="C76" s="214"/>
      <c r="D76" s="221">
        <v>-5847</v>
      </c>
      <c r="E76" s="197"/>
      <c r="F76" s="221">
        <v>0</v>
      </c>
      <c r="G76" s="197"/>
      <c r="H76" s="220">
        <v>0</v>
      </c>
      <c r="I76" s="197"/>
      <c r="J76" s="221">
        <v>0</v>
      </c>
    </row>
    <row r="77" spans="1:13" ht="23.25" customHeight="1">
      <c r="A77" s="103" t="s">
        <v>170</v>
      </c>
      <c r="C77" s="214"/>
      <c r="D77" s="220">
        <v>-270199</v>
      </c>
      <c r="E77" s="220"/>
      <c r="F77" s="220">
        <v>-93888</v>
      </c>
      <c r="G77" s="220"/>
      <c r="H77" s="220">
        <v>0</v>
      </c>
      <c r="I77" s="220"/>
      <c r="J77" s="220">
        <v>-93888</v>
      </c>
    </row>
    <row r="78" spans="1:13" ht="23.25" customHeight="1">
      <c r="A78" s="152" t="s">
        <v>172</v>
      </c>
      <c r="C78" s="152"/>
      <c r="D78" s="23">
        <f>SUM(D55:D77)</f>
        <v>-1432506</v>
      </c>
      <c r="E78" s="222"/>
      <c r="F78" s="23">
        <f>SUM(F55:F77)</f>
        <v>560208</v>
      </c>
      <c r="G78" s="222"/>
      <c r="H78" s="23">
        <f>SUM(H55:H77)</f>
        <v>-596081</v>
      </c>
      <c r="I78" s="222"/>
      <c r="J78" s="23">
        <f>SUM(J55:J77)</f>
        <v>279082</v>
      </c>
    </row>
    <row r="79" spans="1:13" ht="15" customHeight="1">
      <c r="A79" s="152"/>
      <c r="C79" s="152"/>
      <c r="D79" s="256"/>
      <c r="E79" s="222"/>
      <c r="F79" s="222"/>
      <c r="G79" s="222"/>
      <c r="H79" s="256"/>
      <c r="I79" s="222"/>
      <c r="J79" s="222"/>
    </row>
    <row r="80" spans="1:13" s="68" customFormat="1" ht="26.25" customHeight="1">
      <c r="A80" s="89" t="s">
        <v>45</v>
      </c>
      <c r="B80" s="91"/>
      <c r="C80" s="138"/>
      <c r="D80" s="39"/>
      <c r="E80" s="37"/>
      <c r="F80" s="37"/>
      <c r="G80" s="37"/>
      <c r="H80" s="37"/>
      <c r="I80" s="37"/>
      <c r="J80" s="37"/>
      <c r="L80" s="155"/>
    </row>
    <row r="81" spans="1:12" s="68" customFormat="1" ht="23.25" customHeight="1">
      <c r="A81" s="89" t="s">
        <v>138</v>
      </c>
      <c r="B81" s="91"/>
      <c r="D81" s="38"/>
      <c r="E81" s="37"/>
      <c r="F81" s="37"/>
      <c r="G81" s="37"/>
      <c r="H81" s="37"/>
      <c r="I81" s="37"/>
      <c r="J81" s="37"/>
      <c r="L81" s="155"/>
    </row>
    <row r="82" spans="1:12" ht="23.25" customHeight="1">
      <c r="A82" s="153"/>
      <c r="C82" s="89"/>
      <c r="D82" s="40"/>
      <c r="E82" s="40"/>
      <c r="F82" s="40"/>
      <c r="G82" s="33"/>
      <c r="H82" s="33"/>
      <c r="I82" s="33"/>
      <c r="J82" s="33"/>
    </row>
    <row r="83" spans="1:12" ht="23.25" customHeight="1">
      <c r="A83" s="214"/>
      <c r="C83" s="214"/>
      <c r="D83" s="308" t="s">
        <v>30</v>
      </c>
      <c r="E83" s="308"/>
      <c r="F83" s="308"/>
      <c r="G83" s="285"/>
      <c r="H83" s="308" t="s">
        <v>39</v>
      </c>
      <c r="I83" s="308"/>
      <c r="J83" s="308"/>
    </row>
    <row r="84" spans="1:12" ht="23.25" customHeight="1">
      <c r="A84" s="214"/>
      <c r="C84" s="214"/>
      <c r="D84" s="299" t="s">
        <v>233</v>
      </c>
      <c r="E84" s="299"/>
      <c r="F84" s="299"/>
      <c r="G84" s="285"/>
      <c r="H84" s="299" t="s">
        <v>233</v>
      </c>
      <c r="I84" s="299"/>
      <c r="J84" s="299"/>
    </row>
    <row r="85" spans="1:12" ht="23.25" customHeight="1">
      <c r="A85" s="214"/>
      <c r="C85" s="214"/>
      <c r="D85" s="299" t="s">
        <v>232</v>
      </c>
      <c r="E85" s="299"/>
      <c r="F85" s="299"/>
      <c r="G85" s="284"/>
      <c r="H85" s="299" t="s">
        <v>232</v>
      </c>
      <c r="I85" s="299"/>
      <c r="J85" s="299"/>
    </row>
    <row r="86" spans="1:12" ht="23.25" customHeight="1">
      <c r="A86" s="214"/>
      <c r="B86" s="140"/>
      <c r="C86" s="214"/>
      <c r="D86" s="284">
        <v>2567</v>
      </c>
      <c r="E86" s="284"/>
      <c r="F86" s="284">
        <v>2566</v>
      </c>
      <c r="G86" s="284"/>
      <c r="H86" s="284">
        <v>2567</v>
      </c>
      <c r="I86" s="284"/>
      <c r="J86" s="284">
        <v>2566</v>
      </c>
    </row>
    <row r="87" spans="1:12" ht="23.25" customHeight="1">
      <c r="A87" s="214"/>
      <c r="C87" s="214"/>
      <c r="D87" s="307" t="s">
        <v>133</v>
      </c>
      <c r="E87" s="307"/>
      <c r="F87" s="307"/>
      <c r="G87" s="307"/>
      <c r="H87" s="307"/>
      <c r="I87" s="307"/>
      <c r="J87" s="307"/>
    </row>
    <row r="88" spans="1:12" ht="23.25" customHeight="1">
      <c r="A88" s="150" t="s">
        <v>23</v>
      </c>
      <c r="C88" s="150"/>
      <c r="D88" s="225"/>
      <c r="E88" s="220"/>
      <c r="F88" s="225"/>
      <c r="G88" s="220"/>
      <c r="H88" s="220"/>
      <c r="I88" s="220"/>
      <c r="J88" s="220"/>
    </row>
    <row r="89" spans="1:12" ht="23.25" customHeight="1">
      <c r="A89" s="103" t="s">
        <v>57</v>
      </c>
      <c r="C89" s="103"/>
      <c r="D89" s="225">
        <v>-645329</v>
      </c>
      <c r="E89" s="220"/>
      <c r="F89" s="225">
        <v>-601292</v>
      </c>
      <c r="G89" s="220"/>
      <c r="H89" s="225">
        <v>-448510</v>
      </c>
      <c r="I89" s="220"/>
      <c r="J89" s="225">
        <v>-442317</v>
      </c>
    </row>
    <row r="90" spans="1:12" ht="23.25" customHeight="1">
      <c r="A90" s="103" t="s">
        <v>250</v>
      </c>
      <c r="C90" s="103"/>
      <c r="D90" s="225">
        <v>-44502</v>
      </c>
      <c r="E90" s="220"/>
      <c r="F90" s="225">
        <v>0</v>
      </c>
      <c r="G90" s="220"/>
      <c r="H90" s="225">
        <v>-44502</v>
      </c>
      <c r="I90" s="220"/>
      <c r="J90" s="225">
        <v>0</v>
      </c>
    </row>
    <row r="91" spans="1:12" ht="23.25" customHeight="1">
      <c r="A91" s="103" t="s">
        <v>204</v>
      </c>
      <c r="C91" s="103"/>
      <c r="D91" s="225">
        <v>0</v>
      </c>
      <c r="E91" s="220"/>
      <c r="F91" s="225">
        <v>-120027</v>
      </c>
      <c r="G91" s="220"/>
      <c r="H91" s="225">
        <v>0</v>
      </c>
      <c r="I91" s="220"/>
      <c r="J91" s="225">
        <v>-120027</v>
      </c>
    </row>
    <row r="92" spans="1:12" ht="23.25" customHeight="1">
      <c r="A92" s="214" t="s">
        <v>189</v>
      </c>
      <c r="D92" s="225">
        <v>8065</v>
      </c>
      <c r="E92" s="220"/>
      <c r="F92" s="225">
        <v>10190</v>
      </c>
      <c r="G92" s="220"/>
      <c r="H92" s="225">
        <v>0</v>
      </c>
      <c r="I92" s="220"/>
      <c r="J92" s="225">
        <v>0</v>
      </c>
    </row>
    <row r="93" spans="1:12" ht="23.25" customHeight="1">
      <c r="A93" s="103" t="s">
        <v>251</v>
      </c>
      <c r="C93" s="103"/>
      <c r="D93" s="225">
        <v>28412</v>
      </c>
      <c r="E93" s="220"/>
      <c r="F93" s="225">
        <v>-629087</v>
      </c>
      <c r="G93" s="220"/>
      <c r="H93" s="225">
        <v>24509</v>
      </c>
      <c r="I93" s="220"/>
      <c r="J93" s="225">
        <v>-634510</v>
      </c>
    </row>
    <row r="94" spans="1:12" ht="23.25" customHeight="1">
      <c r="A94" s="103" t="s">
        <v>205</v>
      </c>
      <c r="C94" s="103"/>
      <c r="D94" s="225">
        <v>444000</v>
      </c>
      <c r="E94" s="220"/>
      <c r="F94" s="225">
        <v>0</v>
      </c>
      <c r="G94" s="220"/>
      <c r="H94" s="225">
        <v>294000</v>
      </c>
      <c r="I94" s="220"/>
      <c r="J94" s="221">
        <v>0</v>
      </c>
    </row>
    <row r="95" spans="1:12" ht="23.25" customHeight="1">
      <c r="A95" s="103" t="s">
        <v>252</v>
      </c>
      <c r="C95" s="103"/>
      <c r="D95" s="225">
        <v>625000</v>
      </c>
      <c r="E95" s="220"/>
      <c r="F95" s="225">
        <v>514109</v>
      </c>
      <c r="G95" s="220"/>
      <c r="H95" s="225">
        <v>648000</v>
      </c>
      <c r="I95" s="225"/>
      <c r="J95" s="225">
        <v>507609</v>
      </c>
    </row>
    <row r="96" spans="1:12" ht="23.25" customHeight="1">
      <c r="A96" s="103" t="s">
        <v>244</v>
      </c>
      <c r="C96" s="103"/>
      <c r="D96" s="225">
        <v>-114000</v>
      </c>
      <c r="E96" s="220"/>
      <c r="F96" s="225">
        <v>-541095</v>
      </c>
      <c r="G96" s="220"/>
      <c r="H96" s="225">
        <v>-115000</v>
      </c>
      <c r="I96" s="225"/>
      <c r="J96" s="221">
        <v>-534595</v>
      </c>
      <c r="L96" s="244"/>
    </row>
    <row r="97" spans="1:14" ht="23.25" customHeight="1">
      <c r="A97" s="103" t="s">
        <v>127</v>
      </c>
      <c r="C97" s="103"/>
      <c r="D97" s="225">
        <v>-56445</v>
      </c>
      <c r="E97" s="220"/>
      <c r="F97" s="225">
        <v>-53831</v>
      </c>
      <c r="G97" s="220"/>
      <c r="H97" s="225">
        <v>-864</v>
      </c>
      <c r="I97" s="220"/>
      <c r="J97" s="225">
        <v>-2512</v>
      </c>
    </row>
    <row r="98" spans="1:14" ht="23.25" customHeight="1">
      <c r="A98" s="103" t="s">
        <v>139</v>
      </c>
      <c r="C98" s="103"/>
      <c r="D98" s="225">
        <v>994355</v>
      </c>
      <c r="E98" s="220"/>
      <c r="F98" s="225">
        <v>914181</v>
      </c>
      <c r="G98" s="220"/>
      <c r="H98" s="225">
        <v>0</v>
      </c>
      <c r="I98" s="220"/>
      <c r="J98" s="225">
        <v>80640</v>
      </c>
    </row>
    <row r="99" spans="1:14" ht="23.25" customHeight="1">
      <c r="A99" s="103" t="s">
        <v>140</v>
      </c>
      <c r="B99" s="146"/>
      <c r="C99" s="103"/>
      <c r="D99" s="220">
        <v>-298487</v>
      </c>
      <c r="E99" s="220"/>
      <c r="F99" s="220">
        <v>-1741336</v>
      </c>
      <c r="G99" s="220"/>
      <c r="H99" s="225">
        <v>-84950</v>
      </c>
      <c r="I99" s="220"/>
      <c r="J99" s="220">
        <v>-215828</v>
      </c>
    </row>
    <row r="100" spans="1:14" ht="23.25" customHeight="1">
      <c r="A100" s="103" t="s">
        <v>212</v>
      </c>
      <c r="C100" s="103"/>
      <c r="D100" s="225">
        <v>850949</v>
      </c>
      <c r="E100" s="220"/>
      <c r="F100" s="225">
        <v>968293</v>
      </c>
      <c r="G100" s="220"/>
      <c r="H100" s="225">
        <v>850949</v>
      </c>
      <c r="I100" s="220"/>
      <c r="J100" s="225">
        <v>968293</v>
      </c>
    </row>
    <row r="101" spans="1:14" ht="23.25" customHeight="1">
      <c r="A101" s="103" t="s">
        <v>261</v>
      </c>
      <c r="C101" s="103"/>
      <c r="D101" s="225">
        <v>-332666</v>
      </c>
      <c r="E101" s="220"/>
      <c r="F101" s="225">
        <v>0</v>
      </c>
      <c r="G101" s="220"/>
      <c r="H101" s="225">
        <v>-332666</v>
      </c>
      <c r="I101" s="220"/>
      <c r="J101" s="225">
        <v>0</v>
      </c>
    </row>
    <row r="102" spans="1:14" ht="23.25" customHeight="1">
      <c r="A102" s="103" t="s">
        <v>265</v>
      </c>
      <c r="C102" s="103"/>
      <c r="D102" s="225">
        <v>-60000</v>
      </c>
      <c r="E102" s="220"/>
      <c r="F102" s="225">
        <v>0</v>
      </c>
      <c r="G102" s="220"/>
      <c r="H102" s="225">
        <v>-60000</v>
      </c>
      <c r="I102" s="220"/>
      <c r="J102" s="225">
        <v>0</v>
      </c>
    </row>
    <row r="103" spans="1:14" ht="23.25" customHeight="1">
      <c r="A103" s="103" t="s">
        <v>69</v>
      </c>
      <c r="C103" s="103"/>
      <c r="D103" s="225">
        <v>899200</v>
      </c>
      <c r="E103" s="220"/>
      <c r="F103" s="225">
        <v>1496000</v>
      </c>
      <c r="G103" s="220"/>
      <c r="H103" s="225">
        <v>650000</v>
      </c>
      <c r="I103" s="220"/>
      <c r="J103" s="225">
        <v>770300</v>
      </c>
    </row>
    <row r="104" spans="1:14" ht="23.25" customHeight="1">
      <c r="A104" s="103" t="s">
        <v>131</v>
      </c>
      <c r="C104" s="103"/>
      <c r="D104" s="225">
        <v>-1136400</v>
      </c>
      <c r="E104" s="220"/>
      <c r="F104" s="225">
        <v>-2460600</v>
      </c>
      <c r="G104" s="220"/>
      <c r="H104" s="225">
        <v>-1136400</v>
      </c>
      <c r="I104" s="220"/>
      <c r="J104" s="225">
        <v>-2160600</v>
      </c>
    </row>
    <row r="105" spans="1:14" ht="23.25" customHeight="1">
      <c r="A105" s="152" t="s">
        <v>149</v>
      </c>
      <c r="C105" s="152"/>
      <c r="D105" s="23">
        <f>SUM(D89:D104)</f>
        <v>1162152</v>
      </c>
      <c r="E105" s="222"/>
      <c r="F105" s="23">
        <f>SUM(F89:F104)</f>
        <v>-2244495</v>
      </c>
      <c r="G105" s="222"/>
      <c r="H105" s="23">
        <f>SUM(H89:H104)</f>
        <v>244566</v>
      </c>
      <c r="I105" s="222"/>
      <c r="J105" s="23">
        <f>SUM(J89:J104)</f>
        <v>-1783547</v>
      </c>
    </row>
    <row r="106" spans="1:14" ht="12" customHeight="1">
      <c r="A106" s="152"/>
      <c r="C106" s="152"/>
      <c r="D106" s="222"/>
      <c r="E106" s="222"/>
      <c r="F106" s="222"/>
      <c r="G106" s="222"/>
      <c r="H106" s="222"/>
      <c r="I106" s="222"/>
      <c r="J106" s="222"/>
    </row>
    <row r="107" spans="1:14" ht="23.25" customHeight="1">
      <c r="A107" s="103" t="s">
        <v>269</v>
      </c>
      <c r="C107" s="152"/>
      <c r="D107" s="248"/>
      <c r="E107" s="220"/>
      <c r="F107" s="220"/>
      <c r="G107" s="220"/>
      <c r="H107" s="248"/>
      <c r="I107" s="220"/>
      <c r="J107" s="220"/>
    </row>
    <row r="108" spans="1:14" ht="23.25" customHeight="1">
      <c r="A108" s="103" t="s">
        <v>171</v>
      </c>
      <c r="C108" s="152"/>
      <c r="D108" s="220">
        <f>D44+D78+D105</f>
        <v>-198126</v>
      </c>
      <c r="E108" s="220"/>
      <c r="F108" s="220">
        <f>F44+F78+F105</f>
        <v>-310842</v>
      </c>
      <c r="G108" s="220"/>
      <c r="H108" s="220">
        <f>H44+H78+H105</f>
        <v>-100877</v>
      </c>
      <c r="I108" s="220"/>
      <c r="J108" s="220">
        <f>J44+J78+J105</f>
        <v>-300635</v>
      </c>
    </row>
    <row r="109" spans="1:14" ht="23.25" customHeight="1">
      <c r="A109" s="103" t="s">
        <v>148</v>
      </c>
      <c r="C109" s="152"/>
      <c r="D109" s="224">
        <v>-1797</v>
      </c>
      <c r="E109" s="220"/>
      <c r="F109" s="224">
        <v>-380</v>
      </c>
      <c r="G109" s="220"/>
      <c r="H109" s="224">
        <v>0</v>
      </c>
      <c r="I109" s="220"/>
      <c r="J109" s="224">
        <v>0</v>
      </c>
    </row>
    <row r="110" spans="1:14" ht="23.25" customHeight="1">
      <c r="A110" s="152" t="s">
        <v>269</v>
      </c>
      <c r="C110" s="152"/>
      <c r="D110" s="42">
        <f>D108+D109</f>
        <v>-199923</v>
      </c>
      <c r="E110" s="42"/>
      <c r="F110" s="42">
        <f>F108+F109</f>
        <v>-311222</v>
      </c>
      <c r="G110" s="42"/>
      <c r="H110" s="42">
        <f>H108+H109</f>
        <v>-100877</v>
      </c>
      <c r="I110" s="42"/>
      <c r="J110" s="42">
        <f>J108+J109</f>
        <v>-300635</v>
      </c>
    </row>
    <row r="111" spans="1:14" ht="23.25" customHeight="1">
      <c r="A111" s="103" t="s">
        <v>141</v>
      </c>
      <c r="C111" s="103"/>
      <c r="D111" s="224">
        <v>231740</v>
      </c>
      <c r="E111" s="197"/>
      <c r="F111" s="224">
        <v>415672</v>
      </c>
      <c r="G111" s="197"/>
      <c r="H111" s="224">
        <v>102313</v>
      </c>
      <c r="I111" s="197"/>
      <c r="J111" s="224">
        <v>302103</v>
      </c>
      <c r="K111" s="154"/>
    </row>
    <row r="112" spans="1:14" ht="23.25" customHeight="1" thickBot="1">
      <c r="A112" s="152" t="s">
        <v>142</v>
      </c>
      <c r="B112" s="140"/>
      <c r="C112" s="152"/>
      <c r="D112" s="44">
        <f>SUM(D110:D111)</f>
        <v>31817</v>
      </c>
      <c r="E112" s="222"/>
      <c r="F112" s="44">
        <f>SUM(F110:F111)</f>
        <v>104450</v>
      </c>
      <c r="G112" s="222"/>
      <c r="H112" s="44">
        <f>SUM(H110:H111)</f>
        <v>1436</v>
      </c>
      <c r="I112" s="222"/>
      <c r="J112" s="44">
        <f>SUM(J110:J111)</f>
        <v>1468</v>
      </c>
      <c r="K112" s="154"/>
      <c r="M112" s="154"/>
      <c r="N112" s="154"/>
    </row>
    <row r="113" spans="1:14" ht="12" customHeight="1" thickTop="1">
      <c r="A113" s="214" t="s">
        <v>66</v>
      </c>
      <c r="C113" s="214"/>
      <c r="D113" s="223"/>
      <c r="E113" s="24"/>
      <c r="F113" s="223"/>
      <c r="G113" s="24"/>
      <c r="H113" s="223"/>
      <c r="I113" s="197"/>
      <c r="J113" s="223"/>
    </row>
    <row r="114" spans="1:14" ht="23.25" customHeight="1">
      <c r="A114" s="129" t="s">
        <v>83</v>
      </c>
      <c r="C114" s="214"/>
      <c r="D114" s="24"/>
      <c r="E114" s="24"/>
      <c r="F114" s="24"/>
      <c r="G114" s="24"/>
      <c r="H114" s="24"/>
      <c r="I114" s="24"/>
      <c r="J114" s="24"/>
    </row>
    <row r="115" spans="1:14" ht="23.25" customHeight="1">
      <c r="A115" s="274" t="s">
        <v>242</v>
      </c>
      <c r="C115" s="214"/>
      <c r="D115" s="24">
        <v>0</v>
      </c>
      <c r="E115" s="24"/>
      <c r="F115" s="24">
        <v>225320</v>
      </c>
      <c r="G115" s="24"/>
      <c r="H115" s="24">
        <v>0</v>
      </c>
      <c r="I115" s="24"/>
      <c r="J115" s="24">
        <v>0</v>
      </c>
    </row>
    <row r="116" spans="1:14" ht="23.25" customHeight="1">
      <c r="A116" s="274" t="s">
        <v>206</v>
      </c>
      <c r="C116" s="214"/>
      <c r="D116" s="24">
        <v>2664799</v>
      </c>
      <c r="E116" s="24"/>
      <c r="F116" s="24">
        <v>27226</v>
      </c>
      <c r="G116" s="24"/>
      <c r="H116" s="24">
        <v>0</v>
      </c>
      <c r="I116" s="24"/>
      <c r="J116" s="24">
        <v>27226</v>
      </c>
    </row>
    <row r="117" spans="1:14" ht="23.25" customHeight="1">
      <c r="A117" s="274" t="s">
        <v>207</v>
      </c>
      <c r="C117" s="214"/>
      <c r="D117" s="24">
        <v>0</v>
      </c>
      <c r="E117" s="24"/>
      <c r="F117" s="24">
        <v>0</v>
      </c>
      <c r="G117" s="24"/>
      <c r="H117" s="24">
        <v>0</v>
      </c>
      <c r="I117" s="24"/>
      <c r="J117" s="24">
        <v>2000</v>
      </c>
    </row>
    <row r="118" spans="1:14" ht="23.25" customHeight="1">
      <c r="A118" s="274" t="s">
        <v>166</v>
      </c>
      <c r="C118" s="214"/>
      <c r="D118" s="24">
        <v>0</v>
      </c>
      <c r="E118" s="24"/>
      <c r="F118" s="24">
        <v>0</v>
      </c>
      <c r="G118" s="24"/>
      <c r="H118" s="24">
        <v>375000</v>
      </c>
      <c r="I118" s="24"/>
      <c r="J118" s="24">
        <v>2000</v>
      </c>
    </row>
    <row r="119" spans="1:14" ht="23.25" customHeight="1">
      <c r="A119" s="274" t="s">
        <v>264</v>
      </c>
      <c r="C119" s="214"/>
      <c r="D119" s="24">
        <v>416000</v>
      </c>
      <c r="E119" s="24"/>
      <c r="F119" s="24">
        <v>0</v>
      </c>
      <c r="G119" s="24"/>
      <c r="H119" s="24">
        <v>0</v>
      </c>
      <c r="I119" s="24"/>
      <c r="J119" s="24">
        <v>0</v>
      </c>
    </row>
    <row r="120" spans="1:14" ht="23.25" customHeight="1">
      <c r="A120" s="274" t="s">
        <v>167</v>
      </c>
      <c r="C120" s="214"/>
      <c r="D120" s="220">
        <v>92057</v>
      </c>
      <c r="E120" s="24"/>
      <c r="F120" s="221">
        <v>405242</v>
      </c>
      <c r="G120" s="24"/>
      <c r="H120" s="220">
        <v>0</v>
      </c>
      <c r="I120" s="24"/>
      <c r="J120" s="221">
        <v>3450</v>
      </c>
    </row>
    <row r="121" spans="1:14" s="214" customFormat="1" ht="22.65" customHeight="1">
      <c r="A121" s="274" t="s">
        <v>168</v>
      </c>
      <c r="B121" s="221"/>
      <c r="C121" s="24"/>
      <c r="D121" s="221">
        <v>35008</v>
      </c>
      <c r="E121" s="24"/>
      <c r="F121" s="221">
        <v>82535</v>
      </c>
      <c r="G121" s="24"/>
      <c r="H121" s="221">
        <v>16</v>
      </c>
      <c r="I121" s="24"/>
      <c r="J121" s="221">
        <v>0</v>
      </c>
      <c r="L121" s="133"/>
    </row>
    <row r="122" spans="1:14" s="214" customFormat="1" ht="22.65" customHeight="1">
      <c r="A122" s="274" t="s">
        <v>243</v>
      </c>
      <c r="B122" s="221"/>
      <c r="C122" s="24"/>
      <c r="D122" s="221">
        <v>4583</v>
      </c>
      <c r="E122" s="24"/>
      <c r="F122" s="221">
        <v>2552</v>
      </c>
      <c r="G122" s="24"/>
      <c r="H122" s="221">
        <v>0</v>
      </c>
      <c r="I122" s="24"/>
      <c r="J122" s="221">
        <v>0</v>
      </c>
      <c r="L122" s="133"/>
    </row>
    <row r="123" spans="1:14" s="214" customFormat="1" ht="22.65" customHeight="1">
      <c r="A123" s="274" t="s">
        <v>169</v>
      </c>
      <c r="B123" s="221"/>
      <c r="C123" s="24"/>
      <c r="D123" s="221">
        <v>46419</v>
      </c>
      <c r="E123" s="24"/>
      <c r="F123" s="221">
        <v>240</v>
      </c>
      <c r="G123" s="24"/>
      <c r="H123" s="221">
        <v>0</v>
      </c>
      <c r="I123" s="24"/>
      <c r="J123" s="221">
        <v>0</v>
      </c>
      <c r="L123" s="133"/>
    </row>
    <row r="124" spans="1:14" s="214" customFormat="1" ht="22.65" customHeight="1">
      <c r="A124" s="274" t="s">
        <v>208</v>
      </c>
      <c r="B124" s="221"/>
      <c r="C124" s="24"/>
      <c r="D124" s="220">
        <v>0</v>
      </c>
      <c r="E124" s="24"/>
      <c r="F124" s="220">
        <v>91511</v>
      </c>
      <c r="G124" s="24"/>
      <c r="H124" s="220">
        <v>0</v>
      </c>
      <c r="I124" s="24"/>
      <c r="J124" s="220">
        <v>0</v>
      </c>
      <c r="L124" s="133"/>
    </row>
    <row r="125" spans="1:14" ht="23.25" customHeight="1">
      <c r="A125" s="274" t="s">
        <v>263</v>
      </c>
      <c r="B125" s="220"/>
      <c r="C125" s="43"/>
      <c r="D125" s="220">
        <v>0</v>
      </c>
      <c r="F125" s="220">
        <v>0</v>
      </c>
      <c r="H125" s="221">
        <v>178052</v>
      </c>
      <c r="J125" s="43">
        <v>0</v>
      </c>
      <c r="N125" s="5"/>
    </row>
  </sheetData>
  <mergeCells count="21">
    <mergeCell ref="D3:F3"/>
    <mergeCell ref="H3:J3"/>
    <mergeCell ref="D7:J7"/>
    <mergeCell ref="D50:F50"/>
    <mergeCell ref="H50:J50"/>
    <mergeCell ref="D51:F51"/>
    <mergeCell ref="H51:J51"/>
    <mergeCell ref="D53:J53"/>
    <mergeCell ref="D4:F4"/>
    <mergeCell ref="D5:F5"/>
    <mergeCell ref="H4:J4"/>
    <mergeCell ref="H5:J5"/>
    <mergeCell ref="D49:F49"/>
    <mergeCell ref="H49:J49"/>
    <mergeCell ref="D87:J87"/>
    <mergeCell ref="D83:F83"/>
    <mergeCell ref="H83:J83"/>
    <mergeCell ref="D84:F84"/>
    <mergeCell ref="H84:J84"/>
    <mergeCell ref="D85:F85"/>
    <mergeCell ref="H85:J85"/>
  </mergeCells>
  <phoneticPr fontId="11" type="noConversion"/>
  <pageMargins left="0.8" right="0.8" top="0.48" bottom="0.5" header="0.5" footer="0.5"/>
  <pageSetup paperSize="9" scale="67" firstPageNumber="14" fitToHeight="0" orientation="portrait" useFirstPageNumber="1" r:id="rId1"/>
  <headerFooter>
    <oddFooter>&amp;L
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5" max="9" man="1"/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39C843-325A-4503-B606-BD3BE853A259}">
  <ds:schemaRefs>
    <ds:schemaRef ds:uri="http://purl.org/dc/dcmitype/"/>
    <ds:schemaRef ds:uri="http://schemas.openxmlformats.org/package/2006/metadata/core-properties"/>
    <ds:schemaRef ds:uri="f6ba49b0-bcda-4796-8236-5b5cc1493ace"/>
    <ds:schemaRef ds:uri="http://purl.org/dc/terms/"/>
    <ds:schemaRef ds:uri="http://schemas.microsoft.com/office/infopath/2007/PartnerControls"/>
    <ds:schemaRef ds:uri="4243d5be-521d-4052-81ca-f0f31ea6f2da"/>
    <ds:schemaRef ds:uri="http://schemas.microsoft.com/office/2006/documentManagement/types"/>
    <ds:schemaRef ds:uri="05716746-add9-412a-97a9-1b5167d151a3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81A3598-6A34-4F35-88FB-E4B574A8BC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E0A1B7-382D-4DAE-89D8-02C1DCD3BF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SFP3-5</vt:lpstr>
      <vt:lpstr>PL3M 6-7</vt:lpstr>
      <vt:lpstr>PL9M 8-9</vt:lpstr>
      <vt:lpstr>CH Conso 10</vt:lpstr>
      <vt:lpstr>CH conso 11</vt:lpstr>
      <vt:lpstr>CH Sep 12</vt:lpstr>
      <vt:lpstr>CH Sep 13</vt:lpstr>
      <vt:lpstr>CF14-16</vt:lpstr>
      <vt:lpstr>'CF14-16'!Print_Area</vt:lpstr>
      <vt:lpstr>'CH Conso 10'!Print_Area</vt:lpstr>
      <vt:lpstr>'CH conso 11'!Print_Area</vt:lpstr>
      <vt:lpstr>'CH Sep 12'!Print_Area</vt:lpstr>
      <vt:lpstr>'CH Sep 13'!Print_Area</vt:lpstr>
      <vt:lpstr>'PL3M 6-7'!Print_Area</vt:lpstr>
      <vt:lpstr>'PL9M 8-9'!Print_Area</vt:lpstr>
      <vt:lpstr>'SFP3-5'!Print_Area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pornpavee  phungsontisakul</cp:lastModifiedBy>
  <cp:lastPrinted>2024-11-13T08:44:38Z</cp:lastPrinted>
  <dcterms:created xsi:type="dcterms:W3CDTF">2005-04-19T13:30:30Z</dcterms:created>
  <dcterms:modified xsi:type="dcterms:W3CDTF">2024-11-13T16:55:00Z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