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3'67\งบการเงิน Q3-67\Convert file\"/>
    </mc:Choice>
  </mc:AlternateContent>
  <bookViews>
    <workbookView xWindow="0" yWindow="0" windowWidth="19185" windowHeight="6330" tabRatio="789"/>
  </bookViews>
  <sheets>
    <sheet name="3-5" sheetId="14" r:id="rId1"/>
    <sheet name="6-7" sheetId="18" r:id="rId2"/>
    <sheet name="8-9" sheetId="22" r:id="rId3"/>
    <sheet name="10" sheetId="11" r:id="rId4"/>
    <sheet name="11" sheetId="12" r:id="rId5"/>
    <sheet name="12" sheetId="20" r:id="rId6"/>
    <sheet name="13" sheetId="21" r:id="rId7"/>
  </sheets>
  <definedNames>
    <definedName name="_xlnm.Print_Area" localSheetId="3">'10'!$A$1:$O$36</definedName>
    <definedName name="_xlnm.Print_Area" localSheetId="4">'11'!$A$1:$N$35</definedName>
    <definedName name="_xlnm.Print_Area" localSheetId="5">'12'!$A$1:$L$49</definedName>
    <definedName name="_xlnm.Print_Area" localSheetId="6">'13'!$A$1:$L$48</definedName>
    <definedName name="_xlnm.Print_Area" localSheetId="0">'3-5'!$A$1:$L$140</definedName>
  </definedNames>
  <calcPr calcId="152511"/>
  <fileRecoveryPr autoRecover="0"/>
</workbook>
</file>

<file path=xl/calcChain.xml><?xml version="1.0" encoding="utf-8"?>
<calcChain xmlns="http://schemas.openxmlformats.org/spreadsheetml/2006/main">
  <c r="H24" i="21" l="1"/>
  <c r="H39" i="21"/>
  <c r="J24" i="21" l="1"/>
  <c r="L39" i="21"/>
  <c r="L44" i="21"/>
  <c r="J39" i="21"/>
  <c r="F39" i="21"/>
  <c r="F24" i="21"/>
  <c r="M19" i="12" l="1"/>
  <c r="L20" i="12"/>
  <c r="M20" i="12" s="1"/>
  <c r="D21" i="12"/>
  <c r="F21" i="12"/>
  <c r="I21" i="12"/>
  <c r="A3" i="12"/>
  <c r="A4" i="20" s="1"/>
  <c r="L21" i="11"/>
  <c r="N21" i="11" s="1"/>
  <c r="L22" i="11"/>
  <c r="N22" i="11" s="1"/>
  <c r="L19" i="11"/>
  <c r="N19" i="11" s="1"/>
  <c r="K20" i="11"/>
  <c r="H68" i="22"/>
  <c r="L68" i="22"/>
  <c r="J68" i="22"/>
  <c r="J69" i="22" s="1"/>
  <c r="A51" i="22"/>
  <c r="F16" i="22"/>
  <c r="L12" i="22"/>
  <c r="J12" i="22"/>
  <c r="H12" i="22"/>
  <c r="F12" i="22"/>
  <c r="A51" i="18"/>
  <c r="L26" i="18"/>
  <c r="L28" i="18" s="1"/>
  <c r="L33" i="18" s="1"/>
  <c r="L16" i="18"/>
  <c r="L12" i="18"/>
  <c r="H16" i="18"/>
  <c r="H12" i="18"/>
  <c r="J16" i="18"/>
  <c r="F16" i="18"/>
  <c r="J12" i="18"/>
  <c r="F12" i="18"/>
  <c r="J77" i="14"/>
  <c r="F77" i="14"/>
  <c r="J68" i="14"/>
  <c r="F68" i="14"/>
  <c r="A50" i="14"/>
  <c r="A97" i="14" s="1"/>
  <c r="F53" i="14"/>
  <c r="F100" i="14" s="1"/>
  <c r="F29" i="14"/>
  <c r="J29" i="14"/>
  <c r="F18" i="14"/>
  <c r="J18" i="14"/>
  <c r="J7" i="14"/>
  <c r="J53" i="14" s="1"/>
  <c r="J100" i="14" s="1"/>
  <c r="L31" i="18" l="1"/>
  <c r="L35" i="18" s="1"/>
  <c r="L17" i="18"/>
  <c r="F22" i="18"/>
  <c r="F26" i="18" s="1"/>
  <c r="F28" i="18" s="1"/>
  <c r="F33" i="18" s="1"/>
  <c r="H17" i="18"/>
  <c r="H22" i="18" s="1"/>
  <c r="J17" i="18"/>
  <c r="J22" i="18" s="1"/>
  <c r="J78" i="14"/>
  <c r="F78" i="14"/>
  <c r="J30" i="14"/>
  <c r="F30" i="14"/>
  <c r="L20" i="11"/>
  <c r="N20" i="11" s="1"/>
  <c r="F43" i="21"/>
  <c r="L24" i="21"/>
  <c r="F31" i="18" l="1"/>
  <c r="F35" i="18" s="1"/>
  <c r="H26" i="18"/>
  <c r="H28" i="18" s="1"/>
  <c r="H33" i="18" s="1"/>
  <c r="J26" i="18"/>
  <c r="J28" i="18" s="1"/>
  <c r="J33" i="18" s="1"/>
  <c r="L29" i="14"/>
  <c r="J31" i="18" l="1"/>
  <c r="J35" i="18" s="1"/>
  <c r="H31" i="18"/>
  <c r="H35" i="18" s="1"/>
  <c r="L25" i="12"/>
  <c r="M25" i="12" s="1"/>
  <c r="L17" i="12"/>
  <c r="N30" i="11"/>
  <c r="L31" i="11" l="1"/>
  <c r="N31" i="11" s="1"/>
  <c r="L29" i="11"/>
  <c r="N29" i="11" s="1"/>
  <c r="M26" i="11"/>
  <c r="K15" i="11"/>
  <c r="L23" i="12" l="1"/>
  <c r="L24" i="12"/>
  <c r="M27" i="12"/>
  <c r="K26" i="12"/>
  <c r="K28" i="12" s="1"/>
  <c r="G26" i="12"/>
  <c r="E26" i="12"/>
  <c r="C26" i="12"/>
  <c r="C28" i="12" s="1"/>
  <c r="F106" i="14" s="1"/>
  <c r="C18" i="12"/>
  <c r="C21" i="12" s="1"/>
  <c r="J16" i="22"/>
  <c r="L63" i="22"/>
  <c r="J63" i="22"/>
  <c r="J26" i="12" s="1"/>
  <c r="H63" i="22"/>
  <c r="F63" i="22"/>
  <c r="H54" i="22"/>
  <c r="F54" i="22"/>
  <c r="L16" i="22"/>
  <c r="H16" i="22"/>
  <c r="L7" i="22"/>
  <c r="L54" i="22" s="1"/>
  <c r="J7" i="22"/>
  <c r="J54" i="22" s="1"/>
  <c r="H17" i="22" l="1"/>
  <c r="H22" i="22" s="1"/>
  <c r="H26" i="22" s="1"/>
  <c r="H28" i="22" s="1"/>
  <c r="H33" i="22" s="1"/>
  <c r="F17" i="22"/>
  <c r="F22" i="22" s="1"/>
  <c r="F26" i="22" s="1"/>
  <c r="F28" i="22" s="1"/>
  <c r="F33" i="22" s="1"/>
  <c r="L17" i="22"/>
  <c r="L22" i="22" s="1"/>
  <c r="L26" i="22" s="1"/>
  <c r="L28" i="22" s="1"/>
  <c r="L33" i="22" s="1"/>
  <c r="J17" i="22"/>
  <c r="J22" i="22" s="1"/>
  <c r="J26" i="22" s="1"/>
  <c r="J28" i="22" s="1"/>
  <c r="L55" i="14"/>
  <c r="L102" i="14" s="1"/>
  <c r="H55" i="14"/>
  <c r="H102" i="14" s="1"/>
  <c r="H56" i="22" l="1"/>
  <c r="H64" i="22" s="1"/>
  <c r="H69" i="22" s="1"/>
  <c r="F10" i="20"/>
  <c r="F28" i="20" s="1"/>
  <c r="F41" i="20" s="1"/>
  <c r="F31" i="22"/>
  <c r="H10" i="20"/>
  <c r="H28" i="20" s="1"/>
  <c r="H41" i="20" s="1"/>
  <c r="H45" i="20" s="1"/>
  <c r="H31" i="22"/>
  <c r="J33" i="22"/>
  <c r="J10" i="20" s="1"/>
  <c r="J28" i="20" s="1"/>
  <c r="J41" i="20" s="1"/>
  <c r="J45" i="20" s="1"/>
  <c r="J56" i="22"/>
  <c r="J64" i="22" s="1"/>
  <c r="F56" i="22"/>
  <c r="F64" i="22" s="1"/>
  <c r="F69" i="22" s="1"/>
  <c r="F67" i="22" s="1"/>
  <c r="L56" i="22"/>
  <c r="L64" i="22" s="1"/>
  <c r="L10" i="20"/>
  <c r="L31" i="22"/>
  <c r="L35" i="22" s="1"/>
  <c r="L67" i="22"/>
  <c r="J31" i="22"/>
  <c r="J28" i="12"/>
  <c r="L15" i="12"/>
  <c r="H35" i="22" l="1"/>
  <c r="F16" i="11"/>
  <c r="H24" i="12"/>
  <c r="H26" i="12" s="1"/>
  <c r="J35" i="22"/>
  <c r="F26" i="11"/>
  <c r="F28" i="11" s="1"/>
  <c r="F35" i="22"/>
  <c r="L69" i="22"/>
  <c r="K25" i="11" l="1"/>
  <c r="L25" i="11" l="1"/>
  <c r="H77" i="14" l="1"/>
  <c r="J7" i="21"/>
  <c r="J7" i="20"/>
  <c r="G28" i="12"/>
  <c r="E28" i="12"/>
  <c r="A2" i="20"/>
  <c r="A2" i="21" s="1"/>
  <c r="A49" i="18"/>
  <c r="J43" i="21" l="1"/>
  <c r="M28" i="11" l="1"/>
  <c r="M32" i="11" s="1"/>
  <c r="L112" i="14"/>
  <c r="L109" i="14"/>
  <c r="H109" i="14"/>
  <c r="H112" i="14"/>
  <c r="H18" i="14"/>
  <c r="L18" i="14"/>
  <c r="H115" i="14" l="1"/>
  <c r="H117" i="14" s="1"/>
  <c r="L7" i="20"/>
  <c r="F116" i="14"/>
  <c r="N15" i="11" l="1"/>
  <c r="K16" i="11"/>
  <c r="L16" i="11" s="1"/>
  <c r="K17" i="11"/>
  <c r="L17" i="11" s="1"/>
  <c r="N17" i="11" s="1"/>
  <c r="N16" i="11" l="1"/>
  <c r="N18" i="11" s="1"/>
  <c r="N23" i="11" s="1"/>
  <c r="L18" i="11"/>
  <c r="L23" i="11" s="1"/>
  <c r="I28" i="11" l="1"/>
  <c r="I32" i="11" s="1"/>
  <c r="G28" i="11"/>
  <c r="G32" i="11" s="1"/>
  <c r="E28" i="11"/>
  <c r="D28" i="11"/>
  <c r="C28" i="11"/>
  <c r="C32" i="11" l="1"/>
  <c r="F108" i="14" s="1"/>
  <c r="D32" i="11"/>
  <c r="F109" i="14" s="1"/>
  <c r="E32" i="11"/>
  <c r="F112" i="14" s="1"/>
  <c r="J112" i="14"/>
  <c r="J109" i="14"/>
  <c r="K28" i="11"/>
  <c r="K32" i="11" s="1"/>
  <c r="J106" i="14" l="1"/>
  <c r="J108" i="14"/>
  <c r="K27" i="11" l="1"/>
  <c r="L26" i="12" l="1"/>
  <c r="K18" i="12"/>
  <c r="K21" i="12" s="1"/>
  <c r="J18" i="12"/>
  <c r="J21" i="12" s="1"/>
  <c r="G18" i="12"/>
  <c r="G21" i="12" s="1"/>
  <c r="E18" i="12"/>
  <c r="E21" i="12" s="1"/>
  <c r="M15" i="12"/>
  <c r="L28" i="12" l="1"/>
  <c r="J114" i="14" s="1"/>
  <c r="M23" i="12"/>
  <c r="N25" i="11"/>
  <c r="H29" i="14" l="1"/>
  <c r="H68" i="14" l="1"/>
  <c r="L16" i="12"/>
  <c r="L18" i="12" s="1"/>
  <c r="L21" i="12" s="1"/>
  <c r="L51" i="14" l="1"/>
  <c r="L98" i="14" s="1"/>
  <c r="A1" i="11"/>
  <c r="A1" i="12" s="1"/>
  <c r="M18" i="11"/>
  <c r="M23" i="11" s="1"/>
  <c r="C18" i="11"/>
  <c r="C23" i="11" s="1"/>
  <c r="F54" i="18"/>
  <c r="J54" i="18" s="1"/>
  <c r="L68" i="14"/>
  <c r="D18" i="11"/>
  <c r="D23" i="11" s="1"/>
  <c r="L53" i="14"/>
  <c r="L100" i="14" s="1"/>
  <c r="H53" i="14"/>
  <c r="H100" i="14" s="1"/>
  <c r="K26" i="11"/>
  <c r="F114" i="14" s="1"/>
  <c r="I18" i="11"/>
  <c r="I23" i="11" s="1"/>
  <c r="E18" i="11"/>
  <c r="E23" i="11" s="1"/>
  <c r="A95" i="14"/>
  <c r="A2" i="12"/>
  <c r="L77" i="14"/>
  <c r="A49" i="14"/>
  <c r="A96" i="14" s="1"/>
  <c r="L27" i="11"/>
  <c r="A4" i="21" l="1"/>
  <c r="N27" i="11"/>
  <c r="L115" i="14"/>
  <c r="L78" i="14"/>
  <c r="L30" i="14"/>
  <c r="H78" i="14"/>
  <c r="H118" i="14" s="1"/>
  <c r="H30" i="14"/>
  <c r="G18" i="11"/>
  <c r="G23" i="11" s="1"/>
  <c r="L117" i="14" l="1"/>
  <c r="H28" i="12"/>
  <c r="J113" i="14" s="1"/>
  <c r="J115" i="14" s="1"/>
  <c r="L28" i="20"/>
  <c r="L41" i="20" s="1"/>
  <c r="L45" i="20" s="1"/>
  <c r="J56" i="18"/>
  <c r="J58" i="18" s="1"/>
  <c r="J63" i="18" s="1"/>
  <c r="M17" i="12"/>
  <c r="L118" i="14"/>
  <c r="K18" i="11"/>
  <c r="K23" i="11" s="1"/>
  <c r="H56" i="18" l="1"/>
  <c r="H58" i="18" s="1"/>
  <c r="F56" i="18"/>
  <c r="F58" i="18" s="1"/>
  <c r="F63" i="18" l="1"/>
  <c r="F61" i="18" s="1"/>
  <c r="H63" i="18"/>
  <c r="H61" i="18" s="1"/>
  <c r="J41" i="21"/>
  <c r="J44" i="21" s="1"/>
  <c r="H41" i="21"/>
  <c r="H44" i="21" s="1"/>
  <c r="F45" i="20"/>
  <c r="F41" i="21" s="1"/>
  <c r="F44" i="21" s="1"/>
  <c r="F32" i="11"/>
  <c r="F113" i="14" l="1"/>
  <c r="F115" i="14" s="1"/>
  <c r="F117" i="14" s="1"/>
  <c r="F118" i="14" s="1"/>
  <c r="L28" i="11"/>
  <c r="L32" i="11" s="1"/>
  <c r="L26" i="11"/>
  <c r="F18" i="11" l="1"/>
  <c r="F23" i="11" s="1"/>
  <c r="M24" i="12" l="1"/>
  <c r="M26" i="12" s="1"/>
  <c r="M28" i="12" s="1"/>
  <c r="J117" i="14" l="1"/>
  <c r="J118" i="14"/>
  <c r="L56" i="18" l="1"/>
  <c r="L58" i="18" s="1"/>
  <c r="L63" i="18" l="1"/>
  <c r="M16" i="12"/>
  <c r="H18" i="12"/>
  <c r="H21" i="12" s="1"/>
  <c r="M18" i="12" l="1"/>
  <c r="M21" i="12" s="1"/>
  <c r="N26" i="11"/>
  <c r="N28" i="11" l="1"/>
  <c r="N32" i="11" s="1"/>
</calcChain>
</file>

<file path=xl/sharedStrings.xml><?xml version="1.0" encoding="utf-8"?>
<sst xmlns="http://schemas.openxmlformats.org/spreadsheetml/2006/main" count="400" uniqueCount="224">
  <si>
    <t>STATEMENTS OF FINANCIAL POSITION</t>
  </si>
  <si>
    <t>Notes</t>
  </si>
  <si>
    <t>Assets</t>
  </si>
  <si>
    <t>Current assets</t>
  </si>
  <si>
    <t>Cash and cash equivalent items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</si>
  <si>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</si>
  <si>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</si>
  <si>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</si>
  <si>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</si>
  <si>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</si>
  <si>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</si>
  <si>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</si>
  <si>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</si>
  <si>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</si>
  <si>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Short-term loans from financial institutions</t>
  </si>
  <si>
    <t>Long-term loans from related parties</t>
  </si>
  <si>
    <t>Long-term loans from financial institutions</t>
  </si>
  <si>
    <t>Accrued income tax payable</t>
  </si>
  <si>
    <t>Other current liabilities</t>
  </si>
  <si>
    <t>Total current liabilites</t>
  </si>
  <si>
    <t>Non-current liabilities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</si>
  <si>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</si>
  <si>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</si>
  <si>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</si>
  <si>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</si>
  <si>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</si>
  <si>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</si>
  <si>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</si>
  <si>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</si>
  <si>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</si>
  <si>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</si>
  <si>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</si>
  <si>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</si>
  <si>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</si>
  <si>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</si>
  <si>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Total shareholders' equity</t>
  </si>
  <si>
    <t xml:space="preserve">STATEMENTS OF INCOME </t>
  </si>
  <si>
    <t>Consolidated financial statements</t>
  </si>
  <si>
    <t>Separate financial statements</t>
  </si>
  <si>
    <t>Revenues from operation</t>
  </si>
  <si>
    <t>Revenue from sales</t>
  </si>
  <si>
    <t>Total revenues from operation</t>
  </si>
  <si>
    <t>Cost from operation</t>
  </si>
  <si>
    <t>Cost of sales</t>
  </si>
  <si>
    <t>Total cost from operation</t>
  </si>
  <si>
    <t>Gross profit</t>
  </si>
  <si>
    <t>Other income</t>
  </si>
  <si>
    <t>Administrative expenses</t>
  </si>
  <si>
    <t>Profit attributable to :</t>
  </si>
  <si>
    <t>STATEMENTS OF COMPREHENSIVE INCOME</t>
  </si>
  <si>
    <t>STATEMENTS OF CHANGES IN SHAREHOLDERS' EQUITY</t>
  </si>
  <si>
    <t>Other components of  shareholders' equity</t>
  </si>
  <si>
    <t>Other items from</t>
  </si>
  <si>
    <t>changes in shareholders</t>
  </si>
  <si>
    <t xml:space="preserve"> Change in</t>
  </si>
  <si>
    <t>Issued and</t>
  </si>
  <si>
    <t xml:space="preserve">shareholding ratio </t>
  </si>
  <si>
    <t>paid-up</t>
  </si>
  <si>
    <t>in subsidiary companies</t>
  </si>
  <si>
    <t>share capital</t>
  </si>
  <si>
    <t>legal reserve</t>
  </si>
  <si>
    <t>under common control</t>
  </si>
  <si>
    <t>Total</t>
  </si>
  <si>
    <t xml:space="preserve"> components of</t>
  </si>
  <si>
    <t>shareholders'</t>
  </si>
  <si>
    <t>equity</t>
  </si>
  <si>
    <t>Non-</t>
  </si>
  <si>
    <t>controlling</t>
  </si>
  <si>
    <t>Cash flow from operating activities</t>
  </si>
  <si>
    <t>Amortization of premium on bonds</t>
  </si>
  <si>
    <t>Depreciation</t>
  </si>
  <si>
    <t>Employee benefits expenses</t>
  </si>
  <si>
    <t>Interest expenses</t>
  </si>
  <si>
    <t xml:space="preserve">Operating assets (increase) decrease </t>
  </si>
  <si>
    <t>Inventories</t>
  </si>
  <si>
    <t xml:space="preserve">Operating liabilities increase (decrease) </t>
  </si>
  <si>
    <t>Cash flow from investing activities</t>
  </si>
  <si>
    <t>Cash flow from financing activities</t>
  </si>
  <si>
    <t>Investment properties</t>
  </si>
  <si>
    <t>Property, plant and equipment</t>
  </si>
  <si>
    <t>Interest income</t>
  </si>
  <si>
    <t>Non-controlling interests</t>
  </si>
  <si>
    <t xml:space="preserve"> interests</t>
  </si>
  <si>
    <t>Finance cost</t>
  </si>
  <si>
    <t>Deferred tax assets</t>
  </si>
  <si>
    <t>Shareholders of the Company</t>
  </si>
  <si>
    <t>Selling and service expenses</t>
  </si>
  <si>
    <t>383,327,610 ordinary shares @ Baht 0.50 each</t>
  </si>
  <si>
    <t>383,327,181 ordinary shares @ Baht 0.50 each</t>
  </si>
  <si>
    <t>Premiums on ordinary shares</t>
  </si>
  <si>
    <t>Premiums on</t>
  </si>
  <si>
    <t xml:space="preserve">ordinary </t>
  </si>
  <si>
    <t xml:space="preserve"> shares</t>
  </si>
  <si>
    <t>Deposit received</t>
  </si>
  <si>
    <t>Revenue from rental and services</t>
  </si>
  <si>
    <t>Non-controlling interests of subsidiaries</t>
  </si>
  <si>
    <t>Investment in subsidiary companies</t>
  </si>
  <si>
    <t>Non-controlling interest</t>
  </si>
  <si>
    <t>Total comprehensive income attributable to:</t>
  </si>
  <si>
    <t>STATEMENT OF CASH FLOW</t>
  </si>
  <si>
    <t>Profit before income tax</t>
  </si>
  <si>
    <t>Cash received from interest</t>
  </si>
  <si>
    <t>Cash paid for income tax</t>
  </si>
  <si>
    <t>Current portion of long-term liabilities</t>
  </si>
  <si>
    <t>(Unit : Thousand Baht)</t>
  </si>
  <si>
    <t>Profit for the period</t>
  </si>
  <si>
    <t>Other comprehensive income for the period</t>
  </si>
  <si>
    <t>Total comprehensive income for the period</t>
  </si>
  <si>
    <t>Other comprehensive</t>
  </si>
  <si>
    <t>income</t>
  </si>
  <si>
    <t>Total other</t>
  </si>
  <si>
    <t>Unaudited</t>
  </si>
  <si>
    <t>Limited review only</t>
  </si>
  <si>
    <t>Audited</t>
  </si>
  <si>
    <t xml:space="preserve">          Unaudited</t>
  </si>
  <si>
    <t xml:space="preserve">          Limited review only</t>
  </si>
  <si>
    <t>Cash and cash equivalent items at the beginning of the period</t>
  </si>
  <si>
    <t>Cash and cash equivalent items at the end of the period</t>
  </si>
  <si>
    <t xml:space="preserve">                    Limited review only</t>
  </si>
  <si>
    <t xml:space="preserve">                    Unaudited</t>
  </si>
  <si>
    <t>Capital</t>
  </si>
  <si>
    <t xml:space="preserve"> surplus from </t>
  </si>
  <si>
    <t>revaluation of land</t>
  </si>
  <si>
    <t>Basic earnings per share (Unit : Baht)</t>
  </si>
  <si>
    <t>Short-term loans from related parties</t>
  </si>
  <si>
    <t>Lease liabilities</t>
  </si>
  <si>
    <t>Other non-current financial assets</t>
  </si>
  <si>
    <t>Right-of-use assets</t>
  </si>
  <si>
    <t>Profit from operating activities</t>
  </si>
  <si>
    <t>Depreciation - Right-of-use assets</t>
  </si>
  <si>
    <t>Profit from operation before changes in operating assets and liabilities</t>
  </si>
  <si>
    <t xml:space="preserve"> Limited review only</t>
  </si>
  <si>
    <t>Other non-current liabilities</t>
  </si>
  <si>
    <t>Cash paid for lease liabilities</t>
  </si>
  <si>
    <t>Interest expenses from lease liabilities</t>
  </si>
  <si>
    <t xml:space="preserve">Derivative liabilities </t>
  </si>
  <si>
    <t>Derivative liabilities</t>
  </si>
  <si>
    <t>Adjustments to profit for the period for cash received (paid) from operating activities :-</t>
  </si>
  <si>
    <t>Increase (decrease) in short-term loan from financial institutions</t>
  </si>
  <si>
    <t>Cash paid for purchase property, plant and equipment</t>
  </si>
  <si>
    <t>Dividend payment</t>
  </si>
  <si>
    <t>Cash paid for payable of asset purchased</t>
  </si>
  <si>
    <t>Total liabilities and shareholders' equity</t>
  </si>
  <si>
    <t>Cost of rental and services</t>
  </si>
  <si>
    <t>Share of profit on investment in subsidiary companies</t>
  </si>
  <si>
    <t>Short-term loans to related parties</t>
  </si>
  <si>
    <t>Goodwill</t>
  </si>
  <si>
    <t>Cash received from disposal of property, plant and equipment</t>
  </si>
  <si>
    <t>Cash received form short-term loan from related parties</t>
  </si>
  <si>
    <t>Net cash received from (used in) financing activities</t>
  </si>
  <si>
    <t>Balance as at January 1, 2023</t>
  </si>
  <si>
    <t>4.1 and 6</t>
  </si>
  <si>
    <t>Gain on derivatives</t>
  </si>
  <si>
    <t>Cash paid for investment in subsidiary company</t>
  </si>
  <si>
    <t>Cash and cash equivalent items increase (decrease)-net</t>
  </si>
  <si>
    <t>Net cash received from (used in) operating activities</t>
  </si>
  <si>
    <t>Reversal allowance for trade receivables</t>
  </si>
  <si>
    <t>TSTE PUBLIC COMPANY LIMITED AND ITS SUBSIDIARY COMPANIES</t>
  </si>
  <si>
    <t xml:space="preserve"> December 31, 2023</t>
  </si>
  <si>
    <t>Trade and other current receivables</t>
  </si>
  <si>
    <t>Trade and other current payables</t>
  </si>
  <si>
    <t>2023</t>
  </si>
  <si>
    <t>Balance as at January 1, 2024</t>
  </si>
  <si>
    <t>Balances as at  January 1, 2023</t>
  </si>
  <si>
    <t>Balances as at  January 1, 2024</t>
  </si>
  <si>
    <t>Cash received from income tax</t>
  </si>
  <si>
    <t>Deposit received from warehouse and land rental</t>
  </si>
  <si>
    <t>Income tax relevance with other comprehensive income</t>
  </si>
  <si>
    <t>Current tax assets</t>
  </si>
  <si>
    <t>Cash received from long-term loans from financial institutions</t>
  </si>
  <si>
    <t>Cash received from disposal of investment in subsidiary company</t>
  </si>
  <si>
    <t>Cash paid for purchase investment properties</t>
  </si>
  <si>
    <t>Share of loss of associate company and joint venture accounted for using equity method</t>
  </si>
  <si>
    <t>(Reclassified)</t>
  </si>
  <si>
    <t>Cash paid for short-term loans from related parties</t>
  </si>
  <si>
    <t>Non-current provisions for employee benefit</t>
  </si>
  <si>
    <t>Cash paid in interest expenses capitalized to cost of assets</t>
  </si>
  <si>
    <t>Share of profit of subsidiary companies accounted for using equity method</t>
  </si>
  <si>
    <t>Share of loss on investment in associate company and joint venture</t>
  </si>
  <si>
    <t>Cash received from dividend incomes</t>
  </si>
  <si>
    <t>Gain from the disposal of investment in joint venture</t>
  </si>
  <si>
    <t>Cash received from disposal of investment in joint venture</t>
  </si>
  <si>
    <t>Investment in associate company and joint venture</t>
  </si>
  <si>
    <t>Share of loss of associate companies accounted for using equity method</t>
  </si>
  <si>
    <t>Item that will not be reclassified to profit or loss</t>
  </si>
  <si>
    <t>Dividend payment of non-controlling interests of subsidiaries</t>
  </si>
  <si>
    <t>Dividend paid for non-controlling interests of subsidiary company</t>
  </si>
  <si>
    <t>Dividend paid</t>
  </si>
  <si>
    <t>4.1 and 15</t>
  </si>
  <si>
    <t>Non-controlling interest of subsidianry companies increase</t>
  </si>
  <si>
    <t>Cash received from short-term loans to related parties</t>
  </si>
  <si>
    <t>Cash paid for short-term loans to related parties</t>
  </si>
  <si>
    <t>Cash received form short-term loan to other parties</t>
  </si>
  <si>
    <t>Cash received from disposal of other non-current financial assets</t>
  </si>
  <si>
    <t>(Gain) loss from disposal and write-off of assets</t>
  </si>
  <si>
    <t>Cash received from share to non-controlling interests of subsidiary company</t>
  </si>
  <si>
    <t>Cash paid for investment in associate company</t>
  </si>
  <si>
    <t>(Reversal) Capital surplus from revaluation of land</t>
  </si>
  <si>
    <t xml:space="preserve">Reversal loss from decling value of inventories </t>
  </si>
  <si>
    <t>Cash paid for long-term loans from related parties</t>
  </si>
  <si>
    <t>Cash paid for long-term loans from financial institutions</t>
  </si>
  <si>
    <t>Cash paid for interest expenses</t>
  </si>
  <si>
    <t>As at September 30, 2024</t>
  </si>
  <si>
    <t>September 30, 2024</t>
  </si>
  <si>
    <t>For the three-month period ended September 30, 2024</t>
  </si>
  <si>
    <t>Balance as at September 30, 2023</t>
  </si>
  <si>
    <t>Balance as at September 30, 2024</t>
  </si>
  <si>
    <t>Change in parent's ownership interests in subsidiaries</t>
  </si>
  <si>
    <t>Non-controlling interests of subsidiary companies decreased</t>
  </si>
  <si>
    <t>Balances as at September 30, 2023</t>
  </si>
  <si>
    <t>Balances as at September 30, 2024</t>
  </si>
  <si>
    <t>Loss from unrealized exchange rate</t>
  </si>
  <si>
    <t>Profit (Loss) from operating activities</t>
  </si>
  <si>
    <t>Income tax revenues (expenses)</t>
  </si>
  <si>
    <t>Loss on derivatives</t>
  </si>
  <si>
    <t>For the nine-month period ended September 30, 2024</t>
  </si>
  <si>
    <t>Actuarial loss arising from defined benefit plan</t>
  </si>
  <si>
    <t>For the nine-month period ended  September 30, 2024</t>
  </si>
  <si>
    <t>(Gain) loss from fair value adjustments to derivative</t>
  </si>
  <si>
    <t>Cash received from operating activities</t>
  </si>
  <si>
    <t>Net cash used in investing activities</t>
  </si>
  <si>
    <t>Loss from exchange rate of cash and cash equivalent items</t>
  </si>
  <si>
    <t>Income tax (revenue) expenses</t>
  </si>
  <si>
    <t>Cash paid for purchase share from non-controlling interests of subsidiary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</si>
</sst>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_-;\-* #,##0.0_-;_-* &quot;-&quot;??_-;_-@_-"/>
    <numFmt numFmtId="190" formatCode="_-* #,##0_-;\-* #,##0_-;_-* &quot;-&quot;??_-;_-@_-"/>
    <numFmt numFmtId="191" formatCode="#,##0;\(#,##0\)"/>
    <numFmt numFmtId="192" formatCode="#,##0.00;\(#,##0.00\)"/>
    <numFmt numFmtId="193" formatCode="\(#,##0\);\(#,##0\)"/>
    <numFmt numFmtId="194" formatCode="_(* #,##0_);_(* \(#,##0\);_(* &quot;-&quot;??_);_(@_)"/>
    <numFmt numFmtId="195" formatCode="#,##0_);[Red]\(#,##0\);_-* &quot;-&quot;??_-"/>
  </numFmts>
  <fonts count="10" x14ac:knownFonts="1">
    <font>
      <sz val="14"/>
      <name val="CordiaUPC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u/>
      <sz val="14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5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7" fillId="0" borderId="2" xfId="0" applyFont="1" applyBorder="1" applyAlignment="1">
      <alignment horizontal="right"/>
    </xf>
    <xf numFmtId="0" fontId="5" fillId="0" borderId="1" xfId="0" applyFont="1" applyBorder="1"/>
    <xf numFmtId="0" fontId="5" fillId="0" borderId="2" xfId="0" applyFont="1" applyBorder="1"/>
    <xf numFmtId="16" fontId="6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190" fontId="5" fillId="0" borderId="0" xfId="0" applyNumberFormat="1" applyFont="1"/>
    <xf numFmtId="190" fontId="5" fillId="0" borderId="0" xfId="1" applyNumberFormat="1" applyFont="1" applyFill="1" applyAlignment="1">
      <alignment horizontal="center"/>
    </xf>
    <xf numFmtId="190" fontId="5" fillId="0" borderId="0" xfId="1" applyNumberFormat="1" applyFont="1" applyAlignment="1">
      <alignment horizontal="center"/>
    </xf>
    <xf numFmtId="190" fontId="5" fillId="0" borderId="0" xfId="1" applyNumberFormat="1" applyFont="1"/>
    <xf numFmtId="190" fontId="5" fillId="0" borderId="0" xfId="1" applyNumberFormat="1" applyFont="1" applyFill="1"/>
    <xf numFmtId="190" fontId="5" fillId="0" borderId="4" xfId="1" applyNumberFormat="1" applyFont="1" applyBorder="1"/>
    <xf numFmtId="0" fontId="5" fillId="0" borderId="0" xfId="0" applyFont="1" applyAlignment="1">
      <alignment horizontal="left"/>
    </xf>
    <xf numFmtId="43" fontId="5" fillId="0" borderId="0" xfId="1" applyFont="1"/>
    <xf numFmtId="190" fontId="5" fillId="0" borderId="0" xfId="1" applyNumberFormat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90" fontId="5" fillId="0" borderId="0" xfId="1" applyNumberFormat="1" applyFont="1" applyFill="1" applyBorder="1"/>
    <xf numFmtId="190" fontId="5" fillId="0" borderId="3" xfId="1" applyNumberFormat="1" applyFont="1" applyBorder="1"/>
    <xf numFmtId="0" fontId="6" fillId="0" borderId="2" xfId="0" applyFont="1" applyBorder="1" applyAlignment="1">
      <alignment horizontal="centerContinuous"/>
    </xf>
    <xf numFmtId="16" fontId="6" fillId="0" borderId="0" xfId="0" applyNumberFormat="1" applyFont="1" applyAlignment="1">
      <alignment horizontal="center"/>
    </xf>
    <xf numFmtId="0" fontId="8" fillId="0" borderId="0" xfId="0" applyFont="1"/>
    <xf numFmtId="190" fontId="5" fillId="0" borderId="0" xfId="0" applyNumberFormat="1" applyFont="1" applyAlignment="1">
      <alignment horizontal="center"/>
    </xf>
    <xf numFmtId="190" fontId="5" fillId="0" borderId="0" xfId="1" applyNumberFormat="1" applyFont="1" applyBorder="1"/>
    <xf numFmtId="43" fontId="5" fillId="0" borderId="0" xfId="1" applyFont="1" applyAlignment="1">
      <alignment horizontal="center"/>
    </xf>
    <xf numFmtId="4" fontId="5" fillId="0" borderId="0" xfId="0" applyNumberFormat="1" applyFont="1"/>
    <xf numFmtId="190" fontId="5" fillId="0" borderId="5" xfId="1" applyNumberFormat="1" applyFont="1" applyFill="1" applyBorder="1"/>
    <xf numFmtId="190" fontId="5" fillId="0" borderId="5" xfId="1" applyNumberFormat="1" applyFont="1" applyBorder="1"/>
    <xf numFmtId="190" fontId="5" fillId="0" borderId="2" xfId="1" applyNumberFormat="1" applyFont="1" applyBorder="1"/>
    <xf numFmtId="190" fontId="5" fillId="0" borderId="0" xfId="1" applyNumberFormat="1" applyFont="1" applyAlignment="1">
      <alignment horizontal="right"/>
    </xf>
    <xf numFmtId="195" fontId="5" fillId="0" borderId="2" xfId="1" applyNumberFormat="1" applyFont="1" applyFill="1" applyBorder="1" applyAlignment="1">
      <alignment horizontal="right"/>
    </xf>
    <xf numFmtId="195" fontId="5" fillId="0" borderId="0" xfId="1" applyNumberFormat="1" applyFont="1" applyAlignment="1">
      <alignment horizontal="right"/>
    </xf>
    <xf numFmtId="190" fontId="5" fillId="0" borderId="2" xfId="1" applyNumberFormat="1" applyFont="1" applyBorder="1" applyAlignment="1">
      <alignment horizontal="right"/>
    </xf>
    <xf numFmtId="190" fontId="5" fillId="0" borderId="2" xfId="1" quotePrefix="1" applyNumberFormat="1" applyFont="1" applyBorder="1"/>
    <xf numFmtId="0" fontId="1" fillId="0" borderId="0" xfId="0" applyFont="1"/>
    <xf numFmtId="192" fontId="5" fillId="0" borderId="0" xfId="3" applyNumberFormat="1" applyFont="1" applyAlignment="1">
      <alignment horizontal="right"/>
    </xf>
    <xf numFmtId="191" fontId="5" fillId="0" borderId="0" xfId="3" applyNumberFormat="1" applyFont="1" applyAlignment="1">
      <alignment horizontal="right"/>
    </xf>
    <xf numFmtId="0" fontId="6" fillId="0" borderId="1" xfId="0" applyFont="1" applyBorder="1"/>
    <xf numFmtId="0" fontId="6" fillId="0" borderId="2" xfId="0" applyFont="1" applyBorder="1"/>
    <xf numFmtId="49" fontId="6" fillId="0" borderId="2" xfId="3" applyNumberFormat="1" applyFont="1" applyBorder="1" applyAlignment="1">
      <alignment horizontal="center"/>
    </xf>
    <xf numFmtId="43" fontId="5" fillId="0" borderId="0" xfId="3" applyFont="1"/>
    <xf numFmtId="194" fontId="5" fillId="0" borderId="0" xfId="2" applyNumberFormat="1" applyFont="1" applyFill="1" applyBorder="1" applyAlignment="1">
      <alignment horizontal="right"/>
    </xf>
    <xf numFmtId="194" fontId="5" fillId="0" borderId="0" xfId="2" applyNumberFormat="1" applyFont="1" applyFill="1" applyAlignment="1">
      <alignment horizontal="right"/>
    </xf>
    <xf numFmtId="190" fontId="5" fillId="0" borderId="4" xfId="3" applyNumberFormat="1" applyFont="1" applyBorder="1" applyAlignment="1">
      <alignment horizontal="right"/>
    </xf>
    <xf numFmtId="190" fontId="5" fillId="0" borderId="0" xfId="3" applyNumberFormat="1" applyFont="1" applyAlignment="1">
      <alignment horizontal="right"/>
    </xf>
    <xf numFmtId="194" fontId="5" fillId="0" borderId="4" xfId="2" applyNumberFormat="1" applyFont="1" applyFill="1" applyBorder="1" applyAlignment="1">
      <alignment horizontal="right"/>
    </xf>
    <xf numFmtId="193" fontId="5" fillId="0" borderId="0" xfId="3" applyNumberFormat="1" applyFont="1" applyAlignment="1">
      <alignment horizontal="right"/>
    </xf>
    <xf numFmtId="193" fontId="5" fillId="0" borderId="4" xfId="3" applyNumberFormat="1" applyFont="1" applyBorder="1" applyAlignment="1">
      <alignment horizontal="right"/>
    </xf>
    <xf numFmtId="190" fontId="5" fillId="0" borderId="1" xfId="3" applyNumberFormat="1" applyFont="1" applyBorder="1" applyAlignment="1">
      <alignment horizontal="right"/>
    </xf>
    <xf numFmtId="194" fontId="5" fillId="0" borderId="2" xfId="2" applyNumberFormat="1" applyFont="1" applyFill="1" applyBorder="1" applyAlignment="1">
      <alignment horizontal="right"/>
    </xf>
    <xf numFmtId="194" fontId="5" fillId="0" borderId="1" xfId="2" applyNumberFormat="1" applyFont="1" applyFill="1" applyBorder="1" applyAlignment="1">
      <alignment horizontal="right"/>
    </xf>
    <xf numFmtId="0" fontId="6" fillId="0" borderId="0" xfId="10" applyFont="1"/>
    <xf numFmtId="190" fontId="5" fillId="0" borderId="3" xfId="3" applyNumberFormat="1" applyFont="1" applyBorder="1" applyAlignment="1">
      <alignment horizontal="right"/>
    </xf>
    <xf numFmtId="190" fontId="5" fillId="0" borderId="0" xfId="3" applyNumberFormat="1" applyFont="1"/>
    <xf numFmtId="194" fontId="5" fillId="0" borderId="0" xfId="2" applyNumberFormat="1" applyFont="1" applyFill="1" applyBorder="1"/>
    <xf numFmtId="190" fontId="5" fillId="0" borderId="3" xfId="3" applyNumberFormat="1" applyFont="1" applyBorder="1"/>
    <xf numFmtId="190" fontId="5" fillId="0" borderId="6" xfId="3" applyNumberFormat="1" applyFont="1" applyBorder="1"/>
    <xf numFmtId="190" fontId="6" fillId="0" borderId="0" xfId="3" applyNumberFormat="1" applyFont="1" applyAlignment="1">
      <alignment horizontal="center"/>
    </xf>
    <xf numFmtId="0" fontId="5" fillId="0" borderId="0" xfId="9" applyFont="1"/>
    <xf numFmtId="43" fontId="5" fillId="0" borderId="0" xfId="3" applyFont="1" applyBorder="1"/>
    <xf numFmtId="194" fontId="5" fillId="0" borderId="2" xfId="1" applyNumberFormat="1" applyFont="1" applyBorder="1" applyAlignment="1">
      <alignment horizontal="right"/>
    </xf>
    <xf numFmtId="43" fontId="5" fillId="0" borderId="0" xfId="3" applyFont="1" applyAlignment="1">
      <alignment horizontal="right"/>
    </xf>
    <xf numFmtId="0" fontId="6" fillId="0" borderId="0" xfId="9" applyFont="1"/>
    <xf numFmtId="37" fontId="5" fillId="0" borderId="0" xfId="3" applyNumberFormat="1" applyFont="1" applyAlignment="1">
      <alignment horizontal="right"/>
    </xf>
    <xf numFmtId="194" fontId="5" fillId="0" borderId="0" xfId="2" applyNumberFormat="1" applyFont="1" applyFill="1"/>
    <xf numFmtId="37" fontId="5" fillId="0" borderId="3" xfId="3" applyNumberFormat="1" applyFont="1" applyBorder="1" applyAlignment="1">
      <alignment horizontal="right"/>
    </xf>
    <xf numFmtId="43" fontId="6" fillId="0" borderId="0" xfId="3" applyFont="1" applyAlignment="1">
      <alignment horizontal="left"/>
    </xf>
    <xf numFmtId="43" fontId="5" fillId="0" borderId="0" xfId="3" applyFont="1" applyAlignment="1">
      <alignment horizontal="center"/>
    </xf>
    <xf numFmtId="194" fontId="5" fillId="0" borderId="0" xfId="12" applyNumberFormat="1" applyFont="1" applyFill="1" applyBorder="1" applyAlignment="1">
      <alignment horizontal="right"/>
    </xf>
    <xf numFmtId="194" fontId="5" fillId="0" borderId="2" xfId="12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Continuous"/>
    </xf>
    <xf numFmtId="0" fontId="6" fillId="0" borderId="0" xfId="11" applyFont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11" applyFont="1" applyBorder="1" applyAlignment="1">
      <alignment horizontal="center"/>
    </xf>
    <xf numFmtId="191" fontId="5" fillId="0" borderId="0" xfId="1" applyNumberFormat="1" applyFont="1"/>
    <xf numFmtId="190" fontId="6" fillId="0" borderId="0" xfId="1" applyNumberFormat="1" applyFont="1" applyBorder="1"/>
    <xf numFmtId="0" fontId="5" fillId="0" borderId="0" xfId="8" applyFont="1"/>
    <xf numFmtId="192" fontId="6" fillId="0" borderId="0" xfId="1" applyNumberFormat="1" applyFont="1" applyAlignment="1">
      <alignment horizontal="left"/>
    </xf>
    <xf numFmtId="0" fontId="5" fillId="0" borderId="0" xfId="0" applyFont="1" applyAlignment="1">
      <alignment horizontal="center" textRotation="180"/>
    </xf>
    <xf numFmtId="191" fontId="5" fillId="0" borderId="0" xfId="0" applyNumberFormat="1" applyFont="1"/>
    <xf numFmtId="0" fontId="5" fillId="0" borderId="0" xfId="0" applyFont="1" applyAlignment="1">
      <alignment horizontal="left" vertical="top"/>
    </xf>
    <xf numFmtId="43" fontId="5" fillId="0" borderId="0" xfId="3" applyFont="1" applyAlignment="1">
      <alignment horizontal="left"/>
    </xf>
    <xf numFmtId="0" fontId="5" fillId="0" borderId="0" xfId="5" applyFont="1"/>
    <xf numFmtId="0" fontId="5" fillId="0" borderId="0" xfId="7" applyFont="1"/>
    <xf numFmtId="0" fontId="6" fillId="0" borderId="0" xfId="7" applyFont="1"/>
    <xf numFmtId="190" fontId="5" fillId="0" borderId="0" xfId="4" applyNumberFormat="1" applyFont="1" applyAlignment="1">
      <alignment horizontal="right"/>
    </xf>
    <xf numFmtId="191" fontId="5" fillId="0" borderId="0" xfId="4" applyNumberFormat="1" applyFont="1" applyAlignment="1">
      <alignment horizontal="right"/>
    </xf>
    <xf numFmtId="187" fontId="5" fillId="0" borderId="0" xfId="1" applyNumberFormat="1" applyFont="1" applyAlignment="1">
      <alignment horizontal="right"/>
    </xf>
    <xf numFmtId="194" fontId="5" fillId="0" borderId="0" xfId="1" applyNumberFormat="1" applyFont="1" applyFill="1" applyAlignment="1">
      <alignment horizontal="right"/>
    </xf>
    <xf numFmtId="191" fontId="5" fillId="0" borderId="0" xfId="1" applyNumberFormat="1" applyFont="1" applyFill="1" applyAlignment="1">
      <alignment horizontal="right"/>
    </xf>
    <xf numFmtId="194" fontId="5" fillId="0" borderId="0" xfId="4" applyNumberFormat="1" applyFont="1" applyAlignment="1">
      <alignment horizontal="right"/>
    </xf>
    <xf numFmtId="190" fontId="5" fillId="0" borderId="0" xfId="4" applyNumberFormat="1" applyFont="1"/>
    <xf numFmtId="187" fontId="5" fillId="0" borderId="0" xfId="1" applyNumberFormat="1" applyFont="1" applyFill="1" applyAlignment="1">
      <alignment horizontal="right"/>
    </xf>
    <xf numFmtId="190" fontId="5" fillId="0" borderId="0" xfId="4" applyNumberFormat="1" applyFont="1" applyFill="1" applyAlignment="1">
      <alignment horizontal="right"/>
    </xf>
    <xf numFmtId="190" fontId="5" fillId="0" borderId="0" xfId="4" applyNumberFormat="1" applyFont="1" applyFill="1"/>
    <xf numFmtId="194" fontId="5" fillId="0" borderId="0" xfId="1" applyNumberFormat="1" applyFont="1" applyAlignment="1">
      <alignment horizontal="right"/>
    </xf>
    <xf numFmtId="187" fontId="5" fillId="0" borderId="0" xfId="1" applyNumberFormat="1" applyFont="1" applyBorder="1" applyAlignment="1">
      <alignment horizontal="right"/>
    </xf>
    <xf numFmtId="190" fontId="5" fillId="0" borderId="0" xfId="4" applyNumberFormat="1" applyFont="1" applyBorder="1" applyAlignment="1">
      <alignment horizontal="right"/>
    </xf>
    <xf numFmtId="190" fontId="5" fillId="0" borderId="0" xfId="4" applyNumberFormat="1" applyFont="1" applyBorder="1"/>
    <xf numFmtId="187" fontId="5" fillId="0" borderId="1" xfId="1" applyNumberFormat="1" applyFont="1" applyBorder="1" applyAlignment="1">
      <alignment horizontal="right"/>
    </xf>
    <xf numFmtId="43" fontId="5" fillId="0" borderId="0" xfId="1" applyFont="1" applyFill="1" applyBorder="1"/>
    <xf numFmtId="191" fontId="5" fillId="0" borderId="0" xfId="1" applyNumberFormat="1" applyFont="1" applyFill="1" applyBorder="1" applyAlignment="1">
      <alignment horizontal="right"/>
    </xf>
    <xf numFmtId="187" fontId="5" fillId="0" borderId="4" xfId="1" applyNumberFormat="1" applyFont="1" applyBorder="1" applyAlignment="1">
      <alignment horizontal="right"/>
    </xf>
    <xf numFmtId="190" fontId="5" fillId="0" borderId="4" xfId="4" applyNumberFormat="1" applyFont="1" applyBorder="1" applyAlignment="1">
      <alignment horizontal="right"/>
    </xf>
    <xf numFmtId="190" fontId="6" fillId="0" borderId="0" xfId="4" applyNumberFormat="1" applyFont="1" applyBorder="1" applyAlignment="1">
      <alignment horizontal="left"/>
    </xf>
    <xf numFmtId="187" fontId="5" fillId="0" borderId="4" xfId="1" applyNumberFormat="1" applyFont="1" applyFill="1" applyBorder="1" applyAlignment="1">
      <alignment horizontal="right"/>
    </xf>
    <xf numFmtId="0" fontId="5" fillId="0" borderId="0" xfId="0" quotePrefix="1" applyFont="1" applyAlignment="1">
      <alignment horizontal="center"/>
    </xf>
    <xf numFmtId="194" fontId="5" fillId="0" borderId="0" xfId="4" applyNumberFormat="1" applyFont="1" applyFill="1" applyAlignment="1">
      <alignment horizontal="right"/>
    </xf>
    <xf numFmtId="191" fontId="5" fillId="0" borderId="0" xfId="4" applyNumberFormat="1" applyFont="1" applyFill="1"/>
    <xf numFmtId="190" fontId="5" fillId="0" borderId="2" xfId="4" applyNumberFormat="1" applyFont="1" applyFill="1" applyBorder="1"/>
    <xf numFmtId="190" fontId="5" fillId="0" borderId="3" xfId="4" applyNumberFormat="1" applyFont="1" applyFill="1" applyBorder="1"/>
    <xf numFmtId="0" fontId="5" fillId="0" borderId="1" xfId="0" applyFont="1" applyBorder="1" applyAlignment="1">
      <alignment horizontal="centerContinuous"/>
    </xf>
    <xf numFmtId="16" fontId="6" fillId="0" borderId="2" xfId="0" quotePrefix="1" applyNumberFormat="1" applyFont="1" applyBorder="1" applyAlignment="1">
      <alignment horizontal="center"/>
    </xf>
    <xf numFmtId="0" fontId="5" fillId="0" borderId="0" xfId="7" applyFont="1" applyFill="1"/>
    <xf numFmtId="0" fontId="5" fillId="0" borderId="0" xfId="5" applyFont="1" applyFill="1"/>
    <xf numFmtId="187" fontId="5" fillId="0" borderId="0" xfId="1" applyNumberFormat="1" applyFont="1" applyFill="1" applyBorder="1" applyAlignment="1">
      <alignment horizontal="right"/>
    </xf>
    <xf numFmtId="0" fontId="5" fillId="0" borderId="0" xfId="0" applyFont="1" applyFill="1"/>
    <xf numFmtId="190" fontId="5" fillId="0" borderId="3" xfId="1" applyNumberFormat="1" applyFont="1" applyFill="1" applyBorder="1" applyAlignment="1">
      <alignment horizontal="right"/>
    </xf>
    <xf numFmtId="190" fontId="6" fillId="0" borderId="0" xfId="3" applyNumberFormat="1" applyFont="1" applyBorder="1" applyAlignment="1">
      <alignment horizontal="center"/>
    </xf>
    <xf numFmtId="190" fontId="5" fillId="0" borderId="3" xfId="3" applyNumberFormat="1" applyFont="1" applyBorder="1" applyAlignment="1">
      <alignment horizontal="center"/>
    </xf>
    <xf numFmtId="187" fontId="5" fillId="0" borderId="3" xfId="3" applyNumberFormat="1" applyFont="1" applyBorder="1" applyAlignment="1">
      <alignment horizontal="center"/>
    </xf>
    <xf numFmtId="187" fontId="5" fillId="0" borderId="0" xfId="3" applyNumberFormat="1" applyFont="1" applyBorder="1" applyAlignment="1">
      <alignment horizontal="center"/>
    </xf>
    <xf numFmtId="190" fontId="5" fillId="0" borderId="0" xfId="0" applyNumberFormat="1" applyFont="1" applyFill="1" applyAlignment="1">
      <alignment horizontal="center"/>
    </xf>
    <xf numFmtId="0" fontId="6" fillId="0" borderId="0" xfId="0" applyFont="1" applyFill="1"/>
    <xf numFmtId="190" fontId="5" fillId="0" borderId="2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91" fontId="5" fillId="0" borderId="2" xfId="1" applyNumberFormat="1" applyFont="1" applyFill="1" applyBorder="1" applyAlignment="1">
      <alignment horizontal="right"/>
    </xf>
    <xf numFmtId="187" fontId="5" fillId="0" borderId="4" xfId="1" applyNumberFormat="1" applyFont="1" applyFill="1" applyBorder="1"/>
    <xf numFmtId="187" fontId="5" fillId="0" borderId="0" xfId="1" applyNumberFormat="1" applyFont="1" applyFill="1"/>
    <xf numFmtId="191" fontId="9" fillId="0" borderId="0" xfId="0" applyNumberFormat="1" applyFont="1" applyFill="1"/>
    <xf numFmtId="0" fontId="5" fillId="0" borderId="2" xfId="5" applyFont="1" applyFill="1" applyBorder="1"/>
    <xf numFmtId="0" fontId="5" fillId="0" borderId="2" xfId="7" applyFont="1" applyFill="1" applyBorder="1"/>
    <xf numFmtId="0" fontId="6" fillId="0" borderId="2" xfId="6" applyFont="1" applyFill="1" applyBorder="1" applyAlignment="1">
      <alignment horizontal="right"/>
    </xf>
    <xf numFmtId="0" fontId="5" fillId="0" borderId="1" xfId="5" applyFont="1" applyFill="1" applyBorder="1"/>
    <xf numFmtId="0" fontId="6" fillId="0" borderId="2" xfId="5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/>
    <xf numFmtId="0" fontId="6" fillId="0" borderId="0" xfId="7" applyFont="1" applyFill="1"/>
    <xf numFmtId="194" fontId="5" fillId="0" borderId="4" xfId="4" applyNumberFormat="1" applyFont="1" applyFill="1" applyBorder="1"/>
    <xf numFmtId="0" fontId="9" fillId="0" borderId="0" xfId="5" applyFont="1" applyFill="1"/>
    <xf numFmtId="191" fontId="5" fillId="0" borderId="0" xfId="4" applyNumberFormat="1" applyFont="1" applyFill="1" applyAlignment="1">
      <alignment horizontal="right"/>
    </xf>
    <xf numFmtId="187" fontId="5" fillId="0" borderId="0" xfId="4" applyNumberFormat="1" applyFont="1" applyFill="1" applyAlignment="1">
      <alignment horizontal="right"/>
    </xf>
    <xf numFmtId="0" fontId="5" fillId="0" borderId="0" xfId="5" applyFont="1" applyFill="1" applyAlignment="1">
      <alignment horizontal="left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90" fontId="5" fillId="0" borderId="0" xfId="3" applyNumberFormat="1" applyFont="1" applyFill="1" applyAlignment="1">
      <alignment horizontal="right"/>
    </xf>
    <xf numFmtId="190" fontId="5" fillId="0" borderId="2" xfId="3" applyNumberFormat="1" applyFont="1" applyBorder="1"/>
    <xf numFmtId="194" fontId="5" fillId="0" borderId="3" xfId="2" applyNumberFormat="1" applyFont="1" applyFill="1" applyBorder="1" applyAlignment="1">
      <alignment horizontal="right"/>
    </xf>
    <xf numFmtId="0" fontId="5" fillId="0" borderId="0" xfId="13" applyFont="1"/>
    <xf numFmtId="0" fontId="1" fillId="0" borderId="0" xfId="13" applyFont="1"/>
    <xf numFmtId="0" fontId="6" fillId="0" borderId="0" xfId="13" applyFont="1" applyAlignment="1">
      <alignment horizontal="centerContinuous"/>
    </xf>
    <xf numFmtId="0" fontId="7" fillId="0" borderId="2" xfId="13" applyFont="1" applyBorder="1" applyAlignment="1">
      <alignment horizontal="right"/>
    </xf>
    <xf numFmtId="0" fontId="6" fillId="0" borderId="0" xfId="13" applyFont="1"/>
    <xf numFmtId="0" fontId="6" fillId="0" borderId="1" xfId="13" applyFont="1" applyBorder="1"/>
    <xf numFmtId="0" fontId="6" fillId="0" borderId="2" xfId="13" applyFont="1" applyBorder="1"/>
    <xf numFmtId="0" fontId="6" fillId="0" borderId="2" xfId="13" applyFont="1" applyBorder="1" applyAlignment="1">
      <alignment horizontal="center"/>
    </xf>
    <xf numFmtId="194" fontId="5" fillId="0" borderId="0" xfId="12" applyNumberFormat="1" applyFont="1" applyFill="1" applyAlignment="1">
      <alignment horizontal="right"/>
    </xf>
    <xf numFmtId="0" fontId="5" fillId="0" borderId="0" xfId="13" applyFont="1" applyAlignment="1">
      <alignment horizontal="center"/>
    </xf>
    <xf numFmtId="194" fontId="5" fillId="0" borderId="1" xfId="12" applyNumberFormat="1" applyFont="1" applyFill="1" applyBorder="1" applyAlignment="1">
      <alignment horizontal="right"/>
    </xf>
    <xf numFmtId="0" fontId="8" fillId="0" borderId="0" xfId="13" applyFont="1"/>
    <xf numFmtId="190" fontId="5" fillId="0" borderId="0" xfId="13" applyNumberFormat="1" applyFont="1" applyAlignment="1">
      <alignment horizontal="center"/>
    </xf>
    <xf numFmtId="194" fontId="5" fillId="0" borderId="0" xfId="12" applyNumberFormat="1" applyFont="1" applyFill="1" applyBorder="1"/>
    <xf numFmtId="188" fontId="5" fillId="0" borderId="0" xfId="12" applyNumberFormat="1" applyFont="1" applyFill="1"/>
    <xf numFmtId="0" fontId="5" fillId="0" borderId="0" xfId="13" applyFont="1" applyFill="1"/>
    <xf numFmtId="0" fontId="1" fillId="0" borderId="0" xfId="13" applyFont="1" applyFill="1"/>
    <xf numFmtId="0" fontId="6" fillId="0" borderId="0" xfId="13" applyFont="1" applyFill="1"/>
    <xf numFmtId="194" fontId="6" fillId="0" borderId="0" xfId="1" applyNumberFormat="1" applyFont="1" applyBorder="1" applyAlignment="1">
      <alignment horizontal="center"/>
    </xf>
    <xf numFmtId="194" fontId="5" fillId="0" borderId="0" xfId="1" applyNumberFormat="1" applyFont="1" applyFill="1" applyBorder="1" applyAlignment="1">
      <alignment horizontal="center"/>
    </xf>
    <xf numFmtId="194" fontId="6" fillId="0" borderId="0" xfId="5" applyNumberFormat="1" applyFont="1" applyAlignment="1">
      <alignment horizontal="center"/>
    </xf>
    <xf numFmtId="194" fontId="5" fillId="0" borderId="4" xfId="1" applyNumberFormat="1" applyFont="1" applyBorder="1" applyAlignment="1">
      <alignment horizontal="right"/>
    </xf>
    <xf numFmtId="194" fontId="5" fillId="0" borderId="7" xfId="1" applyNumberFormat="1" applyFont="1" applyBorder="1" applyAlignment="1">
      <alignment horizontal="center"/>
    </xf>
    <xf numFmtId="194" fontId="5" fillId="0" borderId="7" xfId="1" applyNumberFormat="1" applyFont="1" applyBorder="1" applyAlignment="1">
      <alignment horizontal="right"/>
    </xf>
    <xf numFmtId="194" fontId="5" fillId="0" borderId="7" xfId="3" applyNumberFormat="1" applyFont="1" applyBorder="1" applyAlignment="1">
      <alignment horizontal="center"/>
    </xf>
    <xf numFmtId="190" fontId="6" fillId="0" borderId="6" xfId="3" applyNumberFormat="1" applyFont="1" applyBorder="1" applyAlignment="1">
      <alignment horizontal="center"/>
    </xf>
    <xf numFmtId="194" fontId="5" fillId="0" borderId="0" xfId="1" applyNumberFormat="1" applyFont="1" applyBorder="1" applyAlignment="1">
      <alignment horizontal="right"/>
    </xf>
    <xf numFmtId="194" fontId="5" fillId="0" borderId="0" xfId="12" applyNumberFormat="1" applyFont="1" applyFill="1"/>
    <xf numFmtId="194" fontId="5" fillId="0" borderId="3" xfId="3" applyNumberFormat="1" applyFont="1" applyBorder="1" applyAlignment="1">
      <alignment horizontal="right"/>
    </xf>
    <xf numFmtId="43" fontId="5" fillId="0" borderId="6" xfId="3" applyFont="1" applyBorder="1" applyAlignment="1">
      <alignment horizontal="right"/>
    </xf>
    <xf numFmtId="194" fontId="5" fillId="0" borderId="3" xfId="1" applyNumberFormat="1" applyFont="1" applyBorder="1" applyAlignment="1">
      <alignment horizontal="right"/>
    </xf>
    <xf numFmtId="194" fontId="5" fillId="0" borderId="0" xfId="1" applyNumberFormat="1" applyFont="1" applyFill="1" applyBorder="1" applyAlignment="1">
      <alignment horizontal="right"/>
    </xf>
    <xf numFmtId="190" fontId="5" fillId="0" borderId="0" xfId="0" applyNumberFormat="1" applyFont="1" applyFill="1"/>
    <xf numFmtId="0" fontId="5" fillId="0" borderId="0" xfId="13" applyFont="1" applyFill="1" applyAlignment="1">
      <alignment horizontal="center"/>
    </xf>
    <xf numFmtId="191" fontId="5" fillId="0" borderId="0" xfId="0" applyNumberFormat="1" applyFont="1" applyFill="1"/>
    <xf numFmtId="194" fontId="5" fillId="0" borderId="1" xfId="3" applyNumberFormat="1" applyFont="1" applyBorder="1" applyAlignment="1">
      <alignment horizontal="right"/>
    </xf>
    <xf numFmtId="190" fontId="5" fillId="0" borderId="0" xfId="3" applyNumberFormat="1" applyFont="1" applyBorder="1"/>
    <xf numFmtId="190" fontId="5" fillId="0" borderId="0" xfId="3" applyNumberFormat="1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13" applyFont="1" applyAlignment="1">
      <alignment horizontal="center"/>
    </xf>
    <xf numFmtId="0" fontId="6" fillId="0" borderId="1" xfId="13" applyFont="1" applyBorder="1" applyAlignment="1">
      <alignment horizontal="center"/>
    </xf>
    <xf numFmtId="0" fontId="6" fillId="0" borderId="2" xfId="6" applyFont="1" applyBorder="1" applyAlignment="1">
      <alignment horizontal="center"/>
    </xf>
    <xf numFmtId="0" fontId="6" fillId="0" borderId="2" xfId="0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0" fontId="6" fillId="0" borderId="0" xfId="6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9" applyFont="1" applyAlignment="1">
      <alignment horizontal="center"/>
    </xf>
    <xf numFmtId="0" fontId="6" fillId="0" borderId="0" xfId="13" applyFont="1" applyAlignment="1">
      <alignment horizontal="center"/>
    </xf>
    <xf numFmtId="0" fontId="6" fillId="0" borderId="1" xfId="13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right"/>
    </xf>
    <xf numFmtId="0" fontId="6" fillId="0" borderId="0" xfId="5" applyFont="1" applyFill="1" applyAlignment="1">
      <alignment horizontal="center"/>
    </xf>
    <xf numFmtId="4" fontId="5" fillId="0" borderId="0" xfId="1" applyNumberFormat="1" applyFont="1"/>
    <xf numFmtId="189" fontId="5" fillId="0" borderId="0" xfId="1" applyNumberFormat="1" applyFont="1"/>
    <xf numFmtId="190" fontId="5" fillId="0" borderId="2" xfId="1" applyNumberFormat="1" applyFont="1" applyFill="1" applyBorder="1"/>
    <xf numFmtId="190" fontId="5" fillId="0" borderId="2" xfId="1" applyNumberFormat="1" applyFont="1" applyFill="1" applyBorder="1" applyAlignment="1">
      <alignment horizontal="center"/>
    </xf>
    <xf numFmtId="194" fontId="5" fillId="0" borderId="2" xfId="1" applyNumberFormat="1" applyFont="1" applyFill="1" applyBorder="1"/>
    <xf numFmtId="193" fontId="5" fillId="0" borderId="2" xfId="1" applyNumberFormat="1" applyFont="1" applyFill="1" applyBorder="1"/>
    <xf numFmtId="194" fontId="5" fillId="0" borderId="0" xfId="1" applyNumberFormat="1" applyFont="1" applyFill="1" applyBorder="1"/>
    <xf numFmtId="193" fontId="5" fillId="0" borderId="0" xfId="1" applyNumberFormat="1" applyFont="1" applyFill="1" applyBorder="1"/>
    <xf numFmtId="190" fontId="5" fillId="0" borderId="3" xfId="1" applyNumberFormat="1" applyFont="1" applyFill="1" applyBorder="1"/>
    <xf numFmtId="191" fontId="5" fillId="0" borderId="0" xfId="1" applyNumberFormat="1" applyFont="1" applyFill="1"/>
    <xf numFmtId="43" fontId="5" fillId="0" borderId="0" xfId="1" applyFont="1" applyFill="1"/>
    <xf numFmtId="190" fontId="6" fillId="0" borderId="0" xfId="1" applyNumberFormat="1" applyFont="1" applyFill="1" applyAlignment="1">
      <alignment horizontal="center"/>
    </xf>
    <xf numFmtId="190" fontId="6" fillId="0" borderId="0" xfId="1" applyNumberFormat="1" applyFont="1" applyFill="1" applyBorder="1" applyAlignment="1">
      <alignment horizontal="center"/>
    </xf>
    <xf numFmtId="190" fontId="5" fillId="0" borderId="1" xfId="1" applyNumberFormat="1" applyFont="1" applyFill="1" applyBorder="1"/>
    <xf numFmtId="187" fontId="5" fillId="0" borderId="2" xfId="1" applyNumberFormat="1" applyFont="1" applyFill="1" applyBorder="1"/>
    <xf numFmtId="194" fontId="5" fillId="0" borderId="0" xfId="1" applyNumberFormat="1" applyFont="1" applyBorder="1"/>
    <xf numFmtId="0" fontId="4" fillId="0" borderId="0" xfId="5" applyFont="1"/>
    <xf numFmtId="191" fontId="5" fillId="0" borderId="0" xfId="1" applyNumberFormat="1" applyFont="1" applyFill="1" applyBorder="1"/>
    <xf numFmtId="191" fontId="5" fillId="0" borderId="0" xfId="1" applyNumberFormat="1" applyFont="1" applyBorder="1"/>
    <xf numFmtId="43" fontId="5" fillId="0" borderId="2" xfId="1" applyFont="1" applyFill="1" applyBorder="1"/>
    <xf numFmtId="0" fontId="4" fillId="0" borderId="0" xfId="5" applyFont="1" applyFill="1"/>
    <xf numFmtId="192" fontId="5" fillId="0" borderId="0" xfId="4" applyNumberFormat="1" applyFont="1" applyFill="1"/>
    <xf numFmtId="192" fontId="6" fillId="0" borderId="0" xfId="4" applyNumberFormat="1" applyFont="1" applyFill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9" applyFont="1" applyAlignment="1">
      <alignment horizontal="center"/>
    </xf>
    <xf numFmtId="0" fontId="6" fillId="0" borderId="0" xfId="13" applyFont="1" applyAlignment="1">
      <alignment horizontal="center"/>
    </xf>
    <xf numFmtId="0" fontId="6" fillId="0" borderId="1" xfId="13" applyFont="1" applyBorder="1" applyAlignment="1">
      <alignment horizontal="center"/>
    </xf>
    <xf numFmtId="0" fontId="6" fillId="0" borderId="2" xfId="6" applyFont="1" applyBorder="1" applyAlignment="1">
      <alignment horizontal="center"/>
    </xf>
    <xf numFmtId="0" fontId="6" fillId="0" borderId="2" xfId="0" applyFont="1" applyBorder="1" applyAlignment="1">
      <alignment horizontal="right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1" applyNumberFormat="1" applyFont="1" applyBorder="1" applyAlignment="1">
      <alignment horizontal="center"/>
    </xf>
    <xf numFmtId="0" fontId="6" fillId="0" borderId="1" xfId="1" applyNumberFormat="1" applyFont="1" applyBorder="1" applyAlignment="1">
      <alignment horizontal="center"/>
    </xf>
    <xf numFmtId="0" fontId="6" fillId="0" borderId="0" xfId="6" applyFont="1" applyAlignment="1">
      <alignment horizontal="center"/>
    </xf>
    <xf numFmtId="0" fontId="6" fillId="0" borderId="0" xfId="5" applyFont="1" applyFill="1" applyAlignment="1">
      <alignment horizontal="center"/>
    </xf>
    <xf numFmtId="0" fontId="6" fillId="0" borderId="1" xfId="5" applyFont="1" applyFill="1" applyBorder="1" applyAlignment="1">
      <alignment horizontal="center"/>
    </xf>
  </cellXfs>
  <cellStyles count="14">
    <cellStyle name="Comma" xfId="1" builtinId="3"/>
    <cellStyle name="Comma 2" xfId="2"/>
    <cellStyle name="Comma 2 2" xfId="12"/>
    <cellStyle name="Comma 3" xfId="3"/>
    <cellStyle name="Comma 4" xfId="4"/>
    <cellStyle name="Normal" xfId="0" builtinId="0"/>
    <cellStyle name="Normal 2" xfId="5"/>
    <cellStyle name="Normal 3" xfId="13"/>
    <cellStyle name="Normal_Tste-q1'53E2_Page 7to10_Edited 12 May 2010" xfId="6"/>
    <cellStyle name="Normal_Tste-q1'53E2_Page 7to10_Edited 12 May 2010 2" xfId="7"/>
    <cellStyle name="Normal_Tste-q1'54T2" xfId="8"/>
    <cellStyle name="Normal_Tste-q1'54T2 2" xfId="9"/>
    <cellStyle name="ปกติ_MS-q103 2" xfId="10"/>
    <cellStyle name="ปกติ_Tste-q1'48T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1"/>
  <sheetViews>
    <sheetView tabSelected="1" zoomScale="90" zoomScaleNormal="90" zoomScaleSheetLayoutView="85" workbookViewId="0">
      <selection activeCell="L13" sqref="L13"/>
    </sheetView>
  </sheetViews>
  <sheetFormatPr defaultColWidth="20.140625" defaultRowHeight="24" customHeight="1" x14ac:dyDescent="0.45"/>
  <cols>
    <col min="1" max="3" width="2.85546875" style="1" customWidth="1"/>
    <col min="4" max="4" width="32.5703125" style="1" customWidth="1"/>
    <col min="5" max="5" width="9.85546875" style="2" customWidth="1"/>
    <col min="6" max="6" width="17.42578125" style="2" bestFit="1" customWidth="1"/>
    <col min="7" max="7" width="0.85546875" style="2" customWidth="1"/>
    <col min="8" max="8" width="15.7109375" style="1" customWidth="1"/>
    <col min="9" max="9" width="0.85546875" style="1" customWidth="1"/>
    <col min="10" max="10" width="17.42578125" style="1" bestFit="1" customWidth="1"/>
    <col min="11" max="11" width="0.85546875" style="1" customWidth="1"/>
    <col min="12" max="12" width="15.42578125" style="1" customWidth="1"/>
    <col min="13" max="16384" width="20.140625" style="1"/>
  </cols>
  <sheetData>
    <row r="1" spans="1:13" ht="21" x14ac:dyDescent="0.45">
      <c r="L1" s="1">
        <v>3</v>
      </c>
    </row>
    <row r="2" spans="1:13" ht="21" customHeight="1" x14ac:dyDescent="0.45">
      <c r="A2" s="237" t="s">
        <v>157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</row>
    <row r="3" spans="1:13" ht="21" customHeight="1" x14ac:dyDescent="0.45">
      <c r="A3" s="237" t="s">
        <v>0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</row>
    <row r="4" spans="1:13" ht="21" customHeight="1" x14ac:dyDescent="0.45">
      <c r="A4" s="237" t="s">
        <v>202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</row>
    <row r="5" spans="1:13" ht="21" customHeight="1" x14ac:dyDescent="0.45">
      <c r="A5" s="3"/>
      <c r="B5" s="3"/>
      <c r="C5" s="3"/>
      <c r="D5" s="3"/>
      <c r="H5" s="4"/>
      <c r="I5" s="4"/>
      <c r="J5" s="4"/>
      <c r="K5" s="4"/>
      <c r="L5" s="202" t="s">
        <v>104</v>
      </c>
    </row>
    <row r="6" spans="1:13" ht="21" customHeight="1" x14ac:dyDescent="0.45">
      <c r="A6" s="6"/>
      <c r="B6" s="6"/>
      <c r="C6" s="6"/>
      <c r="D6" s="6"/>
      <c r="E6" s="196"/>
      <c r="F6" s="236" t="s">
        <v>37</v>
      </c>
      <c r="G6" s="236"/>
      <c r="H6" s="236"/>
      <c r="I6" s="236"/>
      <c r="J6" s="236" t="s">
        <v>38</v>
      </c>
      <c r="K6" s="236"/>
      <c r="L6" s="236"/>
    </row>
    <row r="7" spans="1:13" ht="21" customHeight="1" x14ac:dyDescent="0.45">
      <c r="A7" s="7"/>
      <c r="B7" s="7"/>
      <c r="C7" s="7"/>
      <c r="D7" s="7"/>
      <c r="E7" s="203" t="s">
        <v>1</v>
      </c>
      <c r="F7" s="122" t="s">
        <v>203</v>
      </c>
      <c r="G7" s="8"/>
      <c r="H7" s="203" t="s">
        <v>158</v>
      </c>
      <c r="I7" s="203"/>
      <c r="J7" s="8" t="str">
        <f>+F7</f>
        <v>September 30, 2024</v>
      </c>
      <c r="K7" s="8"/>
      <c r="L7" s="203" t="s">
        <v>158</v>
      </c>
    </row>
    <row r="8" spans="1:13" ht="21" customHeight="1" x14ac:dyDescent="0.45">
      <c r="E8" s="197"/>
      <c r="F8" s="198" t="s">
        <v>111</v>
      </c>
      <c r="G8" s="198"/>
      <c r="H8" s="197" t="s">
        <v>113</v>
      </c>
      <c r="I8" s="197"/>
      <c r="J8" s="198" t="s">
        <v>111</v>
      </c>
      <c r="K8" s="198"/>
      <c r="L8" s="197" t="s">
        <v>113</v>
      </c>
    </row>
    <row r="9" spans="1:13" ht="21" customHeight="1" x14ac:dyDescent="0.45">
      <c r="E9" s="197"/>
      <c r="F9" s="198" t="s">
        <v>112</v>
      </c>
      <c r="G9" s="198"/>
      <c r="H9" s="197" t="s">
        <v>173</v>
      </c>
      <c r="I9" s="197"/>
      <c r="J9" s="198" t="s">
        <v>112</v>
      </c>
      <c r="K9" s="198"/>
      <c r="L9" s="197" t="s">
        <v>173</v>
      </c>
    </row>
    <row r="10" spans="1:13" ht="21" customHeight="1" x14ac:dyDescent="0.45">
      <c r="A10" s="238" t="s">
        <v>2</v>
      </c>
      <c r="B10" s="238"/>
      <c r="C10" s="238"/>
      <c r="D10" s="238"/>
    </row>
    <row r="11" spans="1:13" ht="21" customHeight="1" x14ac:dyDescent="0.45">
      <c r="A11" s="10" t="s">
        <v>3</v>
      </c>
      <c r="B11" s="10"/>
      <c r="C11" s="10"/>
      <c r="D11" s="10"/>
      <c r="H11" s="11"/>
      <c r="I11" s="11"/>
      <c r="J11" s="11"/>
      <c r="K11" s="11"/>
    </row>
    <row r="12" spans="1:13" ht="21" customHeight="1" x14ac:dyDescent="0.45">
      <c r="A12" s="1" t="s">
        <v>4</v>
      </c>
      <c r="F12" s="12">
        <v>133436</v>
      </c>
      <c r="G12" s="13"/>
      <c r="H12" s="12">
        <v>112266</v>
      </c>
      <c r="I12" s="14"/>
      <c r="J12" s="15">
        <v>5938</v>
      </c>
      <c r="K12" s="14"/>
      <c r="L12" s="15">
        <v>2763</v>
      </c>
      <c r="M12" s="11"/>
    </row>
    <row r="13" spans="1:13" ht="21" customHeight="1" x14ac:dyDescent="0.45">
      <c r="A13" s="126" t="s">
        <v>159</v>
      </c>
      <c r="B13" s="126"/>
      <c r="C13" s="126"/>
      <c r="D13" s="126"/>
      <c r="E13" s="2" t="s">
        <v>151</v>
      </c>
      <c r="F13" s="12">
        <v>432482</v>
      </c>
      <c r="G13" s="13"/>
      <c r="H13" s="12">
        <v>369383</v>
      </c>
      <c r="I13" s="14"/>
      <c r="J13" s="15">
        <v>30754</v>
      </c>
      <c r="K13" s="14"/>
      <c r="L13" s="15">
        <v>29114</v>
      </c>
      <c r="M13" s="11"/>
    </row>
    <row r="14" spans="1:13" ht="21" customHeight="1" x14ac:dyDescent="0.45">
      <c r="A14" s="1" t="s">
        <v>145</v>
      </c>
      <c r="E14" s="2">
        <v>4.0999999999999996</v>
      </c>
      <c r="F14" s="12">
        <v>7000</v>
      </c>
      <c r="G14" s="13"/>
      <c r="H14" s="12">
        <v>4000</v>
      </c>
      <c r="I14" s="14"/>
      <c r="J14" s="15">
        <v>77000</v>
      </c>
      <c r="K14" s="14"/>
      <c r="L14" s="15">
        <v>28500</v>
      </c>
      <c r="M14" s="11"/>
    </row>
    <row r="15" spans="1:13" ht="21" customHeight="1" x14ac:dyDescent="0.45">
      <c r="A15" s="1" t="s">
        <v>74</v>
      </c>
      <c r="E15" s="2">
        <v>7</v>
      </c>
      <c r="F15" s="12">
        <v>1016208</v>
      </c>
      <c r="G15" s="13"/>
      <c r="H15" s="12">
        <v>892955</v>
      </c>
      <c r="I15" s="14"/>
      <c r="J15" s="15">
        <v>186</v>
      </c>
      <c r="K15" s="14"/>
      <c r="L15" s="15">
        <v>217</v>
      </c>
      <c r="M15" s="11"/>
    </row>
    <row r="16" spans="1:13" ht="21" customHeight="1" x14ac:dyDescent="0.45">
      <c r="A16" s="1" t="s">
        <v>168</v>
      </c>
      <c r="F16" s="12">
        <v>10033</v>
      </c>
      <c r="G16" s="13"/>
      <c r="H16" s="12">
        <v>10342</v>
      </c>
      <c r="I16" s="14"/>
      <c r="J16" s="15">
        <v>4268</v>
      </c>
      <c r="K16" s="14"/>
      <c r="L16" s="15">
        <v>4989</v>
      </c>
      <c r="M16" s="11"/>
    </row>
    <row r="17" spans="1:13" ht="21" customHeight="1" x14ac:dyDescent="0.45">
      <c r="A17" s="1" t="s">
        <v>5</v>
      </c>
      <c r="F17" s="12">
        <v>3717</v>
      </c>
      <c r="G17" s="13"/>
      <c r="H17" s="12">
        <v>4064</v>
      </c>
      <c r="I17" s="14"/>
      <c r="J17" s="15">
        <v>193</v>
      </c>
      <c r="K17" s="14"/>
      <c r="L17" s="15">
        <v>1846</v>
      </c>
      <c r="M17" s="11"/>
    </row>
    <row r="18" spans="1:13" ht="21" customHeight="1" x14ac:dyDescent="0.45">
      <c r="A18" s="10" t="s">
        <v>6</v>
      </c>
      <c r="F18" s="16">
        <f>SUM(F12:F17)</f>
        <v>1602876</v>
      </c>
      <c r="G18" s="14"/>
      <c r="H18" s="16">
        <f>SUM(H12:H17)</f>
        <v>1393010</v>
      </c>
      <c r="I18" s="14"/>
      <c r="J18" s="16">
        <f>SUM(J12:J17)</f>
        <v>118339</v>
      </c>
      <c r="K18" s="14"/>
      <c r="L18" s="16">
        <f>SUM(L12:L17)</f>
        <v>67429</v>
      </c>
      <c r="M18" s="11"/>
    </row>
    <row r="19" spans="1:13" ht="21" customHeight="1" x14ac:dyDescent="0.45">
      <c r="A19" s="10" t="s">
        <v>7</v>
      </c>
      <c r="D19" s="17"/>
      <c r="H19" s="14"/>
      <c r="I19" s="14"/>
      <c r="J19" s="14"/>
      <c r="K19" s="14"/>
      <c r="L19" s="18"/>
    </row>
    <row r="20" spans="1:13" ht="21" customHeight="1" x14ac:dyDescent="0.45">
      <c r="A20" s="1" t="s">
        <v>126</v>
      </c>
      <c r="F20" s="12">
        <v>0</v>
      </c>
      <c r="G20" s="19"/>
      <c r="H20" s="12">
        <v>802</v>
      </c>
      <c r="I20" s="20"/>
      <c r="J20" s="21">
        <v>0</v>
      </c>
      <c r="K20" s="20"/>
      <c r="L20" s="21">
        <v>351</v>
      </c>
    </row>
    <row r="21" spans="1:13" s="126" customFormat="1" ht="21" customHeight="1" x14ac:dyDescent="0.45">
      <c r="A21" s="126" t="s">
        <v>182</v>
      </c>
      <c r="E21" s="116">
        <v>8</v>
      </c>
      <c r="F21" s="12">
        <v>25027</v>
      </c>
      <c r="G21" s="19"/>
      <c r="H21" s="12">
        <v>28730</v>
      </c>
      <c r="I21" s="20"/>
      <c r="J21" s="21">
        <v>0</v>
      </c>
      <c r="K21" s="20"/>
      <c r="L21" s="21">
        <v>26387</v>
      </c>
    </row>
    <row r="22" spans="1:13" ht="21" customHeight="1" x14ac:dyDescent="0.45">
      <c r="A22" s="1" t="s">
        <v>96</v>
      </c>
      <c r="E22" s="153">
        <v>9</v>
      </c>
      <c r="F22" s="22">
        <v>0</v>
      </c>
      <c r="G22" s="23"/>
      <c r="H22" s="12">
        <v>0</v>
      </c>
      <c r="I22" s="24"/>
      <c r="J22" s="21">
        <v>1903044</v>
      </c>
      <c r="K22" s="20"/>
      <c r="L22" s="21">
        <v>2112139</v>
      </c>
    </row>
    <row r="23" spans="1:13" ht="21" customHeight="1" x14ac:dyDescent="0.45">
      <c r="A23" s="1" t="s">
        <v>78</v>
      </c>
      <c r="E23" s="116">
        <v>10</v>
      </c>
      <c r="F23" s="12">
        <v>507544</v>
      </c>
      <c r="G23" s="19"/>
      <c r="H23" s="12">
        <v>410033</v>
      </c>
      <c r="I23" s="25"/>
      <c r="J23" s="15">
        <v>787971</v>
      </c>
      <c r="K23" s="25"/>
      <c r="L23" s="15">
        <v>315627</v>
      </c>
    </row>
    <row r="24" spans="1:13" ht="21" customHeight="1" x14ac:dyDescent="0.45">
      <c r="A24" s="1" t="s">
        <v>79</v>
      </c>
      <c r="E24" s="116">
        <v>11</v>
      </c>
      <c r="F24" s="12">
        <v>3836035</v>
      </c>
      <c r="G24" s="19"/>
      <c r="H24" s="12">
        <v>3649099</v>
      </c>
      <c r="I24" s="20"/>
      <c r="J24" s="21">
        <v>461220</v>
      </c>
      <c r="K24" s="20"/>
      <c r="L24" s="21">
        <v>1882828</v>
      </c>
    </row>
    <row r="25" spans="1:13" ht="21" customHeight="1" x14ac:dyDescent="0.45">
      <c r="A25" s="1" t="s">
        <v>127</v>
      </c>
      <c r="E25" s="2">
        <v>12</v>
      </c>
      <c r="F25" s="12">
        <v>23006</v>
      </c>
      <c r="G25" s="19"/>
      <c r="H25" s="12">
        <v>13142</v>
      </c>
      <c r="I25" s="20"/>
      <c r="J25" s="21">
        <v>0</v>
      </c>
      <c r="K25" s="20"/>
      <c r="L25" s="21">
        <v>757</v>
      </c>
    </row>
    <row r="26" spans="1:13" ht="21" customHeight="1" x14ac:dyDescent="0.45">
      <c r="A26" s="1" t="s">
        <v>146</v>
      </c>
      <c r="F26" s="12">
        <v>150275</v>
      </c>
      <c r="G26" s="19"/>
      <c r="H26" s="12">
        <v>150275</v>
      </c>
      <c r="I26" s="20"/>
      <c r="J26" s="21">
        <v>0</v>
      </c>
      <c r="K26" s="20"/>
      <c r="L26" s="21">
        <v>0</v>
      </c>
    </row>
    <row r="27" spans="1:13" ht="21" customHeight="1" x14ac:dyDescent="0.45">
      <c r="A27" s="1" t="s">
        <v>84</v>
      </c>
      <c r="F27" s="12">
        <v>9919</v>
      </c>
      <c r="G27" s="19"/>
      <c r="H27" s="12">
        <v>8157</v>
      </c>
      <c r="I27" s="20"/>
      <c r="J27" s="21">
        <v>0</v>
      </c>
      <c r="K27" s="20"/>
      <c r="L27" s="21">
        <v>0</v>
      </c>
    </row>
    <row r="28" spans="1:13" ht="21" customHeight="1" x14ac:dyDescent="0.45">
      <c r="A28" s="1" t="s">
        <v>8</v>
      </c>
      <c r="F28" s="12">
        <v>46538</v>
      </c>
      <c r="G28" s="19"/>
      <c r="H28" s="12">
        <v>31992</v>
      </c>
      <c r="I28" s="20"/>
      <c r="J28" s="21">
        <v>46589</v>
      </c>
      <c r="K28" s="20"/>
      <c r="L28" s="21">
        <v>40913</v>
      </c>
    </row>
    <row r="29" spans="1:13" ht="21" customHeight="1" x14ac:dyDescent="0.45">
      <c r="A29" s="10" t="s">
        <v>9</v>
      </c>
      <c r="E29" s="1"/>
      <c r="F29" s="16">
        <f>SUM(F20:F28)</f>
        <v>4598344</v>
      </c>
      <c r="G29" s="14"/>
      <c r="H29" s="16">
        <f>SUM(H20:H28)</f>
        <v>4292230</v>
      </c>
      <c r="I29" s="14"/>
      <c r="J29" s="16">
        <f>SUM(J20:J28)</f>
        <v>3198824</v>
      </c>
      <c r="K29" s="14"/>
      <c r="L29" s="16">
        <f>SUM(L20:L28)</f>
        <v>4379002</v>
      </c>
    </row>
    <row r="30" spans="1:13" ht="21" customHeight="1" thickBot="1" x14ac:dyDescent="0.5">
      <c r="A30" s="10" t="s">
        <v>10</v>
      </c>
      <c r="F30" s="26">
        <f>+F18+F29</f>
        <v>6201220</v>
      </c>
      <c r="G30" s="14"/>
      <c r="H30" s="26">
        <f>+H18+H29</f>
        <v>5685240</v>
      </c>
      <c r="I30" s="14"/>
      <c r="J30" s="26">
        <f>+J18+J29</f>
        <v>3317163</v>
      </c>
      <c r="K30" s="14"/>
      <c r="L30" s="26">
        <f>+L18+L29</f>
        <v>4446431</v>
      </c>
    </row>
    <row r="31" spans="1:13" ht="12.75" customHeight="1" thickTop="1" x14ac:dyDescent="0.45">
      <c r="F31" s="30"/>
      <c r="G31" s="30"/>
      <c r="H31" s="18"/>
      <c r="I31" s="18"/>
      <c r="J31" s="18"/>
      <c r="K31" s="18"/>
      <c r="L31" s="18"/>
    </row>
    <row r="32" spans="1:13" ht="21" x14ac:dyDescent="0.45">
      <c r="F32" s="18"/>
      <c r="G32" s="30"/>
      <c r="H32" s="18"/>
      <c r="I32" s="18"/>
      <c r="J32" s="18"/>
      <c r="K32" s="18"/>
      <c r="L32" s="18"/>
    </row>
    <row r="33" spans="1:12" ht="21" x14ac:dyDescent="0.45">
      <c r="H33" s="18"/>
      <c r="I33" s="18"/>
      <c r="J33" s="18"/>
      <c r="K33" s="18"/>
      <c r="L33" s="18"/>
    </row>
    <row r="34" spans="1:12" ht="24" customHeight="1" x14ac:dyDescent="0.45">
      <c r="E34" s="1"/>
      <c r="F34" s="11"/>
      <c r="G34" s="11"/>
      <c r="H34" s="11"/>
      <c r="I34" s="11"/>
      <c r="J34" s="11"/>
      <c r="K34" s="11"/>
      <c r="L34" s="11"/>
    </row>
    <row r="35" spans="1:12" ht="24" customHeight="1" x14ac:dyDescent="0.45">
      <c r="E35" s="1"/>
      <c r="H35" s="18"/>
      <c r="I35" s="18"/>
      <c r="J35" s="18"/>
      <c r="K35" s="18"/>
      <c r="L35" s="18"/>
    </row>
    <row r="36" spans="1:12" ht="24" customHeight="1" x14ac:dyDescent="0.45">
      <c r="E36" s="1"/>
      <c r="H36" s="18"/>
      <c r="I36" s="18"/>
      <c r="J36" s="18"/>
      <c r="K36" s="18"/>
      <c r="L36" s="18"/>
    </row>
    <row r="37" spans="1:12" ht="24" customHeight="1" x14ac:dyDescent="0.45">
      <c r="E37" s="1"/>
      <c r="H37" s="18"/>
      <c r="I37" s="18"/>
      <c r="J37" s="18"/>
      <c r="K37" s="18"/>
      <c r="L37" s="18"/>
    </row>
    <row r="38" spans="1:12" ht="24" customHeight="1" x14ac:dyDescent="0.45">
      <c r="E38" s="1"/>
      <c r="H38" s="18"/>
      <c r="I38" s="18"/>
      <c r="J38" s="18"/>
      <c r="K38" s="18"/>
      <c r="L38" s="18"/>
    </row>
    <row r="39" spans="1:12" ht="24" customHeight="1" x14ac:dyDescent="0.45">
      <c r="E39" s="1"/>
      <c r="H39" s="18"/>
      <c r="I39" s="18"/>
      <c r="J39" s="18"/>
      <c r="K39" s="18"/>
      <c r="L39" s="18"/>
    </row>
    <row r="40" spans="1:12" ht="24" customHeight="1" x14ac:dyDescent="0.45">
      <c r="E40" s="1"/>
      <c r="H40" s="18"/>
      <c r="I40" s="18"/>
      <c r="J40" s="18"/>
      <c r="K40" s="18"/>
      <c r="L40" s="18"/>
    </row>
    <row r="41" spans="1:12" ht="24" customHeight="1" x14ac:dyDescent="0.45">
      <c r="E41" s="1"/>
      <c r="H41" s="18"/>
      <c r="I41" s="18"/>
      <c r="J41" s="18"/>
      <c r="K41" s="18"/>
      <c r="L41" s="18"/>
    </row>
    <row r="42" spans="1:12" ht="24" customHeight="1" x14ac:dyDescent="0.45">
      <c r="E42" s="1"/>
      <c r="H42" s="18"/>
      <c r="I42" s="18"/>
      <c r="J42" s="18"/>
      <c r="K42" s="18"/>
      <c r="L42" s="18"/>
    </row>
    <row r="43" spans="1:12" ht="24" customHeight="1" x14ac:dyDescent="0.45">
      <c r="E43" s="1"/>
      <c r="H43" s="18"/>
      <c r="I43" s="18"/>
      <c r="J43" s="18"/>
      <c r="K43" s="18"/>
      <c r="L43" s="18"/>
    </row>
    <row r="44" spans="1:12" ht="21" x14ac:dyDescent="0.45">
      <c r="E44" s="1"/>
      <c r="H44" s="18"/>
      <c r="I44" s="18"/>
      <c r="J44" s="18"/>
      <c r="K44" s="18"/>
      <c r="L44" s="18"/>
    </row>
    <row r="45" spans="1:12" ht="21" x14ac:dyDescent="0.45">
      <c r="E45" s="1"/>
      <c r="H45" s="18"/>
      <c r="I45" s="18"/>
      <c r="J45" s="18"/>
      <c r="K45" s="18"/>
      <c r="L45" s="18"/>
    </row>
    <row r="46" spans="1:12" ht="21" x14ac:dyDescent="0.45">
      <c r="A46" s="1" t="s">
        <v>11</v>
      </c>
      <c r="B46" s="10"/>
      <c r="C46" s="10"/>
      <c r="D46" s="10"/>
      <c r="H46" s="18"/>
      <c r="I46" s="18"/>
      <c r="J46" s="18"/>
      <c r="K46" s="18"/>
      <c r="L46" s="18"/>
    </row>
    <row r="47" spans="1:12" ht="21" x14ac:dyDescent="0.45">
      <c r="B47" s="10"/>
      <c r="C47" s="10"/>
      <c r="D47" s="10"/>
      <c r="H47" s="18"/>
      <c r="I47" s="18"/>
      <c r="J47" s="18"/>
      <c r="K47" s="18"/>
      <c r="L47" s="1">
        <v>4</v>
      </c>
    </row>
    <row r="48" spans="1:12" ht="21" x14ac:dyDescent="0.45">
      <c r="A48" s="237" t="s">
        <v>157</v>
      </c>
      <c r="B48" s="237"/>
      <c r="C48" s="237"/>
      <c r="D48" s="237"/>
      <c r="E48" s="237"/>
      <c r="F48" s="237"/>
      <c r="G48" s="237"/>
      <c r="H48" s="237"/>
      <c r="I48" s="237"/>
      <c r="J48" s="237"/>
      <c r="K48" s="237"/>
      <c r="L48" s="237"/>
    </row>
    <row r="49" spans="1:12" ht="21" x14ac:dyDescent="0.45">
      <c r="A49" s="237" t="str">
        <f>+A3</f>
        <v>STATEMENTS OF FINANCIAL POSITION</v>
      </c>
      <c r="B49" s="237"/>
      <c r="C49" s="237"/>
      <c r="D49" s="237"/>
      <c r="E49" s="237"/>
      <c r="F49" s="237"/>
      <c r="G49" s="237"/>
      <c r="H49" s="237"/>
      <c r="I49" s="237"/>
      <c r="J49" s="237"/>
      <c r="K49" s="237"/>
      <c r="L49" s="237"/>
    </row>
    <row r="50" spans="1:12" ht="21" x14ac:dyDescent="0.45">
      <c r="A50" s="237" t="str">
        <f>+A4</f>
        <v>As at September 30, 2024</v>
      </c>
      <c r="B50" s="237"/>
      <c r="C50" s="237"/>
      <c r="D50" s="237"/>
      <c r="E50" s="237"/>
      <c r="F50" s="237"/>
      <c r="G50" s="237"/>
      <c r="H50" s="237"/>
      <c r="I50" s="237"/>
      <c r="J50" s="237"/>
      <c r="K50" s="237"/>
      <c r="L50" s="237"/>
    </row>
    <row r="51" spans="1:12" s="10" customFormat="1" ht="21" x14ac:dyDescent="0.45">
      <c r="A51" s="3"/>
      <c r="B51" s="3"/>
      <c r="C51" s="3"/>
      <c r="D51" s="3"/>
      <c r="E51" s="2"/>
      <c r="F51" s="2"/>
      <c r="G51" s="2"/>
      <c r="H51" s="4"/>
      <c r="I51" s="4"/>
      <c r="J51" s="4"/>
      <c r="K51" s="4"/>
      <c r="L51" s="9" t="str">
        <f>L5</f>
        <v>(Unit : Thousand Baht)</v>
      </c>
    </row>
    <row r="52" spans="1:12" s="10" customFormat="1" ht="21" customHeight="1" x14ac:dyDescent="0.45">
      <c r="A52" s="6"/>
      <c r="B52" s="6"/>
      <c r="C52" s="6"/>
      <c r="D52" s="6"/>
      <c r="E52" s="196"/>
      <c r="F52" s="236" t="s">
        <v>37</v>
      </c>
      <c r="G52" s="236"/>
      <c r="H52" s="236"/>
      <c r="I52" s="236"/>
      <c r="J52" s="236" t="s">
        <v>38</v>
      </c>
      <c r="K52" s="236"/>
      <c r="L52" s="236"/>
    </row>
    <row r="53" spans="1:12" s="10" customFormat="1" ht="21" customHeight="1" x14ac:dyDescent="0.45">
      <c r="A53" s="7"/>
      <c r="B53" s="7"/>
      <c r="C53" s="7"/>
      <c r="D53" s="7"/>
      <c r="E53" s="203" t="s">
        <v>1</v>
      </c>
      <c r="F53" s="8" t="str">
        <f>+F7</f>
        <v>September 30, 2024</v>
      </c>
      <c r="G53" s="8"/>
      <c r="H53" s="8" t="str">
        <f>+H7</f>
        <v xml:space="preserve"> December 31, 2023</v>
      </c>
      <c r="I53" s="27"/>
      <c r="J53" s="8" t="str">
        <f>+J7</f>
        <v>September 30, 2024</v>
      </c>
      <c r="K53" s="8"/>
      <c r="L53" s="8" t="str">
        <f>+L7</f>
        <v xml:space="preserve"> December 31, 2023</v>
      </c>
    </row>
    <row r="54" spans="1:12" s="10" customFormat="1" ht="21" customHeight="1" x14ac:dyDescent="0.45">
      <c r="A54" s="1"/>
      <c r="B54" s="1"/>
      <c r="C54" s="1"/>
      <c r="D54" s="1"/>
      <c r="E54" s="197"/>
      <c r="F54" s="198" t="s">
        <v>111</v>
      </c>
      <c r="G54" s="28"/>
      <c r="H54" s="28" t="s">
        <v>113</v>
      </c>
      <c r="I54" s="3"/>
      <c r="J54" s="198" t="s">
        <v>111</v>
      </c>
      <c r="K54" s="28"/>
      <c r="L54" s="28" t="s">
        <v>113</v>
      </c>
    </row>
    <row r="55" spans="1:12" s="10" customFormat="1" ht="21" customHeight="1" x14ac:dyDescent="0.45">
      <c r="A55" s="1"/>
      <c r="B55" s="1"/>
      <c r="C55" s="1"/>
      <c r="D55" s="1"/>
      <c r="E55" s="197"/>
      <c r="F55" s="198" t="s">
        <v>112</v>
      </c>
      <c r="G55" s="198"/>
      <c r="H55" s="197" t="str">
        <f>+H9</f>
        <v>(Reclassified)</v>
      </c>
      <c r="I55" s="197"/>
      <c r="J55" s="198" t="s">
        <v>112</v>
      </c>
      <c r="K55" s="198"/>
      <c r="L55" s="197" t="str">
        <f>+L9</f>
        <v>(Reclassified)</v>
      </c>
    </row>
    <row r="56" spans="1:12" ht="21" customHeight="1" x14ac:dyDescent="0.45">
      <c r="A56" s="10" t="s">
        <v>12</v>
      </c>
      <c r="L56" s="18"/>
    </row>
    <row r="57" spans="1:12" ht="21" customHeight="1" x14ac:dyDescent="0.45">
      <c r="A57" s="10" t="s">
        <v>13</v>
      </c>
      <c r="H57" s="11"/>
      <c r="I57" s="11"/>
      <c r="J57" s="11"/>
      <c r="K57" s="11"/>
      <c r="L57" s="18"/>
    </row>
    <row r="58" spans="1:12" ht="21" customHeight="1" x14ac:dyDescent="0.45">
      <c r="A58" s="1" t="s">
        <v>14</v>
      </c>
      <c r="E58" s="2">
        <v>14</v>
      </c>
      <c r="F58" s="13">
        <v>929350</v>
      </c>
      <c r="G58" s="13"/>
      <c r="H58" s="12">
        <v>931294</v>
      </c>
      <c r="I58" s="14"/>
      <c r="J58" s="15">
        <v>248000</v>
      </c>
      <c r="K58" s="14"/>
      <c r="L58" s="15">
        <v>444423</v>
      </c>
    </row>
    <row r="59" spans="1:12" ht="21" customHeight="1" x14ac:dyDescent="0.45">
      <c r="A59" s="1" t="s">
        <v>124</v>
      </c>
      <c r="E59" s="2">
        <v>4.0999999999999996</v>
      </c>
      <c r="F59" s="30">
        <v>0</v>
      </c>
      <c r="G59" s="30"/>
      <c r="H59" s="12">
        <v>0</v>
      </c>
      <c r="I59" s="14"/>
      <c r="J59" s="15">
        <v>70500</v>
      </c>
      <c r="K59" s="14"/>
      <c r="L59" s="15">
        <v>331500</v>
      </c>
    </row>
    <row r="60" spans="1:12" ht="21" customHeight="1" x14ac:dyDescent="0.45">
      <c r="A60" s="126" t="s">
        <v>160</v>
      </c>
      <c r="B60" s="126"/>
      <c r="C60" s="126"/>
      <c r="D60" s="126"/>
      <c r="E60" s="2" t="s">
        <v>188</v>
      </c>
      <c r="F60" s="13">
        <v>161491</v>
      </c>
      <c r="G60" s="13"/>
      <c r="H60" s="12">
        <v>188436</v>
      </c>
      <c r="I60" s="14"/>
      <c r="J60" s="15">
        <v>21662</v>
      </c>
      <c r="K60" s="14"/>
      <c r="L60" s="15">
        <v>108587</v>
      </c>
    </row>
    <row r="61" spans="1:12" ht="21" customHeight="1" x14ac:dyDescent="0.45">
      <c r="A61" s="126" t="s">
        <v>103</v>
      </c>
      <c r="B61" s="126"/>
      <c r="C61" s="126"/>
      <c r="D61" s="126"/>
      <c r="F61" s="30"/>
      <c r="G61" s="30"/>
      <c r="H61" s="30"/>
      <c r="I61" s="14"/>
      <c r="J61" s="15"/>
      <c r="K61" s="14"/>
      <c r="L61" s="15"/>
    </row>
    <row r="62" spans="1:12" ht="21" customHeight="1" x14ac:dyDescent="0.45">
      <c r="A62" s="126"/>
      <c r="B62" s="126" t="s">
        <v>15</v>
      </c>
      <c r="C62" s="126"/>
      <c r="D62" s="126"/>
      <c r="E62" s="154">
        <v>4.0999999999999996</v>
      </c>
      <c r="F62" s="132">
        <v>0</v>
      </c>
      <c r="G62" s="132"/>
      <c r="H62" s="132">
        <v>0</v>
      </c>
      <c r="I62" s="15"/>
      <c r="J62" s="15">
        <v>27000</v>
      </c>
      <c r="K62" s="15"/>
      <c r="L62" s="15">
        <v>0</v>
      </c>
    </row>
    <row r="63" spans="1:12" ht="21" customHeight="1" x14ac:dyDescent="0.45">
      <c r="A63" s="126"/>
      <c r="B63" s="126" t="s">
        <v>16</v>
      </c>
      <c r="C63" s="126"/>
      <c r="D63" s="126"/>
      <c r="E63" s="2">
        <v>16</v>
      </c>
      <c r="F63" s="13">
        <v>205200</v>
      </c>
      <c r="G63" s="13"/>
      <c r="H63" s="12">
        <v>115000</v>
      </c>
      <c r="I63" s="14"/>
      <c r="J63" s="15">
        <v>151900</v>
      </c>
      <c r="K63" s="14"/>
      <c r="L63" s="15">
        <v>66700</v>
      </c>
    </row>
    <row r="64" spans="1:12" ht="21" customHeight="1" x14ac:dyDescent="0.45">
      <c r="A64" s="126"/>
      <c r="B64" s="126" t="s">
        <v>125</v>
      </c>
      <c r="C64" s="126"/>
      <c r="D64" s="126"/>
      <c r="E64" s="2">
        <v>17</v>
      </c>
      <c r="F64" s="30">
        <v>7650</v>
      </c>
      <c r="G64" s="30"/>
      <c r="H64" s="30">
        <v>5196</v>
      </c>
      <c r="I64" s="14"/>
      <c r="J64" s="15">
        <v>0</v>
      </c>
      <c r="K64" s="14"/>
      <c r="L64" s="15">
        <v>251</v>
      </c>
    </row>
    <row r="65" spans="1:12" ht="21" customHeight="1" x14ac:dyDescent="0.45">
      <c r="A65" s="126" t="s">
        <v>135</v>
      </c>
      <c r="B65" s="126"/>
      <c r="C65" s="126"/>
      <c r="D65" s="126"/>
      <c r="F65" s="30">
        <v>2028</v>
      </c>
      <c r="G65" s="30"/>
      <c r="H65" s="30">
        <v>2663</v>
      </c>
      <c r="I65" s="14"/>
      <c r="J65" s="15">
        <v>0</v>
      </c>
      <c r="K65" s="14"/>
      <c r="L65" s="15">
        <v>0</v>
      </c>
    </row>
    <row r="66" spans="1:12" ht="21" customHeight="1" x14ac:dyDescent="0.45">
      <c r="A66" s="126" t="s">
        <v>17</v>
      </c>
      <c r="B66" s="126"/>
      <c r="C66" s="126"/>
      <c r="D66" s="126"/>
      <c r="F66" s="30">
        <v>8112</v>
      </c>
      <c r="G66" s="30"/>
      <c r="H66" s="30">
        <v>7952</v>
      </c>
      <c r="I66" s="14"/>
      <c r="J66" s="15">
        <v>0</v>
      </c>
      <c r="K66" s="14"/>
      <c r="L66" s="15">
        <v>0</v>
      </c>
    </row>
    <row r="67" spans="1:12" ht="21" customHeight="1" x14ac:dyDescent="0.45">
      <c r="A67" s="126" t="s">
        <v>18</v>
      </c>
      <c r="B67" s="126"/>
      <c r="C67" s="126"/>
      <c r="D67" s="126"/>
      <c r="F67" s="30">
        <v>51</v>
      </c>
      <c r="G67" s="30"/>
      <c r="H67" s="132">
        <v>55</v>
      </c>
      <c r="I67" s="14"/>
      <c r="J67" s="15">
        <v>25</v>
      </c>
      <c r="K67" s="14"/>
      <c r="L67" s="15">
        <v>29</v>
      </c>
    </row>
    <row r="68" spans="1:12" ht="21" customHeight="1" x14ac:dyDescent="0.45">
      <c r="A68" s="133" t="s">
        <v>19</v>
      </c>
      <c r="B68" s="126"/>
      <c r="C68" s="126"/>
      <c r="D68" s="126"/>
      <c r="F68" s="16">
        <f>SUM(F58:F67)</f>
        <v>1313882</v>
      </c>
      <c r="G68" s="14"/>
      <c r="H68" s="16">
        <f>SUM(H58:H67)</f>
        <v>1250596</v>
      </c>
      <c r="I68" s="14"/>
      <c r="J68" s="16">
        <f>SUM(J58:J67)</f>
        <v>519087</v>
      </c>
      <c r="K68" s="14"/>
      <c r="L68" s="16">
        <f>SUM(L58:L67)</f>
        <v>951490</v>
      </c>
    </row>
    <row r="69" spans="1:12" ht="21" customHeight="1" x14ac:dyDescent="0.45">
      <c r="A69" s="133" t="s">
        <v>20</v>
      </c>
      <c r="B69" s="126"/>
      <c r="C69" s="126"/>
      <c r="D69" s="126"/>
      <c r="H69" s="14"/>
      <c r="I69" s="14"/>
      <c r="J69" s="14"/>
      <c r="K69" s="14"/>
      <c r="L69" s="14"/>
    </row>
    <row r="70" spans="1:12" ht="21" customHeight="1" x14ac:dyDescent="0.45">
      <c r="A70" s="126" t="s">
        <v>15</v>
      </c>
      <c r="B70" s="126"/>
      <c r="C70" s="126"/>
      <c r="D70" s="126"/>
      <c r="E70" s="2">
        <v>4.0999999999999996</v>
      </c>
      <c r="F70" s="15">
        <v>0</v>
      </c>
      <c r="G70" s="25"/>
      <c r="H70" s="15">
        <v>0</v>
      </c>
      <c r="I70" s="31"/>
      <c r="J70" s="15">
        <v>0</v>
      </c>
      <c r="K70" s="25"/>
      <c r="L70" s="15">
        <v>52000</v>
      </c>
    </row>
    <row r="71" spans="1:12" ht="21" customHeight="1" x14ac:dyDescent="0.45">
      <c r="A71" s="126" t="s">
        <v>16</v>
      </c>
      <c r="B71" s="126"/>
      <c r="C71" s="126"/>
      <c r="D71" s="126"/>
      <c r="E71" s="2">
        <v>16</v>
      </c>
      <c r="F71" s="15">
        <v>602393</v>
      </c>
      <c r="G71" s="19"/>
      <c r="H71" s="15">
        <v>237848</v>
      </c>
      <c r="I71" s="31"/>
      <c r="J71" s="15">
        <v>420064</v>
      </c>
      <c r="K71" s="25"/>
      <c r="L71" s="15">
        <v>100000</v>
      </c>
    </row>
    <row r="72" spans="1:12" ht="21" customHeight="1" x14ac:dyDescent="0.45">
      <c r="A72" s="126" t="s">
        <v>125</v>
      </c>
      <c r="B72" s="126"/>
      <c r="C72" s="126"/>
      <c r="D72" s="126"/>
      <c r="E72" s="2">
        <v>17</v>
      </c>
      <c r="F72" s="12">
        <v>12995</v>
      </c>
      <c r="G72" s="19"/>
      <c r="H72" s="12">
        <v>2529</v>
      </c>
      <c r="I72" s="31"/>
      <c r="J72" s="15">
        <v>0</v>
      </c>
      <c r="K72" s="25"/>
      <c r="L72" s="15">
        <v>0</v>
      </c>
    </row>
    <row r="73" spans="1:12" ht="21" customHeight="1" x14ac:dyDescent="0.45">
      <c r="A73" s="126" t="s">
        <v>93</v>
      </c>
      <c r="B73" s="126"/>
      <c r="C73" s="126"/>
      <c r="D73" s="126"/>
      <c r="F73" s="12">
        <v>12535</v>
      </c>
      <c r="G73" s="19"/>
      <c r="H73" s="12">
        <v>11180</v>
      </c>
      <c r="I73" s="31"/>
      <c r="J73" s="15">
        <v>2791</v>
      </c>
      <c r="K73" s="25"/>
      <c r="L73" s="15">
        <v>2755</v>
      </c>
    </row>
    <row r="74" spans="1:12" ht="21" customHeight="1" x14ac:dyDescent="0.45">
      <c r="A74" s="126" t="s">
        <v>175</v>
      </c>
      <c r="B74" s="126"/>
      <c r="C74" s="126"/>
      <c r="D74" s="126"/>
      <c r="E74" s="2">
        <v>18</v>
      </c>
      <c r="F74" s="12">
        <v>31693</v>
      </c>
      <c r="G74" s="19"/>
      <c r="H74" s="12">
        <v>28035</v>
      </c>
      <c r="I74" s="31"/>
      <c r="J74" s="15">
        <v>10250</v>
      </c>
      <c r="K74" s="25"/>
      <c r="L74" s="15">
        <v>9195</v>
      </c>
    </row>
    <row r="75" spans="1:12" ht="21" customHeight="1" x14ac:dyDescent="0.45">
      <c r="A75" s="1" t="s">
        <v>21</v>
      </c>
      <c r="F75" s="12">
        <v>393655</v>
      </c>
      <c r="G75" s="19"/>
      <c r="H75" s="12">
        <v>386134</v>
      </c>
      <c r="I75" s="31"/>
      <c r="J75" s="15">
        <v>76546</v>
      </c>
      <c r="K75" s="25"/>
      <c r="L75" s="15">
        <v>281856</v>
      </c>
    </row>
    <row r="76" spans="1:12" ht="21" customHeight="1" x14ac:dyDescent="0.45">
      <c r="A76" s="1" t="s">
        <v>22</v>
      </c>
      <c r="F76" s="12">
        <v>2027</v>
      </c>
      <c r="G76" s="19"/>
      <c r="H76" s="12">
        <v>3321</v>
      </c>
      <c r="I76" s="31"/>
      <c r="J76" s="15">
        <v>0</v>
      </c>
      <c r="K76" s="25"/>
      <c r="L76" s="15">
        <v>0</v>
      </c>
    </row>
    <row r="77" spans="1:12" ht="21" customHeight="1" x14ac:dyDescent="0.45">
      <c r="A77" s="10" t="s">
        <v>23</v>
      </c>
      <c r="F77" s="16">
        <f>SUM(F70:F76)</f>
        <v>1055298</v>
      </c>
      <c r="G77" s="14"/>
      <c r="H77" s="16">
        <f>SUM(H70:H76)</f>
        <v>669047</v>
      </c>
      <c r="I77" s="14"/>
      <c r="J77" s="16">
        <f>SUM(J70:J76)</f>
        <v>509651</v>
      </c>
      <c r="K77" s="14"/>
      <c r="L77" s="16">
        <f>SUM(L70:L76)</f>
        <v>445806</v>
      </c>
    </row>
    <row r="78" spans="1:12" ht="21" customHeight="1" x14ac:dyDescent="0.45">
      <c r="A78" s="10" t="s">
        <v>24</v>
      </c>
      <c r="F78" s="16">
        <f>+F68+F77</f>
        <v>2369180</v>
      </c>
      <c r="G78" s="14"/>
      <c r="H78" s="16">
        <f>+H68+H77</f>
        <v>1919643</v>
      </c>
      <c r="I78" s="14"/>
      <c r="J78" s="16">
        <f>+J68+J77</f>
        <v>1028738</v>
      </c>
      <c r="K78" s="14"/>
      <c r="L78" s="16">
        <f>+L68+L77</f>
        <v>1397296</v>
      </c>
    </row>
    <row r="79" spans="1:12" ht="21" x14ac:dyDescent="0.45">
      <c r="H79" s="18"/>
      <c r="I79" s="18"/>
      <c r="J79" s="18"/>
      <c r="K79" s="18"/>
      <c r="L79" s="213"/>
    </row>
    <row r="80" spans="1:12" ht="21" x14ac:dyDescent="0.45">
      <c r="F80" s="30"/>
      <c r="H80" s="214"/>
      <c r="I80" s="18"/>
      <c r="J80" s="18"/>
      <c r="K80" s="18"/>
      <c r="L80" s="213"/>
    </row>
    <row r="81" spans="1:12" ht="21" x14ac:dyDescent="0.45">
      <c r="H81" s="214"/>
      <c r="I81" s="18"/>
      <c r="J81" s="18"/>
      <c r="K81" s="18"/>
      <c r="L81" s="213"/>
    </row>
    <row r="82" spans="1:12" ht="21" x14ac:dyDescent="0.45">
      <c r="E82" s="1"/>
      <c r="F82" s="1"/>
      <c r="G82" s="1"/>
    </row>
    <row r="83" spans="1:12" ht="21" x14ac:dyDescent="0.45">
      <c r="E83" s="1"/>
      <c r="H83" s="18"/>
      <c r="I83" s="18"/>
      <c r="J83" s="18"/>
      <c r="K83" s="18"/>
      <c r="L83" s="18"/>
    </row>
    <row r="84" spans="1:12" ht="21" x14ac:dyDescent="0.45">
      <c r="E84" s="1"/>
      <c r="H84" s="18"/>
      <c r="I84" s="18"/>
      <c r="J84" s="18"/>
      <c r="K84" s="18"/>
      <c r="L84" s="18"/>
    </row>
    <row r="85" spans="1:12" ht="21.6" customHeight="1" x14ac:dyDescent="0.45">
      <c r="E85" s="1"/>
      <c r="H85" s="18"/>
      <c r="I85" s="18"/>
      <c r="J85" s="18"/>
      <c r="K85" s="18"/>
      <c r="L85" s="18"/>
    </row>
    <row r="86" spans="1:12" ht="21.6" customHeight="1" x14ac:dyDescent="0.45">
      <c r="E86" s="1"/>
      <c r="H86" s="18"/>
      <c r="I86" s="18"/>
      <c r="J86" s="18"/>
      <c r="K86" s="18"/>
      <c r="L86" s="18"/>
    </row>
    <row r="87" spans="1:12" ht="21" x14ac:dyDescent="0.45">
      <c r="E87" s="1"/>
      <c r="H87" s="18"/>
      <c r="I87" s="18"/>
      <c r="J87" s="18"/>
      <c r="K87" s="18"/>
      <c r="L87" s="18"/>
    </row>
    <row r="88" spans="1:12" ht="21" x14ac:dyDescent="0.45">
      <c r="E88" s="1"/>
      <c r="H88" s="18"/>
      <c r="I88" s="18"/>
      <c r="J88" s="18"/>
      <c r="K88" s="18"/>
      <c r="L88" s="18"/>
    </row>
    <row r="89" spans="1:12" ht="21" x14ac:dyDescent="0.45">
      <c r="E89" s="1"/>
      <c r="H89" s="18"/>
      <c r="I89" s="18"/>
      <c r="J89" s="18"/>
      <c r="K89" s="18"/>
      <c r="L89" s="18"/>
    </row>
    <row r="90" spans="1:12" ht="21" x14ac:dyDescent="0.45">
      <c r="E90" s="1"/>
      <c r="H90" s="18"/>
      <c r="I90" s="18"/>
      <c r="J90" s="18"/>
      <c r="K90" s="18"/>
      <c r="L90" s="18"/>
    </row>
    <row r="91" spans="1:12" ht="21" x14ac:dyDescent="0.45">
      <c r="E91" s="1"/>
      <c r="H91" s="18"/>
      <c r="I91" s="18"/>
      <c r="J91" s="18"/>
      <c r="K91" s="18"/>
      <c r="L91" s="18"/>
    </row>
    <row r="92" spans="1:12" ht="21" x14ac:dyDescent="0.45">
      <c r="E92" s="1"/>
      <c r="H92" s="18"/>
      <c r="I92" s="18"/>
      <c r="J92" s="18"/>
      <c r="K92" s="18"/>
      <c r="L92" s="18"/>
    </row>
    <row r="93" spans="1:12" ht="21" x14ac:dyDescent="0.45">
      <c r="A93" s="1" t="s">
        <v>11</v>
      </c>
      <c r="E93" s="1"/>
      <c r="H93" s="18"/>
      <c r="I93" s="18"/>
      <c r="J93" s="18"/>
      <c r="K93" s="18"/>
      <c r="L93" s="18"/>
    </row>
    <row r="94" spans="1:12" ht="21" x14ac:dyDescent="0.45">
      <c r="L94" s="1">
        <v>5</v>
      </c>
    </row>
    <row r="95" spans="1:12" ht="21" customHeight="1" x14ac:dyDescent="0.45">
      <c r="A95" s="237" t="str">
        <f>+A48</f>
        <v>TSTE PUBLIC COMPANY LIMITED AND ITS SUBSIDIARY COMPANIES</v>
      </c>
      <c r="B95" s="237"/>
      <c r="C95" s="237"/>
      <c r="D95" s="237"/>
      <c r="E95" s="237"/>
      <c r="F95" s="237"/>
      <c r="G95" s="237"/>
      <c r="H95" s="237"/>
      <c r="I95" s="237"/>
      <c r="J95" s="237"/>
      <c r="K95" s="237"/>
      <c r="L95" s="237"/>
    </row>
    <row r="96" spans="1:12" ht="21" customHeight="1" x14ac:dyDescent="0.45">
      <c r="A96" s="237" t="str">
        <f>+A49</f>
        <v>STATEMENTS OF FINANCIAL POSITION</v>
      </c>
      <c r="B96" s="237"/>
      <c r="C96" s="237"/>
      <c r="D96" s="237"/>
      <c r="E96" s="237"/>
      <c r="F96" s="237"/>
      <c r="G96" s="237"/>
      <c r="H96" s="237"/>
      <c r="I96" s="237"/>
      <c r="J96" s="237"/>
      <c r="K96" s="237"/>
      <c r="L96" s="237"/>
    </row>
    <row r="97" spans="1:12" ht="21" customHeight="1" x14ac:dyDescent="0.45">
      <c r="A97" s="237" t="str">
        <f>+A50</f>
        <v>As at September 30, 2024</v>
      </c>
      <c r="B97" s="237"/>
      <c r="C97" s="237"/>
      <c r="D97" s="237"/>
      <c r="E97" s="237"/>
      <c r="F97" s="237"/>
      <c r="G97" s="237"/>
      <c r="H97" s="237"/>
      <c r="I97" s="237"/>
      <c r="J97" s="237"/>
      <c r="K97" s="237"/>
      <c r="L97" s="237"/>
    </row>
    <row r="98" spans="1:12" s="10" customFormat="1" ht="21" customHeight="1" x14ac:dyDescent="0.45">
      <c r="A98" s="3"/>
      <c r="B98" s="3"/>
      <c r="C98" s="3"/>
      <c r="D98" s="3"/>
      <c r="E98" s="2"/>
      <c r="F98" s="2"/>
      <c r="G98" s="2"/>
      <c r="H98" s="4"/>
      <c r="I98" s="4"/>
      <c r="J98" s="4"/>
      <c r="K98" s="4"/>
      <c r="L98" s="9" t="str">
        <f>L51</f>
        <v>(Unit : Thousand Baht)</v>
      </c>
    </row>
    <row r="99" spans="1:12" s="10" customFormat="1" ht="21" customHeight="1" x14ac:dyDescent="0.45">
      <c r="A99" s="6"/>
      <c r="B99" s="6"/>
      <c r="C99" s="6"/>
      <c r="D99" s="6"/>
      <c r="E99" s="196"/>
      <c r="F99" s="236" t="s">
        <v>37</v>
      </c>
      <c r="G99" s="236"/>
      <c r="H99" s="236"/>
      <c r="I99" s="236"/>
      <c r="J99" s="236" t="s">
        <v>38</v>
      </c>
      <c r="K99" s="236"/>
      <c r="L99" s="236"/>
    </row>
    <row r="100" spans="1:12" s="10" customFormat="1" ht="21" customHeight="1" x14ac:dyDescent="0.45">
      <c r="A100" s="7"/>
      <c r="B100" s="7"/>
      <c r="C100" s="7"/>
      <c r="D100" s="7"/>
      <c r="E100" s="203"/>
      <c r="F100" s="8" t="str">
        <f>+F53</f>
        <v>September 30, 2024</v>
      </c>
      <c r="G100" s="8"/>
      <c r="H100" s="8" t="str">
        <f>+H53</f>
        <v xml:space="preserve"> December 31, 2023</v>
      </c>
      <c r="I100" s="27"/>
      <c r="J100" s="8" t="str">
        <f>+J53</f>
        <v>September 30, 2024</v>
      </c>
      <c r="K100" s="8"/>
      <c r="L100" s="8" t="str">
        <f>+L53</f>
        <v xml:space="preserve"> December 31, 2023</v>
      </c>
    </row>
    <row r="101" spans="1:12" s="10" customFormat="1" ht="21" customHeight="1" x14ac:dyDescent="0.45">
      <c r="A101" s="1"/>
      <c r="B101" s="1"/>
      <c r="C101" s="1"/>
      <c r="D101" s="1"/>
      <c r="E101" s="197"/>
      <c r="F101" s="198" t="s">
        <v>111</v>
      </c>
      <c r="G101" s="28"/>
      <c r="H101" s="28" t="s">
        <v>113</v>
      </c>
      <c r="I101" s="3"/>
      <c r="J101" s="198" t="s">
        <v>111</v>
      </c>
      <c r="K101" s="28"/>
      <c r="L101" s="28" t="s">
        <v>113</v>
      </c>
    </row>
    <row r="102" spans="1:12" s="10" customFormat="1" ht="21" customHeight="1" x14ac:dyDescent="0.45">
      <c r="A102" s="1"/>
      <c r="B102" s="1"/>
      <c r="C102" s="1"/>
      <c r="D102" s="1"/>
      <c r="E102" s="197"/>
      <c r="F102" s="198" t="s">
        <v>112</v>
      </c>
      <c r="G102" s="198"/>
      <c r="H102" s="197" t="str">
        <f>+H55</f>
        <v>(Reclassified)</v>
      </c>
      <c r="I102" s="197"/>
      <c r="J102" s="198" t="s">
        <v>112</v>
      </c>
      <c r="K102" s="198"/>
      <c r="L102" s="197" t="str">
        <f>+L55</f>
        <v>(Reclassified)</v>
      </c>
    </row>
    <row r="103" spans="1:12" ht="21" customHeight="1" x14ac:dyDescent="0.45">
      <c r="A103" s="10" t="s">
        <v>25</v>
      </c>
      <c r="D103" s="10"/>
      <c r="L103" s="18"/>
    </row>
    <row r="104" spans="1:12" ht="21" customHeight="1" x14ac:dyDescent="0.45">
      <c r="A104" s="1" t="s">
        <v>26</v>
      </c>
    </row>
    <row r="105" spans="1:12" ht="21" customHeight="1" x14ac:dyDescent="0.45">
      <c r="B105" s="1" t="s">
        <v>27</v>
      </c>
      <c r="L105" s="33"/>
    </row>
    <row r="106" spans="1:12" ht="21" customHeight="1" x14ac:dyDescent="0.45">
      <c r="C106" s="17" t="s">
        <v>87</v>
      </c>
      <c r="F106" s="34">
        <f>+'11'!C28</f>
        <v>191664</v>
      </c>
      <c r="G106" s="14"/>
      <c r="H106" s="35">
        <v>191664</v>
      </c>
      <c r="I106" s="14"/>
      <c r="J106" s="34">
        <f>+'11'!C28</f>
        <v>191664</v>
      </c>
      <c r="K106" s="14"/>
      <c r="L106" s="35">
        <v>191664</v>
      </c>
    </row>
    <row r="107" spans="1:12" ht="21" customHeight="1" x14ac:dyDescent="0.45">
      <c r="B107" s="1" t="s">
        <v>28</v>
      </c>
      <c r="F107" s="32"/>
      <c r="G107" s="32"/>
      <c r="H107" s="32"/>
      <c r="I107" s="14"/>
      <c r="J107" s="14"/>
      <c r="K107" s="14"/>
      <c r="L107" s="14"/>
    </row>
    <row r="108" spans="1:12" ht="21" customHeight="1" x14ac:dyDescent="0.45">
      <c r="C108" s="17" t="s">
        <v>88</v>
      </c>
      <c r="F108" s="14">
        <f>+'10'!C32</f>
        <v>191664</v>
      </c>
      <c r="G108" s="14"/>
      <c r="H108" s="14">
        <v>191664</v>
      </c>
      <c r="I108" s="14"/>
      <c r="J108" s="14">
        <f>+'11'!C28</f>
        <v>191664</v>
      </c>
      <c r="K108" s="14"/>
      <c r="L108" s="14">
        <v>191664</v>
      </c>
    </row>
    <row r="109" spans="1:12" ht="21" customHeight="1" x14ac:dyDescent="0.45">
      <c r="A109" s="1" t="s">
        <v>89</v>
      </c>
      <c r="F109" s="14">
        <f>+'10'!D32</f>
        <v>17424</v>
      </c>
      <c r="G109" s="14"/>
      <c r="H109" s="14">
        <f>+'10'!D25</f>
        <v>17424</v>
      </c>
      <c r="I109" s="14"/>
      <c r="J109" s="14">
        <f>+'11'!E28</f>
        <v>17424</v>
      </c>
      <c r="K109" s="14"/>
      <c r="L109" s="14">
        <f>+'11'!E23</f>
        <v>17424</v>
      </c>
    </row>
    <row r="110" spans="1:12" ht="21" customHeight="1" x14ac:dyDescent="0.45">
      <c r="A110" s="1" t="s">
        <v>29</v>
      </c>
      <c r="H110" s="2"/>
      <c r="I110" s="14"/>
      <c r="J110" s="14"/>
      <c r="K110" s="14"/>
      <c r="L110" s="14"/>
    </row>
    <row r="111" spans="1:12" ht="21" customHeight="1" x14ac:dyDescent="0.45">
      <c r="B111" s="1" t="s">
        <v>30</v>
      </c>
      <c r="H111" s="2"/>
      <c r="I111" s="14"/>
      <c r="J111" s="14"/>
      <c r="K111" s="14"/>
      <c r="L111" s="14"/>
    </row>
    <row r="112" spans="1:12" ht="21" customHeight="1" x14ac:dyDescent="0.45">
      <c r="C112" s="17" t="s">
        <v>31</v>
      </c>
      <c r="F112" s="12">
        <f>+'10'!E32</f>
        <v>19200</v>
      </c>
      <c r="G112" s="13"/>
      <c r="H112" s="13">
        <f>+'10'!E25</f>
        <v>19200</v>
      </c>
      <c r="I112" s="14"/>
      <c r="J112" s="12">
        <f>+'11'!G28</f>
        <v>19200</v>
      </c>
      <c r="K112" s="14"/>
      <c r="L112" s="14">
        <f>+'11'!G23</f>
        <v>19200</v>
      </c>
    </row>
    <row r="113" spans="1:16" ht="21" customHeight="1" x14ac:dyDescent="0.45">
      <c r="B113" s="1" t="s">
        <v>32</v>
      </c>
      <c r="F113" s="12">
        <f>+'10'!F32</f>
        <v>1710125</v>
      </c>
      <c r="G113" s="12"/>
      <c r="H113" s="12">
        <v>1658735</v>
      </c>
      <c r="I113" s="15"/>
      <c r="J113" s="15">
        <f>+'11'!H28</f>
        <v>1710125</v>
      </c>
      <c r="K113" s="15"/>
      <c r="L113" s="15">
        <v>1658735</v>
      </c>
    </row>
    <row r="114" spans="1:16" ht="21" customHeight="1" x14ac:dyDescent="0.45">
      <c r="A114" s="1" t="s">
        <v>33</v>
      </c>
      <c r="F114" s="36">
        <f>+'10'!K32</f>
        <v>1562090</v>
      </c>
      <c r="G114" s="14"/>
      <c r="H114" s="36">
        <v>1543771</v>
      </c>
      <c r="I114" s="14"/>
      <c r="J114" s="36">
        <f>+'11'!L28</f>
        <v>350012</v>
      </c>
      <c r="K114" s="14"/>
      <c r="L114" s="36">
        <v>1162112</v>
      </c>
    </row>
    <row r="115" spans="1:16" ht="21" customHeight="1" x14ac:dyDescent="0.45">
      <c r="A115" s="1" t="s">
        <v>34</v>
      </c>
      <c r="F115" s="14">
        <f>SUM(F108:F114)</f>
        <v>3500503</v>
      </c>
      <c r="G115" s="14"/>
      <c r="H115" s="14">
        <f>SUM(H108:H114)</f>
        <v>3430794</v>
      </c>
      <c r="I115" s="14"/>
      <c r="J115" s="37">
        <f>SUM(J108:J114)</f>
        <v>2288425</v>
      </c>
      <c r="K115" s="37"/>
      <c r="L115" s="37">
        <f>SUM(L108:L114)</f>
        <v>3049135</v>
      </c>
      <c r="M115" s="11"/>
    </row>
    <row r="116" spans="1:16" ht="21" customHeight="1" x14ac:dyDescent="0.45">
      <c r="A116" s="1" t="s">
        <v>95</v>
      </c>
      <c r="E116" s="30"/>
      <c r="F116" s="38">
        <f>+'10'!M32</f>
        <v>331537</v>
      </c>
      <c r="G116" s="39"/>
      <c r="H116" s="40">
        <v>334803</v>
      </c>
      <c r="I116" s="37"/>
      <c r="J116" s="41">
        <v>0</v>
      </c>
      <c r="K116" s="14"/>
      <c r="L116" s="36">
        <v>0</v>
      </c>
    </row>
    <row r="117" spans="1:16" ht="21" customHeight="1" x14ac:dyDescent="0.45">
      <c r="A117" s="10" t="s">
        <v>35</v>
      </c>
      <c r="F117" s="21">
        <f>SUM(F115:F116)</f>
        <v>3832040</v>
      </c>
      <c r="G117" s="21"/>
      <c r="H117" s="21">
        <f>SUM(H115:H116)</f>
        <v>3765597</v>
      </c>
      <c r="I117" s="21"/>
      <c r="J117" s="21">
        <f>SUM(J115:J116)</f>
        <v>2288425</v>
      </c>
      <c r="K117" s="21"/>
      <c r="L117" s="21">
        <f>SUM(L115:L116)</f>
        <v>3049135</v>
      </c>
    </row>
    <row r="118" spans="1:16" ht="21" customHeight="1" thickBot="1" x14ac:dyDescent="0.5">
      <c r="A118" s="10" t="s">
        <v>142</v>
      </c>
      <c r="F118" s="127">
        <f>+F78+F117</f>
        <v>6201220</v>
      </c>
      <c r="G118" s="21"/>
      <c r="H118" s="127">
        <f>+H78+H117</f>
        <v>5685240</v>
      </c>
      <c r="I118" s="21"/>
      <c r="J118" s="127">
        <f>+J78+J115+J116</f>
        <v>3317163</v>
      </c>
      <c r="K118" s="21"/>
      <c r="L118" s="127">
        <f>+L78+L115+L116</f>
        <v>4446431</v>
      </c>
      <c r="M118" s="11"/>
      <c r="N118" s="11"/>
      <c r="O118" s="11"/>
      <c r="P118" s="11"/>
    </row>
    <row r="119" spans="1:16" ht="24" customHeight="1" thickTop="1" x14ac:dyDescent="0.45">
      <c r="F119" s="14"/>
      <c r="G119" s="14"/>
      <c r="H119" s="18"/>
      <c r="I119" s="18"/>
      <c r="J119" s="14"/>
      <c r="K119" s="14"/>
      <c r="L119" s="18"/>
    </row>
    <row r="120" spans="1:16" ht="21" x14ac:dyDescent="0.45">
      <c r="E120" s="1"/>
      <c r="F120" s="30"/>
      <c r="G120" s="30"/>
      <c r="H120" s="30"/>
      <c r="I120" s="30"/>
      <c r="J120" s="30"/>
      <c r="K120" s="30"/>
      <c r="L120" s="30"/>
    </row>
    <row r="121" spans="1:16" ht="21" x14ac:dyDescent="0.45">
      <c r="E121" s="1"/>
      <c r="H121" s="18"/>
      <c r="I121" s="18"/>
      <c r="J121" s="18"/>
      <c r="K121" s="18"/>
      <c r="L121" s="18"/>
    </row>
    <row r="122" spans="1:16" ht="21" x14ac:dyDescent="0.45">
      <c r="E122" s="1"/>
      <c r="H122" s="18"/>
      <c r="I122" s="18"/>
      <c r="J122" s="18"/>
      <c r="K122" s="18"/>
      <c r="L122" s="18"/>
    </row>
    <row r="123" spans="1:16" ht="21" x14ac:dyDescent="0.45">
      <c r="E123" s="1"/>
      <c r="H123" s="18"/>
      <c r="I123" s="18"/>
      <c r="J123" s="18"/>
      <c r="K123" s="18"/>
      <c r="L123" s="18"/>
    </row>
    <row r="124" spans="1:16" ht="21" x14ac:dyDescent="0.45">
      <c r="E124" s="1"/>
      <c r="H124" s="18"/>
      <c r="I124" s="18"/>
      <c r="J124" s="18"/>
      <c r="K124" s="18"/>
      <c r="L124" s="18"/>
    </row>
    <row r="125" spans="1:16" ht="21" x14ac:dyDescent="0.45">
      <c r="E125" s="1"/>
      <c r="H125" s="18"/>
      <c r="I125" s="18"/>
      <c r="J125" s="18"/>
      <c r="K125" s="18"/>
      <c r="L125" s="18"/>
    </row>
    <row r="126" spans="1:16" ht="21" x14ac:dyDescent="0.45">
      <c r="E126" s="1"/>
      <c r="H126" s="18"/>
      <c r="I126" s="18"/>
      <c r="J126" s="18"/>
      <c r="K126" s="18"/>
      <c r="L126" s="18"/>
    </row>
    <row r="127" spans="1:16" ht="21" x14ac:dyDescent="0.45">
      <c r="E127" s="1"/>
      <c r="H127" s="18"/>
      <c r="I127" s="18"/>
      <c r="J127" s="18"/>
      <c r="K127" s="18"/>
      <c r="L127" s="18"/>
    </row>
    <row r="128" spans="1:16" ht="21" x14ac:dyDescent="0.45">
      <c r="E128" s="1"/>
      <c r="H128" s="18"/>
      <c r="I128" s="18"/>
      <c r="J128" s="18"/>
      <c r="K128" s="18"/>
      <c r="L128" s="18"/>
    </row>
    <row r="129" spans="1:12" ht="21" x14ac:dyDescent="0.45">
      <c r="E129" s="1"/>
      <c r="H129" s="18"/>
      <c r="I129" s="18"/>
      <c r="J129" s="18"/>
      <c r="K129" s="18"/>
      <c r="L129" s="18"/>
    </row>
    <row r="130" spans="1:12" ht="21" x14ac:dyDescent="0.45">
      <c r="E130" s="1"/>
      <c r="H130" s="18"/>
      <c r="I130" s="18"/>
      <c r="J130" s="18"/>
      <c r="K130" s="18"/>
      <c r="L130" s="18"/>
    </row>
    <row r="131" spans="1:12" ht="21" x14ac:dyDescent="0.45">
      <c r="E131" s="1"/>
      <c r="H131" s="18"/>
      <c r="I131" s="18"/>
      <c r="J131" s="18"/>
      <c r="K131" s="18"/>
      <c r="L131" s="18"/>
    </row>
    <row r="132" spans="1:12" ht="21" x14ac:dyDescent="0.45">
      <c r="E132" s="1"/>
      <c r="H132" s="18"/>
      <c r="I132" s="18"/>
      <c r="J132" s="18"/>
      <c r="K132" s="18"/>
      <c r="L132" s="18"/>
    </row>
    <row r="133" spans="1:12" ht="21" x14ac:dyDescent="0.45">
      <c r="E133" s="1"/>
      <c r="H133" s="18"/>
      <c r="I133" s="18"/>
      <c r="J133" s="18"/>
      <c r="K133" s="18"/>
      <c r="L133" s="18"/>
    </row>
    <row r="134" spans="1:12" ht="21" x14ac:dyDescent="0.45">
      <c r="E134" s="1"/>
      <c r="H134" s="18"/>
      <c r="I134" s="18"/>
      <c r="J134" s="18"/>
      <c r="K134" s="18"/>
      <c r="L134" s="18"/>
    </row>
    <row r="135" spans="1:12" ht="21" x14ac:dyDescent="0.45">
      <c r="E135" s="1"/>
      <c r="H135" s="18"/>
      <c r="I135" s="18"/>
      <c r="J135" s="18"/>
      <c r="K135" s="18"/>
      <c r="L135" s="18"/>
    </row>
    <row r="136" spans="1:12" ht="21" x14ac:dyDescent="0.45">
      <c r="E136" s="1"/>
      <c r="H136" s="18"/>
      <c r="I136" s="18"/>
      <c r="J136" s="18"/>
      <c r="K136" s="18"/>
      <c r="L136" s="18"/>
    </row>
    <row r="137" spans="1:12" ht="21" x14ac:dyDescent="0.45">
      <c r="E137" s="1"/>
      <c r="H137" s="18"/>
      <c r="I137" s="18"/>
      <c r="J137" s="18"/>
      <c r="K137" s="18"/>
      <c r="L137" s="18"/>
    </row>
    <row r="138" spans="1:12" ht="21" x14ac:dyDescent="0.45">
      <c r="E138" s="1"/>
      <c r="H138" s="18"/>
      <c r="I138" s="18"/>
      <c r="J138" s="18"/>
      <c r="K138" s="18"/>
      <c r="L138" s="18"/>
    </row>
    <row r="139" spans="1:12" ht="21" x14ac:dyDescent="0.45">
      <c r="E139" s="1"/>
      <c r="H139" s="18"/>
      <c r="I139" s="18"/>
      <c r="J139" s="18"/>
      <c r="K139" s="18"/>
      <c r="L139" s="18"/>
    </row>
    <row r="140" spans="1:12" ht="21" x14ac:dyDescent="0.45">
      <c r="A140" s="1" t="s">
        <v>11</v>
      </c>
      <c r="H140" s="18"/>
    </row>
    <row r="141" spans="1:12" ht="24" customHeight="1" x14ac:dyDescent="0.45">
      <c r="F141" s="13"/>
      <c r="G141" s="13"/>
      <c r="H141" s="14"/>
      <c r="I141" s="14"/>
      <c r="J141" s="14"/>
      <c r="K141" s="14"/>
      <c r="L141" s="14"/>
    </row>
  </sheetData>
  <mergeCells count="16">
    <mergeCell ref="A10:D10"/>
    <mergeCell ref="A48:L48"/>
    <mergeCell ref="A49:L49"/>
    <mergeCell ref="A50:L50"/>
    <mergeCell ref="J52:L52"/>
    <mergeCell ref="F52:I52"/>
    <mergeCell ref="J6:L6"/>
    <mergeCell ref="F6:I6"/>
    <mergeCell ref="A2:L2"/>
    <mergeCell ref="A3:L3"/>
    <mergeCell ref="A4:L4"/>
    <mergeCell ref="J99:L99"/>
    <mergeCell ref="F99:I99"/>
    <mergeCell ref="A97:L97"/>
    <mergeCell ref="A96:L96"/>
    <mergeCell ref="A95:L95"/>
  </mergeCells>
  <phoneticPr fontId="0" type="noConversion"/>
  <pageMargins left="0.9055118110236221" right="0.31496062992125984" top="0.51181102362204722" bottom="0.59055118110236227" header="0.11811023622047245" footer="0.11811023622047245"/>
  <pageSetup paperSize="9" scale="82" fitToWidth="0" fitToHeight="0" orientation="portrait" r:id="rId1"/>
  <headerFooter alignWithMargins="0"/>
  <rowBreaks count="2" manualBreakCount="2">
    <brk id="46" max="15" man="1"/>
    <brk id="9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31"/>
  <sheetViews>
    <sheetView zoomScale="90" zoomScaleNormal="90" zoomScaleSheetLayoutView="100" workbookViewId="0"/>
  </sheetViews>
  <sheetFormatPr defaultColWidth="20.140625" defaultRowHeight="21.75" x14ac:dyDescent="0.5"/>
  <cols>
    <col min="1" max="3" width="2.85546875" style="1" customWidth="1"/>
    <col min="4" max="4" width="55" style="1" customWidth="1"/>
    <col min="5" max="5" width="5.28515625" style="1" customWidth="1"/>
    <col min="6" max="6" width="12.7109375" style="1" customWidth="1"/>
    <col min="7" max="7" width="0.85546875" style="1" customWidth="1"/>
    <col min="8" max="8" width="12.7109375" style="1" customWidth="1"/>
    <col min="9" max="9" width="0.85546875" style="1" customWidth="1"/>
    <col min="10" max="10" width="12.7109375" style="1" customWidth="1"/>
    <col min="11" max="11" width="0.85546875" style="1" customWidth="1"/>
    <col min="12" max="12" width="12.7109375" style="1" customWidth="1"/>
    <col min="13" max="21" width="20.140625" style="42"/>
    <col min="22" max="16384" width="20.140625" style="1"/>
  </cols>
  <sheetData>
    <row r="1" spans="1:21" x14ac:dyDescent="0.5">
      <c r="L1" s="1">
        <v>6</v>
      </c>
    </row>
    <row r="2" spans="1:21" x14ac:dyDescent="0.5">
      <c r="A2" s="237" t="s">
        <v>157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</row>
    <row r="3" spans="1:21" x14ac:dyDescent="0.5">
      <c r="A3" s="237" t="s">
        <v>36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</row>
    <row r="4" spans="1:21" x14ac:dyDescent="0.5">
      <c r="A4" s="237" t="s">
        <v>204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</row>
    <row r="5" spans="1:21" s="10" customFormat="1" x14ac:dyDescent="0.5">
      <c r="A5" s="205"/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5" t="s">
        <v>104</v>
      </c>
      <c r="M5" s="42"/>
      <c r="N5" s="42"/>
      <c r="O5" s="42"/>
      <c r="P5" s="42"/>
      <c r="Q5" s="42"/>
      <c r="R5" s="42"/>
      <c r="S5" s="42"/>
      <c r="T5" s="42"/>
      <c r="U5" s="42"/>
    </row>
    <row r="6" spans="1:21" s="10" customFormat="1" x14ac:dyDescent="0.5">
      <c r="A6" s="45"/>
      <c r="B6" s="45"/>
      <c r="C6" s="45"/>
      <c r="D6" s="45"/>
      <c r="E6" s="206"/>
      <c r="F6" s="236" t="s">
        <v>37</v>
      </c>
      <c r="G6" s="236"/>
      <c r="H6" s="236"/>
      <c r="I6" s="206"/>
      <c r="J6" s="236" t="s">
        <v>38</v>
      </c>
      <c r="K6" s="236"/>
      <c r="L6" s="236"/>
      <c r="M6" s="42"/>
      <c r="N6" s="42"/>
      <c r="O6" s="42"/>
      <c r="P6" s="42"/>
      <c r="Q6" s="42"/>
      <c r="R6" s="42"/>
      <c r="S6" s="42"/>
      <c r="T6" s="42"/>
      <c r="U6" s="42"/>
    </row>
    <row r="7" spans="1:21" s="10" customFormat="1" x14ac:dyDescent="0.5">
      <c r="A7" s="46"/>
      <c r="B7" s="46"/>
      <c r="C7" s="46"/>
      <c r="D7" s="46"/>
      <c r="E7" s="210"/>
      <c r="F7" s="210">
        <v>2024</v>
      </c>
      <c r="G7" s="210"/>
      <c r="H7" s="47" t="s">
        <v>161</v>
      </c>
      <c r="I7" s="210"/>
      <c r="J7" s="210">
        <v>2024</v>
      </c>
      <c r="K7" s="210"/>
      <c r="L7" s="47" t="s">
        <v>161</v>
      </c>
      <c r="M7" s="42"/>
      <c r="N7" s="42"/>
      <c r="O7" s="42"/>
      <c r="P7" s="42"/>
      <c r="Q7" s="42"/>
      <c r="R7" s="42"/>
      <c r="S7" s="42"/>
      <c r="T7" s="42"/>
      <c r="U7" s="42"/>
    </row>
    <row r="8" spans="1:21" s="10" customFormat="1" x14ac:dyDescent="0.5">
      <c r="E8" s="205"/>
      <c r="F8" s="205"/>
      <c r="G8" s="205"/>
      <c r="H8" s="205"/>
      <c r="I8" s="205"/>
      <c r="J8" s="205"/>
      <c r="K8" s="205"/>
      <c r="L8" s="205"/>
      <c r="M8" s="42"/>
      <c r="N8" s="42"/>
      <c r="O8" s="42"/>
      <c r="P8" s="42"/>
      <c r="Q8" s="42"/>
      <c r="R8" s="42"/>
      <c r="S8" s="42"/>
      <c r="T8" s="42"/>
      <c r="U8" s="42"/>
    </row>
    <row r="9" spans="1:21" x14ac:dyDescent="0.5">
      <c r="A9" s="10" t="s">
        <v>39</v>
      </c>
      <c r="F9" s="48"/>
      <c r="G9" s="48"/>
      <c r="H9" s="48"/>
      <c r="I9" s="48"/>
      <c r="J9" s="48"/>
      <c r="K9" s="48"/>
      <c r="L9" s="48"/>
    </row>
    <row r="10" spans="1:21" x14ac:dyDescent="0.5">
      <c r="A10" s="1" t="s">
        <v>40</v>
      </c>
      <c r="F10" s="14">
        <v>612783</v>
      </c>
      <c r="G10" s="49"/>
      <c r="H10" s="49">
        <v>628357</v>
      </c>
      <c r="I10" s="49"/>
      <c r="J10" s="49">
        <v>0</v>
      </c>
      <c r="K10" s="49"/>
      <c r="L10" s="49">
        <v>0</v>
      </c>
    </row>
    <row r="11" spans="1:21" x14ac:dyDescent="0.5">
      <c r="A11" s="1" t="s">
        <v>94</v>
      </c>
      <c r="F11" s="14">
        <v>93249</v>
      </c>
      <c r="G11" s="50"/>
      <c r="H11" s="50">
        <v>79515</v>
      </c>
      <c r="I11" s="49"/>
      <c r="J11" s="49">
        <v>18329</v>
      </c>
      <c r="K11" s="49"/>
      <c r="L11" s="49">
        <v>41248</v>
      </c>
    </row>
    <row r="12" spans="1:21" x14ac:dyDescent="0.5">
      <c r="A12" s="10" t="s">
        <v>41</v>
      </c>
      <c r="F12" s="51">
        <f>SUM(F10:F11)</f>
        <v>706032</v>
      </c>
      <c r="G12" s="52"/>
      <c r="H12" s="51">
        <f>SUM(H10:H11)</f>
        <v>707872</v>
      </c>
      <c r="I12" s="52"/>
      <c r="J12" s="51">
        <f>SUM(J10:J11)</f>
        <v>18329</v>
      </c>
      <c r="K12" s="52"/>
      <c r="L12" s="51">
        <f>SUM(L10:L11)</f>
        <v>41248</v>
      </c>
    </row>
    <row r="13" spans="1:21" x14ac:dyDescent="0.5">
      <c r="A13" s="10" t="s">
        <v>42</v>
      </c>
      <c r="F13" s="52"/>
      <c r="G13" s="52"/>
      <c r="H13" s="52"/>
      <c r="I13" s="52"/>
      <c r="K13" s="52"/>
    </row>
    <row r="14" spans="1:21" x14ac:dyDescent="0.5">
      <c r="A14" s="1" t="s">
        <v>43</v>
      </c>
      <c r="E14" s="2"/>
      <c r="F14" s="49">
        <v>-523312</v>
      </c>
      <c r="G14" s="49"/>
      <c r="H14" s="49">
        <v>-552886</v>
      </c>
      <c r="I14" s="49"/>
      <c r="J14" s="49">
        <v>0</v>
      </c>
      <c r="K14" s="49"/>
      <c r="L14" s="49">
        <v>0</v>
      </c>
    </row>
    <row r="15" spans="1:21" x14ac:dyDescent="0.5">
      <c r="A15" s="1" t="s">
        <v>143</v>
      </c>
      <c r="E15" s="2"/>
      <c r="F15" s="49">
        <v>-47673</v>
      </c>
      <c r="G15" s="49"/>
      <c r="H15" s="49">
        <v>-47691</v>
      </c>
      <c r="I15" s="49"/>
      <c r="J15" s="49">
        <v>-12153</v>
      </c>
      <c r="K15" s="49"/>
      <c r="L15" s="49">
        <v>-19592</v>
      </c>
    </row>
    <row r="16" spans="1:21" x14ac:dyDescent="0.5">
      <c r="A16" s="10" t="s">
        <v>44</v>
      </c>
      <c r="F16" s="53">
        <f>SUM(F14:F15)</f>
        <v>-570985</v>
      </c>
      <c r="G16" s="54"/>
      <c r="H16" s="53">
        <f>SUM(H14:H15)</f>
        <v>-600577</v>
      </c>
      <c r="I16" s="54"/>
      <c r="J16" s="53">
        <f>SUM(J14:J15)</f>
        <v>-12153</v>
      </c>
      <c r="K16" s="54"/>
      <c r="L16" s="53">
        <f>SUM(L14:L15)</f>
        <v>-19592</v>
      </c>
    </row>
    <row r="17" spans="1:12" x14ac:dyDescent="0.5">
      <c r="A17" s="10" t="s">
        <v>45</v>
      </c>
      <c r="F17" s="52">
        <v>135047</v>
      </c>
      <c r="G17" s="52"/>
      <c r="H17" s="52">
        <f>+H12+H16</f>
        <v>107295</v>
      </c>
      <c r="I17" s="52"/>
      <c r="J17" s="52">
        <f>+J12+J16</f>
        <v>6176</v>
      </c>
      <c r="K17" s="52"/>
      <c r="L17" s="52">
        <f>+L12+L16</f>
        <v>21656</v>
      </c>
    </row>
    <row r="18" spans="1:12" x14ac:dyDescent="0.5">
      <c r="A18" s="1" t="s">
        <v>46</v>
      </c>
      <c r="F18" s="50">
        <v>5121</v>
      </c>
      <c r="G18" s="49"/>
      <c r="H18" s="50">
        <v>6573</v>
      </c>
      <c r="I18" s="49"/>
      <c r="J18" s="50">
        <v>3700</v>
      </c>
      <c r="K18" s="49"/>
      <c r="L18" s="50">
        <v>3637</v>
      </c>
    </row>
    <row r="19" spans="1:12" x14ac:dyDescent="0.5">
      <c r="A19" s="1" t="s">
        <v>86</v>
      </c>
      <c r="F19" s="49">
        <v>-15869</v>
      </c>
      <c r="G19" s="49"/>
      <c r="H19" s="49">
        <v>-14336</v>
      </c>
      <c r="I19" s="49"/>
      <c r="J19" s="49">
        <v>0</v>
      </c>
      <c r="K19" s="49"/>
      <c r="L19" s="49">
        <v>0</v>
      </c>
    </row>
    <row r="20" spans="1:12" x14ac:dyDescent="0.5">
      <c r="A20" s="1" t="s">
        <v>47</v>
      </c>
      <c r="E20" s="2"/>
      <c r="F20" s="49">
        <v>-69852</v>
      </c>
      <c r="G20" s="49"/>
      <c r="H20" s="49">
        <v>-61631</v>
      </c>
      <c r="I20" s="49"/>
      <c r="J20" s="49">
        <v>-18386</v>
      </c>
      <c r="K20" s="49"/>
      <c r="L20" s="49">
        <v>-18662</v>
      </c>
    </row>
    <row r="21" spans="1:12" x14ac:dyDescent="0.5">
      <c r="A21" s="1" t="s">
        <v>214</v>
      </c>
      <c r="E21" s="2"/>
      <c r="F21" s="49">
        <v>-5744</v>
      </c>
      <c r="G21" s="49"/>
      <c r="H21" s="49">
        <v>-1465</v>
      </c>
      <c r="I21" s="49"/>
      <c r="J21" s="49">
        <v>0</v>
      </c>
      <c r="K21" s="49"/>
      <c r="L21" s="49">
        <v>0</v>
      </c>
    </row>
    <row r="22" spans="1:12" x14ac:dyDescent="0.5">
      <c r="A22" s="1" t="s">
        <v>212</v>
      </c>
      <c r="E22" s="2"/>
      <c r="F22" s="56">
        <f>SUM(F17:F21)</f>
        <v>48703</v>
      </c>
      <c r="G22" s="52"/>
      <c r="H22" s="56">
        <f>SUM(H17:H21)</f>
        <v>36436</v>
      </c>
      <c r="I22" s="52"/>
      <c r="J22" s="193">
        <f>SUM(J17:J21)</f>
        <v>-8510</v>
      </c>
      <c r="K22" s="52"/>
      <c r="L22" s="56">
        <v>6631</v>
      </c>
    </row>
    <row r="23" spans="1:12" x14ac:dyDescent="0.5">
      <c r="A23" s="1" t="s">
        <v>83</v>
      </c>
      <c r="E23" s="2"/>
      <c r="F23" s="49">
        <v>-13673</v>
      </c>
      <c r="G23" s="49"/>
      <c r="H23" s="49">
        <v>-11172</v>
      </c>
      <c r="I23" s="49"/>
      <c r="J23" s="49">
        <v>-8351</v>
      </c>
      <c r="K23" s="49"/>
      <c r="L23" s="76">
        <v>-7586</v>
      </c>
    </row>
    <row r="24" spans="1:12" x14ac:dyDescent="0.5">
      <c r="A24" s="1" t="s">
        <v>172</v>
      </c>
      <c r="E24" s="2"/>
      <c r="F24" s="49">
        <v>-776</v>
      </c>
      <c r="G24" s="49"/>
      <c r="H24" s="49">
        <v>-3389</v>
      </c>
      <c r="I24" s="49"/>
      <c r="J24" s="49">
        <v>0</v>
      </c>
      <c r="K24" s="49"/>
      <c r="L24" s="76">
        <v>-485</v>
      </c>
    </row>
    <row r="25" spans="1:12" x14ac:dyDescent="0.5">
      <c r="A25" s="1" t="s">
        <v>177</v>
      </c>
      <c r="E25" s="2"/>
      <c r="F25" s="57">
        <v>0</v>
      </c>
      <c r="G25" s="49"/>
      <c r="H25" s="57">
        <v>0</v>
      </c>
      <c r="I25" s="49"/>
      <c r="J25" s="57">
        <v>39460</v>
      </c>
      <c r="K25" s="49"/>
      <c r="L25" s="77">
        <v>18787</v>
      </c>
    </row>
    <row r="26" spans="1:12" x14ac:dyDescent="0.5">
      <c r="A26" s="10" t="s">
        <v>100</v>
      </c>
      <c r="F26" s="58">
        <f>SUM(F22:F25)</f>
        <v>34254</v>
      </c>
      <c r="G26" s="49"/>
      <c r="H26" s="58">
        <f>SUM(H22:H25)</f>
        <v>21875</v>
      </c>
      <c r="I26" s="49"/>
      <c r="J26" s="58">
        <f>SUM(J22:J25)</f>
        <v>22599</v>
      </c>
      <c r="K26" s="49"/>
      <c r="L26" s="58">
        <f>SUM(L22:L25)</f>
        <v>17347</v>
      </c>
    </row>
    <row r="27" spans="1:12" x14ac:dyDescent="0.5">
      <c r="A27" s="126" t="s">
        <v>213</v>
      </c>
      <c r="B27" s="126"/>
      <c r="C27" s="126"/>
      <c r="D27" s="126"/>
      <c r="E27" s="154"/>
      <c r="F27" s="57">
        <v>-5256</v>
      </c>
      <c r="G27" s="49"/>
      <c r="H27" s="57">
        <v>-4172</v>
      </c>
      <c r="I27" s="49"/>
      <c r="J27" s="57">
        <v>3513</v>
      </c>
      <c r="K27" s="49"/>
      <c r="L27" s="57">
        <v>194</v>
      </c>
    </row>
    <row r="28" spans="1:12" ht="22.5" thickBot="1" x14ac:dyDescent="0.55000000000000004">
      <c r="A28" s="59" t="s">
        <v>105</v>
      </c>
      <c r="E28" s="2"/>
      <c r="F28" s="60">
        <f>SUM(F26:F27)</f>
        <v>28998</v>
      </c>
      <c r="G28" s="52"/>
      <c r="H28" s="60">
        <f>SUM(H26:H27)</f>
        <v>17703</v>
      </c>
      <c r="I28" s="52"/>
      <c r="J28" s="60">
        <f>SUM(J26:J27)</f>
        <v>26112</v>
      </c>
      <c r="K28" s="52"/>
      <c r="L28" s="186">
        <f>SUM(L26:L27)</f>
        <v>17541</v>
      </c>
    </row>
    <row r="29" spans="1:12" ht="22.5" thickTop="1" x14ac:dyDescent="0.5">
      <c r="B29" s="29"/>
      <c r="C29" s="29"/>
      <c r="D29" s="29"/>
      <c r="E29" s="30"/>
      <c r="F29" s="54"/>
      <c r="G29" s="54"/>
      <c r="H29" s="54"/>
      <c r="I29" s="54"/>
      <c r="J29" s="61"/>
      <c r="K29" s="54"/>
      <c r="L29" s="61"/>
    </row>
    <row r="30" spans="1:12" x14ac:dyDescent="0.5">
      <c r="A30" s="10" t="s">
        <v>48</v>
      </c>
      <c r="B30" s="29"/>
      <c r="C30" s="29"/>
      <c r="D30" s="29"/>
      <c r="E30" s="30"/>
      <c r="F30" s="54"/>
      <c r="G30" s="54"/>
      <c r="H30" s="54"/>
      <c r="I30" s="54"/>
      <c r="J30" s="61"/>
      <c r="K30" s="54"/>
      <c r="L30" s="61"/>
    </row>
    <row r="31" spans="1:12" x14ac:dyDescent="0.5">
      <c r="A31" s="1" t="s">
        <v>85</v>
      </c>
      <c r="C31" s="29"/>
      <c r="D31" s="29"/>
      <c r="E31" s="2"/>
      <c r="F31" s="62">
        <f>+F33-F32</f>
        <v>26112</v>
      </c>
      <c r="G31" s="62"/>
      <c r="H31" s="62">
        <f>+H33-H32</f>
        <v>17541</v>
      </c>
      <c r="I31" s="62"/>
      <c r="J31" s="62">
        <f>+J33-J32</f>
        <v>26112</v>
      </c>
      <c r="K31" s="62"/>
      <c r="L31" s="62">
        <f>+L33-L32</f>
        <v>17541</v>
      </c>
    </row>
    <row r="32" spans="1:12" x14ac:dyDescent="0.5">
      <c r="A32" s="1" t="s">
        <v>97</v>
      </c>
      <c r="E32" s="2"/>
      <c r="F32" s="62">
        <v>2886</v>
      </c>
      <c r="G32" s="62"/>
      <c r="H32" s="62">
        <v>162</v>
      </c>
      <c r="I32" s="62"/>
      <c r="J32" s="62">
        <v>0</v>
      </c>
      <c r="K32" s="62"/>
      <c r="L32" s="62">
        <v>0</v>
      </c>
    </row>
    <row r="33" spans="1:43" ht="22.5" thickBot="1" x14ac:dyDescent="0.55000000000000004">
      <c r="E33" s="2"/>
      <c r="F33" s="63">
        <f>+F28</f>
        <v>28998</v>
      </c>
      <c r="G33" s="61"/>
      <c r="H33" s="63">
        <f>+H28</f>
        <v>17703</v>
      </c>
      <c r="I33" s="61"/>
      <c r="J33" s="60">
        <f>+J28</f>
        <v>26112</v>
      </c>
      <c r="K33" s="61"/>
      <c r="L33" s="63">
        <f>+L28</f>
        <v>17541</v>
      </c>
    </row>
    <row r="34" spans="1:43" ht="22.5" thickTop="1" x14ac:dyDescent="0.5">
      <c r="E34" s="2"/>
      <c r="F34" s="61"/>
      <c r="G34" s="61"/>
      <c r="H34" s="64"/>
      <c r="I34" s="61"/>
      <c r="J34" s="61"/>
      <c r="K34" s="61"/>
      <c r="L34" s="61"/>
    </row>
    <row r="35" spans="1:43" x14ac:dyDescent="0.5">
      <c r="A35" s="1" t="s">
        <v>123</v>
      </c>
      <c r="E35" s="2"/>
      <c r="F35" s="48">
        <f>+F31/383327</f>
        <v>6.8119386320295724E-2</v>
      </c>
      <c r="G35" s="48"/>
      <c r="H35" s="48">
        <f>+H31/383327</f>
        <v>4.5759886467689463E-2</v>
      </c>
      <c r="I35" s="48"/>
      <c r="J35" s="48">
        <f>+J31/383327</f>
        <v>6.8119386320295724E-2</v>
      </c>
      <c r="K35" s="48"/>
      <c r="L35" s="48">
        <f>+L31/383327</f>
        <v>4.5759886467689463E-2</v>
      </c>
    </row>
    <row r="36" spans="1:43" s="42" customFormat="1" x14ac:dyDescent="0.5">
      <c r="A36" s="1"/>
      <c r="B36" s="1"/>
      <c r="C36" s="1"/>
      <c r="D36" s="1"/>
      <c r="E36" s="1"/>
      <c r="F36" s="69"/>
      <c r="G36" s="69"/>
      <c r="H36" s="69"/>
      <c r="I36" s="52"/>
      <c r="J36" s="1"/>
      <c r="K36" s="52"/>
      <c r="L36" s="69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x14ac:dyDescent="0.5">
      <c r="F37" s="44"/>
      <c r="G37" s="44"/>
      <c r="H37" s="44"/>
      <c r="I37" s="44"/>
      <c r="K37" s="44"/>
      <c r="L37" s="44"/>
    </row>
    <row r="38" spans="1:43" x14ac:dyDescent="0.5">
      <c r="F38" s="44"/>
      <c r="G38" s="44"/>
      <c r="H38" s="44"/>
      <c r="I38" s="44"/>
      <c r="J38" s="10" t="s">
        <v>114</v>
      </c>
      <c r="K38" s="44"/>
      <c r="L38" s="44"/>
    </row>
    <row r="39" spans="1:43" x14ac:dyDescent="0.5">
      <c r="F39" s="44"/>
      <c r="G39" s="44"/>
      <c r="H39" s="44"/>
      <c r="I39" s="44"/>
      <c r="J39" s="10" t="s">
        <v>115</v>
      </c>
      <c r="K39" s="44"/>
      <c r="L39" s="44"/>
    </row>
    <row r="40" spans="1:43" x14ac:dyDescent="0.5">
      <c r="F40" s="44"/>
      <c r="G40" s="44"/>
      <c r="H40" s="44"/>
      <c r="I40" s="44"/>
      <c r="J40" s="10"/>
      <c r="K40" s="44"/>
      <c r="L40" s="44"/>
    </row>
    <row r="41" spans="1:43" x14ac:dyDescent="0.5">
      <c r="F41" s="44"/>
      <c r="G41" s="44"/>
      <c r="H41" s="44"/>
      <c r="I41" s="44"/>
      <c r="J41" s="10"/>
      <c r="K41" s="44"/>
      <c r="L41" s="44"/>
    </row>
    <row r="42" spans="1:43" x14ac:dyDescent="0.5">
      <c r="F42" s="44"/>
      <c r="G42" s="44"/>
      <c r="H42" s="44"/>
      <c r="I42" s="44"/>
      <c r="J42" s="10"/>
      <c r="K42" s="44"/>
      <c r="L42" s="44"/>
    </row>
    <row r="43" spans="1:43" x14ac:dyDescent="0.5">
      <c r="F43" s="44"/>
      <c r="G43" s="44"/>
      <c r="H43" s="44"/>
      <c r="I43" s="44"/>
      <c r="J43" s="10"/>
      <c r="K43" s="44"/>
      <c r="L43" s="44"/>
    </row>
    <row r="44" spans="1:43" x14ac:dyDescent="0.5">
      <c r="F44" s="44"/>
      <c r="G44" s="44"/>
      <c r="H44" s="44"/>
      <c r="I44" s="44"/>
      <c r="J44" s="10"/>
      <c r="K44" s="44"/>
      <c r="L44" s="44"/>
    </row>
    <row r="45" spans="1:43" x14ac:dyDescent="0.5">
      <c r="F45" s="44"/>
      <c r="G45" s="44"/>
      <c r="H45" s="44"/>
      <c r="I45" s="44"/>
      <c r="J45" s="10"/>
      <c r="K45" s="44"/>
      <c r="L45" s="44"/>
    </row>
    <row r="46" spans="1:43" ht="10.5" customHeight="1" x14ac:dyDescent="0.5">
      <c r="F46" s="44"/>
      <c r="G46" s="44"/>
      <c r="H46" s="44"/>
      <c r="I46" s="44"/>
      <c r="J46" s="10"/>
      <c r="K46" s="44"/>
      <c r="L46" s="44"/>
    </row>
    <row r="47" spans="1:43" x14ac:dyDescent="0.5">
      <c r="A47" s="1" t="s">
        <v>11</v>
      </c>
      <c r="F47" s="43"/>
      <c r="G47" s="43"/>
      <c r="H47" s="44"/>
      <c r="I47" s="43"/>
      <c r="K47" s="43"/>
      <c r="L47" s="43"/>
    </row>
    <row r="48" spans="1:43" x14ac:dyDescent="0.5">
      <c r="F48" s="43"/>
      <c r="G48" s="43"/>
      <c r="H48" s="44"/>
      <c r="I48" s="43"/>
      <c r="K48" s="43"/>
      <c r="L48" s="1">
        <v>7</v>
      </c>
    </row>
    <row r="49" spans="1:43" x14ac:dyDescent="0.5">
      <c r="A49" s="237" t="str">
        <f>+A2</f>
        <v>TSTE PUBLIC COMPANY LIMITED AND ITS SUBSIDIARY COMPANIES</v>
      </c>
      <c r="B49" s="237"/>
      <c r="C49" s="237"/>
      <c r="D49" s="237"/>
      <c r="E49" s="237"/>
      <c r="F49" s="237"/>
      <c r="G49" s="237"/>
      <c r="H49" s="237"/>
      <c r="I49" s="237"/>
      <c r="J49" s="237"/>
      <c r="K49" s="237"/>
      <c r="L49" s="237"/>
    </row>
    <row r="50" spans="1:43" s="42" customFormat="1" x14ac:dyDescent="0.5">
      <c r="A50" s="239" t="s">
        <v>49</v>
      </c>
      <c r="B50" s="239"/>
      <c r="C50" s="239"/>
      <c r="D50" s="239"/>
      <c r="E50" s="239"/>
      <c r="F50" s="239"/>
      <c r="G50" s="239"/>
      <c r="H50" s="239"/>
      <c r="I50" s="239"/>
      <c r="J50" s="239"/>
      <c r="K50" s="239"/>
      <c r="L50" s="239"/>
    </row>
    <row r="51" spans="1:43" s="42" customFormat="1" x14ac:dyDescent="0.5">
      <c r="A51" s="237" t="str">
        <f>A4</f>
        <v>For the three-month period ended September 30, 2024</v>
      </c>
      <c r="B51" s="237"/>
      <c r="C51" s="237"/>
      <c r="D51" s="237"/>
      <c r="E51" s="237"/>
      <c r="F51" s="237"/>
      <c r="G51" s="237"/>
      <c r="H51" s="237"/>
      <c r="I51" s="237"/>
      <c r="J51" s="237"/>
      <c r="K51" s="237"/>
      <c r="L51" s="23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</row>
    <row r="52" spans="1:43" s="10" customFormat="1" x14ac:dyDescent="0.5">
      <c r="A52" s="205"/>
      <c r="B52" s="205"/>
      <c r="C52" s="205"/>
      <c r="D52" s="205"/>
      <c r="E52" s="205"/>
      <c r="F52" s="205"/>
      <c r="G52" s="205"/>
      <c r="H52" s="205"/>
      <c r="I52" s="205"/>
      <c r="J52" s="205"/>
      <c r="K52" s="205"/>
      <c r="L52" s="211" t="s">
        <v>104</v>
      </c>
      <c r="M52" s="42"/>
      <c r="N52" s="42"/>
      <c r="O52" s="42"/>
      <c r="P52" s="42"/>
      <c r="Q52" s="42"/>
      <c r="R52" s="42"/>
      <c r="S52" s="42"/>
      <c r="T52" s="42"/>
      <c r="U52" s="42"/>
    </row>
    <row r="53" spans="1:43" s="42" customFormat="1" x14ac:dyDescent="0.5">
      <c r="A53" s="45"/>
      <c r="B53" s="45"/>
      <c r="C53" s="45"/>
      <c r="D53" s="45"/>
      <c r="E53" s="206"/>
      <c r="F53" s="236" t="s">
        <v>37</v>
      </c>
      <c r="G53" s="236"/>
      <c r="H53" s="236"/>
      <c r="I53" s="206"/>
      <c r="J53" s="236" t="s">
        <v>38</v>
      </c>
      <c r="K53" s="236"/>
      <c r="L53" s="236"/>
    </row>
    <row r="54" spans="1:43" s="10" customFormat="1" x14ac:dyDescent="0.5">
      <c r="A54" s="46"/>
      <c r="B54" s="46"/>
      <c r="C54" s="46"/>
      <c r="D54" s="46"/>
      <c r="E54" s="210"/>
      <c r="F54" s="210">
        <f>F7</f>
        <v>2024</v>
      </c>
      <c r="G54" s="210"/>
      <c r="H54" s="47" t="s">
        <v>161</v>
      </c>
      <c r="I54" s="210"/>
      <c r="J54" s="210">
        <f>+F54</f>
        <v>2024</v>
      </c>
      <c r="K54" s="210"/>
      <c r="L54" s="47" t="s">
        <v>161</v>
      </c>
      <c r="M54" s="42"/>
      <c r="N54" s="42"/>
      <c r="O54" s="42"/>
      <c r="P54" s="42"/>
      <c r="Q54" s="42"/>
      <c r="R54" s="42"/>
      <c r="S54" s="42"/>
      <c r="T54" s="42"/>
      <c r="U54" s="42"/>
    </row>
    <row r="55" spans="1:43" x14ac:dyDescent="0.5">
      <c r="A55" s="10"/>
      <c r="B55" s="10"/>
      <c r="C55" s="10"/>
      <c r="D55" s="10"/>
      <c r="E55" s="10"/>
      <c r="F55" s="205"/>
      <c r="G55" s="205"/>
      <c r="H55" s="205"/>
      <c r="I55" s="205"/>
      <c r="J55" s="205"/>
      <c r="K55" s="205"/>
      <c r="L55" s="205"/>
    </row>
    <row r="56" spans="1:43" x14ac:dyDescent="0.5">
      <c r="A56" s="66" t="s">
        <v>105</v>
      </c>
      <c r="B56" s="10"/>
      <c r="C56" s="10"/>
      <c r="D56" s="10"/>
      <c r="E56" s="10"/>
      <c r="F56" s="194">
        <f>+F33</f>
        <v>28998</v>
      </c>
      <c r="G56" s="67"/>
      <c r="H56" s="194">
        <f>+H33</f>
        <v>17703</v>
      </c>
      <c r="I56" s="67"/>
      <c r="J56" s="194">
        <f>+J28</f>
        <v>26112</v>
      </c>
      <c r="K56" s="67"/>
      <c r="L56" s="195">
        <f>+L31</f>
        <v>17541</v>
      </c>
    </row>
    <row r="57" spans="1:43" s="42" customFormat="1" x14ac:dyDescent="0.5">
      <c r="A57" s="1" t="s">
        <v>106</v>
      </c>
      <c r="B57" s="1"/>
      <c r="C57" s="1"/>
      <c r="D57" s="1"/>
      <c r="E57" s="1"/>
      <c r="F57" s="57">
        <v>0</v>
      </c>
      <c r="G57" s="52"/>
      <c r="H57" s="57">
        <v>0</v>
      </c>
      <c r="I57" s="52"/>
      <c r="J57" s="57">
        <v>0</v>
      </c>
      <c r="K57" s="52"/>
      <c r="L57" s="57">
        <v>0</v>
      </c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 s="42" customFormat="1" ht="22.5" thickBot="1" x14ac:dyDescent="0.55000000000000004">
      <c r="A58" s="1" t="s">
        <v>107</v>
      </c>
      <c r="B58" s="1"/>
      <c r="C58" s="1"/>
      <c r="D58" s="1"/>
      <c r="E58" s="1"/>
      <c r="F58" s="129">
        <f>SUM(F56:F57)</f>
        <v>28998</v>
      </c>
      <c r="G58" s="52"/>
      <c r="H58" s="157">
        <f>SUM(H56:H57)</f>
        <v>17703</v>
      </c>
      <c r="I58" s="52"/>
      <c r="J58" s="130">
        <f>SUM(J56:J57)</f>
        <v>26112</v>
      </c>
      <c r="K58" s="52"/>
      <c r="L58" s="157">
        <f>SUM(L56:L57)</f>
        <v>17541</v>
      </c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s="42" customFormat="1" ht="22.5" thickTop="1" x14ac:dyDescent="0.5">
      <c r="A59" s="10"/>
      <c r="B59" s="10"/>
      <c r="C59" s="10"/>
      <c r="D59" s="10"/>
      <c r="E59" s="10"/>
      <c r="F59" s="65"/>
      <c r="G59" s="52"/>
      <c r="H59" s="128"/>
      <c r="I59" s="52"/>
      <c r="J59" s="65"/>
      <c r="K59" s="52"/>
      <c r="L59" s="65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s="42" customFormat="1" x14ac:dyDescent="0.5">
      <c r="A60" s="70" t="s">
        <v>98</v>
      </c>
      <c r="B60" s="1"/>
      <c r="C60" s="1"/>
      <c r="D60" s="1"/>
      <c r="E60" s="1"/>
      <c r="F60" s="61"/>
      <c r="G60" s="52"/>
      <c r="H60" s="61"/>
      <c r="I60" s="52"/>
      <c r="J60" s="61"/>
      <c r="K60" s="52"/>
      <c r="L60" s="6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s="42" customFormat="1" x14ac:dyDescent="0.5">
      <c r="A61" s="66" t="s">
        <v>85</v>
      </c>
      <c r="B61" s="1"/>
      <c r="C61" s="1"/>
      <c r="D61" s="1"/>
      <c r="E61" s="1"/>
      <c r="F61" s="49">
        <f>++F63-F62</f>
        <v>26112</v>
      </c>
      <c r="G61" s="54"/>
      <c r="H61" s="49">
        <f>+H63-H62</f>
        <v>17541</v>
      </c>
      <c r="I61" s="54"/>
      <c r="J61" s="131">
        <v>26112</v>
      </c>
      <c r="K61" s="54"/>
      <c r="L61" s="131">
        <v>17541</v>
      </c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s="42" customFormat="1" x14ac:dyDescent="0.5">
      <c r="A62" s="66" t="s">
        <v>81</v>
      </c>
      <c r="B62" s="1"/>
      <c r="C62" s="1"/>
      <c r="D62" s="1"/>
      <c r="E62" s="1"/>
      <c r="F62" s="72">
        <v>2886</v>
      </c>
      <c r="G62" s="54"/>
      <c r="H62" s="61">
        <v>162</v>
      </c>
      <c r="I62" s="54"/>
      <c r="J62" s="57">
        <v>0</v>
      </c>
      <c r="K62" s="54"/>
      <c r="L62" s="57">
        <v>0</v>
      </c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s="42" customFormat="1" ht="22.5" thickBot="1" x14ac:dyDescent="0.55000000000000004">
      <c r="A63" s="66" t="s">
        <v>107</v>
      </c>
      <c r="B63" s="1"/>
      <c r="C63" s="1"/>
      <c r="D63" s="1"/>
      <c r="E63" s="1"/>
      <c r="F63" s="60">
        <f>+F58</f>
        <v>28998</v>
      </c>
      <c r="G63" s="54"/>
      <c r="H63" s="157">
        <f>+H58</f>
        <v>17703</v>
      </c>
      <c r="I63" s="54"/>
      <c r="J63" s="130">
        <f>+J58</f>
        <v>26112</v>
      </c>
      <c r="K63" s="54"/>
      <c r="L63" s="130">
        <f>+L58</f>
        <v>17541</v>
      </c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s="42" customFormat="1" ht="22.5" thickTop="1" x14ac:dyDescent="0.5">
      <c r="A64" s="1"/>
      <c r="B64" s="1"/>
      <c r="C64" s="1"/>
      <c r="D64" s="1"/>
      <c r="E64" s="1"/>
      <c r="F64" s="69"/>
      <c r="G64" s="52"/>
      <c r="H64" s="187"/>
      <c r="I64" s="52"/>
      <c r="J64" s="1"/>
      <c r="K64" s="52"/>
      <c r="L64" s="69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s="42" customFormat="1" x14ac:dyDescent="0.5">
      <c r="A65" s="1"/>
      <c r="B65" s="1"/>
      <c r="C65" s="1"/>
      <c r="D65" s="1"/>
      <c r="E65" s="1"/>
      <c r="F65" s="69"/>
      <c r="G65" s="54"/>
      <c r="H65" s="69"/>
      <c r="I65" s="54"/>
      <c r="J65" s="1"/>
      <c r="K65" s="54"/>
      <c r="L65" s="69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x14ac:dyDescent="0.5">
      <c r="F66" s="44"/>
      <c r="G66" s="44"/>
      <c r="H66" s="44"/>
      <c r="I66" s="44"/>
      <c r="J66" s="10" t="s">
        <v>114</v>
      </c>
      <c r="K66" s="44"/>
      <c r="L66" s="44"/>
    </row>
    <row r="67" spans="1:43" x14ac:dyDescent="0.5">
      <c r="F67" s="44"/>
      <c r="G67" s="44"/>
      <c r="H67" s="44"/>
      <c r="I67" s="44"/>
      <c r="J67" s="10" t="s">
        <v>115</v>
      </c>
      <c r="K67" s="44"/>
      <c r="L67" s="44"/>
    </row>
    <row r="68" spans="1:43" s="42" customFormat="1" x14ac:dyDescent="0.5">
      <c r="A68" s="1"/>
      <c r="B68" s="1"/>
      <c r="C68" s="1"/>
      <c r="D68" s="1"/>
      <c r="E68" s="1"/>
      <c r="F68" s="69"/>
      <c r="G68" s="69"/>
      <c r="H68" s="69"/>
      <c r="I68" s="69"/>
      <c r="J68" s="74"/>
      <c r="K68" s="69"/>
      <c r="L68" s="69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s="42" customFormat="1" x14ac:dyDescent="0.5">
      <c r="A69" s="1"/>
      <c r="B69" s="1"/>
      <c r="C69" s="1"/>
      <c r="D69" s="1"/>
      <c r="E69" s="1"/>
      <c r="F69" s="69"/>
      <c r="G69" s="69"/>
      <c r="H69" s="69"/>
      <c r="I69" s="69"/>
      <c r="J69" s="74"/>
      <c r="K69" s="69"/>
      <c r="L69" s="69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s="42" customFormat="1" x14ac:dyDescent="0.5">
      <c r="A70" s="1"/>
      <c r="B70" s="1"/>
      <c r="C70" s="1"/>
      <c r="D70" s="1"/>
      <c r="E70" s="1"/>
      <c r="F70" s="69"/>
      <c r="G70" s="69"/>
      <c r="H70" s="69"/>
      <c r="I70" s="69"/>
      <c r="J70" s="74"/>
      <c r="K70" s="69"/>
      <c r="L70" s="69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s="42" customFormat="1" x14ac:dyDescent="0.5">
      <c r="A71" s="1"/>
      <c r="B71" s="1"/>
      <c r="C71" s="1"/>
      <c r="D71" s="1"/>
      <c r="E71" s="1"/>
      <c r="F71" s="69"/>
      <c r="G71" s="69"/>
      <c r="H71" s="69"/>
      <c r="I71" s="69"/>
      <c r="J71" s="74"/>
      <c r="K71" s="69"/>
      <c r="L71" s="69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s="42" customFormat="1" x14ac:dyDescent="0.5">
      <c r="A72" s="1"/>
      <c r="B72" s="1"/>
      <c r="C72" s="1"/>
      <c r="D72" s="1"/>
      <c r="E72" s="1"/>
      <c r="F72" s="69"/>
      <c r="G72" s="69"/>
      <c r="H72" s="69"/>
      <c r="I72" s="69"/>
      <c r="J72" s="74"/>
      <c r="K72" s="69"/>
      <c r="L72" s="69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s="42" customFormat="1" x14ac:dyDescent="0.5">
      <c r="A73" s="1"/>
      <c r="B73" s="1"/>
      <c r="C73" s="1"/>
      <c r="D73" s="1"/>
      <c r="E73" s="1"/>
      <c r="F73" s="69"/>
      <c r="G73" s="69"/>
      <c r="I73" s="69"/>
      <c r="J73" s="75"/>
      <c r="K73" s="69"/>
      <c r="L73" s="69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s="42" customFormat="1" x14ac:dyDescent="0.5">
      <c r="A74" s="1"/>
      <c r="B74" s="1"/>
      <c r="C74" s="1"/>
      <c r="D74" s="1"/>
      <c r="E74" s="1"/>
      <c r="F74" s="69"/>
      <c r="G74" s="69"/>
      <c r="H74" s="69"/>
      <c r="I74" s="69"/>
      <c r="J74" s="74"/>
      <c r="K74" s="69"/>
      <c r="L74" s="69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s="42" customFormat="1" x14ac:dyDescent="0.5">
      <c r="A75" s="1"/>
      <c r="B75" s="1"/>
      <c r="C75" s="1"/>
      <c r="D75" s="1"/>
      <c r="E75" s="1"/>
      <c r="F75" s="69"/>
      <c r="G75" s="69"/>
      <c r="H75" s="69"/>
      <c r="I75" s="69"/>
      <c r="J75" s="74"/>
      <c r="K75" s="69"/>
      <c r="L75" s="69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s="42" customFormat="1" x14ac:dyDescent="0.5">
      <c r="A76" s="1"/>
      <c r="B76" s="1"/>
      <c r="C76" s="1"/>
      <c r="D76" s="1"/>
      <c r="E76" s="1"/>
      <c r="F76" s="69"/>
      <c r="G76" s="69"/>
      <c r="H76" s="69"/>
      <c r="I76" s="69"/>
      <c r="J76" s="74"/>
      <c r="K76" s="69"/>
      <c r="L76" s="69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s="42" customFormat="1" x14ac:dyDescent="0.5">
      <c r="A77" s="1"/>
      <c r="B77" s="1"/>
      <c r="C77" s="1"/>
      <c r="D77" s="1"/>
      <c r="E77" s="1"/>
      <c r="F77" s="69"/>
      <c r="G77" s="69"/>
      <c r="H77" s="69"/>
      <c r="I77" s="69"/>
      <c r="J77" s="74"/>
      <c r="K77" s="69"/>
      <c r="L77" s="69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s="42" customFormat="1" x14ac:dyDescent="0.5">
      <c r="A78" s="1"/>
      <c r="B78" s="1"/>
      <c r="C78" s="1"/>
      <c r="D78" s="1"/>
      <c r="E78" s="1"/>
      <c r="F78" s="69"/>
      <c r="G78" s="69"/>
      <c r="H78" s="69"/>
      <c r="I78" s="69"/>
      <c r="J78" s="74"/>
      <c r="K78" s="69"/>
      <c r="L78" s="69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s="42" customFormat="1" x14ac:dyDescent="0.5">
      <c r="A79" s="1"/>
      <c r="B79" s="1"/>
      <c r="C79" s="1"/>
      <c r="D79" s="1"/>
      <c r="E79" s="1"/>
      <c r="F79" s="69"/>
      <c r="G79" s="69"/>
      <c r="H79" s="69"/>
      <c r="I79" s="69"/>
      <c r="J79" s="74"/>
      <c r="K79" s="69"/>
      <c r="L79" s="69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s="42" customFormat="1" x14ac:dyDescent="0.5">
      <c r="A80" s="1"/>
      <c r="B80" s="1"/>
      <c r="C80" s="1"/>
      <c r="D80" s="1"/>
      <c r="E80" s="1"/>
      <c r="F80" s="69"/>
      <c r="G80" s="69"/>
      <c r="H80" s="69"/>
      <c r="I80" s="69"/>
      <c r="J80" s="74"/>
      <c r="K80" s="69"/>
      <c r="L80" s="69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 s="42" customFormat="1" x14ac:dyDescent="0.5">
      <c r="A81" s="1"/>
      <c r="B81" s="1"/>
      <c r="C81" s="1"/>
      <c r="D81" s="1"/>
      <c r="E81" s="1"/>
      <c r="F81" s="69"/>
      <c r="G81" s="69"/>
      <c r="H81" s="69"/>
      <c r="I81" s="69"/>
      <c r="J81" s="74"/>
      <c r="K81" s="69"/>
      <c r="L81" s="69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 s="42" customFormat="1" x14ac:dyDescent="0.5">
      <c r="A82" s="1"/>
      <c r="B82" s="1"/>
      <c r="C82" s="1"/>
      <c r="D82" s="1"/>
      <c r="E82" s="1"/>
      <c r="F82" s="69"/>
      <c r="G82" s="69"/>
      <c r="H82" s="69"/>
      <c r="I82" s="69"/>
      <c r="J82" s="74"/>
      <c r="K82" s="69"/>
      <c r="L82" s="69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s="42" customFormat="1" x14ac:dyDescent="0.5">
      <c r="A83" s="1"/>
      <c r="B83" s="1"/>
      <c r="C83" s="1"/>
      <c r="D83" s="1"/>
      <c r="E83" s="1"/>
      <c r="F83" s="69"/>
      <c r="G83" s="69"/>
      <c r="H83" s="69"/>
      <c r="I83" s="69"/>
      <c r="J83" s="74"/>
      <c r="K83" s="69"/>
      <c r="L83" s="69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s="42" customFormat="1" x14ac:dyDescent="0.5">
      <c r="A84" s="1"/>
      <c r="B84" s="1"/>
      <c r="C84" s="1"/>
      <c r="D84" s="1"/>
      <c r="E84" s="1"/>
      <c r="F84" s="69"/>
      <c r="G84" s="69"/>
      <c r="H84" s="69"/>
      <c r="I84" s="69"/>
      <c r="J84" s="74"/>
      <c r="K84" s="69"/>
      <c r="L84" s="69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 s="42" customFormat="1" x14ac:dyDescent="0.5">
      <c r="A85" s="1"/>
      <c r="B85" s="1"/>
      <c r="C85" s="1"/>
      <c r="D85" s="1"/>
      <c r="E85" s="1"/>
      <c r="F85" s="69"/>
      <c r="G85" s="69"/>
      <c r="H85" s="69"/>
      <c r="I85" s="69"/>
      <c r="J85" s="74"/>
      <c r="K85" s="69"/>
      <c r="L85" s="69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 s="42" customFormat="1" x14ac:dyDescent="0.5">
      <c r="A86" s="1"/>
      <c r="B86" s="1"/>
      <c r="C86" s="1"/>
      <c r="D86" s="1"/>
      <c r="E86" s="1"/>
      <c r="F86" s="69"/>
      <c r="G86" s="69"/>
      <c r="H86" s="69"/>
      <c r="I86" s="69"/>
      <c r="J86" s="74"/>
      <c r="K86" s="69"/>
      <c r="L86" s="69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 s="42" customFormat="1" x14ac:dyDescent="0.5">
      <c r="A87" s="1"/>
      <c r="B87" s="1"/>
      <c r="C87" s="1"/>
      <c r="D87" s="1"/>
      <c r="E87" s="1"/>
      <c r="F87" s="69"/>
      <c r="G87" s="69"/>
      <c r="H87" s="69"/>
      <c r="I87" s="69"/>
      <c r="J87" s="74"/>
      <c r="K87" s="69"/>
      <c r="L87" s="69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 s="42" customFormat="1" x14ac:dyDescent="0.5">
      <c r="A88" s="1"/>
      <c r="B88" s="1"/>
      <c r="C88" s="1"/>
      <c r="D88" s="1"/>
      <c r="E88" s="1"/>
      <c r="F88" s="69"/>
      <c r="G88" s="69"/>
      <c r="H88" s="69"/>
      <c r="I88" s="69"/>
      <c r="J88" s="74"/>
      <c r="K88" s="69"/>
      <c r="L88" s="69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 s="42" customFormat="1" x14ac:dyDescent="0.5">
      <c r="A89" s="1"/>
      <c r="B89" s="1"/>
      <c r="C89" s="1"/>
      <c r="D89" s="1"/>
      <c r="E89" s="1"/>
      <c r="F89" s="69"/>
      <c r="G89" s="69"/>
      <c r="H89" s="69"/>
      <c r="I89" s="69"/>
      <c r="J89" s="74"/>
      <c r="K89" s="69"/>
      <c r="L89" s="69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 s="42" customFormat="1" x14ac:dyDescent="0.5">
      <c r="A90" s="1"/>
      <c r="B90" s="1"/>
      <c r="C90" s="1"/>
      <c r="D90" s="1"/>
      <c r="E90" s="1"/>
      <c r="F90" s="69"/>
      <c r="G90" s="69"/>
      <c r="H90" s="69"/>
      <c r="I90" s="69"/>
      <c r="J90" s="74"/>
      <c r="K90" s="69"/>
      <c r="L90" s="69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 s="42" customFormat="1" x14ac:dyDescent="0.5">
      <c r="A91" s="1"/>
      <c r="B91" s="1"/>
      <c r="C91" s="1"/>
      <c r="D91" s="1"/>
      <c r="E91" s="1"/>
      <c r="F91" s="69"/>
      <c r="G91" s="69"/>
      <c r="H91" s="69"/>
      <c r="I91" s="69"/>
      <c r="J91" s="74"/>
      <c r="K91" s="69"/>
      <c r="L91" s="69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 s="42" customFormat="1" ht="10.5" customHeight="1" x14ac:dyDescent="0.5">
      <c r="A92" s="1"/>
      <c r="B92" s="1"/>
      <c r="C92" s="1"/>
      <c r="D92" s="1"/>
      <c r="E92" s="1"/>
      <c r="F92" s="69"/>
      <c r="G92" s="69"/>
      <c r="H92" s="69"/>
      <c r="I92" s="69"/>
      <c r="J92" s="74"/>
      <c r="K92" s="69"/>
      <c r="L92" s="69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 s="42" customFormat="1" x14ac:dyDescent="0.5">
      <c r="A93" s="1" t="s">
        <v>11</v>
      </c>
      <c r="B93" s="1"/>
      <c r="C93" s="1"/>
      <c r="D93" s="1"/>
      <c r="E93" s="1"/>
      <c r="F93" s="69"/>
      <c r="G93" s="69"/>
      <c r="H93" s="69"/>
      <c r="I93" s="69"/>
      <c r="J93" s="48"/>
      <c r="K93" s="69"/>
      <c r="L93" s="69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 s="42" customFormat="1" x14ac:dyDescent="0.5"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 s="42" customFormat="1" x14ac:dyDescent="0.5"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1:43" s="42" customFormat="1" x14ac:dyDescent="0.5"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</row>
    <row r="97" s="42" customFormat="1" x14ac:dyDescent="0.5"/>
    <row r="98" s="42" customFormat="1" x14ac:dyDescent="0.5"/>
    <row r="99" s="42" customFormat="1" x14ac:dyDescent="0.5"/>
    <row r="100" s="42" customFormat="1" x14ac:dyDescent="0.5"/>
    <row r="101" s="42" customFormat="1" x14ac:dyDescent="0.5"/>
    <row r="102" s="42" customFormat="1" x14ac:dyDescent="0.5"/>
    <row r="103" s="42" customFormat="1" x14ac:dyDescent="0.5"/>
    <row r="104" s="42" customFormat="1" x14ac:dyDescent="0.5"/>
    <row r="105" s="42" customFormat="1" x14ac:dyDescent="0.5"/>
    <row r="106" s="42" customFormat="1" x14ac:dyDescent="0.5"/>
    <row r="107" s="42" customFormat="1" x14ac:dyDescent="0.5"/>
    <row r="108" s="42" customFormat="1" x14ac:dyDescent="0.5"/>
    <row r="109" s="42" customFormat="1" x14ac:dyDescent="0.5"/>
    <row r="110" s="42" customFormat="1" x14ac:dyDescent="0.5"/>
    <row r="111" s="42" customFormat="1" x14ac:dyDescent="0.5"/>
    <row r="112" s="42" customFormat="1" x14ac:dyDescent="0.5"/>
    <row r="113" s="42" customFormat="1" x14ac:dyDescent="0.5"/>
    <row r="114" s="42" customFormat="1" x14ac:dyDescent="0.5"/>
    <row r="115" s="42" customFormat="1" x14ac:dyDescent="0.5"/>
    <row r="116" s="42" customFormat="1" x14ac:dyDescent="0.5"/>
    <row r="117" s="42" customFormat="1" x14ac:dyDescent="0.5"/>
    <row r="118" s="42" customFormat="1" x14ac:dyDescent="0.5"/>
    <row r="119" s="42" customFormat="1" x14ac:dyDescent="0.5"/>
    <row r="120" s="42" customFormat="1" x14ac:dyDescent="0.5"/>
    <row r="121" s="42" customFormat="1" x14ac:dyDescent="0.5"/>
    <row r="122" s="42" customFormat="1" x14ac:dyDescent="0.5"/>
    <row r="123" s="42" customFormat="1" x14ac:dyDescent="0.5"/>
    <row r="124" s="42" customFormat="1" x14ac:dyDescent="0.5"/>
    <row r="125" s="42" customFormat="1" x14ac:dyDescent="0.5"/>
    <row r="126" s="42" customFormat="1" x14ac:dyDescent="0.5"/>
    <row r="127" s="42" customFormat="1" x14ac:dyDescent="0.5"/>
    <row r="128" s="42" customFormat="1" x14ac:dyDescent="0.5"/>
    <row r="129" s="42" customFormat="1" x14ac:dyDescent="0.5"/>
    <row r="130" s="42" customFormat="1" x14ac:dyDescent="0.5"/>
    <row r="131" s="42" customFormat="1" x14ac:dyDescent="0.5"/>
    <row r="132" s="42" customFormat="1" x14ac:dyDescent="0.5"/>
    <row r="133" s="42" customFormat="1" x14ac:dyDescent="0.5"/>
    <row r="134" s="42" customFormat="1" x14ac:dyDescent="0.5"/>
    <row r="135" s="42" customFormat="1" x14ac:dyDescent="0.5"/>
    <row r="136" s="42" customFormat="1" x14ac:dyDescent="0.5"/>
    <row r="137" s="42" customFormat="1" x14ac:dyDescent="0.5"/>
    <row r="138" s="42" customFormat="1" x14ac:dyDescent="0.5"/>
    <row r="139" s="42" customFormat="1" x14ac:dyDescent="0.5"/>
    <row r="140" s="42" customFormat="1" x14ac:dyDescent="0.5"/>
    <row r="141" s="42" customFormat="1" x14ac:dyDescent="0.5"/>
    <row r="142" s="42" customFormat="1" x14ac:dyDescent="0.5"/>
    <row r="143" s="42" customFormat="1" x14ac:dyDescent="0.5"/>
    <row r="144" s="42" customFormat="1" x14ac:dyDescent="0.5"/>
    <row r="145" s="42" customFormat="1" x14ac:dyDescent="0.5"/>
    <row r="146" s="42" customFormat="1" x14ac:dyDescent="0.5"/>
    <row r="147" s="42" customFormat="1" x14ac:dyDescent="0.5"/>
    <row r="148" s="42" customFormat="1" x14ac:dyDescent="0.5"/>
    <row r="149" s="42" customFormat="1" x14ac:dyDescent="0.5"/>
    <row r="150" s="42" customFormat="1" x14ac:dyDescent="0.5"/>
    <row r="151" s="42" customFormat="1" x14ac:dyDescent="0.5"/>
    <row r="152" s="42" customFormat="1" x14ac:dyDescent="0.5"/>
    <row r="153" s="42" customFormat="1" x14ac:dyDescent="0.5"/>
    <row r="154" s="42" customFormat="1" x14ac:dyDescent="0.5"/>
    <row r="155" s="42" customFormat="1" x14ac:dyDescent="0.5"/>
    <row r="156" s="42" customFormat="1" x14ac:dyDescent="0.5"/>
    <row r="157" s="42" customFormat="1" x14ac:dyDescent="0.5"/>
    <row r="158" s="42" customFormat="1" x14ac:dyDescent="0.5"/>
    <row r="159" s="42" customFormat="1" x14ac:dyDescent="0.5"/>
    <row r="160" s="42" customFormat="1" x14ac:dyDescent="0.5"/>
    <row r="161" s="42" customFormat="1" x14ac:dyDescent="0.5"/>
    <row r="162" s="42" customFormat="1" x14ac:dyDescent="0.5"/>
    <row r="163" s="42" customFormat="1" x14ac:dyDescent="0.5"/>
    <row r="164" s="42" customFormat="1" x14ac:dyDescent="0.5"/>
    <row r="165" s="42" customFormat="1" x14ac:dyDescent="0.5"/>
    <row r="166" s="42" customFormat="1" x14ac:dyDescent="0.5"/>
    <row r="167" s="42" customFormat="1" x14ac:dyDescent="0.5"/>
    <row r="168" s="42" customFormat="1" x14ac:dyDescent="0.5"/>
    <row r="169" s="42" customFormat="1" x14ac:dyDescent="0.5"/>
    <row r="170" s="42" customFormat="1" x14ac:dyDescent="0.5"/>
    <row r="171" s="42" customFormat="1" x14ac:dyDescent="0.5"/>
    <row r="172" s="42" customFormat="1" x14ac:dyDescent="0.5"/>
    <row r="173" s="42" customFormat="1" x14ac:dyDescent="0.5"/>
    <row r="174" s="42" customFormat="1" x14ac:dyDescent="0.5"/>
    <row r="175" s="42" customFormat="1" x14ac:dyDescent="0.5"/>
    <row r="176" s="42" customFormat="1" x14ac:dyDescent="0.5"/>
    <row r="177" s="42" customFormat="1" x14ac:dyDescent="0.5"/>
    <row r="178" s="42" customFormat="1" x14ac:dyDescent="0.5"/>
    <row r="179" s="42" customFormat="1" x14ac:dyDescent="0.5"/>
    <row r="180" s="42" customFormat="1" x14ac:dyDescent="0.5"/>
    <row r="181" s="42" customFormat="1" x14ac:dyDescent="0.5"/>
    <row r="182" s="42" customFormat="1" x14ac:dyDescent="0.5"/>
    <row r="183" s="42" customFormat="1" x14ac:dyDescent="0.5"/>
    <row r="184" s="42" customFormat="1" x14ac:dyDescent="0.5"/>
    <row r="185" s="42" customFormat="1" x14ac:dyDescent="0.5"/>
    <row r="186" s="42" customFormat="1" x14ac:dyDescent="0.5"/>
    <row r="187" s="42" customFormat="1" x14ac:dyDescent="0.5"/>
    <row r="188" s="42" customFormat="1" x14ac:dyDescent="0.5"/>
    <row r="189" s="42" customFormat="1" x14ac:dyDescent="0.5"/>
    <row r="190" s="42" customFormat="1" x14ac:dyDescent="0.5"/>
    <row r="191" s="42" customFormat="1" x14ac:dyDescent="0.5"/>
    <row r="192" s="42" customFormat="1" x14ac:dyDescent="0.5"/>
    <row r="193" s="42" customFormat="1" x14ac:dyDescent="0.5"/>
    <row r="194" s="42" customFormat="1" x14ac:dyDescent="0.5"/>
    <row r="195" s="42" customFormat="1" x14ac:dyDescent="0.5"/>
    <row r="196" s="42" customFormat="1" x14ac:dyDescent="0.5"/>
    <row r="197" s="42" customFormat="1" x14ac:dyDescent="0.5"/>
    <row r="198" s="42" customFormat="1" x14ac:dyDescent="0.5"/>
    <row r="199" s="42" customFormat="1" x14ac:dyDescent="0.5"/>
    <row r="200" s="42" customFormat="1" x14ac:dyDescent="0.5"/>
    <row r="201" s="42" customFormat="1" x14ac:dyDescent="0.5"/>
    <row r="202" s="42" customFormat="1" x14ac:dyDescent="0.5"/>
    <row r="203" s="42" customFormat="1" x14ac:dyDescent="0.5"/>
    <row r="204" s="42" customFormat="1" x14ac:dyDescent="0.5"/>
    <row r="205" s="42" customFormat="1" x14ac:dyDescent="0.5"/>
    <row r="206" s="42" customFormat="1" x14ac:dyDescent="0.5"/>
    <row r="207" s="42" customFormat="1" x14ac:dyDescent="0.5"/>
    <row r="208" s="42" customFormat="1" x14ac:dyDescent="0.5"/>
    <row r="209" s="42" customFormat="1" x14ac:dyDescent="0.5"/>
    <row r="210" s="42" customFormat="1" x14ac:dyDescent="0.5"/>
    <row r="211" s="42" customFormat="1" x14ac:dyDescent="0.5"/>
    <row r="212" s="42" customFormat="1" x14ac:dyDescent="0.5"/>
    <row r="213" s="42" customFormat="1" x14ac:dyDescent="0.5"/>
    <row r="214" s="42" customFormat="1" x14ac:dyDescent="0.5"/>
    <row r="215" s="42" customFormat="1" x14ac:dyDescent="0.5"/>
    <row r="216" s="42" customFormat="1" x14ac:dyDescent="0.5"/>
    <row r="217" s="42" customFormat="1" x14ac:dyDescent="0.5"/>
    <row r="218" s="42" customFormat="1" x14ac:dyDescent="0.5"/>
    <row r="219" s="42" customFormat="1" x14ac:dyDescent="0.5"/>
    <row r="220" s="42" customFormat="1" x14ac:dyDescent="0.5"/>
    <row r="221" s="42" customFormat="1" x14ac:dyDescent="0.5"/>
    <row r="222" s="42" customFormat="1" x14ac:dyDescent="0.5"/>
    <row r="223" s="42" customFormat="1" x14ac:dyDescent="0.5"/>
    <row r="224" s="42" customFormat="1" x14ac:dyDescent="0.5"/>
    <row r="225" spans="1:43" s="42" customFormat="1" x14ac:dyDescent="0.5"/>
    <row r="226" spans="1:43" s="42" customFormat="1" x14ac:dyDescent="0.5"/>
    <row r="227" spans="1:43" s="42" customFormat="1" x14ac:dyDescent="0.5"/>
    <row r="228" spans="1:43" s="42" customFormat="1" x14ac:dyDescent="0.5"/>
    <row r="229" spans="1:43" s="42" customFormat="1" x14ac:dyDescent="0.5"/>
    <row r="230" spans="1:43" s="42" customFormat="1" x14ac:dyDescent="0.5"/>
    <row r="231" spans="1:43" s="42" customFormat="1" x14ac:dyDescent="0.5">
      <c r="A231" s="1"/>
      <c r="B231" s="1"/>
      <c r="C231" s="1"/>
      <c r="D231" s="1"/>
      <c r="E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</row>
  </sheetData>
  <mergeCells count="10">
    <mergeCell ref="F53:H53"/>
    <mergeCell ref="J53:L53"/>
    <mergeCell ref="A2:L2"/>
    <mergeCell ref="A4:L4"/>
    <mergeCell ref="F6:H6"/>
    <mergeCell ref="J6:L6"/>
    <mergeCell ref="A50:L50"/>
    <mergeCell ref="A3:L3"/>
    <mergeCell ref="A51:L51"/>
    <mergeCell ref="A49:L49"/>
  </mergeCells>
  <pageMargins left="0.9055118110236221" right="0.31496062992125984" top="0.51181102362204722" bottom="0.59055118110236227" header="0.11811023622047245" footer="0.11811023622047245"/>
  <pageSetup paperSize="9" scale="80" fitToHeight="0" orientation="portrait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30"/>
  <sheetViews>
    <sheetView zoomScale="90" zoomScaleNormal="90" zoomScaleSheetLayoutView="85" workbookViewId="0"/>
  </sheetViews>
  <sheetFormatPr defaultColWidth="20" defaultRowHeight="21.75" x14ac:dyDescent="0.5"/>
  <cols>
    <col min="1" max="3" width="2.85546875" style="158" customWidth="1"/>
    <col min="4" max="4" width="50.140625" style="158" customWidth="1"/>
    <col min="5" max="5" width="6.42578125" style="158" customWidth="1"/>
    <col min="6" max="6" width="13.7109375" style="158" customWidth="1"/>
    <col min="7" max="7" width="0.85546875" style="158" customWidth="1"/>
    <col min="8" max="8" width="13.7109375" style="158" customWidth="1"/>
    <col min="9" max="9" width="0.85546875" style="158" customWidth="1"/>
    <col min="10" max="10" width="13.7109375" style="158" customWidth="1"/>
    <col min="11" max="11" width="0.85546875" style="158" customWidth="1"/>
    <col min="12" max="12" width="13.7109375" style="158" customWidth="1"/>
    <col min="13" max="21" width="20" style="159"/>
    <col min="22" max="16384" width="20" style="158"/>
  </cols>
  <sheetData>
    <row r="1" spans="1:21" x14ac:dyDescent="0.5">
      <c r="L1" s="158">
        <v>8</v>
      </c>
    </row>
    <row r="2" spans="1:21" ht="24.75" customHeight="1" x14ac:dyDescent="0.5">
      <c r="A2" s="240" t="s">
        <v>157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21" ht="24.75" customHeight="1" x14ac:dyDescent="0.5">
      <c r="A3" s="240" t="s">
        <v>36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21" ht="24.75" customHeight="1" x14ac:dyDescent="0.5">
      <c r="A4" s="240" t="s">
        <v>215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</row>
    <row r="5" spans="1:21" s="162" customFormat="1" ht="24.75" customHeight="1" x14ac:dyDescent="0.5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1" t="s">
        <v>104</v>
      </c>
      <c r="M5" s="159"/>
      <c r="N5" s="159"/>
      <c r="O5" s="159"/>
      <c r="P5" s="159"/>
      <c r="Q5" s="159"/>
      <c r="R5" s="159"/>
      <c r="S5" s="159"/>
      <c r="T5" s="159"/>
      <c r="U5" s="159"/>
    </row>
    <row r="6" spans="1:21" s="162" customFormat="1" ht="24.75" customHeight="1" x14ac:dyDescent="0.5">
      <c r="A6" s="163"/>
      <c r="B6" s="163"/>
      <c r="C6" s="163"/>
      <c r="D6" s="163"/>
      <c r="E6" s="200"/>
      <c r="F6" s="241" t="s">
        <v>37</v>
      </c>
      <c r="G6" s="241"/>
      <c r="H6" s="241"/>
      <c r="I6" s="200"/>
      <c r="J6" s="241" t="s">
        <v>38</v>
      </c>
      <c r="K6" s="241"/>
      <c r="L6" s="241"/>
      <c r="M6" s="159"/>
      <c r="N6" s="159"/>
      <c r="O6" s="159"/>
      <c r="P6" s="159"/>
      <c r="Q6" s="159"/>
      <c r="R6" s="159"/>
      <c r="S6" s="159"/>
      <c r="T6" s="159"/>
      <c r="U6" s="159"/>
    </row>
    <row r="7" spans="1:21" s="162" customFormat="1" ht="24.75" customHeight="1" x14ac:dyDescent="0.5">
      <c r="A7" s="164"/>
      <c r="B7" s="164"/>
      <c r="C7" s="164"/>
      <c r="D7" s="164"/>
      <c r="E7" s="165"/>
      <c r="F7" s="165">
        <v>2024</v>
      </c>
      <c r="G7" s="165"/>
      <c r="H7" s="47" t="s">
        <v>161</v>
      </c>
      <c r="I7" s="165"/>
      <c r="J7" s="165">
        <f>F7</f>
        <v>2024</v>
      </c>
      <c r="K7" s="165"/>
      <c r="L7" s="47" t="str">
        <f>H7</f>
        <v>2023</v>
      </c>
      <c r="M7" s="159"/>
      <c r="N7" s="159"/>
      <c r="O7" s="159"/>
      <c r="P7" s="159"/>
      <c r="Q7" s="159"/>
      <c r="R7" s="159"/>
      <c r="S7" s="159"/>
      <c r="T7" s="159"/>
      <c r="U7" s="159"/>
    </row>
    <row r="8" spans="1:21" s="162" customFormat="1" x14ac:dyDescent="0.5">
      <c r="E8" s="199"/>
      <c r="F8" s="199"/>
      <c r="G8" s="199"/>
      <c r="H8" s="199"/>
      <c r="I8" s="199"/>
      <c r="J8" s="199"/>
      <c r="K8" s="199"/>
      <c r="L8" s="199"/>
      <c r="M8" s="159"/>
      <c r="N8" s="159"/>
      <c r="O8" s="159"/>
      <c r="P8" s="159"/>
      <c r="Q8" s="159"/>
      <c r="R8" s="159"/>
      <c r="S8" s="159"/>
      <c r="T8" s="159"/>
      <c r="U8" s="159"/>
    </row>
    <row r="9" spans="1:21" x14ac:dyDescent="0.5">
      <c r="A9" s="162" t="s">
        <v>39</v>
      </c>
      <c r="F9" s="48"/>
      <c r="G9" s="48"/>
      <c r="H9" s="48"/>
      <c r="I9" s="48"/>
      <c r="J9" s="48"/>
      <c r="K9" s="48"/>
      <c r="L9" s="48"/>
    </row>
    <row r="10" spans="1:21" x14ac:dyDescent="0.5">
      <c r="A10" s="158" t="s">
        <v>40</v>
      </c>
      <c r="F10" s="76">
        <v>1705880</v>
      </c>
      <c r="G10" s="76"/>
      <c r="H10" s="76">
        <v>1765082</v>
      </c>
      <c r="I10" s="76"/>
      <c r="J10" s="76">
        <v>0</v>
      </c>
      <c r="K10" s="76"/>
      <c r="L10" s="76">
        <v>0</v>
      </c>
    </row>
    <row r="11" spans="1:21" x14ac:dyDescent="0.5">
      <c r="A11" s="158" t="s">
        <v>94</v>
      </c>
      <c r="F11" s="166">
        <v>271788</v>
      </c>
      <c r="G11" s="166"/>
      <c r="H11" s="166">
        <v>294822</v>
      </c>
      <c r="I11" s="76"/>
      <c r="J11" s="76">
        <v>74728</v>
      </c>
      <c r="K11" s="76"/>
      <c r="L11" s="76">
        <v>151875</v>
      </c>
    </row>
    <row r="12" spans="1:21" x14ac:dyDescent="0.5">
      <c r="A12" s="162" t="s">
        <v>41</v>
      </c>
      <c r="F12" s="51">
        <f>SUM(F10:F11)</f>
        <v>1977668</v>
      </c>
      <c r="G12" s="52"/>
      <c r="H12" s="51">
        <f>SUM(H10:H11)</f>
        <v>2059904</v>
      </c>
      <c r="I12" s="52"/>
      <c r="J12" s="51">
        <f>SUM(J10:J11)</f>
        <v>74728</v>
      </c>
      <c r="K12" s="52"/>
      <c r="L12" s="51">
        <f>SUM(L10:L11)</f>
        <v>151875</v>
      </c>
    </row>
    <row r="13" spans="1:21" x14ac:dyDescent="0.5">
      <c r="A13" s="162" t="s">
        <v>42</v>
      </c>
      <c r="F13" s="52"/>
      <c r="G13" s="52"/>
      <c r="H13" s="52"/>
      <c r="I13" s="52"/>
      <c r="K13" s="52"/>
    </row>
    <row r="14" spans="1:21" x14ac:dyDescent="0.5">
      <c r="A14" s="158" t="s">
        <v>43</v>
      </c>
      <c r="E14" s="167"/>
      <c r="F14" s="76">
        <v>-1496773</v>
      </c>
      <c r="G14" s="76"/>
      <c r="H14" s="76">
        <v>-1501728</v>
      </c>
      <c r="I14" s="76"/>
      <c r="J14" s="76">
        <v>0</v>
      </c>
      <c r="K14" s="76"/>
      <c r="L14" s="76">
        <v>0</v>
      </c>
    </row>
    <row r="15" spans="1:21" x14ac:dyDescent="0.5">
      <c r="A15" s="158" t="s">
        <v>143</v>
      </c>
      <c r="E15" s="167"/>
      <c r="F15" s="76">
        <v>-153680</v>
      </c>
      <c r="G15" s="76"/>
      <c r="H15" s="76">
        <v>-167124</v>
      </c>
      <c r="I15" s="76"/>
      <c r="J15" s="76">
        <v>-34639</v>
      </c>
      <c r="K15" s="76"/>
      <c r="L15" s="76">
        <v>-68753</v>
      </c>
    </row>
    <row r="16" spans="1:21" x14ac:dyDescent="0.5">
      <c r="A16" s="162" t="s">
        <v>44</v>
      </c>
      <c r="F16" s="55">
        <f>SUM(F14:F15)</f>
        <v>-1650453</v>
      </c>
      <c r="G16" s="54"/>
      <c r="H16" s="55">
        <f>SUM(H14:H15)</f>
        <v>-1668852</v>
      </c>
      <c r="I16" s="54"/>
      <c r="J16" s="55">
        <f>SUM(J14:J15)</f>
        <v>-34639</v>
      </c>
      <c r="K16" s="54"/>
      <c r="L16" s="55">
        <f>SUM(L14:L15)</f>
        <v>-68753</v>
      </c>
    </row>
    <row r="17" spans="1:12" x14ac:dyDescent="0.5">
      <c r="A17" s="162" t="s">
        <v>45</v>
      </c>
      <c r="F17" s="52">
        <f>+F12+F16</f>
        <v>327215</v>
      </c>
      <c r="G17" s="52"/>
      <c r="H17" s="52">
        <f>+H12+H16</f>
        <v>391052</v>
      </c>
      <c r="I17" s="52"/>
      <c r="J17" s="52">
        <f>+J12+J16</f>
        <v>40089</v>
      </c>
      <c r="K17" s="52"/>
      <c r="L17" s="52">
        <f>+L12+L16</f>
        <v>83122</v>
      </c>
    </row>
    <row r="18" spans="1:12" x14ac:dyDescent="0.5">
      <c r="A18" s="158" t="s">
        <v>152</v>
      </c>
      <c r="F18" s="166">
        <v>635</v>
      </c>
      <c r="G18" s="76"/>
      <c r="H18" s="166">
        <v>13019</v>
      </c>
      <c r="I18" s="76"/>
      <c r="J18" s="166">
        <v>0</v>
      </c>
      <c r="K18" s="76"/>
      <c r="L18" s="166">
        <v>0</v>
      </c>
    </row>
    <row r="19" spans="1:12" x14ac:dyDescent="0.5">
      <c r="A19" s="158" t="s">
        <v>46</v>
      </c>
      <c r="F19" s="166">
        <v>37320</v>
      </c>
      <c r="G19" s="76"/>
      <c r="H19" s="166">
        <v>20415</v>
      </c>
      <c r="I19" s="76"/>
      <c r="J19" s="166">
        <v>24113</v>
      </c>
      <c r="K19" s="76"/>
      <c r="L19" s="166">
        <v>11999</v>
      </c>
    </row>
    <row r="20" spans="1:12" x14ac:dyDescent="0.5">
      <c r="A20" s="158" t="s">
        <v>86</v>
      </c>
      <c r="F20" s="76">
        <v>-50514</v>
      </c>
      <c r="G20" s="76"/>
      <c r="H20" s="76">
        <v>-41437</v>
      </c>
      <c r="I20" s="76"/>
      <c r="J20" s="76">
        <v>0</v>
      </c>
      <c r="K20" s="76"/>
      <c r="L20" s="76">
        <v>0</v>
      </c>
    </row>
    <row r="21" spans="1:12" x14ac:dyDescent="0.5">
      <c r="A21" s="158" t="s">
        <v>47</v>
      </c>
      <c r="E21" s="167"/>
      <c r="F21" s="76">
        <v>-177032</v>
      </c>
      <c r="G21" s="76"/>
      <c r="H21" s="76">
        <v>-190182</v>
      </c>
      <c r="I21" s="76"/>
      <c r="J21" s="76">
        <v>-50369</v>
      </c>
      <c r="K21" s="76"/>
      <c r="L21" s="76">
        <v>-54724</v>
      </c>
    </row>
    <row r="22" spans="1:12" x14ac:dyDescent="0.5">
      <c r="A22" s="158" t="s">
        <v>128</v>
      </c>
      <c r="E22" s="167"/>
      <c r="F22" s="56">
        <f>SUM(F17:F21)</f>
        <v>137624</v>
      </c>
      <c r="G22" s="52"/>
      <c r="H22" s="56">
        <f>SUM(H17:H21)</f>
        <v>192867</v>
      </c>
      <c r="I22" s="52"/>
      <c r="J22" s="56">
        <f>SUM(J17:J21)</f>
        <v>13833</v>
      </c>
      <c r="K22" s="52"/>
      <c r="L22" s="56">
        <f>SUM(L17:L21)</f>
        <v>40397</v>
      </c>
    </row>
    <row r="23" spans="1:12" x14ac:dyDescent="0.5">
      <c r="A23" s="158" t="s">
        <v>83</v>
      </c>
      <c r="E23" s="167"/>
      <c r="F23" s="76">
        <v>-37407</v>
      </c>
      <c r="G23" s="76"/>
      <c r="H23" s="76">
        <v>-27668</v>
      </c>
      <c r="I23" s="76"/>
      <c r="J23" s="76">
        <v>-24920</v>
      </c>
      <c r="K23" s="76"/>
      <c r="L23" s="76">
        <v>-19834</v>
      </c>
    </row>
    <row r="24" spans="1:12" x14ac:dyDescent="0.5">
      <c r="A24" s="158" t="s">
        <v>183</v>
      </c>
      <c r="E24" s="167"/>
      <c r="F24" s="76">
        <v>-3703</v>
      </c>
      <c r="G24" s="76"/>
      <c r="H24" s="76">
        <v>-10772</v>
      </c>
      <c r="I24" s="76"/>
      <c r="J24" s="76">
        <v>0</v>
      </c>
      <c r="K24" s="76"/>
      <c r="L24" s="76">
        <v>-1435</v>
      </c>
    </row>
    <row r="25" spans="1:12" x14ac:dyDescent="0.5">
      <c r="A25" s="158" t="s">
        <v>177</v>
      </c>
      <c r="E25" s="167"/>
      <c r="F25" s="77">
        <v>0</v>
      </c>
      <c r="G25" s="76"/>
      <c r="H25" s="77">
        <v>0</v>
      </c>
      <c r="I25" s="76"/>
      <c r="J25" s="77">
        <v>83305</v>
      </c>
      <c r="K25" s="76"/>
      <c r="L25" s="77">
        <v>89039</v>
      </c>
    </row>
    <row r="26" spans="1:12" x14ac:dyDescent="0.5">
      <c r="A26" s="162" t="s">
        <v>100</v>
      </c>
      <c r="E26" s="167"/>
      <c r="F26" s="168">
        <f>SUM(F22:F25)</f>
        <v>96514</v>
      </c>
      <c r="G26" s="76"/>
      <c r="H26" s="168">
        <f>SUM(H22:H25)</f>
        <v>154427</v>
      </c>
      <c r="I26" s="76"/>
      <c r="J26" s="168">
        <f>SUM(J22:J25)</f>
        <v>72218</v>
      </c>
      <c r="K26" s="76"/>
      <c r="L26" s="168">
        <f>SUM(L22:L25)</f>
        <v>108167</v>
      </c>
    </row>
    <row r="27" spans="1:12" x14ac:dyDescent="0.5">
      <c r="A27" s="158" t="s">
        <v>213</v>
      </c>
      <c r="E27" s="167"/>
      <c r="F27" s="77">
        <v>-18286</v>
      </c>
      <c r="G27" s="76"/>
      <c r="H27" s="77">
        <v>-32703</v>
      </c>
      <c r="I27" s="76"/>
      <c r="J27" s="77">
        <v>2285</v>
      </c>
      <c r="K27" s="76"/>
      <c r="L27" s="77">
        <v>-4165</v>
      </c>
    </row>
    <row r="28" spans="1:12" ht="22.5" thickBot="1" x14ac:dyDescent="0.55000000000000004">
      <c r="A28" s="59" t="s">
        <v>105</v>
      </c>
      <c r="E28" s="167"/>
      <c r="F28" s="60">
        <f>SUM(F26:F27)</f>
        <v>78228</v>
      </c>
      <c r="G28" s="52"/>
      <c r="H28" s="60">
        <f>SUM(H26:H27)</f>
        <v>121724</v>
      </c>
      <c r="I28" s="52"/>
      <c r="J28" s="60">
        <f>SUM(J26:J27)</f>
        <v>74503</v>
      </c>
      <c r="K28" s="52"/>
      <c r="L28" s="60">
        <f>SUM(L26:L27)</f>
        <v>104002</v>
      </c>
    </row>
    <row r="29" spans="1:12" ht="15" customHeight="1" thickTop="1" x14ac:dyDescent="0.5">
      <c r="B29" s="169"/>
      <c r="C29" s="169"/>
      <c r="D29" s="169"/>
      <c r="E29" s="170"/>
      <c r="F29" s="54"/>
      <c r="G29" s="54"/>
      <c r="H29" s="54"/>
      <c r="I29" s="54"/>
      <c r="J29" s="61"/>
      <c r="K29" s="54"/>
      <c r="L29" s="61"/>
    </row>
    <row r="30" spans="1:12" x14ac:dyDescent="0.5">
      <c r="A30" s="162" t="s">
        <v>48</v>
      </c>
      <c r="B30" s="169"/>
      <c r="C30" s="169"/>
      <c r="D30" s="169"/>
      <c r="E30" s="170"/>
      <c r="F30" s="54"/>
      <c r="G30" s="54"/>
      <c r="H30" s="54"/>
      <c r="I30" s="54"/>
      <c r="J30" s="61"/>
      <c r="K30" s="54"/>
      <c r="L30" s="61"/>
    </row>
    <row r="31" spans="1:12" x14ac:dyDescent="0.5">
      <c r="A31" s="158" t="s">
        <v>85</v>
      </c>
      <c r="C31" s="169"/>
      <c r="D31" s="169"/>
      <c r="E31" s="167"/>
      <c r="F31" s="171">
        <f>+F33-F32</f>
        <v>74503</v>
      </c>
      <c r="G31" s="171"/>
      <c r="H31" s="171">
        <f>+H33-H32</f>
        <v>104002</v>
      </c>
      <c r="I31" s="171"/>
      <c r="J31" s="171">
        <f>+J28</f>
        <v>74503</v>
      </c>
      <c r="K31" s="171"/>
      <c r="L31" s="171">
        <f>+L28</f>
        <v>104002</v>
      </c>
    </row>
    <row r="32" spans="1:12" x14ac:dyDescent="0.5">
      <c r="A32" s="158" t="s">
        <v>97</v>
      </c>
      <c r="E32" s="167"/>
      <c r="F32" s="171">
        <v>3725</v>
      </c>
      <c r="G32" s="171"/>
      <c r="H32" s="171">
        <v>17722</v>
      </c>
      <c r="I32" s="171"/>
      <c r="J32" s="171">
        <v>0</v>
      </c>
      <c r="K32" s="171"/>
      <c r="L32" s="171">
        <v>0</v>
      </c>
    </row>
    <row r="33" spans="1:43" ht="22.5" thickBot="1" x14ac:dyDescent="0.55000000000000004">
      <c r="E33" s="167"/>
      <c r="F33" s="63">
        <f>+F28</f>
        <v>78228</v>
      </c>
      <c r="G33" s="61"/>
      <c r="H33" s="63">
        <f>+H28</f>
        <v>121724</v>
      </c>
      <c r="I33" s="61"/>
      <c r="J33" s="60">
        <f>+J28</f>
        <v>74503</v>
      </c>
      <c r="K33" s="61"/>
      <c r="L33" s="60">
        <f>+L28</f>
        <v>104002</v>
      </c>
    </row>
    <row r="34" spans="1:43" s="159" customFormat="1" ht="12.75" customHeight="1" thickTop="1" x14ac:dyDescent="0.5">
      <c r="A34" s="158"/>
      <c r="B34" s="158"/>
      <c r="C34" s="158"/>
      <c r="D34" s="158"/>
      <c r="E34" s="167"/>
      <c r="F34" s="61"/>
      <c r="G34" s="61"/>
      <c r="H34" s="61"/>
      <c r="I34" s="61"/>
      <c r="J34" s="61"/>
      <c r="K34" s="61"/>
      <c r="L34" s="61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</row>
    <row r="35" spans="1:43" s="159" customFormat="1" ht="24.75" customHeight="1" x14ac:dyDescent="0.5">
      <c r="A35" s="158" t="s">
        <v>123</v>
      </c>
      <c r="B35" s="158"/>
      <c r="C35" s="158"/>
      <c r="D35" s="158"/>
      <c r="E35" s="167"/>
      <c r="F35" s="172">
        <f>+F31/383327</f>
        <v>0.19435886332035052</v>
      </c>
      <c r="G35" s="48"/>
      <c r="H35" s="172">
        <f>+H31/383327</f>
        <v>0.27131404779731144</v>
      </c>
      <c r="I35" s="48"/>
      <c r="J35" s="172">
        <f>+J31/383327</f>
        <v>0.19435886332035052</v>
      </c>
      <c r="K35" s="48"/>
      <c r="L35" s="172">
        <f>+L31/383327</f>
        <v>0.27131404779731144</v>
      </c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</row>
    <row r="36" spans="1:43" s="159" customFormat="1" ht="24.75" customHeight="1" x14ac:dyDescent="0.5">
      <c r="A36" s="158"/>
      <c r="B36" s="158"/>
      <c r="C36" s="158"/>
      <c r="D36" s="158"/>
      <c r="E36" s="167"/>
      <c r="F36" s="44"/>
      <c r="G36" s="44"/>
      <c r="H36" s="44"/>
      <c r="I36" s="44"/>
      <c r="J36" s="44"/>
      <c r="K36" s="44"/>
      <c r="L36" s="44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</row>
    <row r="37" spans="1:43" s="159" customFormat="1" x14ac:dyDescent="0.5">
      <c r="A37" s="158"/>
      <c r="B37" s="158"/>
      <c r="C37" s="158"/>
      <c r="D37" s="158"/>
      <c r="E37" s="158"/>
      <c r="F37" s="44"/>
      <c r="G37" s="44"/>
      <c r="H37" s="44"/>
      <c r="I37" s="44"/>
      <c r="J37" s="162" t="s">
        <v>114</v>
      </c>
      <c r="K37" s="44"/>
      <c r="L37" s="44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</row>
    <row r="38" spans="1:43" s="159" customFormat="1" x14ac:dyDescent="0.5">
      <c r="A38" s="158"/>
      <c r="B38" s="158"/>
      <c r="C38" s="158"/>
      <c r="D38" s="158"/>
      <c r="E38" s="158"/>
      <c r="F38" s="44"/>
      <c r="G38" s="44"/>
      <c r="H38" s="44"/>
      <c r="I38" s="44"/>
      <c r="J38" s="162" t="s">
        <v>115</v>
      </c>
      <c r="K38" s="44"/>
      <c r="L38" s="44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</row>
    <row r="39" spans="1:43" s="159" customFormat="1" ht="17.25" customHeight="1" x14ac:dyDescent="0.5">
      <c r="A39" s="158"/>
      <c r="B39" s="158"/>
      <c r="C39" s="158"/>
      <c r="D39" s="158"/>
      <c r="E39" s="158"/>
      <c r="F39" s="44"/>
      <c r="G39" s="44"/>
      <c r="H39" s="44"/>
      <c r="I39" s="44"/>
      <c r="J39" s="162"/>
      <c r="K39" s="44"/>
      <c r="L39" s="44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</row>
    <row r="40" spans="1:43" s="159" customFormat="1" ht="17.25" customHeight="1" x14ac:dyDescent="0.5">
      <c r="A40" s="158"/>
      <c r="B40" s="158"/>
      <c r="C40" s="158"/>
      <c r="D40" s="158"/>
      <c r="E40" s="158"/>
      <c r="F40" s="44"/>
      <c r="G40" s="44"/>
      <c r="H40" s="44"/>
      <c r="I40" s="44"/>
      <c r="J40" s="162"/>
      <c r="K40" s="44"/>
      <c r="L40" s="44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</row>
    <row r="41" spans="1:43" s="159" customFormat="1" ht="17.25" customHeight="1" x14ac:dyDescent="0.5">
      <c r="A41" s="158"/>
      <c r="B41" s="158"/>
      <c r="C41" s="158"/>
      <c r="D41" s="158"/>
      <c r="E41" s="158"/>
      <c r="F41" s="44"/>
      <c r="G41" s="44"/>
      <c r="H41" s="44"/>
      <c r="I41" s="44"/>
      <c r="J41" s="162"/>
      <c r="K41" s="44"/>
      <c r="L41" s="44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</row>
    <row r="42" spans="1:43" s="159" customFormat="1" x14ac:dyDescent="0.5">
      <c r="A42" s="158"/>
      <c r="B42" s="158"/>
      <c r="C42" s="158"/>
      <c r="D42" s="158"/>
      <c r="E42" s="158"/>
      <c r="F42" s="44"/>
      <c r="G42" s="44"/>
      <c r="H42" s="44"/>
      <c r="I42" s="44"/>
      <c r="J42" s="162"/>
      <c r="K42" s="44"/>
      <c r="L42" s="44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  <c r="AN42" s="158"/>
      <c r="AO42" s="158"/>
      <c r="AP42" s="158"/>
      <c r="AQ42" s="158"/>
    </row>
    <row r="43" spans="1:43" s="159" customFormat="1" x14ac:dyDescent="0.5">
      <c r="A43" s="158"/>
      <c r="B43" s="158"/>
      <c r="C43" s="158"/>
      <c r="D43" s="158"/>
      <c r="E43" s="158"/>
      <c r="F43" s="44"/>
      <c r="G43" s="44"/>
      <c r="H43" s="44"/>
      <c r="I43" s="44"/>
      <c r="J43" s="162"/>
      <c r="K43" s="44"/>
      <c r="L43" s="44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</row>
    <row r="44" spans="1:43" s="159" customFormat="1" x14ac:dyDescent="0.5">
      <c r="A44" s="158"/>
      <c r="B44" s="158"/>
      <c r="C44" s="158"/>
      <c r="D44" s="158"/>
      <c r="E44" s="158"/>
      <c r="F44" s="44"/>
      <c r="G44" s="44"/>
      <c r="H44" s="44"/>
      <c r="I44" s="44"/>
      <c r="J44" s="162"/>
      <c r="K44" s="44"/>
      <c r="L44" s="44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  <c r="AN44" s="158"/>
      <c r="AO44" s="158"/>
      <c r="AP44" s="158"/>
      <c r="AQ44" s="158"/>
    </row>
    <row r="45" spans="1:43" s="159" customFormat="1" x14ac:dyDescent="0.5">
      <c r="A45" s="158"/>
      <c r="B45" s="158"/>
      <c r="C45" s="158"/>
      <c r="D45" s="158"/>
      <c r="E45" s="158"/>
      <c r="F45" s="44"/>
      <c r="G45" s="44"/>
      <c r="H45" s="44"/>
      <c r="I45" s="44"/>
      <c r="J45" s="162"/>
      <c r="K45" s="44"/>
      <c r="L45" s="44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</row>
    <row r="46" spans="1:43" s="159" customFormat="1" ht="16.5" customHeight="1" x14ac:dyDescent="0.5">
      <c r="A46" s="158"/>
      <c r="B46" s="158"/>
      <c r="C46" s="158"/>
      <c r="D46" s="158"/>
      <c r="E46" s="158"/>
      <c r="F46" s="44"/>
      <c r="G46" s="44"/>
      <c r="H46" s="44"/>
      <c r="I46" s="44"/>
      <c r="J46" s="162"/>
      <c r="K46" s="44"/>
      <c r="L46" s="44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</row>
    <row r="47" spans="1:43" s="159" customFormat="1" ht="24.75" customHeight="1" x14ac:dyDescent="0.5">
      <c r="A47" s="158" t="s">
        <v>11</v>
      </c>
      <c r="B47" s="158"/>
      <c r="C47" s="158"/>
      <c r="D47" s="158"/>
      <c r="E47" s="158"/>
      <c r="F47" s="43"/>
      <c r="G47" s="43"/>
      <c r="H47" s="44"/>
      <c r="I47" s="43"/>
      <c r="J47" s="158"/>
      <c r="K47" s="43"/>
      <c r="L47" s="43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  <c r="AP47" s="158"/>
      <c r="AQ47" s="158"/>
    </row>
    <row r="48" spans="1:43" x14ac:dyDescent="0.5">
      <c r="L48" s="158">
        <v>9</v>
      </c>
    </row>
    <row r="49" spans="1:43" ht="24.75" customHeight="1" x14ac:dyDescent="0.5">
      <c r="A49" s="240" t="s">
        <v>157</v>
      </c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</row>
    <row r="50" spans="1:43" ht="24.75" customHeight="1" x14ac:dyDescent="0.5">
      <c r="A50" s="240" t="s">
        <v>49</v>
      </c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</row>
    <row r="51" spans="1:43" ht="24.75" customHeight="1" x14ac:dyDescent="0.5">
      <c r="A51" s="240" t="str">
        <f>A4</f>
        <v>For the nine-month period ended September 30, 2024</v>
      </c>
      <c r="B51" s="240"/>
      <c r="C51" s="240"/>
      <c r="D51" s="240"/>
      <c r="E51" s="240"/>
      <c r="F51" s="240"/>
      <c r="G51" s="240"/>
      <c r="H51" s="240"/>
      <c r="I51" s="240"/>
      <c r="J51" s="240"/>
      <c r="K51" s="240"/>
      <c r="L51" s="240"/>
    </row>
    <row r="52" spans="1:43" s="162" customFormat="1" ht="24.75" customHeight="1" x14ac:dyDescent="0.5">
      <c r="A52" s="160"/>
      <c r="B52" s="160"/>
      <c r="C52" s="160"/>
      <c r="D52" s="160"/>
      <c r="E52" s="160"/>
      <c r="F52" s="160"/>
      <c r="G52" s="160"/>
      <c r="H52" s="160"/>
      <c r="I52" s="160"/>
      <c r="J52" s="160"/>
      <c r="K52" s="160"/>
      <c r="L52" s="161" t="s">
        <v>104</v>
      </c>
      <c r="M52" s="159"/>
      <c r="N52" s="159"/>
      <c r="O52" s="159"/>
      <c r="P52" s="159"/>
      <c r="Q52" s="159"/>
      <c r="R52" s="159"/>
      <c r="S52" s="159"/>
      <c r="T52" s="159"/>
      <c r="U52" s="159"/>
    </row>
    <row r="53" spans="1:43" s="162" customFormat="1" ht="24.75" customHeight="1" x14ac:dyDescent="0.5">
      <c r="A53" s="163"/>
      <c r="B53" s="163"/>
      <c r="C53" s="163"/>
      <c r="D53" s="163"/>
      <c r="E53" s="209"/>
      <c r="F53" s="241" t="s">
        <v>37</v>
      </c>
      <c r="G53" s="241"/>
      <c r="H53" s="241"/>
      <c r="I53" s="209"/>
      <c r="J53" s="241" t="s">
        <v>38</v>
      </c>
      <c r="K53" s="241"/>
      <c r="L53" s="241"/>
      <c r="M53" s="159"/>
      <c r="N53" s="159"/>
      <c r="O53" s="159"/>
      <c r="P53" s="159"/>
      <c r="Q53" s="159"/>
      <c r="R53" s="159"/>
      <c r="S53" s="159"/>
      <c r="T53" s="159"/>
      <c r="U53" s="159"/>
    </row>
    <row r="54" spans="1:43" s="162" customFormat="1" ht="24.75" customHeight="1" x14ac:dyDescent="0.5">
      <c r="A54" s="164"/>
      <c r="B54" s="164"/>
      <c r="C54" s="164"/>
      <c r="D54" s="164"/>
      <c r="E54" s="165" t="s">
        <v>1</v>
      </c>
      <c r="F54" s="165">
        <f>F7</f>
        <v>2024</v>
      </c>
      <c r="G54" s="165"/>
      <c r="H54" s="47" t="str">
        <f>+H7</f>
        <v>2023</v>
      </c>
      <c r="I54" s="165"/>
      <c r="J54" s="165">
        <f>+J7</f>
        <v>2024</v>
      </c>
      <c r="K54" s="165"/>
      <c r="L54" s="47" t="str">
        <f>+L7</f>
        <v>2023</v>
      </c>
      <c r="M54" s="159"/>
      <c r="N54" s="159"/>
      <c r="O54" s="159"/>
      <c r="P54" s="159"/>
      <c r="Q54" s="159"/>
      <c r="R54" s="159"/>
      <c r="S54" s="159"/>
      <c r="T54" s="159"/>
      <c r="U54" s="159"/>
    </row>
    <row r="55" spans="1:43" s="162" customFormat="1" x14ac:dyDescent="0.5">
      <c r="E55" s="208"/>
      <c r="F55" s="208"/>
      <c r="G55" s="208"/>
      <c r="H55" s="208"/>
      <c r="I55" s="208"/>
      <c r="J55" s="208"/>
      <c r="K55" s="208"/>
      <c r="L55" s="208"/>
      <c r="M55" s="159"/>
      <c r="N55" s="159"/>
      <c r="O55" s="159"/>
      <c r="P55" s="159"/>
      <c r="Q55" s="159"/>
      <c r="R55" s="159"/>
      <c r="S55" s="159"/>
      <c r="T55" s="159"/>
      <c r="U55" s="159"/>
    </row>
    <row r="56" spans="1:43" ht="24.75" customHeight="1" x14ac:dyDescent="0.5">
      <c r="A56" s="70" t="s">
        <v>105</v>
      </c>
      <c r="B56" s="162"/>
      <c r="C56" s="162"/>
      <c r="D56" s="162"/>
      <c r="E56" s="162"/>
      <c r="F56" s="156">
        <f>+F33</f>
        <v>78228</v>
      </c>
      <c r="G56" s="48"/>
      <c r="H56" s="156">
        <f>+H33</f>
        <v>121724</v>
      </c>
      <c r="I56" s="48"/>
      <c r="J56" s="156">
        <f>+J28</f>
        <v>74503</v>
      </c>
      <c r="K56" s="48"/>
      <c r="L56" s="156">
        <f>+L33</f>
        <v>104002</v>
      </c>
    </row>
    <row r="57" spans="1:43" ht="15" customHeight="1" x14ac:dyDescent="0.5">
      <c r="A57" s="159"/>
      <c r="B57" s="162"/>
      <c r="C57" s="162"/>
      <c r="D57" s="162"/>
      <c r="E57" s="162"/>
      <c r="F57" s="65"/>
      <c r="G57" s="52"/>
      <c r="H57" s="65"/>
      <c r="I57" s="52"/>
      <c r="J57" s="65"/>
      <c r="K57" s="52"/>
      <c r="L57" s="65"/>
    </row>
    <row r="58" spans="1:43" s="159" customFormat="1" ht="24.75" customHeight="1" x14ac:dyDescent="0.5">
      <c r="A58" s="70" t="s">
        <v>106</v>
      </c>
      <c r="B58" s="162"/>
      <c r="C58" s="162"/>
      <c r="D58" s="162"/>
      <c r="E58" s="162"/>
      <c r="F58" s="65"/>
      <c r="G58" s="52"/>
      <c r="H58" s="65"/>
      <c r="I58" s="52"/>
      <c r="J58" s="65"/>
      <c r="K58" s="52"/>
      <c r="L58" s="65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  <c r="AP58" s="158"/>
      <c r="AQ58" s="158"/>
    </row>
    <row r="59" spans="1:43" s="159" customFormat="1" ht="24.75" customHeight="1" x14ac:dyDescent="0.5">
      <c r="A59" s="158" t="s">
        <v>184</v>
      </c>
      <c r="C59" s="158"/>
      <c r="D59" s="158"/>
      <c r="E59" s="162"/>
      <c r="F59" s="65"/>
      <c r="G59" s="52"/>
      <c r="H59" s="65"/>
      <c r="I59" s="52"/>
      <c r="J59" s="65"/>
      <c r="K59" s="52"/>
      <c r="L59" s="65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  <c r="AN59" s="158"/>
      <c r="AO59" s="158"/>
      <c r="AP59" s="158"/>
      <c r="AQ59" s="158"/>
    </row>
    <row r="60" spans="1:43" s="174" customFormat="1" ht="24.75" customHeight="1" x14ac:dyDescent="0.5">
      <c r="A60" s="173" t="s">
        <v>197</v>
      </c>
      <c r="C60" s="173"/>
      <c r="D60" s="173"/>
      <c r="E60" s="191">
        <v>11</v>
      </c>
      <c r="F60" s="76">
        <v>22898</v>
      </c>
      <c r="G60" s="155"/>
      <c r="H60" s="76">
        <v>-196178</v>
      </c>
      <c r="I60" s="155"/>
      <c r="J60" s="76">
        <v>-1015125</v>
      </c>
      <c r="K60" s="155"/>
      <c r="L60" s="76">
        <v>-43174</v>
      </c>
      <c r="V60" s="173"/>
      <c r="W60" s="173"/>
      <c r="X60" s="173"/>
      <c r="Y60" s="173"/>
      <c r="Z60" s="173"/>
      <c r="AA60" s="173"/>
      <c r="AB60" s="173"/>
      <c r="AC60" s="173"/>
      <c r="AD60" s="173"/>
      <c r="AE60" s="173"/>
      <c r="AF60" s="173"/>
      <c r="AG60" s="173"/>
      <c r="AH60" s="173"/>
      <c r="AI60" s="173"/>
      <c r="AJ60" s="173"/>
      <c r="AK60" s="173"/>
      <c r="AL60" s="173"/>
      <c r="AM60" s="173"/>
      <c r="AN60" s="173"/>
      <c r="AO60" s="173"/>
      <c r="AP60" s="173"/>
      <c r="AQ60" s="173"/>
    </row>
    <row r="61" spans="1:43" s="174" customFormat="1" ht="24.75" customHeight="1" x14ac:dyDescent="0.5">
      <c r="A61" s="173" t="s">
        <v>216</v>
      </c>
      <c r="C61" s="173"/>
      <c r="D61" s="173"/>
      <c r="E61" s="175"/>
      <c r="F61" s="76">
        <v>-206</v>
      </c>
      <c r="G61" s="155"/>
      <c r="H61" s="76">
        <v>0</v>
      </c>
      <c r="I61" s="155"/>
      <c r="J61" s="76">
        <v>-114</v>
      </c>
      <c r="K61" s="155"/>
      <c r="L61" s="76">
        <v>0</v>
      </c>
      <c r="V61" s="173"/>
      <c r="W61" s="173"/>
      <c r="X61" s="173"/>
      <c r="Y61" s="173"/>
      <c r="Z61" s="173"/>
      <c r="AA61" s="173"/>
      <c r="AB61" s="173"/>
      <c r="AC61" s="173"/>
      <c r="AD61" s="173"/>
      <c r="AE61" s="173"/>
      <c r="AF61" s="173"/>
      <c r="AG61" s="173"/>
      <c r="AH61" s="173"/>
      <c r="AI61" s="173"/>
      <c r="AJ61" s="173"/>
      <c r="AK61" s="173"/>
      <c r="AL61" s="173"/>
      <c r="AM61" s="173"/>
      <c r="AN61" s="173"/>
      <c r="AO61" s="173"/>
      <c r="AP61" s="173"/>
      <c r="AQ61" s="173"/>
    </row>
    <row r="62" spans="1:43" s="159" customFormat="1" ht="24.75" customHeight="1" x14ac:dyDescent="0.5">
      <c r="A62" s="158" t="s">
        <v>167</v>
      </c>
      <c r="B62" s="158"/>
      <c r="D62" s="158"/>
      <c r="E62" s="167"/>
      <c r="F62" s="76">
        <v>-4538</v>
      </c>
      <c r="G62" s="176"/>
      <c r="H62" s="177">
        <v>39236</v>
      </c>
      <c r="I62" s="178"/>
      <c r="J62" s="76">
        <v>203025</v>
      </c>
      <c r="K62" s="178"/>
      <c r="L62" s="177">
        <v>8635</v>
      </c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  <c r="AN62" s="158"/>
      <c r="AO62" s="158"/>
      <c r="AP62" s="158"/>
      <c r="AQ62" s="158"/>
    </row>
    <row r="63" spans="1:43" s="159" customFormat="1" ht="24.75" customHeight="1" x14ac:dyDescent="0.5">
      <c r="A63" s="70" t="s">
        <v>106</v>
      </c>
      <c r="B63" s="162"/>
      <c r="C63" s="162"/>
      <c r="D63" s="162"/>
      <c r="E63" s="162"/>
      <c r="F63" s="179">
        <f>SUM(F59:F62)</f>
        <v>18154</v>
      </c>
      <c r="G63" s="69"/>
      <c r="H63" s="179">
        <f>SUM(H59:H62)</f>
        <v>-156942</v>
      </c>
      <c r="I63" s="69"/>
      <c r="J63" s="179">
        <f>SUM(J59:J62)</f>
        <v>-812214</v>
      </c>
      <c r="K63" s="69"/>
      <c r="L63" s="179">
        <f>SUM(L59:L62)</f>
        <v>-34539</v>
      </c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  <c r="AN63" s="158"/>
      <c r="AO63" s="158"/>
      <c r="AP63" s="158"/>
      <c r="AQ63" s="158"/>
    </row>
    <row r="64" spans="1:43" s="159" customFormat="1" ht="24.75" customHeight="1" thickBot="1" x14ac:dyDescent="0.55000000000000004">
      <c r="A64" s="70" t="s">
        <v>107</v>
      </c>
      <c r="B64" s="162"/>
      <c r="C64" s="162"/>
      <c r="D64" s="162"/>
      <c r="E64" s="162"/>
      <c r="F64" s="180">
        <f>+F56+F63</f>
        <v>96382</v>
      </c>
      <c r="G64" s="52"/>
      <c r="H64" s="181">
        <f>+H56+H63</f>
        <v>-35218</v>
      </c>
      <c r="I64" s="52"/>
      <c r="J64" s="181">
        <f>+J56+J63</f>
        <v>-737711</v>
      </c>
      <c r="K64" s="52"/>
      <c r="L64" s="182">
        <f>+L56+L63</f>
        <v>69463</v>
      </c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  <c r="AN64" s="158"/>
      <c r="AO64" s="158"/>
      <c r="AP64" s="158"/>
      <c r="AQ64" s="158"/>
    </row>
    <row r="65" spans="1:43" s="159" customFormat="1" ht="15" customHeight="1" thickTop="1" x14ac:dyDescent="0.5">
      <c r="A65" s="162"/>
      <c r="B65" s="162"/>
      <c r="C65" s="162"/>
      <c r="D65" s="162"/>
      <c r="E65" s="162"/>
      <c r="F65" s="65"/>
      <c r="G65" s="52"/>
      <c r="H65" s="183"/>
      <c r="I65" s="52"/>
      <c r="J65" s="65"/>
      <c r="K65" s="52"/>
      <c r="L65" s="65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  <c r="AN65" s="158"/>
      <c r="AO65" s="158"/>
      <c r="AP65" s="158"/>
      <c r="AQ65" s="158"/>
    </row>
    <row r="66" spans="1:43" s="159" customFormat="1" x14ac:dyDescent="0.5">
      <c r="A66" s="70" t="s">
        <v>98</v>
      </c>
      <c r="B66" s="158"/>
      <c r="C66" s="158"/>
      <c r="D66" s="158"/>
      <c r="E66" s="158"/>
      <c r="F66" s="61"/>
      <c r="G66" s="52"/>
      <c r="H66" s="61"/>
      <c r="I66" s="52"/>
      <c r="J66" s="61"/>
      <c r="K66" s="52"/>
      <c r="L66" s="61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  <c r="AN66" s="158"/>
      <c r="AO66" s="158"/>
      <c r="AP66" s="158"/>
      <c r="AQ66" s="158"/>
    </row>
    <row r="67" spans="1:43" s="159" customFormat="1" x14ac:dyDescent="0.5">
      <c r="A67" s="66" t="s">
        <v>85</v>
      </c>
      <c r="B67" s="158"/>
      <c r="C67" s="158"/>
      <c r="D67" s="158"/>
      <c r="E67" s="158"/>
      <c r="F67" s="76">
        <f>+F69-F68</f>
        <v>92708</v>
      </c>
      <c r="G67" s="54"/>
      <c r="H67" s="184">
        <v>-52940</v>
      </c>
      <c r="I67" s="54"/>
      <c r="J67" s="189">
        <v>-737711</v>
      </c>
      <c r="K67" s="54"/>
      <c r="L67" s="71">
        <f>+L28+L63</f>
        <v>69463</v>
      </c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  <c r="AN67" s="158"/>
      <c r="AO67" s="158"/>
      <c r="AP67" s="158"/>
      <c r="AQ67" s="158"/>
    </row>
    <row r="68" spans="1:43" s="159" customFormat="1" x14ac:dyDescent="0.5">
      <c r="A68" s="66" t="s">
        <v>81</v>
      </c>
      <c r="B68" s="158"/>
      <c r="C68" s="158"/>
      <c r="D68" s="158"/>
      <c r="E68" s="158"/>
      <c r="F68" s="185">
        <v>3674</v>
      </c>
      <c r="G68" s="54"/>
      <c r="H68" s="184">
        <f>+H32</f>
        <v>17722</v>
      </c>
      <c r="I68" s="54"/>
      <c r="J68" s="61">
        <f>+J32</f>
        <v>0</v>
      </c>
      <c r="K68" s="54"/>
      <c r="L68" s="61">
        <f>+L32</f>
        <v>0</v>
      </c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  <c r="AN68" s="158"/>
      <c r="AO68" s="158"/>
      <c r="AP68" s="158"/>
      <c r="AQ68" s="158"/>
    </row>
    <row r="69" spans="1:43" s="159" customFormat="1" ht="22.5" thickBot="1" x14ac:dyDescent="0.55000000000000004">
      <c r="A69" s="66" t="s">
        <v>107</v>
      </c>
      <c r="B69" s="158"/>
      <c r="C69" s="158"/>
      <c r="D69" s="158"/>
      <c r="E69" s="158"/>
      <c r="F69" s="186">
        <f>+F64</f>
        <v>96382</v>
      </c>
      <c r="G69" s="54"/>
      <c r="H69" s="188">
        <f>+H64</f>
        <v>-35218</v>
      </c>
      <c r="I69" s="54"/>
      <c r="J69" s="188">
        <f>SUM(J67:J68)</f>
        <v>-737711</v>
      </c>
      <c r="K69" s="54"/>
      <c r="L69" s="73">
        <f>SUM(L67:L68)</f>
        <v>69463</v>
      </c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  <c r="AN69" s="158"/>
      <c r="AO69" s="158"/>
      <c r="AP69" s="158"/>
      <c r="AQ69" s="158"/>
    </row>
    <row r="70" spans="1:43" s="159" customFormat="1" ht="24.75" customHeight="1" thickTop="1" x14ac:dyDescent="0.5">
      <c r="A70" s="158"/>
      <c r="B70" s="158"/>
      <c r="C70" s="158"/>
      <c r="D70" s="158"/>
      <c r="E70" s="158"/>
      <c r="F70" s="69"/>
      <c r="G70" s="52"/>
      <c r="H70" s="187"/>
      <c r="I70" s="52"/>
      <c r="J70" s="158"/>
      <c r="K70" s="52"/>
      <c r="L70" s="69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  <c r="AN70" s="158"/>
      <c r="AO70" s="158"/>
      <c r="AP70" s="158"/>
      <c r="AQ70" s="158"/>
    </row>
    <row r="71" spans="1:43" s="159" customFormat="1" ht="21" customHeight="1" x14ac:dyDescent="0.5">
      <c r="A71" s="158"/>
      <c r="B71" s="158"/>
      <c r="C71" s="158"/>
      <c r="D71" s="158"/>
      <c r="E71" s="158"/>
      <c r="F71" s="69"/>
      <c r="G71" s="54"/>
      <c r="H71" s="69"/>
      <c r="I71" s="54"/>
      <c r="J71" s="158"/>
      <c r="K71" s="54"/>
      <c r="L71" s="69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  <c r="AN71" s="158"/>
      <c r="AO71" s="158"/>
      <c r="AP71" s="158"/>
      <c r="AQ71" s="158"/>
    </row>
    <row r="72" spans="1:43" ht="24.75" customHeight="1" x14ac:dyDescent="0.5">
      <c r="F72" s="44"/>
      <c r="G72" s="44"/>
      <c r="H72" s="44"/>
      <c r="I72" s="44"/>
      <c r="J72" s="162" t="s">
        <v>114</v>
      </c>
      <c r="K72" s="44"/>
      <c r="L72" s="44"/>
    </row>
    <row r="73" spans="1:43" ht="24.75" customHeight="1" x14ac:dyDescent="0.5">
      <c r="F73" s="44"/>
      <c r="G73" s="44"/>
      <c r="H73" s="44"/>
      <c r="I73" s="44"/>
      <c r="J73" s="162" t="s">
        <v>115</v>
      </c>
      <c r="K73" s="44"/>
      <c r="L73" s="44"/>
    </row>
    <row r="74" spans="1:43" s="159" customFormat="1" x14ac:dyDescent="0.5">
      <c r="A74" s="158"/>
      <c r="B74" s="158"/>
      <c r="C74" s="158"/>
      <c r="D74" s="158"/>
      <c r="E74" s="158"/>
      <c r="F74" s="69"/>
      <c r="G74" s="69"/>
      <c r="H74" s="69"/>
      <c r="I74" s="69"/>
      <c r="J74" s="74"/>
      <c r="K74" s="69"/>
      <c r="L74" s="69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  <c r="AN74" s="158"/>
      <c r="AO74" s="158"/>
      <c r="AP74" s="158"/>
      <c r="AQ74" s="158"/>
    </row>
    <row r="75" spans="1:43" s="159" customFormat="1" x14ac:dyDescent="0.5">
      <c r="A75" s="158"/>
      <c r="B75" s="158"/>
      <c r="C75" s="158"/>
      <c r="D75" s="158"/>
      <c r="E75" s="158"/>
      <c r="F75" s="69"/>
      <c r="G75" s="69"/>
      <c r="H75" s="69"/>
      <c r="I75" s="69"/>
      <c r="J75" s="74"/>
      <c r="K75" s="69"/>
      <c r="L75" s="69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  <c r="AN75" s="158"/>
      <c r="AO75" s="158"/>
      <c r="AP75" s="158"/>
      <c r="AQ75" s="158"/>
    </row>
    <row r="76" spans="1:43" s="159" customFormat="1" x14ac:dyDescent="0.5">
      <c r="A76" s="158"/>
      <c r="B76" s="158"/>
      <c r="C76" s="158"/>
      <c r="D76" s="158"/>
      <c r="E76" s="158"/>
      <c r="F76" s="69"/>
      <c r="G76" s="69"/>
      <c r="H76" s="69"/>
      <c r="I76" s="69"/>
      <c r="J76" s="74"/>
      <c r="K76" s="69"/>
      <c r="L76" s="69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  <c r="AN76" s="158"/>
      <c r="AO76" s="158"/>
      <c r="AP76" s="158"/>
      <c r="AQ76" s="158"/>
    </row>
    <row r="77" spans="1:43" s="159" customFormat="1" x14ac:dyDescent="0.5">
      <c r="A77" s="158"/>
      <c r="B77" s="158"/>
      <c r="C77" s="158"/>
      <c r="D77" s="158"/>
      <c r="E77" s="158"/>
      <c r="F77" s="69"/>
      <c r="G77" s="69"/>
      <c r="H77" s="69"/>
      <c r="I77" s="69"/>
      <c r="J77" s="74"/>
      <c r="K77" s="69"/>
      <c r="L77" s="69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  <c r="AN77" s="158"/>
      <c r="AO77" s="158"/>
      <c r="AP77" s="158"/>
      <c r="AQ77" s="158"/>
    </row>
    <row r="78" spans="1:43" s="159" customFormat="1" x14ac:dyDescent="0.5">
      <c r="A78" s="158"/>
      <c r="B78" s="158"/>
      <c r="C78" s="158"/>
      <c r="D78" s="158"/>
      <c r="E78" s="158"/>
      <c r="F78" s="69"/>
      <c r="G78" s="69"/>
      <c r="I78" s="69"/>
      <c r="J78" s="75"/>
      <c r="K78" s="69"/>
      <c r="L78" s="69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  <c r="AN78" s="158"/>
      <c r="AO78" s="158"/>
      <c r="AP78" s="158"/>
      <c r="AQ78" s="158"/>
    </row>
    <row r="79" spans="1:43" s="159" customFormat="1" x14ac:dyDescent="0.5">
      <c r="A79" s="158"/>
      <c r="B79" s="158"/>
      <c r="C79" s="158"/>
      <c r="D79" s="158"/>
      <c r="E79" s="158"/>
      <c r="F79" s="69"/>
      <c r="G79" s="69"/>
      <c r="H79" s="69"/>
      <c r="I79" s="69"/>
      <c r="J79" s="74"/>
      <c r="K79" s="69"/>
      <c r="L79" s="69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  <c r="AN79" s="158"/>
      <c r="AO79" s="158"/>
      <c r="AP79" s="158"/>
      <c r="AQ79" s="158"/>
    </row>
    <row r="80" spans="1:43" s="159" customFormat="1" x14ac:dyDescent="0.5">
      <c r="A80" s="158"/>
      <c r="B80" s="158"/>
      <c r="C80" s="158"/>
      <c r="D80" s="158"/>
      <c r="E80" s="158"/>
      <c r="F80" s="69"/>
      <c r="G80" s="69"/>
      <c r="H80" s="69"/>
      <c r="I80" s="69"/>
      <c r="J80" s="74"/>
      <c r="K80" s="69"/>
      <c r="L80" s="69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  <c r="AN80" s="158"/>
      <c r="AO80" s="158"/>
      <c r="AP80" s="158"/>
      <c r="AQ80" s="158"/>
    </row>
    <row r="81" spans="1:43" s="159" customFormat="1" x14ac:dyDescent="0.5">
      <c r="A81" s="158"/>
      <c r="B81" s="158"/>
      <c r="C81" s="158"/>
      <c r="D81" s="158"/>
      <c r="E81" s="158"/>
      <c r="F81" s="69"/>
      <c r="G81" s="69"/>
      <c r="H81" s="69"/>
      <c r="I81" s="69"/>
      <c r="J81" s="74"/>
      <c r="K81" s="69"/>
      <c r="L81" s="69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  <c r="AN81" s="158"/>
      <c r="AO81" s="158"/>
      <c r="AP81" s="158"/>
      <c r="AQ81" s="158"/>
    </row>
    <row r="82" spans="1:43" s="159" customFormat="1" x14ac:dyDescent="0.5">
      <c r="A82" s="158"/>
      <c r="B82" s="158"/>
      <c r="C82" s="158"/>
      <c r="D82" s="158"/>
      <c r="E82" s="158"/>
      <c r="F82" s="69"/>
      <c r="G82" s="69"/>
      <c r="H82" s="69"/>
      <c r="I82" s="69"/>
      <c r="J82" s="74"/>
      <c r="K82" s="69"/>
      <c r="L82" s="69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  <c r="AN82" s="158"/>
      <c r="AO82" s="158"/>
      <c r="AP82" s="158"/>
      <c r="AQ82" s="158"/>
    </row>
    <row r="83" spans="1:43" s="159" customFormat="1" x14ac:dyDescent="0.5">
      <c r="A83" s="158"/>
      <c r="B83" s="158"/>
      <c r="C83" s="158"/>
      <c r="D83" s="158"/>
      <c r="E83" s="158"/>
      <c r="F83" s="69"/>
      <c r="G83" s="69"/>
      <c r="H83" s="69"/>
      <c r="I83" s="69"/>
      <c r="J83" s="74"/>
      <c r="K83" s="69"/>
      <c r="L83" s="69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  <c r="AN83" s="158"/>
      <c r="AO83" s="158"/>
      <c r="AP83" s="158"/>
      <c r="AQ83" s="158"/>
    </row>
    <row r="84" spans="1:43" s="159" customFormat="1" x14ac:dyDescent="0.5">
      <c r="A84" s="158"/>
      <c r="B84" s="158"/>
      <c r="C84" s="158"/>
      <c r="D84" s="158"/>
      <c r="E84" s="158"/>
      <c r="F84" s="69"/>
      <c r="G84" s="69"/>
      <c r="H84" s="69"/>
      <c r="I84" s="69"/>
      <c r="J84" s="74"/>
      <c r="K84" s="69"/>
      <c r="L84" s="69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  <c r="AN84" s="158"/>
      <c r="AO84" s="158"/>
      <c r="AP84" s="158"/>
      <c r="AQ84" s="158"/>
    </row>
    <row r="85" spans="1:43" s="159" customFormat="1" x14ac:dyDescent="0.5">
      <c r="A85" s="158"/>
      <c r="B85" s="158"/>
      <c r="C85" s="158"/>
      <c r="D85" s="158"/>
      <c r="E85" s="158"/>
      <c r="F85" s="69"/>
      <c r="G85" s="69"/>
      <c r="H85" s="69"/>
      <c r="I85" s="69"/>
      <c r="J85" s="74"/>
      <c r="K85" s="69"/>
      <c r="L85" s="69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  <c r="AN85" s="158"/>
      <c r="AO85" s="158"/>
      <c r="AP85" s="158"/>
      <c r="AQ85" s="158"/>
    </row>
    <row r="86" spans="1:43" s="159" customFormat="1" x14ac:dyDescent="0.5">
      <c r="A86" s="158"/>
      <c r="B86" s="158"/>
      <c r="C86" s="158"/>
      <c r="D86" s="158"/>
      <c r="E86" s="158"/>
      <c r="F86" s="69"/>
      <c r="G86" s="69"/>
      <c r="H86" s="69"/>
      <c r="I86" s="69"/>
      <c r="J86" s="74"/>
      <c r="K86" s="69"/>
      <c r="L86" s="69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  <c r="AN86" s="158"/>
      <c r="AO86" s="158"/>
      <c r="AP86" s="158"/>
      <c r="AQ86" s="158"/>
    </row>
    <row r="87" spans="1:43" s="159" customFormat="1" x14ac:dyDescent="0.5">
      <c r="A87" s="158"/>
      <c r="B87" s="158"/>
      <c r="C87" s="158"/>
      <c r="D87" s="158"/>
      <c r="E87" s="158"/>
      <c r="F87" s="69"/>
      <c r="G87" s="69"/>
      <c r="H87" s="69"/>
      <c r="I87" s="69"/>
      <c r="J87" s="74"/>
      <c r="K87" s="69"/>
      <c r="L87" s="69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  <c r="AN87" s="158"/>
      <c r="AO87" s="158"/>
      <c r="AP87" s="158"/>
      <c r="AQ87" s="158"/>
    </row>
    <row r="88" spans="1:43" s="159" customFormat="1" x14ac:dyDescent="0.5">
      <c r="A88" s="158"/>
      <c r="B88" s="158"/>
      <c r="C88" s="158"/>
      <c r="D88" s="158"/>
      <c r="E88" s="158"/>
      <c r="F88" s="69"/>
      <c r="G88" s="69"/>
      <c r="H88" s="69"/>
      <c r="I88" s="69"/>
      <c r="J88" s="74"/>
      <c r="K88" s="69"/>
      <c r="L88" s="69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  <c r="AN88" s="158"/>
      <c r="AO88" s="158"/>
      <c r="AP88" s="158"/>
      <c r="AQ88" s="158"/>
    </row>
    <row r="89" spans="1:43" s="159" customFormat="1" x14ac:dyDescent="0.5">
      <c r="A89" s="158"/>
      <c r="B89" s="158"/>
      <c r="C89" s="158"/>
      <c r="D89" s="158"/>
      <c r="E89" s="158"/>
      <c r="F89" s="69"/>
      <c r="G89" s="69"/>
      <c r="H89" s="69"/>
      <c r="I89" s="69"/>
      <c r="J89" s="74"/>
      <c r="K89" s="69"/>
      <c r="L89" s="69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  <c r="AN89" s="158"/>
      <c r="AO89" s="158"/>
      <c r="AP89" s="158"/>
      <c r="AQ89" s="158"/>
    </row>
    <row r="90" spans="1:43" s="159" customFormat="1" x14ac:dyDescent="0.5">
      <c r="A90" s="158"/>
      <c r="B90" s="158"/>
      <c r="C90" s="158"/>
      <c r="D90" s="158"/>
      <c r="E90" s="158"/>
      <c r="F90" s="69"/>
      <c r="G90" s="69"/>
      <c r="H90" s="69"/>
      <c r="I90" s="69"/>
      <c r="J90" s="74"/>
      <c r="K90" s="69"/>
      <c r="L90" s="69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  <c r="AN90" s="158"/>
      <c r="AO90" s="158"/>
      <c r="AP90" s="158"/>
      <c r="AQ90" s="158"/>
    </row>
    <row r="91" spans="1:43" s="159" customFormat="1" x14ac:dyDescent="0.5">
      <c r="A91" s="158"/>
      <c r="B91" s="158"/>
      <c r="C91" s="158"/>
      <c r="D91" s="158"/>
      <c r="E91" s="158"/>
      <c r="F91" s="69"/>
      <c r="G91" s="69"/>
      <c r="H91" s="69"/>
      <c r="I91" s="69"/>
      <c r="J91" s="74"/>
      <c r="K91" s="69"/>
      <c r="L91" s="69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  <c r="AN91" s="158"/>
      <c r="AO91" s="158"/>
      <c r="AP91" s="158"/>
      <c r="AQ91" s="158"/>
    </row>
    <row r="92" spans="1:43" s="159" customFormat="1" x14ac:dyDescent="0.5">
      <c r="A92" s="158" t="s">
        <v>11</v>
      </c>
      <c r="B92" s="158"/>
      <c r="C92" s="158"/>
      <c r="D92" s="158"/>
      <c r="E92" s="158"/>
      <c r="F92" s="69"/>
      <c r="G92" s="69"/>
      <c r="H92" s="69"/>
      <c r="I92" s="69"/>
      <c r="J92" s="48"/>
      <c r="K92" s="69"/>
      <c r="L92" s="69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  <c r="AN92" s="158"/>
      <c r="AO92" s="158"/>
      <c r="AP92" s="158"/>
      <c r="AQ92" s="158"/>
    </row>
    <row r="93" spans="1:43" s="159" customFormat="1" ht="24.75" customHeight="1" x14ac:dyDescent="0.5"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  <c r="AN93" s="158"/>
      <c r="AO93" s="158"/>
      <c r="AP93" s="158"/>
      <c r="AQ93" s="158"/>
    </row>
    <row r="94" spans="1:43" s="159" customFormat="1" ht="24.75" customHeight="1" x14ac:dyDescent="0.5"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  <c r="AN94" s="158"/>
      <c r="AO94" s="158"/>
      <c r="AP94" s="158"/>
      <c r="AQ94" s="158"/>
    </row>
    <row r="95" spans="1:43" s="159" customFormat="1" ht="24.75" customHeight="1" x14ac:dyDescent="0.5"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  <c r="AN95" s="158"/>
      <c r="AO95" s="158"/>
      <c r="AP95" s="158"/>
      <c r="AQ95" s="158"/>
    </row>
    <row r="96" spans="1:43" s="159" customFormat="1" ht="24.75" customHeight="1" x14ac:dyDescent="0.5"/>
    <row r="97" s="159" customFormat="1" ht="24.75" customHeight="1" x14ac:dyDescent="0.5"/>
    <row r="98" s="159" customFormat="1" ht="24.75" customHeight="1" x14ac:dyDescent="0.5"/>
    <row r="99" s="159" customFormat="1" ht="24.75" customHeight="1" x14ac:dyDescent="0.5"/>
    <row r="100" s="159" customFormat="1" ht="24.75" customHeight="1" x14ac:dyDescent="0.5"/>
    <row r="101" s="159" customFormat="1" ht="24.75" customHeight="1" x14ac:dyDescent="0.5"/>
    <row r="102" s="159" customFormat="1" ht="24.75" customHeight="1" x14ac:dyDescent="0.5"/>
    <row r="103" s="159" customFormat="1" ht="24.75" customHeight="1" x14ac:dyDescent="0.5"/>
    <row r="104" s="159" customFormat="1" ht="24.75" customHeight="1" x14ac:dyDescent="0.5"/>
    <row r="105" s="159" customFormat="1" ht="24.75" customHeight="1" x14ac:dyDescent="0.5"/>
    <row r="106" s="159" customFormat="1" ht="24.75" customHeight="1" x14ac:dyDescent="0.5"/>
    <row r="107" s="159" customFormat="1" ht="24.75" customHeight="1" x14ac:dyDescent="0.5"/>
    <row r="108" s="159" customFormat="1" ht="24.75" customHeight="1" x14ac:dyDescent="0.5"/>
    <row r="109" s="159" customFormat="1" ht="24.75" customHeight="1" x14ac:dyDescent="0.5"/>
    <row r="110" s="159" customFormat="1" ht="24.75" customHeight="1" x14ac:dyDescent="0.5"/>
    <row r="111" s="159" customFormat="1" ht="24.75" customHeight="1" x14ac:dyDescent="0.5"/>
    <row r="112" s="159" customFormat="1" ht="24.75" customHeight="1" x14ac:dyDescent="0.5"/>
    <row r="113" s="159" customFormat="1" ht="24.75" customHeight="1" x14ac:dyDescent="0.5"/>
    <row r="114" s="159" customFormat="1" ht="24.75" customHeight="1" x14ac:dyDescent="0.5"/>
    <row r="115" s="159" customFormat="1" ht="24.75" customHeight="1" x14ac:dyDescent="0.5"/>
    <row r="116" s="159" customFormat="1" ht="24.75" customHeight="1" x14ac:dyDescent="0.5"/>
    <row r="117" s="159" customFormat="1" ht="24.75" customHeight="1" x14ac:dyDescent="0.5"/>
    <row r="118" s="159" customFormat="1" ht="24.75" customHeight="1" x14ac:dyDescent="0.5"/>
    <row r="119" s="159" customFormat="1" ht="24.75" customHeight="1" x14ac:dyDescent="0.5"/>
    <row r="120" s="159" customFormat="1" ht="24.75" customHeight="1" x14ac:dyDescent="0.5"/>
    <row r="121" s="159" customFormat="1" ht="24.75" customHeight="1" x14ac:dyDescent="0.5"/>
    <row r="122" s="159" customFormat="1" ht="24.75" customHeight="1" x14ac:dyDescent="0.5"/>
    <row r="123" s="159" customFormat="1" ht="24.75" customHeight="1" x14ac:dyDescent="0.5"/>
    <row r="124" s="159" customFormat="1" ht="24.75" customHeight="1" x14ac:dyDescent="0.5"/>
    <row r="125" s="159" customFormat="1" ht="24.75" customHeight="1" x14ac:dyDescent="0.5"/>
    <row r="126" s="159" customFormat="1" ht="24.75" customHeight="1" x14ac:dyDescent="0.5"/>
    <row r="127" s="159" customFormat="1" ht="24.75" customHeight="1" x14ac:dyDescent="0.5"/>
    <row r="128" s="159" customFormat="1" ht="24.75" customHeight="1" x14ac:dyDescent="0.5"/>
    <row r="129" s="159" customFormat="1" ht="24.75" customHeight="1" x14ac:dyDescent="0.5"/>
    <row r="130" s="159" customFormat="1" ht="24.75" customHeight="1" x14ac:dyDescent="0.5"/>
    <row r="131" s="159" customFormat="1" ht="24.75" customHeight="1" x14ac:dyDescent="0.5"/>
    <row r="132" s="159" customFormat="1" ht="24.75" customHeight="1" x14ac:dyDescent="0.5"/>
    <row r="133" s="159" customFormat="1" ht="24.75" customHeight="1" x14ac:dyDescent="0.5"/>
    <row r="134" s="159" customFormat="1" ht="24.75" customHeight="1" x14ac:dyDescent="0.5"/>
    <row r="135" s="159" customFormat="1" ht="24.75" customHeight="1" x14ac:dyDescent="0.5"/>
    <row r="136" s="159" customFormat="1" ht="24.75" customHeight="1" x14ac:dyDescent="0.5"/>
    <row r="137" s="159" customFormat="1" ht="24.75" customHeight="1" x14ac:dyDescent="0.5"/>
    <row r="138" s="159" customFormat="1" ht="24.75" customHeight="1" x14ac:dyDescent="0.5"/>
    <row r="139" s="159" customFormat="1" ht="24.75" customHeight="1" x14ac:dyDescent="0.5"/>
    <row r="140" s="159" customFormat="1" ht="24.75" customHeight="1" x14ac:dyDescent="0.5"/>
    <row r="141" s="159" customFormat="1" ht="24.75" customHeight="1" x14ac:dyDescent="0.5"/>
    <row r="142" s="159" customFormat="1" ht="24.75" customHeight="1" x14ac:dyDescent="0.5"/>
    <row r="143" s="159" customFormat="1" ht="24.75" customHeight="1" x14ac:dyDescent="0.5"/>
    <row r="144" s="159" customFormat="1" ht="24.75" customHeight="1" x14ac:dyDescent="0.5"/>
    <row r="145" s="159" customFormat="1" ht="24.75" customHeight="1" x14ac:dyDescent="0.5"/>
    <row r="146" s="159" customFormat="1" ht="24.75" customHeight="1" x14ac:dyDescent="0.5"/>
    <row r="147" s="159" customFormat="1" ht="24.75" customHeight="1" x14ac:dyDescent="0.5"/>
    <row r="148" s="159" customFormat="1" ht="24.75" customHeight="1" x14ac:dyDescent="0.5"/>
    <row r="149" s="159" customFormat="1" ht="24.75" customHeight="1" x14ac:dyDescent="0.5"/>
    <row r="150" s="159" customFormat="1" ht="24.75" customHeight="1" x14ac:dyDescent="0.5"/>
    <row r="151" s="159" customFormat="1" ht="24.75" customHeight="1" x14ac:dyDescent="0.5"/>
    <row r="152" s="159" customFormat="1" ht="24.75" customHeight="1" x14ac:dyDescent="0.5"/>
    <row r="153" s="159" customFormat="1" ht="45.75" customHeight="1" x14ac:dyDescent="0.5"/>
    <row r="154" s="159" customFormat="1" ht="24.75" customHeight="1" x14ac:dyDescent="0.5"/>
    <row r="155" s="159" customFormat="1" ht="24.75" customHeight="1" x14ac:dyDescent="0.5"/>
    <row r="156" s="159" customFormat="1" ht="24.75" customHeight="1" x14ac:dyDescent="0.5"/>
    <row r="157" s="159" customFormat="1" ht="24.75" customHeight="1" x14ac:dyDescent="0.5"/>
    <row r="158" s="159" customFormat="1" ht="24.75" customHeight="1" x14ac:dyDescent="0.5"/>
    <row r="159" s="159" customFormat="1" ht="24.75" customHeight="1" x14ac:dyDescent="0.5"/>
    <row r="160" s="159" customFormat="1" ht="24.75" customHeight="1" x14ac:dyDescent="0.5"/>
    <row r="161" s="159" customFormat="1" ht="24.75" customHeight="1" x14ac:dyDescent="0.5"/>
    <row r="162" s="159" customFormat="1" ht="24.75" customHeight="1" x14ac:dyDescent="0.5"/>
    <row r="163" s="159" customFormat="1" ht="24.75" customHeight="1" x14ac:dyDescent="0.5"/>
    <row r="164" s="159" customFormat="1" ht="24.75" customHeight="1" x14ac:dyDescent="0.5"/>
    <row r="165" s="159" customFormat="1" ht="24.75" customHeight="1" x14ac:dyDescent="0.5"/>
    <row r="166" s="159" customFormat="1" ht="24.75" customHeight="1" x14ac:dyDescent="0.5"/>
    <row r="167" s="159" customFormat="1" ht="24.75" customHeight="1" x14ac:dyDescent="0.5"/>
    <row r="168" s="159" customFormat="1" ht="24.75" customHeight="1" x14ac:dyDescent="0.5"/>
    <row r="169" s="159" customFormat="1" ht="24.75" customHeight="1" x14ac:dyDescent="0.5"/>
    <row r="170" s="159" customFormat="1" ht="24.75" customHeight="1" x14ac:dyDescent="0.5"/>
    <row r="171" s="159" customFormat="1" ht="24.75" customHeight="1" x14ac:dyDescent="0.5"/>
    <row r="172" s="159" customFormat="1" ht="24.75" customHeight="1" x14ac:dyDescent="0.5"/>
    <row r="173" s="159" customFormat="1" ht="24.75" customHeight="1" x14ac:dyDescent="0.5"/>
    <row r="174" s="159" customFormat="1" ht="24.75" customHeight="1" x14ac:dyDescent="0.5"/>
    <row r="175" s="159" customFormat="1" ht="24.75" customHeight="1" x14ac:dyDescent="0.5"/>
    <row r="176" s="159" customFormat="1" ht="24.75" customHeight="1" x14ac:dyDescent="0.5"/>
    <row r="177" s="159" customFormat="1" ht="24.75" customHeight="1" x14ac:dyDescent="0.5"/>
    <row r="178" s="159" customFormat="1" ht="24.75" customHeight="1" x14ac:dyDescent="0.5"/>
    <row r="179" s="159" customFormat="1" ht="24.75" customHeight="1" x14ac:dyDescent="0.5"/>
    <row r="180" s="159" customFormat="1" ht="24.75" customHeight="1" x14ac:dyDescent="0.5"/>
    <row r="181" s="159" customFormat="1" ht="24.75" customHeight="1" x14ac:dyDescent="0.5"/>
    <row r="182" s="159" customFormat="1" ht="24.75" customHeight="1" x14ac:dyDescent="0.5"/>
    <row r="183" s="159" customFormat="1" ht="24.75" customHeight="1" x14ac:dyDescent="0.5"/>
    <row r="184" s="159" customFormat="1" ht="24.75" customHeight="1" x14ac:dyDescent="0.5"/>
    <row r="185" s="159" customFormat="1" ht="24.75" customHeight="1" x14ac:dyDescent="0.5"/>
    <row r="186" s="159" customFormat="1" ht="24.75" customHeight="1" x14ac:dyDescent="0.5"/>
    <row r="187" s="159" customFormat="1" ht="24.75" customHeight="1" x14ac:dyDescent="0.5"/>
    <row r="188" s="159" customFormat="1" ht="24.75" customHeight="1" x14ac:dyDescent="0.5"/>
    <row r="189" s="159" customFormat="1" ht="24.75" customHeight="1" x14ac:dyDescent="0.5"/>
    <row r="190" s="159" customFormat="1" ht="24.75" customHeight="1" x14ac:dyDescent="0.5"/>
    <row r="191" s="159" customFormat="1" ht="24.75" customHeight="1" x14ac:dyDescent="0.5"/>
    <row r="192" s="159" customFormat="1" ht="24.75" customHeight="1" x14ac:dyDescent="0.5"/>
    <row r="193" s="159" customFormat="1" ht="24.75" customHeight="1" x14ac:dyDescent="0.5"/>
    <row r="194" s="159" customFormat="1" ht="24.75" customHeight="1" x14ac:dyDescent="0.5"/>
    <row r="195" s="159" customFormat="1" ht="24.75" customHeight="1" x14ac:dyDescent="0.5"/>
    <row r="196" s="159" customFormat="1" ht="24.75" customHeight="1" x14ac:dyDescent="0.5"/>
    <row r="197" s="159" customFormat="1" ht="24.75" customHeight="1" x14ac:dyDescent="0.5"/>
    <row r="198" s="159" customFormat="1" ht="24.75" customHeight="1" x14ac:dyDescent="0.5"/>
    <row r="199" s="159" customFormat="1" ht="24.75" customHeight="1" x14ac:dyDescent="0.5"/>
    <row r="200" s="159" customFormat="1" ht="24.75" customHeight="1" x14ac:dyDescent="0.5"/>
    <row r="201" s="159" customFormat="1" ht="24.75" customHeight="1" x14ac:dyDescent="0.5"/>
    <row r="202" s="159" customFormat="1" ht="24.75" customHeight="1" x14ac:dyDescent="0.5"/>
    <row r="203" s="159" customFormat="1" ht="24.75" customHeight="1" x14ac:dyDescent="0.5"/>
    <row r="204" s="159" customFormat="1" ht="24.75" customHeight="1" x14ac:dyDescent="0.5"/>
    <row r="205" s="159" customFormat="1" ht="24.75" customHeight="1" x14ac:dyDescent="0.5"/>
    <row r="206" s="159" customFormat="1" ht="24.75" customHeight="1" x14ac:dyDescent="0.5"/>
    <row r="207" s="159" customFormat="1" ht="24.75" customHeight="1" x14ac:dyDescent="0.5"/>
    <row r="208" s="159" customFormat="1" ht="24.75" customHeight="1" x14ac:dyDescent="0.5"/>
    <row r="209" s="159" customFormat="1" ht="24.75" customHeight="1" x14ac:dyDescent="0.5"/>
    <row r="210" s="159" customFormat="1" ht="24.75" customHeight="1" x14ac:dyDescent="0.5"/>
    <row r="211" s="159" customFormat="1" ht="24.75" customHeight="1" x14ac:dyDescent="0.5"/>
    <row r="212" s="159" customFormat="1" ht="24.75" customHeight="1" x14ac:dyDescent="0.5"/>
    <row r="213" s="159" customFormat="1" ht="24.75" customHeight="1" x14ac:dyDescent="0.5"/>
    <row r="214" s="159" customFormat="1" ht="24.75" customHeight="1" x14ac:dyDescent="0.5"/>
    <row r="215" s="159" customFormat="1" ht="24.75" customHeight="1" x14ac:dyDescent="0.5"/>
    <row r="216" s="159" customFormat="1" ht="24.75" customHeight="1" x14ac:dyDescent="0.5"/>
    <row r="217" s="159" customFormat="1" ht="24.75" customHeight="1" x14ac:dyDescent="0.5"/>
    <row r="218" s="159" customFormat="1" ht="24.75" customHeight="1" x14ac:dyDescent="0.5"/>
    <row r="219" s="159" customFormat="1" ht="24.75" customHeight="1" x14ac:dyDescent="0.5"/>
    <row r="220" s="159" customFormat="1" ht="24.75" customHeight="1" x14ac:dyDescent="0.5"/>
    <row r="221" s="159" customFormat="1" ht="24.75" customHeight="1" x14ac:dyDescent="0.5"/>
    <row r="222" s="159" customFormat="1" ht="24.75" customHeight="1" x14ac:dyDescent="0.5"/>
    <row r="223" s="159" customFormat="1" ht="24.75" customHeight="1" x14ac:dyDescent="0.5"/>
    <row r="224" s="159" customFormat="1" ht="24.75" customHeight="1" x14ac:dyDescent="0.5"/>
    <row r="225" spans="1:43" s="159" customFormat="1" ht="24.75" customHeight="1" x14ac:dyDescent="0.5"/>
    <row r="226" spans="1:43" s="159" customFormat="1" ht="24.75" customHeight="1" x14ac:dyDescent="0.5"/>
    <row r="227" spans="1:43" s="159" customFormat="1" ht="24.75" customHeight="1" x14ac:dyDescent="0.5"/>
    <row r="228" spans="1:43" s="159" customFormat="1" ht="24.75" customHeight="1" x14ac:dyDescent="0.5"/>
    <row r="229" spans="1:43" s="159" customFormat="1" ht="24.75" customHeight="1" x14ac:dyDescent="0.5"/>
    <row r="230" spans="1:43" s="159" customFormat="1" ht="24.75" customHeight="1" x14ac:dyDescent="0.5">
      <c r="A230" s="158"/>
      <c r="B230" s="158"/>
      <c r="C230" s="158"/>
      <c r="D230" s="158"/>
      <c r="E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  <c r="AN230" s="158"/>
      <c r="AO230" s="158"/>
      <c r="AP230" s="158"/>
      <c r="AQ230" s="158"/>
    </row>
  </sheetData>
  <mergeCells count="10">
    <mergeCell ref="A50:L50"/>
    <mergeCell ref="A51:L51"/>
    <mergeCell ref="F53:H53"/>
    <mergeCell ref="J53:L53"/>
    <mergeCell ref="A2:L2"/>
    <mergeCell ref="A3:L3"/>
    <mergeCell ref="A4:L4"/>
    <mergeCell ref="F6:H6"/>
    <mergeCell ref="J6:L6"/>
    <mergeCell ref="A49:L49"/>
  </mergeCells>
  <pageMargins left="0.90551181102362199" right="0.31496062992126" top="0.511811023622047" bottom="0.59055118110236204" header="0.118110236220472" footer="0.118110236220472"/>
  <pageSetup paperSize="9" scale="80" orientation="portrait" r:id="rId1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9"/>
  <sheetViews>
    <sheetView zoomScale="70" zoomScaleNormal="70" zoomScaleSheetLayoutView="100" workbookViewId="0">
      <selection sqref="A1:N1"/>
    </sheetView>
  </sheetViews>
  <sheetFormatPr defaultColWidth="9.140625" defaultRowHeight="21" x14ac:dyDescent="0.45"/>
  <cols>
    <col min="1" max="1" width="48.85546875" style="1" customWidth="1"/>
    <col min="2" max="2" width="5.42578125" style="1" customWidth="1"/>
    <col min="3" max="3" width="10.7109375" style="1" bestFit="1" customWidth="1"/>
    <col min="4" max="4" width="11.28515625" style="1" bestFit="1" customWidth="1"/>
    <col min="5" max="5" width="11.7109375" style="2" customWidth="1"/>
    <col min="6" max="6" width="14.5703125" style="1" customWidth="1"/>
    <col min="7" max="7" width="18.140625" style="1" customWidth="1"/>
    <col min="8" max="8" width="3.5703125" style="1" customWidth="1"/>
    <col min="9" max="9" width="11.140625" style="1" customWidth="1"/>
    <col min="10" max="10" width="5.85546875" style="1" customWidth="1"/>
    <col min="11" max="11" width="12.85546875" style="1" customWidth="1"/>
    <col min="12" max="12" width="11.28515625" style="1" bestFit="1" customWidth="1"/>
    <col min="13" max="13" width="11.140625" style="1" customWidth="1"/>
    <col min="14" max="14" width="11.42578125" style="1" customWidth="1"/>
    <col min="15" max="15" width="4" style="1" customWidth="1"/>
    <col min="16" max="16384" width="9.140625" style="1"/>
  </cols>
  <sheetData>
    <row r="1" spans="1:20" x14ac:dyDescent="0.45">
      <c r="A1" s="237" t="str">
        <f>+'6-7'!A2:L2</f>
        <v>TSTE PUBLIC COMPANY LIMITED AND ITS SUBSIDIARY COMPANIES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</row>
    <row r="2" spans="1:20" x14ac:dyDescent="0.45">
      <c r="A2" s="237" t="s">
        <v>50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</row>
    <row r="3" spans="1:20" x14ac:dyDescent="0.45">
      <c r="A3" s="237" t="s">
        <v>217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</row>
    <row r="4" spans="1:20" ht="9" customHeight="1" x14ac:dyDescent="0.45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</row>
    <row r="5" spans="1:20" x14ac:dyDescent="0.45">
      <c r="A5" s="237" t="s">
        <v>37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</row>
    <row r="6" spans="1:20" x14ac:dyDescent="0.45">
      <c r="A6" s="3"/>
      <c r="B6" s="3"/>
      <c r="C6" s="4"/>
      <c r="D6" s="4"/>
      <c r="F6" s="4"/>
      <c r="G6" s="78"/>
      <c r="H6" s="78"/>
      <c r="I6" s="78"/>
      <c r="J6" s="78"/>
      <c r="K6" s="78"/>
      <c r="L6" s="78"/>
      <c r="M6" s="243" t="s">
        <v>104</v>
      </c>
      <c r="N6" s="243"/>
    </row>
    <row r="7" spans="1:20" s="2" customFormat="1" x14ac:dyDescent="0.45">
      <c r="A7" s="79"/>
      <c r="B7" s="79"/>
      <c r="C7" s="196"/>
      <c r="D7" s="196"/>
      <c r="E7" s="196"/>
      <c r="F7" s="80"/>
      <c r="G7" s="244" t="s">
        <v>51</v>
      </c>
      <c r="H7" s="244"/>
      <c r="I7" s="244"/>
      <c r="J7" s="244"/>
      <c r="K7" s="244"/>
      <c r="L7" s="121"/>
      <c r="M7" s="196"/>
      <c r="N7" s="196"/>
      <c r="O7" s="1"/>
      <c r="P7" s="1"/>
      <c r="Q7" s="1"/>
      <c r="R7" s="1"/>
      <c r="S7" s="1"/>
      <c r="T7" s="1"/>
    </row>
    <row r="8" spans="1:20" s="2" customFormat="1" x14ac:dyDescent="0.45">
      <c r="C8" s="197"/>
      <c r="D8" s="197"/>
      <c r="G8" s="196" t="s">
        <v>108</v>
      </c>
      <c r="H8" s="247" t="s">
        <v>52</v>
      </c>
      <c r="I8" s="247"/>
      <c r="J8" s="247"/>
      <c r="K8" s="196"/>
      <c r="L8" s="197"/>
      <c r="M8" s="197"/>
      <c r="N8" s="197"/>
      <c r="O8" s="1"/>
      <c r="P8" s="1"/>
      <c r="Q8" s="1"/>
      <c r="R8" s="1"/>
      <c r="S8" s="1"/>
      <c r="T8" s="1"/>
    </row>
    <row r="9" spans="1:20" s="2" customFormat="1" x14ac:dyDescent="0.45">
      <c r="C9" s="197"/>
      <c r="D9" s="197"/>
      <c r="G9" s="201" t="s">
        <v>109</v>
      </c>
      <c r="H9" s="246" t="s">
        <v>53</v>
      </c>
      <c r="I9" s="246"/>
      <c r="J9" s="246"/>
      <c r="K9" s="197"/>
      <c r="L9" s="197"/>
      <c r="M9" s="197"/>
      <c r="N9" s="197"/>
      <c r="O9" s="1"/>
      <c r="P9" s="1"/>
      <c r="Q9" s="1"/>
      <c r="R9" s="1"/>
      <c r="S9" s="1"/>
      <c r="T9" s="1"/>
    </row>
    <row r="10" spans="1:20" s="2" customFormat="1" x14ac:dyDescent="0.45">
      <c r="C10" s="197"/>
      <c r="D10" s="197"/>
      <c r="G10" s="197" t="s">
        <v>120</v>
      </c>
      <c r="H10" s="236" t="s">
        <v>54</v>
      </c>
      <c r="I10" s="236"/>
      <c r="J10" s="236"/>
      <c r="K10" s="197" t="s">
        <v>110</v>
      </c>
      <c r="N10" s="197"/>
      <c r="O10" s="1"/>
      <c r="P10" s="1"/>
      <c r="Q10" s="1"/>
      <c r="R10" s="1"/>
      <c r="S10" s="1"/>
      <c r="T10" s="1"/>
    </row>
    <row r="11" spans="1:20" s="2" customFormat="1" x14ac:dyDescent="0.45">
      <c r="C11" s="197" t="s">
        <v>55</v>
      </c>
      <c r="D11" s="204" t="s">
        <v>90</v>
      </c>
      <c r="E11" s="242" t="s">
        <v>29</v>
      </c>
      <c r="F11" s="242"/>
      <c r="G11" s="197" t="s">
        <v>121</v>
      </c>
      <c r="H11" s="237" t="s">
        <v>56</v>
      </c>
      <c r="I11" s="237"/>
      <c r="J11" s="237"/>
      <c r="K11" s="197" t="s">
        <v>63</v>
      </c>
      <c r="L11" s="197" t="s">
        <v>62</v>
      </c>
      <c r="M11" s="81" t="s">
        <v>66</v>
      </c>
      <c r="N11" s="197" t="s">
        <v>62</v>
      </c>
      <c r="O11" s="1"/>
      <c r="P11" s="1"/>
      <c r="Q11" s="1"/>
      <c r="R11" s="1"/>
      <c r="S11" s="1"/>
      <c r="T11" s="1"/>
    </row>
    <row r="12" spans="1:20" s="2" customFormat="1" x14ac:dyDescent="0.45">
      <c r="C12" s="197" t="s">
        <v>57</v>
      </c>
      <c r="D12" s="204" t="s">
        <v>91</v>
      </c>
      <c r="E12" s="197" t="s">
        <v>30</v>
      </c>
      <c r="G12" s="197" t="s">
        <v>122</v>
      </c>
      <c r="H12" s="237" t="s">
        <v>58</v>
      </c>
      <c r="I12" s="237"/>
      <c r="J12" s="237"/>
      <c r="K12" s="197" t="s">
        <v>64</v>
      </c>
      <c r="L12" s="197" t="s">
        <v>64</v>
      </c>
      <c r="M12" s="81" t="s">
        <v>67</v>
      </c>
      <c r="N12" s="197" t="s">
        <v>64</v>
      </c>
      <c r="O12" s="1"/>
      <c r="P12" s="1"/>
      <c r="Q12" s="1"/>
      <c r="R12" s="1"/>
      <c r="S12" s="1"/>
      <c r="T12" s="1"/>
    </row>
    <row r="13" spans="1:20" s="2" customFormat="1" x14ac:dyDescent="0.45">
      <c r="A13" s="82"/>
      <c r="B13" s="201" t="s">
        <v>1</v>
      </c>
      <c r="C13" s="203" t="s">
        <v>59</v>
      </c>
      <c r="D13" s="201" t="s">
        <v>92</v>
      </c>
      <c r="E13" s="203" t="s">
        <v>60</v>
      </c>
      <c r="F13" s="201" t="s">
        <v>32</v>
      </c>
      <c r="G13" s="203"/>
      <c r="H13" s="245" t="s">
        <v>61</v>
      </c>
      <c r="I13" s="245"/>
      <c r="J13" s="245"/>
      <c r="K13" s="203" t="s">
        <v>65</v>
      </c>
      <c r="L13" s="203" t="s">
        <v>65</v>
      </c>
      <c r="M13" s="83" t="s">
        <v>82</v>
      </c>
      <c r="N13" s="203" t="s">
        <v>65</v>
      </c>
      <c r="O13" s="1"/>
      <c r="P13" s="1"/>
      <c r="Q13" s="1"/>
      <c r="R13" s="1"/>
      <c r="S13" s="1"/>
      <c r="T13" s="1"/>
    </row>
    <row r="14" spans="1:20" s="2" customFormat="1" ht="9" customHeight="1" x14ac:dyDescent="0.45">
      <c r="B14" s="197"/>
      <c r="C14" s="197"/>
      <c r="D14" s="197"/>
      <c r="E14" s="197"/>
      <c r="G14" s="197"/>
      <c r="H14" s="197"/>
      <c r="I14" s="197"/>
      <c r="J14" s="197"/>
      <c r="K14" s="197"/>
      <c r="L14" s="197"/>
      <c r="M14" s="197"/>
      <c r="N14" s="3"/>
      <c r="O14" s="1"/>
      <c r="P14" s="1"/>
      <c r="Q14" s="1"/>
      <c r="R14" s="1"/>
      <c r="S14" s="1"/>
      <c r="T14" s="1"/>
    </row>
    <row r="15" spans="1:20" s="126" customFormat="1" ht="22.5" customHeight="1" x14ac:dyDescent="0.45">
      <c r="A15" s="126" t="s">
        <v>150</v>
      </c>
      <c r="B15" s="154"/>
      <c r="C15" s="15">
        <v>191664</v>
      </c>
      <c r="D15" s="15">
        <v>17424</v>
      </c>
      <c r="E15" s="15">
        <v>19200</v>
      </c>
      <c r="F15" s="15">
        <v>1608026</v>
      </c>
      <c r="G15" s="15">
        <v>1613090</v>
      </c>
      <c r="I15" s="15">
        <v>105376</v>
      </c>
      <c r="K15" s="15">
        <f>SUM(G15:J15)</f>
        <v>1718466</v>
      </c>
      <c r="L15" s="15">
        <v>3554780</v>
      </c>
      <c r="M15" s="15">
        <v>402746</v>
      </c>
      <c r="N15" s="15">
        <f>+L15+M15</f>
        <v>3957526</v>
      </c>
      <c r="P15" s="190"/>
    </row>
    <row r="16" spans="1:20" s="126" customFormat="1" ht="22.5" customHeight="1" x14ac:dyDescent="0.45">
      <c r="A16" s="126" t="s">
        <v>105</v>
      </c>
      <c r="B16" s="154"/>
      <c r="C16" s="15">
        <v>0</v>
      </c>
      <c r="D16" s="15">
        <v>0</v>
      </c>
      <c r="E16" s="12">
        <v>0</v>
      </c>
      <c r="F16" s="15">
        <f>+'8-9'!H31</f>
        <v>104002</v>
      </c>
      <c r="G16" s="15">
        <v>0</v>
      </c>
      <c r="H16" s="15"/>
      <c r="I16" s="15">
        <v>0</v>
      </c>
      <c r="J16" s="15"/>
      <c r="K16" s="15">
        <f>SUM(G16,I16)</f>
        <v>0</v>
      </c>
      <c r="L16" s="15">
        <f t="shared" ref="L16:L17" si="0">+C16+E16+F16+K16+D16</f>
        <v>104002</v>
      </c>
      <c r="M16" s="15">
        <v>17722</v>
      </c>
      <c r="N16" s="15">
        <f>+L16+M16</f>
        <v>121724</v>
      </c>
      <c r="P16" s="190"/>
    </row>
    <row r="17" spans="1:17" s="126" customFormat="1" ht="22.5" customHeight="1" x14ac:dyDescent="0.45">
      <c r="A17" s="126" t="s">
        <v>106</v>
      </c>
      <c r="B17" s="154"/>
      <c r="C17" s="215">
        <v>0</v>
      </c>
      <c r="D17" s="215">
        <v>0</v>
      </c>
      <c r="E17" s="216">
        <v>0</v>
      </c>
      <c r="F17" s="217">
        <v>0</v>
      </c>
      <c r="G17" s="218">
        <v>-156942</v>
      </c>
      <c r="H17" s="215"/>
      <c r="I17" s="215">
        <v>0</v>
      </c>
      <c r="J17" s="215"/>
      <c r="K17" s="218">
        <f>SUM(G17,I17)</f>
        <v>-156942</v>
      </c>
      <c r="L17" s="218">
        <f t="shared" si="0"/>
        <v>-156942</v>
      </c>
      <c r="M17" s="215">
        <v>0</v>
      </c>
      <c r="N17" s="218">
        <f>+J17+L17</f>
        <v>-156942</v>
      </c>
      <c r="P17" s="190"/>
    </row>
    <row r="18" spans="1:17" s="126" customFormat="1" ht="22.5" customHeight="1" x14ac:dyDescent="0.45">
      <c r="A18" s="126" t="s">
        <v>107</v>
      </c>
      <c r="B18" s="154"/>
      <c r="C18" s="25">
        <f>SUM(C16:C17)</f>
        <v>0</v>
      </c>
      <c r="D18" s="25">
        <f>SUM(D16:D17)</f>
        <v>0</v>
      </c>
      <c r="E18" s="25">
        <f>SUM(E16:E17)</f>
        <v>0</v>
      </c>
      <c r="F18" s="25">
        <f>SUM(F16:F17)</f>
        <v>104002</v>
      </c>
      <c r="G18" s="219">
        <f>SUM(G16:G17)</f>
        <v>-156942</v>
      </c>
      <c r="H18" s="25"/>
      <c r="I18" s="25">
        <f>SUM(I16:I17)</f>
        <v>0</v>
      </c>
      <c r="J18" s="25"/>
      <c r="K18" s="219">
        <f>SUM(K16:K17)</f>
        <v>-156942</v>
      </c>
      <c r="L18" s="219">
        <f>SUM(L16:L17)</f>
        <v>-52940</v>
      </c>
      <c r="M18" s="25">
        <f>SUM(M16:M17)</f>
        <v>17722</v>
      </c>
      <c r="N18" s="219">
        <f>SUM(N16:N17)</f>
        <v>-35218</v>
      </c>
      <c r="P18" s="190"/>
    </row>
    <row r="19" spans="1:17" s="126" customFormat="1" ht="22.5" customHeight="1" x14ac:dyDescent="0.45">
      <c r="A19" s="126" t="s">
        <v>140</v>
      </c>
      <c r="B19" s="154">
        <v>19</v>
      </c>
      <c r="C19" s="25">
        <v>0</v>
      </c>
      <c r="D19" s="25">
        <v>0</v>
      </c>
      <c r="E19" s="25">
        <v>0</v>
      </c>
      <c r="F19" s="220">
        <v>-53666</v>
      </c>
      <c r="G19" s="219">
        <v>0</v>
      </c>
      <c r="H19" s="25"/>
      <c r="I19" s="25">
        <v>0</v>
      </c>
      <c r="J19" s="25"/>
      <c r="K19" s="219">
        <v>0</v>
      </c>
      <c r="L19" s="219">
        <f>+C19+E19+F19+K19+D19</f>
        <v>-53666</v>
      </c>
      <c r="M19" s="25">
        <v>0</v>
      </c>
      <c r="N19" s="219">
        <f>+L19+M19</f>
        <v>-53666</v>
      </c>
      <c r="P19" s="190"/>
    </row>
    <row r="20" spans="1:17" s="126" customFormat="1" ht="22.5" customHeight="1" x14ac:dyDescent="0.45">
      <c r="A20" s="126" t="s">
        <v>207</v>
      </c>
      <c r="B20" s="154"/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/>
      <c r="I20" s="219">
        <v>-17754</v>
      </c>
      <c r="J20" s="25"/>
      <c r="K20" s="219">
        <f>SUM(G20:J20)</f>
        <v>-17754</v>
      </c>
      <c r="L20" s="219">
        <f t="shared" ref="L20:L22" si="1">+C20+E20+F20+K20+D20</f>
        <v>-17754</v>
      </c>
      <c r="M20" s="25">
        <v>0</v>
      </c>
      <c r="N20" s="219">
        <f t="shared" ref="N20:N22" si="2">+L20+M20</f>
        <v>-17754</v>
      </c>
      <c r="P20" s="190"/>
    </row>
    <row r="21" spans="1:17" s="126" customFormat="1" ht="22.5" customHeight="1" x14ac:dyDescent="0.45">
      <c r="A21" s="126" t="s">
        <v>208</v>
      </c>
      <c r="B21" s="154"/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/>
      <c r="I21" s="25">
        <v>0</v>
      </c>
      <c r="J21" s="25"/>
      <c r="K21" s="25">
        <v>0</v>
      </c>
      <c r="L21" s="219">
        <f t="shared" si="1"/>
        <v>0</v>
      </c>
      <c r="M21" s="219">
        <v>-60295</v>
      </c>
      <c r="N21" s="219">
        <f t="shared" si="2"/>
        <v>-60295</v>
      </c>
      <c r="P21" s="190"/>
    </row>
    <row r="22" spans="1:17" s="126" customFormat="1" ht="22.5" customHeight="1" x14ac:dyDescent="0.45">
      <c r="A22" s="126" t="s">
        <v>185</v>
      </c>
      <c r="B22" s="154"/>
      <c r="C22" s="25">
        <v>0</v>
      </c>
      <c r="D22" s="25">
        <v>0</v>
      </c>
      <c r="E22" s="25">
        <v>0</v>
      </c>
      <c r="F22" s="25">
        <v>0</v>
      </c>
      <c r="G22" s="219">
        <v>0</v>
      </c>
      <c r="H22" s="25"/>
      <c r="I22" s="25">
        <v>0</v>
      </c>
      <c r="J22" s="25"/>
      <c r="K22" s="219">
        <v>0</v>
      </c>
      <c r="L22" s="219">
        <f t="shared" si="1"/>
        <v>0</v>
      </c>
      <c r="M22" s="218">
        <v>-16139</v>
      </c>
      <c r="N22" s="219">
        <f t="shared" si="2"/>
        <v>-16139</v>
      </c>
      <c r="P22" s="190"/>
    </row>
    <row r="23" spans="1:17" s="126" customFormat="1" ht="22.5" customHeight="1" thickBot="1" x14ac:dyDescent="0.5">
      <c r="A23" s="126" t="s">
        <v>205</v>
      </c>
      <c r="B23" s="154"/>
      <c r="C23" s="221">
        <f t="shared" ref="C23:G23" si="3">+C18+C15+C19+C22+C20</f>
        <v>191664</v>
      </c>
      <c r="D23" s="221">
        <f t="shared" si="3"/>
        <v>17424</v>
      </c>
      <c r="E23" s="221">
        <f t="shared" si="3"/>
        <v>19200</v>
      </c>
      <c r="F23" s="221">
        <f t="shared" si="3"/>
        <v>1658362</v>
      </c>
      <c r="G23" s="221">
        <f t="shared" si="3"/>
        <v>1456148</v>
      </c>
      <c r="H23" s="221"/>
      <c r="I23" s="221">
        <f>+I18+I15+I19+I22+I20</f>
        <v>87622</v>
      </c>
      <c r="J23" s="221"/>
      <c r="K23" s="221">
        <f t="shared" ref="K23:L23" si="4">+K18+K15+K19+K22+K20</f>
        <v>1543770</v>
      </c>
      <c r="L23" s="221">
        <f t="shared" si="4"/>
        <v>3430420</v>
      </c>
      <c r="M23" s="221">
        <f>+M18+M15+M19+M22+M20+M21</f>
        <v>344034</v>
      </c>
      <c r="N23" s="221">
        <f>+N18+N15+N19+N22+N20+N21</f>
        <v>3774454</v>
      </c>
      <c r="P23" s="190"/>
    </row>
    <row r="24" spans="1:17" ht="21.75" thickTop="1" x14ac:dyDescent="0.45">
      <c r="A24" s="2"/>
      <c r="B24" s="2"/>
      <c r="C24" s="15"/>
      <c r="D24" s="15"/>
      <c r="E24" s="12"/>
      <c r="F24" s="15"/>
      <c r="G24" s="222"/>
      <c r="H24" s="15"/>
      <c r="I24" s="15"/>
      <c r="J24" s="15"/>
      <c r="K24" s="15"/>
      <c r="L24" s="15"/>
      <c r="M24" s="15"/>
      <c r="N24" s="15"/>
      <c r="P24" s="11"/>
    </row>
    <row r="25" spans="1:17" ht="22.5" customHeight="1" x14ac:dyDescent="0.45">
      <c r="A25" s="1" t="s">
        <v>162</v>
      </c>
      <c r="B25" s="2"/>
      <c r="C25" s="15">
        <v>191664</v>
      </c>
      <c r="D25" s="15">
        <v>17424</v>
      </c>
      <c r="E25" s="15">
        <v>19200</v>
      </c>
      <c r="F25" s="15">
        <v>1658735</v>
      </c>
      <c r="G25" s="15">
        <v>1456148</v>
      </c>
      <c r="H25" s="15"/>
      <c r="I25" s="15">
        <v>87623</v>
      </c>
      <c r="J25" s="15"/>
      <c r="K25" s="15">
        <f>SUM(G25:I25)</f>
        <v>1543771</v>
      </c>
      <c r="L25" s="15">
        <f>+C25+E25+F25+K25+D25</f>
        <v>3430794</v>
      </c>
      <c r="M25" s="15">
        <v>334803</v>
      </c>
      <c r="N25" s="15">
        <f>SUM(L25:M25)</f>
        <v>3765597</v>
      </c>
      <c r="P25" s="11"/>
      <c r="Q25" s="11"/>
    </row>
    <row r="26" spans="1:17" ht="22.5" customHeight="1" x14ac:dyDescent="0.45">
      <c r="A26" s="1" t="s">
        <v>105</v>
      </c>
      <c r="B26" s="2"/>
      <c r="C26" s="15">
        <v>0</v>
      </c>
      <c r="D26" s="15">
        <v>0</v>
      </c>
      <c r="E26" s="15">
        <v>0</v>
      </c>
      <c r="F26" s="15">
        <f>+'8-9'!F31</f>
        <v>74503</v>
      </c>
      <c r="G26" s="223">
        <v>0</v>
      </c>
      <c r="H26" s="15"/>
      <c r="I26" s="15">
        <v>0</v>
      </c>
      <c r="J26" s="15"/>
      <c r="K26" s="15">
        <f>SUM(G26:J26)</f>
        <v>0</v>
      </c>
      <c r="L26" s="15">
        <f>+C26+E26+F26+K26</f>
        <v>74503</v>
      </c>
      <c r="M26" s="15">
        <f>+'8-9'!F32</f>
        <v>3725</v>
      </c>
      <c r="N26" s="15">
        <f>+L26+M26</f>
        <v>78228</v>
      </c>
      <c r="P26" s="11"/>
    </row>
    <row r="27" spans="1:17" ht="22.5" customHeight="1" x14ac:dyDescent="0.45">
      <c r="A27" s="1" t="s">
        <v>106</v>
      </c>
      <c r="B27" s="2"/>
      <c r="C27" s="215">
        <v>0</v>
      </c>
      <c r="D27" s="215">
        <v>0</v>
      </c>
      <c r="E27" s="215">
        <v>0</v>
      </c>
      <c r="F27" s="217">
        <v>-114</v>
      </c>
      <c r="G27" s="217">
        <v>18319</v>
      </c>
      <c r="H27" s="215"/>
      <c r="I27" s="215">
        <v>0</v>
      </c>
      <c r="J27" s="215"/>
      <c r="K27" s="215">
        <f t="shared" ref="K27:K28" si="5">SUM(G27:J27)</f>
        <v>18319</v>
      </c>
      <c r="L27" s="217">
        <f>+C27+E27+F27+K27</f>
        <v>18205</v>
      </c>
      <c r="M27" s="217">
        <v>-51</v>
      </c>
      <c r="N27" s="217">
        <f>+L27+M27</f>
        <v>18154</v>
      </c>
      <c r="P27" s="11"/>
    </row>
    <row r="28" spans="1:17" ht="22.5" customHeight="1" x14ac:dyDescent="0.45">
      <c r="A28" s="1" t="s">
        <v>107</v>
      </c>
      <c r="B28" s="2"/>
      <c r="C28" s="219">
        <f t="shared" ref="C28:E28" si="6">SUM(C26:C27)</f>
        <v>0</v>
      </c>
      <c r="D28" s="219">
        <f t="shared" si="6"/>
        <v>0</v>
      </c>
      <c r="E28" s="219">
        <f t="shared" si="6"/>
        <v>0</v>
      </c>
      <c r="F28" s="219">
        <f>SUM(F26:F27)</f>
        <v>74389</v>
      </c>
      <c r="G28" s="219">
        <f t="shared" ref="G28:I28" si="7">SUM(G26:G27)</f>
        <v>18319</v>
      </c>
      <c r="H28" s="219"/>
      <c r="I28" s="219">
        <f t="shared" si="7"/>
        <v>0</v>
      </c>
      <c r="J28" s="25"/>
      <c r="K28" s="25">
        <f t="shared" si="5"/>
        <v>18319</v>
      </c>
      <c r="L28" s="219">
        <f>+C28+E28+F28+K28</f>
        <v>92708</v>
      </c>
      <c r="M28" s="219">
        <f>SUM(M26:M27)</f>
        <v>3674</v>
      </c>
      <c r="N28" s="219">
        <f>SUM(N26:N27)</f>
        <v>96382</v>
      </c>
      <c r="P28" s="11"/>
    </row>
    <row r="29" spans="1:17" ht="22.5" customHeight="1" x14ac:dyDescent="0.45">
      <c r="A29" s="1" t="s">
        <v>140</v>
      </c>
      <c r="B29" s="2">
        <v>19</v>
      </c>
      <c r="C29" s="219">
        <v>0</v>
      </c>
      <c r="D29" s="219">
        <v>0</v>
      </c>
      <c r="E29" s="219">
        <v>0</v>
      </c>
      <c r="F29" s="219">
        <v>-22999</v>
      </c>
      <c r="G29" s="219">
        <v>0</v>
      </c>
      <c r="H29" s="219"/>
      <c r="I29" s="219">
        <v>0</v>
      </c>
      <c r="J29" s="25"/>
      <c r="K29" s="25">
        <v>0</v>
      </c>
      <c r="L29" s="219">
        <f>+C29+D29+E29+F29+K29</f>
        <v>-22999</v>
      </c>
      <c r="M29" s="219">
        <v>0</v>
      </c>
      <c r="N29" s="219">
        <f>+L29+M29</f>
        <v>-22999</v>
      </c>
      <c r="P29" s="11"/>
    </row>
    <row r="30" spans="1:17" s="126" customFormat="1" ht="22.5" customHeight="1" x14ac:dyDescent="0.45">
      <c r="A30" s="126" t="s">
        <v>189</v>
      </c>
      <c r="B30" s="154"/>
      <c r="C30" s="219">
        <v>0</v>
      </c>
      <c r="D30" s="219">
        <v>0</v>
      </c>
      <c r="E30" s="219">
        <v>0</v>
      </c>
      <c r="F30" s="219">
        <v>0</v>
      </c>
      <c r="G30" s="219">
        <v>0</v>
      </c>
      <c r="H30" s="219"/>
      <c r="I30" s="219">
        <v>0</v>
      </c>
      <c r="J30" s="25"/>
      <c r="K30" s="25">
        <v>0</v>
      </c>
      <c r="L30" s="219">
        <v>0</v>
      </c>
      <c r="M30" s="219">
        <v>1750</v>
      </c>
      <c r="N30" s="219">
        <f t="shared" ref="N30:N31" si="8">+L30+M30</f>
        <v>1750</v>
      </c>
      <c r="P30" s="190"/>
    </row>
    <row r="31" spans="1:17" ht="22.5" customHeight="1" x14ac:dyDescent="0.45">
      <c r="A31" s="1" t="s">
        <v>185</v>
      </c>
      <c r="B31" s="2"/>
      <c r="C31" s="219">
        <v>0</v>
      </c>
      <c r="D31" s="219">
        <v>0</v>
      </c>
      <c r="E31" s="219">
        <v>0</v>
      </c>
      <c r="F31" s="219">
        <v>0</v>
      </c>
      <c r="G31" s="219">
        <v>0</v>
      </c>
      <c r="H31" s="219"/>
      <c r="I31" s="219">
        <v>0</v>
      </c>
      <c r="J31" s="25"/>
      <c r="K31" s="25">
        <v>0</v>
      </c>
      <c r="L31" s="219">
        <f>+C31+D31+E31+F31+K31</f>
        <v>0</v>
      </c>
      <c r="M31" s="219">
        <v>-8690</v>
      </c>
      <c r="N31" s="219">
        <f t="shared" si="8"/>
        <v>-8690</v>
      </c>
      <c r="P31" s="11"/>
    </row>
    <row r="32" spans="1:17" ht="22.5" customHeight="1" thickBot="1" x14ac:dyDescent="0.5">
      <c r="A32" s="1" t="s">
        <v>206</v>
      </c>
      <c r="B32" s="2"/>
      <c r="C32" s="221">
        <f>+C25+C28+C29+C31+C30</f>
        <v>191664</v>
      </c>
      <c r="D32" s="221">
        <f>+D25+D28+D29+D31+D30</f>
        <v>17424</v>
      </c>
      <c r="E32" s="221">
        <f>+E25+E28+E29+E31+E30</f>
        <v>19200</v>
      </c>
      <c r="F32" s="221">
        <f>+F25+F28+F29+F31+F30</f>
        <v>1710125</v>
      </c>
      <c r="G32" s="221">
        <f>+G25+G28+G29+G31+G30</f>
        <v>1474467</v>
      </c>
      <c r="H32" s="221"/>
      <c r="I32" s="221">
        <f>+I25+I28+I29+I31+I30</f>
        <v>87623</v>
      </c>
      <c r="J32" s="221"/>
      <c r="K32" s="221">
        <f>+K25+K28+K29+K31+K30</f>
        <v>1562090</v>
      </c>
      <c r="L32" s="221">
        <f>+L25+L28+L29+L31+L30</f>
        <v>3500503</v>
      </c>
      <c r="M32" s="221">
        <f>+M25+M28+M29+M31+M30</f>
        <v>331537</v>
      </c>
      <c r="N32" s="221">
        <f>+N25+N28+N29+N31+N30</f>
        <v>3832040</v>
      </c>
      <c r="P32" s="11"/>
      <c r="Q32" s="11"/>
    </row>
    <row r="33" spans="1:17" ht="18" customHeight="1" thickTop="1" x14ac:dyDescent="0.45">
      <c r="C33" s="14"/>
      <c r="D33" s="14"/>
      <c r="E33" s="13"/>
      <c r="F33" s="14"/>
      <c r="G33" s="84"/>
      <c r="H33" s="14"/>
      <c r="I33" s="14"/>
      <c r="J33" s="14"/>
      <c r="K33" s="14"/>
      <c r="L33" s="14"/>
      <c r="M33" s="31"/>
      <c r="N33" s="14"/>
      <c r="O33" s="11"/>
      <c r="P33" s="11"/>
      <c r="Q33" s="11"/>
    </row>
    <row r="34" spans="1:17" ht="22.5" customHeight="1" x14ac:dyDescent="0.45">
      <c r="E34" s="1"/>
      <c r="F34" s="69"/>
      <c r="H34" s="69"/>
      <c r="I34" s="74"/>
      <c r="J34" s="69"/>
      <c r="K34" s="69"/>
      <c r="M34" s="85" t="s">
        <v>111</v>
      </c>
    </row>
    <row r="35" spans="1:17" ht="15" customHeight="1" x14ac:dyDescent="0.45">
      <c r="E35" s="1"/>
      <c r="F35" s="69"/>
      <c r="G35" s="69"/>
      <c r="H35" s="69"/>
      <c r="I35" s="74"/>
      <c r="J35" s="69"/>
      <c r="K35" s="69"/>
      <c r="M35" s="85" t="s">
        <v>112</v>
      </c>
    </row>
    <row r="36" spans="1:17" ht="21.6" customHeight="1" x14ac:dyDescent="0.45">
      <c r="A36" s="86" t="s">
        <v>11</v>
      </c>
      <c r="C36" s="11"/>
      <c r="D36" s="11"/>
      <c r="E36" s="30"/>
      <c r="F36" s="11"/>
      <c r="G36" s="84"/>
      <c r="H36" s="11"/>
      <c r="I36" s="11"/>
      <c r="J36" s="11"/>
      <c r="K36" s="14"/>
      <c r="L36" s="14"/>
      <c r="M36" s="87"/>
      <c r="O36" s="88">
        <v>10</v>
      </c>
    </row>
    <row r="37" spans="1:17" x14ac:dyDescent="0.45">
      <c r="E37" s="1"/>
    </row>
    <row r="51" ht="52.5" customHeight="1" x14ac:dyDescent="0.45"/>
    <row r="149" ht="45.75" customHeight="1" x14ac:dyDescent="0.45"/>
  </sheetData>
  <mergeCells count="13">
    <mergeCell ref="H12:J12"/>
    <mergeCell ref="H13:J13"/>
    <mergeCell ref="H9:J9"/>
    <mergeCell ref="H8:J8"/>
    <mergeCell ref="H10:J10"/>
    <mergeCell ref="H11:J11"/>
    <mergeCell ref="E11:F11"/>
    <mergeCell ref="M6:N6"/>
    <mergeCell ref="A1:N1"/>
    <mergeCell ref="A2:N2"/>
    <mergeCell ref="A3:N3"/>
    <mergeCell ref="A5:N5"/>
    <mergeCell ref="G7:K7"/>
  </mergeCells>
  <phoneticPr fontId="0" type="noConversion"/>
  <pageMargins left="0.90551181102362199" right="0.31496062992126" top="0.511811023622047" bottom="0.59055118110236204" header="0.118110236220472" footer="0.118110236220472"/>
  <pageSetup paperSize="9" scale="73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49"/>
  <sheetViews>
    <sheetView zoomScale="70" zoomScaleNormal="70" zoomScaleSheetLayoutView="100" workbookViewId="0">
      <selection sqref="A1:M1"/>
    </sheetView>
  </sheetViews>
  <sheetFormatPr defaultColWidth="9.140625" defaultRowHeight="21" x14ac:dyDescent="0.45"/>
  <cols>
    <col min="1" max="1" width="40.5703125" style="1" customWidth="1"/>
    <col min="2" max="2" width="5.7109375" style="1" customWidth="1"/>
    <col min="3" max="3" width="13.28515625" style="1" customWidth="1"/>
    <col min="4" max="4" width="1.85546875" style="1" customWidth="1"/>
    <col min="5" max="5" width="13.28515625" style="1" customWidth="1"/>
    <col min="6" max="6" width="1.85546875" style="1" customWidth="1"/>
    <col min="7" max="8" width="13.28515625" style="1" customWidth="1"/>
    <col min="9" max="9" width="2.140625" style="1" customWidth="1"/>
    <col min="10" max="10" width="17.7109375" style="1" customWidth="1"/>
    <col min="11" max="11" width="19.7109375" style="1" customWidth="1"/>
    <col min="12" max="13" width="17.7109375" style="1" customWidth="1"/>
    <col min="14" max="14" width="3.85546875" style="1" customWidth="1"/>
    <col min="15" max="15" width="9.140625" style="1"/>
    <col min="16" max="16" width="10.85546875" style="1" bestFit="1" customWidth="1"/>
    <col min="17" max="16384" width="9.140625" style="1"/>
  </cols>
  <sheetData>
    <row r="1" spans="1:46" x14ac:dyDescent="0.45">
      <c r="A1" s="237" t="str">
        <f>+'10'!A1:N1</f>
        <v>TSTE PUBLIC COMPANY LIMITED AND ITS SUBSIDIARY COMPANIES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</row>
    <row r="2" spans="1:46" x14ac:dyDescent="0.45">
      <c r="A2" s="237" t="str">
        <f>+'10'!A2:N2</f>
        <v>STATEMENTS OF CHANGES IN SHAREHOLDERS' EQUITY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</row>
    <row r="3" spans="1:46" x14ac:dyDescent="0.45">
      <c r="A3" s="237" t="str">
        <f>+'10'!A3</f>
        <v>For the nine-month period ended  September 30, 2024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46" ht="10.5" customHeight="1" x14ac:dyDescent="0.45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</row>
    <row r="5" spans="1:46" x14ac:dyDescent="0.45">
      <c r="A5" s="237" t="s">
        <v>38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</row>
    <row r="6" spans="1:46" x14ac:dyDescent="0.45">
      <c r="A6" s="3"/>
      <c r="B6" s="3"/>
      <c r="C6" s="4"/>
      <c r="D6" s="4"/>
      <c r="E6" s="4"/>
      <c r="F6" s="4"/>
      <c r="G6" s="4"/>
      <c r="H6" s="4"/>
      <c r="I6" s="4"/>
      <c r="J6" s="4"/>
      <c r="K6" s="4"/>
      <c r="L6" s="2"/>
      <c r="M6" s="202" t="s">
        <v>104</v>
      </c>
      <c r="N6" s="10"/>
    </row>
    <row r="7" spans="1:46" s="2" customFormat="1" x14ac:dyDescent="0.45">
      <c r="A7" s="79"/>
      <c r="B7" s="79"/>
      <c r="C7" s="196"/>
      <c r="D7" s="196"/>
      <c r="E7" s="196"/>
      <c r="F7" s="196"/>
      <c r="G7" s="80"/>
      <c r="H7" s="80"/>
      <c r="I7" s="80"/>
      <c r="J7" s="244" t="s">
        <v>51</v>
      </c>
      <c r="K7" s="244"/>
      <c r="L7" s="244"/>
      <c r="M7" s="196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spans="1:46" s="2" customFormat="1" x14ac:dyDescent="0.45">
      <c r="C8" s="197"/>
      <c r="D8" s="197"/>
      <c r="E8" s="197"/>
      <c r="F8" s="197"/>
      <c r="G8" s="248"/>
      <c r="H8" s="248"/>
      <c r="I8" s="197"/>
      <c r="J8" s="196" t="s">
        <v>108</v>
      </c>
      <c r="K8" s="196" t="s">
        <v>52</v>
      </c>
      <c r="L8" s="45"/>
      <c r="M8" s="197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s="2" customFormat="1" x14ac:dyDescent="0.45">
      <c r="C9" s="197"/>
      <c r="D9" s="197"/>
      <c r="E9" s="197"/>
      <c r="F9" s="197"/>
      <c r="I9" s="197"/>
      <c r="J9" s="203" t="s">
        <v>109</v>
      </c>
      <c r="K9" s="203" t="s">
        <v>53</v>
      </c>
      <c r="L9" s="197"/>
      <c r="M9" s="197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s="2" customFormat="1" x14ac:dyDescent="0.45">
      <c r="C10" s="197"/>
      <c r="D10" s="197"/>
      <c r="E10" s="197"/>
      <c r="F10" s="197"/>
      <c r="G10" s="204"/>
      <c r="H10" s="204"/>
      <c r="I10" s="81"/>
      <c r="J10" s="204" t="s">
        <v>120</v>
      </c>
      <c r="K10" s="204" t="s">
        <v>54</v>
      </c>
      <c r="L10" s="204" t="s">
        <v>110</v>
      </c>
      <c r="M10" s="197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s="2" customFormat="1" ht="22.5" customHeight="1" x14ac:dyDescent="0.45">
      <c r="C11" s="204" t="s">
        <v>55</v>
      </c>
      <c r="D11" s="204"/>
      <c r="E11" s="204" t="s">
        <v>90</v>
      </c>
      <c r="F11" s="204"/>
      <c r="G11" s="242" t="s">
        <v>29</v>
      </c>
      <c r="H11" s="242"/>
      <c r="I11" s="81"/>
      <c r="J11" s="204" t="s">
        <v>121</v>
      </c>
      <c r="K11" s="204" t="s">
        <v>56</v>
      </c>
      <c r="L11" s="81" t="s">
        <v>63</v>
      </c>
      <c r="M11" s="3" t="s">
        <v>62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s="2" customFormat="1" ht="22.5" customHeight="1" x14ac:dyDescent="0.45">
      <c r="C12" s="204" t="s">
        <v>57</v>
      </c>
      <c r="D12" s="204"/>
      <c r="E12" s="204" t="s">
        <v>91</v>
      </c>
      <c r="F12" s="204"/>
      <c r="G12" s="81" t="s">
        <v>30</v>
      </c>
      <c r="H12" s="204"/>
      <c r="I12" s="81"/>
      <c r="J12" s="204" t="s">
        <v>122</v>
      </c>
      <c r="K12" s="204" t="s">
        <v>58</v>
      </c>
      <c r="L12" s="3" t="s">
        <v>64</v>
      </c>
      <c r="M12" s="3" t="s">
        <v>64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s="2" customFormat="1" ht="22.5" customHeight="1" x14ac:dyDescent="0.45">
      <c r="A13" s="82"/>
      <c r="B13" s="201" t="s">
        <v>1</v>
      </c>
      <c r="C13" s="201" t="s">
        <v>59</v>
      </c>
      <c r="D13" s="201"/>
      <c r="E13" s="201" t="s">
        <v>92</v>
      </c>
      <c r="F13" s="201"/>
      <c r="G13" s="201" t="s">
        <v>60</v>
      </c>
      <c r="H13" s="203" t="s">
        <v>32</v>
      </c>
      <c r="I13" s="201"/>
      <c r="J13" s="82"/>
      <c r="K13" s="201" t="s">
        <v>61</v>
      </c>
      <c r="L13" s="201" t="s">
        <v>65</v>
      </c>
      <c r="M13" s="203" t="s">
        <v>65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s="2" customFormat="1" ht="6.75" customHeight="1" x14ac:dyDescent="0.45">
      <c r="B14" s="197"/>
      <c r="C14" s="197"/>
      <c r="D14" s="197"/>
      <c r="E14" s="197"/>
      <c r="F14" s="197"/>
      <c r="G14" s="197"/>
      <c r="J14" s="197"/>
      <c r="K14" s="197"/>
      <c r="L14" s="197"/>
      <c r="M14" s="84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s="154" customFormat="1" x14ac:dyDescent="0.45">
      <c r="A15" s="126" t="s">
        <v>163</v>
      </c>
      <c r="B15" s="145"/>
      <c r="C15" s="12">
        <v>191664</v>
      </c>
      <c r="D15" s="224"/>
      <c r="E15" s="12">
        <v>17424</v>
      </c>
      <c r="F15" s="12"/>
      <c r="G15" s="12">
        <v>19200</v>
      </c>
      <c r="H15" s="12">
        <v>1608026</v>
      </c>
      <c r="I15" s="12"/>
      <c r="J15" s="12">
        <v>1109028</v>
      </c>
      <c r="K15" s="12">
        <v>105376</v>
      </c>
      <c r="L15" s="12">
        <f>SUM(I15:K15)</f>
        <v>1214404</v>
      </c>
      <c r="M15" s="15">
        <f>+C15+G15+H15+L15+E15</f>
        <v>3050718</v>
      </c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</row>
    <row r="16" spans="1:46" s="154" customFormat="1" x14ac:dyDescent="0.45">
      <c r="A16" s="126" t="s">
        <v>105</v>
      </c>
      <c r="C16" s="19">
        <v>0</v>
      </c>
      <c r="D16" s="225"/>
      <c r="E16" s="19">
        <v>0</v>
      </c>
      <c r="F16" s="19"/>
      <c r="G16" s="19">
        <v>0</v>
      </c>
      <c r="H16" s="19">
        <v>104002</v>
      </c>
      <c r="I16" s="19"/>
      <c r="J16" s="19">
        <v>0</v>
      </c>
      <c r="K16" s="19">
        <v>0</v>
      </c>
      <c r="L16" s="19">
        <f>SUM(J16:K16)</f>
        <v>0</v>
      </c>
      <c r="M16" s="25">
        <f>+C16+G16+H16+L16+E16</f>
        <v>104002</v>
      </c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</row>
    <row r="17" spans="1:16" s="126" customFormat="1" x14ac:dyDescent="0.45">
      <c r="A17" s="126" t="s">
        <v>106</v>
      </c>
      <c r="B17" s="154"/>
      <c r="C17" s="25">
        <v>0</v>
      </c>
      <c r="D17" s="25"/>
      <c r="E17" s="25">
        <v>0</v>
      </c>
      <c r="F17" s="25"/>
      <c r="G17" s="25">
        <v>0</v>
      </c>
      <c r="H17" s="219">
        <v>0</v>
      </c>
      <c r="I17" s="25"/>
      <c r="J17" s="217">
        <v>-34539</v>
      </c>
      <c r="K17" s="25">
        <v>0</v>
      </c>
      <c r="L17" s="217">
        <f>+J17</f>
        <v>-34539</v>
      </c>
      <c r="M17" s="219">
        <f>C17+E17+G17+H17+L17</f>
        <v>-34539</v>
      </c>
      <c r="P17" s="192"/>
    </row>
    <row r="18" spans="1:16" s="126" customFormat="1" x14ac:dyDescent="0.45">
      <c r="A18" s="126" t="s">
        <v>107</v>
      </c>
      <c r="C18" s="226">
        <f>SUM(C16:C17)</f>
        <v>0</v>
      </c>
      <c r="D18" s="226"/>
      <c r="E18" s="226">
        <f>SUM(E16:E17)</f>
        <v>0</v>
      </c>
      <c r="F18" s="226"/>
      <c r="G18" s="226">
        <f>SUM(G16:G17)</f>
        <v>0</v>
      </c>
      <c r="H18" s="226">
        <f>SUM(H16:H17)</f>
        <v>104002</v>
      </c>
      <c r="I18" s="226"/>
      <c r="J18" s="219">
        <f>SUM(J16:J17)</f>
        <v>-34539</v>
      </c>
      <c r="K18" s="226">
        <f>SUM(K16:K17)</f>
        <v>0</v>
      </c>
      <c r="L18" s="219">
        <f>SUM(L16:L17)</f>
        <v>-34539</v>
      </c>
      <c r="M18" s="226">
        <f>SUM(M16:M17)</f>
        <v>69463</v>
      </c>
      <c r="P18" s="192"/>
    </row>
    <row r="19" spans="1:16" s="126" customFormat="1" x14ac:dyDescent="0.45">
      <c r="A19" s="126" t="s">
        <v>140</v>
      </c>
      <c r="B19" s="154">
        <v>19</v>
      </c>
      <c r="C19" s="25">
        <v>0</v>
      </c>
      <c r="D19" s="25"/>
      <c r="E19" s="25">
        <v>0</v>
      </c>
      <c r="F19" s="25"/>
      <c r="G19" s="25">
        <v>0</v>
      </c>
      <c r="H19" s="219">
        <v>-53666</v>
      </c>
      <c r="I19" s="25"/>
      <c r="J19" s="25">
        <v>0</v>
      </c>
      <c r="K19" s="25">
        <v>0</v>
      </c>
      <c r="L19" s="25">
        <v>0</v>
      </c>
      <c r="M19" s="219">
        <f>+C19+G19+H19+L19+E19</f>
        <v>-53666</v>
      </c>
      <c r="P19" s="192"/>
    </row>
    <row r="20" spans="1:16" s="126" customFormat="1" x14ac:dyDescent="0.45">
      <c r="A20" s="126" t="s">
        <v>207</v>
      </c>
      <c r="B20" s="154"/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19">
        <v>0</v>
      </c>
      <c r="I20" s="25">
        <v>0</v>
      </c>
      <c r="J20" s="25">
        <v>0</v>
      </c>
      <c r="K20" s="219">
        <v>-17754</v>
      </c>
      <c r="L20" s="219">
        <f>SUM(J20:K20)</f>
        <v>-17754</v>
      </c>
      <c r="M20" s="219">
        <f>+C20+G20+H20+L20+E20</f>
        <v>-17754</v>
      </c>
      <c r="P20" s="192"/>
    </row>
    <row r="21" spans="1:16" s="126" customFormat="1" ht="21.75" thickBot="1" x14ac:dyDescent="0.5">
      <c r="A21" s="126" t="s">
        <v>209</v>
      </c>
      <c r="C21" s="221">
        <f>+C15+C18+C19+C20</f>
        <v>191664</v>
      </c>
      <c r="D21" s="221">
        <f t="shared" ref="D21:J21" si="0">+D15+D18+D19+D20</f>
        <v>0</v>
      </c>
      <c r="E21" s="221">
        <f t="shared" si="0"/>
        <v>17424</v>
      </c>
      <c r="F21" s="221">
        <f t="shared" si="0"/>
        <v>0</v>
      </c>
      <c r="G21" s="221">
        <f t="shared" si="0"/>
        <v>19200</v>
      </c>
      <c r="H21" s="221">
        <f t="shared" si="0"/>
        <v>1658362</v>
      </c>
      <c r="I21" s="221">
        <f t="shared" si="0"/>
        <v>0</v>
      </c>
      <c r="J21" s="221">
        <f t="shared" si="0"/>
        <v>1074489</v>
      </c>
      <c r="K21" s="221">
        <f>+K15+K18+K19+K20</f>
        <v>87622</v>
      </c>
      <c r="L21" s="221">
        <f t="shared" ref="L21:M21" si="1">+L15+L18+L19+L20</f>
        <v>1162111</v>
      </c>
      <c r="M21" s="221">
        <f t="shared" si="1"/>
        <v>3048761</v>
      </c>
      <c r="P21" s="192"/>
    </row>
    <row r="22" spans="1:16" ht="21.75" thickTop="1" x14ac:dyDescent="0.45"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P22" s="89"/>
    </row>
    <row r="23" spans="1:16" x14ac:dyDescent="0.45">
      <c r="A23" s="1" t="s">
        <v>164</v>
      </c>
      <c r="C23" s="25">
        <v>191664</v>
      </c>
      <c r="D23" s="25"/>
      <c r="E23" s="25">
        <v>17424</v>
      </c>
      <c r="F23" s="25"/>
      <c r="G23" s="25">
        <v>19200</v>
      </c>
      <c r="H23" s="25">
        <v>1658735</v>
      </c>
      <c r="I23" s="25"/>
      <c r="J23" s="25">
        <v>1074489</v>
      </c>
      <c r="K23" s="25">
        <v>87623</v>
      </c>
      <c r="L23" s="25">
        <f>+J23+K23</f>
        <v>1162112</v>
      </c>
      <c r="M23" s="25">
        <f>C23+E23+G23+H23+L23</f>
        <v>3049135</v>
      </c>
      <c r="P23" s="18"/>
    </row>
    <row r="24" spans="1:16" x14ac:dyDescent="0.45">
      <c r="A24" s="1" t="s">
        <v>105</v>
      </c>
      <c r="C24" s="25">
        <v>0</v>
      </c>
      <c r="D24" s="25"/>
      <c r="E24" s="25">
        <v>0</v>
      </c>
      <c r="F24" s="25"/>
      <c r="G24" s="25">
        <v>0</v>
      </c>
      <c r="H24" s="219">
        <f>+'8-9'!J31</f>
        <v>74503</v>
      </c>
      <c r="I24" s="25"/>
      <c r="J24" s="110">
        <v>0</v>
      </c>
      <c r="K24" s="110">
        <v>0</v>
      </c>
      <c r="L24" s="25">
        <f>+J24</f>
        <v>0</v>
      </c>
      <c r="M24" s="219">
        <f>+C24+G24+H24+L24</f>
        <v>74503</v>
      </c>
      <c r="P24" s="89"/>
    </row>
    <row r="25" spans="1:16" x14ac:dyDescent="0.45">
      <c r="A25" s="1" t="s">
        <v>106</v>
      </c>
      <c r="C25" s="215">
        <v>0</v>
      </c>
      <c r="D25" s="215"/>
      <c r="E25" s="215">
        <v>0</v>
      </c>
      <c r="F25" s="215"/>
      <c r="G25" s="215">
        <v>0</v>
      </c>
      <c r="H25" s="227">
        <v>-114</v>
      </c>
      <c r="I25" s="215"/>
      <c r="J25" s="217">
        <v>-812100</v>
      </c>
      <c r="K25" s="217">
        <v>0</v>
      </c>
      <c r="L25" s="217">
        <f>+J25</f>
        <v>-812100</v>
      </c>
      <c r="M25" s="217">
        <f>+C25+G25+H25+L25</f>
        <v>-812214</v>
      </c>
      <c r="P25" s="89"/>
    </row>
    <row r="26" spans="1:16" x14ac:dyDescent="0.45">
      <c r="A26" s="1" t="s">
        <v>107</v>
      </c>
      <c r="C26" s="25">
        <f>SUM(C24:C25)</f>
        <v>0</v>
      </c>
      <c r="D26" s="25"/>
      <c r="E26" s="25">
        <f>SUM(E24:E25)</f>
        <v>0</v>
      </c>
      <c r="F26" s="25"/>
      <c r="G26" s="25">
        <f>SUM(G24:G25)</f>
        <v>0</v>
      </c>
      <c r="H26" s="219">
        <f>SUM(H24:H25)</f>
        <v>74389</v>
      </c>
      <c r="I26" s="25"/>
      <c r="J26" s="219">
        <f>SUM(J24:J25)</f>
        <v>-812100</v>
      </c>
      <c r="K26" s="110">
        <f>SUM(K24:K25)</f>
        <v>0</v>
      </c>
      <c r="L26" s="219">
        <f>SUM(L24:L25)</f>
        <v>-812100</v>
      </c>
      <c r="M26" s="219">
        <f>SUM(M24:M25)</f>
        <v>-737711</v>
      </c>
      <c r="P26" s="89"/>
    </row>
    <row r="27" spans="1:16" x14ac:dyDescent="0.45">
      <c r="A27" s="1" t="s">
        <v>140</v>
      </c>
      <c r="B27" s="2">
        <v>19</v>
      </c>
      <c r="C27" s="15">
        <v>0</v>
      </c>
      <c r="D27" s="15"/>
      <c r="E27" s="15">
        <v>0</v>
      </c>
      <c r="F27" s="15"/>
      <c r="G27" s="15">
        <v>0</v>
      </c>
      <c r="H27" s="228">
        <v>-22999</v>
      </c>
      <c r="I27" s="15"/>
      <c r="J27" s="219">
        <v>0</v>
      </c>
      <c r="K27" s="219">
        <v>0</v>
      </c>
      <c r="L27" s="219">
        <v>0</v>
      </c>
      <c r="M27" s="219">
        <f>+C27+G27+H27+L27</f>
        <v>-22999</v>
      </c>
      <c r="P27" s="89"/>
    </row>
    <row r="28" spans="1:16" ht="21.75" thickBot="1" x14ac:dyDescent="0.5">
      <c r="A28" s="1" t="s">
        <v>210</v>
      </c>
      <c r="C28" s="221">
        <f>SUM(C23:C27)</f>
        <v>191664</v>
      </c>
      <c r="D28" s="221"/>
      <c r="E28" s="221">
        <f>SUM(E23:E27)</f>
        <v>17424</v>
      </c>
      <c r="F28" s="221"/>
      <c r="G28" s="221">
        <f>SUM(G23:G27)</f>
        <v>19200</v>
      </c>
      <c r="H28" s="221">
        <f>+H23+H26+H27</f>
        <v>1710125</v>
      </c>
      <c r="I28" s="221"/>
      <c r="J28" s="221">
        <f>+J23+J26+J27</f>
        <v>262389</v>
      </c>
      <c r="K28" s="221">
        <f>+K27+K26+K23</f>
        <v>87623</v>
      </c>
      <c r="L28" s="221">
        <f>+L23+L26+L27</f>
        <v>350012</v>
      </c>
      <c r="M28" s="221">
        <f>+M23+M26+M27</f>
        <v>2288425</v>
      </c>
      <c r="P28" s="18"/>
    </row>
    <row r="29" spans="1:16" ht="19.5" customHeight="1" thickTop="1" x14ac:dyDescent="0.45">
      <c r="C29" s="14"/>
      <c r="D29" s="14"/>
      <c r="E29" s="14"/>
      <c r="F29" s="14"/>
      <c r="G29" s="14"/>
      <c r="H29" s="14"/>
      <c r="I29" s="14"/>
      <c r="J29" s="84"/>
      <c r="K29" s="84"/>
      <c r="L29" s="14"/>
      <c r="M29" s="14"/>
      <c r="P29" s="89"/>
    </row>
    <row r="30" spans="1:16" x14ac:dyDescent="0.45">
      <c r="C30" s="2"/>
      <c r="E30" s="90"/>
      <c r="F30" s="69"/>
      <c r="G30" s="69"/>
      <c r="I30" s="69"/>
      <c r="J30" s="91"/>
      <c r="K30" s="91"/>
      <c r="L30" s="10" t="s">
        <v>119</v>
      </c>
    </row>
    <row r="31" spans="1:16" x14ac:dyDescent="0.45">
      <c r="D31" s="2"/>
      <c r="E31" s="90"/>
      <c r="F31" s="69"/>
      <c r="G31" s="69"/>
      <c r="H31" s="91"/>
      <c r="I31" s="69"/>
      <c r="L31" s="10" t="s">
        <v>118</v>
      </c>
    </row>
    <row r="32" spans="1:16" x14ac:dyDescent="0.45">
      <c r="D32" s="2"/>
      <c r="E32" s="90"/>
      <c r="F32" s="69"/>
      <c r="G32" s="69"/>
      <c r="H32" s="91"/>
      <c r="I32" s="69"/>
      <c r="L32" s="10"/>
    </row>
    <row r="33" spans="1:14" x14ac:dyDescent="0.45">
      <c r="D33" s="2"/>
      <c r="E33" s="90"/>
      <c r="F33" s="69"/>
      <c r="G33" s="69"/>
      <c r="H33" s="91"/>
      <c r="I33" s="69"/>
      <c r="L33" s="10"/>
    </row>
    <row r="34" spans="1:14" ht="5.45" customHeight="1" x14ac:dyDescent="0.45">
      <c r="D34" s="2"/>
      <c r="E34" s="90"/>
      <c r="F34" s="69"/>
      <c r="G34" s="69"/>
      <c r="H34" s="91"/>
      <c r="I34" s="69"/>
      <c r="L34" s="10"/>
    </row>
    <row r="35" spans="1:14" x14ac:dyDescent="0.45">
      <c r="A35" s="86" t="s">
        <v>11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N35" s="88">
        <v>11</v>
      </c>
    </row>
    <row r="37" spans="1:14" ht="12.75" customHeight="1" x14ac:dyDescent="0.45"/>
    <row r="51" ht="52.5" customHeight="1" x14ac:dyDescent="0.45"/>
    <row r="149" ht="45.75" customHeight="1" x14ac:dyDescent="0.45"/>
  </sheetData>
  <mergeCells count="7">
    <mergeCell ref="G11:H11"/>
    <mergeCell ref="J7:L7"/>
    <mergeCell ref="A1:M1"/>
    <mergeCell ref="A2:M2"/>
    <mergeCell ref="A3:M3"/>
    <mergeCell ref="A5:M5"/>
    <mergeCell ref="G8:H8"/>
  </mergeCells>
  <phoneticPr fontId="0" type="noConversion"/>
  <pageMargins left="0.90551181102362199" right="0.31496062992126" top="0.511811023622047" bottom="0.59055118110236204" header="0.118110236220472" footer="0.118110236220472"/>
  <pageSetup paperSize="9" scale="78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4"/>
  <sheetViews>
    <sheetView zoomScale="90" zoomScaleNormal="90" zoomScaleSheetLayoutView="100" workbookViewId="0"/>
  </sheetViews>
  <sheetFormatPr defaultColWidth="17" defaultRowHeight="21.75" x14ac:dyDescent="0.5"/>
  <cols>
    <col min="1" max="3" width="2.85546875" style="92" customWidth="1"/>
    <col min="4" max="4" width="55.85546875" style="92" customWidth="1"/>
    <col min="5" max="5" width="3.140625" style="92" customWidth="1"/>
    <col min="6" max="6" width="12.7109375" style="92" customWidth="1"/>
    <col min="7" max="7" width="1.42578125" style="92" customWidth="1"/>
    <col min="8" max="8" width="12.7109375" style="92" customWidth="1"/>
    <col min="9" max="9" width="1.140625" style="92" customWidth="1"/>
    <col min="10" max="10" width="12.7109375" style="92" customWidth="1"/>
    <col min="11" max="11" width="1.42578125" style="92" customWidth="1"/>
    <col min="12" max="12" width="12.7109375" style="92" customWidth="1"/>
    <col min="13" max="13" width="17" style="229"/>
    <col min="14" max="16384" width="17" style="92"/>
  </cols>
  <sheetData>
    <row r="1" spans="1:66" s="124" customFormat="1" x14ac:dyDescent="0.5">
      <c r="L1" s="124">
        <v>12</v>
      </c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  <c r="AH1" s="233"/>
      <c r="AI1" s="233"/>
      <c r="AJ1" s="233"/>
      <c r="AK1" s="233"/>
      <c r="AL1" s="233"/>
      <c r="AM1" s="233"/>
      <c r="AN1" s="233"/>
      <c r="AO1" s="233"/>
      <c r="AP1" s="233"/>
      <c r="AQ1" s="233"/>
      <c r="AR1" s="233"/>
      <c r="AS1" s="233"/>
      <c r="AT1" s="233"/>
      <c r="AU1" s="233"/>
      <c r="AV1" s="233"/>
      <c r="AW1" s="233"/>
      <c r="AX1" s="233"/>
      <c r="AY1" s="233"/>
      <c r="AZ1" s="233"/>
      <c r="BA1" s="233"/>
      <c r="BB1" s="233"/>
      <c r="BC1" s="233"/>
      <c r="BD1" s="233"/>
      <c r="BE1" s="233"/>
      <c r="BF1" s="233"/>
      <c r="BG1" s="233"/>
      <c r="BH1" s="233"/>
      <c r="BI1" s="233"/>
      <c r="BJ1" s="233"/>
      <c r="BK1" s="233"/>
      <c r="BL1" s="233"/>
      <c r="BM1" s="233"/>
      <c r="BN1" s="233"/>
    </row>
    <row r="2" spans="1:66" s="124" customFormat="1" ht="24.75" customHeight="1" x14ac:dyDescent="0.5">
      <c r="A2" s="249" t="str">
        <f>+'6-7'!A2:L2</f>
        <v>TSTE PUBLIC COMPANY LIMITED AND ITS SUBSIDIARY COMPANIES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233"/>
      <c r="AG2" s="233"/>
      <c r="AH2" s="233"/>
      <c r="AI2" s="233"/>
      <c r="AJ2" s="233"/>
      <c r="AK2" s="233"/>
      <c r="AL2" s="233"/>
      <c r="AM2" s="233"/>
      <c r="AN2" s="233"/>
      <c r="AO2" s="233"/>
      <c r="AP2" s="233"/>
      <c r="AQ2" s="233"/>
      <c r="AR2" s="233"/>
      <c r="AS2" s="233"/>
      <c r="AT2" s="233"/>
      <c r="AU2" s="233"/>
      <c r="AV2" s="233"/>
      <c r="AW2" s="233"/>
      <c r="AX2" s="233"/>
      <c r="AY2" s="233"/>
      <c r="AZ2" s="233"/>
      <c r="BA2" s="233"/>
      <c r="BB2" s="233"/>
      <c r="BC2" s="233"/>
      <c r="BD2" s="233"/>
      <c r="BE2" s="233"/>
      <c r="BF2" s="233"/>
      <c r="BG2" s="233"/>
      <c r="BH2" s="233"/>
      <c r="BI2" s="233"/>
      <c r="BJ2" s="233"/>
      <c r="BK2" s="233"/>
      <c r="BL2" s="233"/>
      <c r="BM2" s="233"/>
      <c r="BN2" s="233"/>
    </row>
    <row r="3" spans="1:66" s="124" customFormat="1" x14ac:dyDescent="0.5">
      <c r="A3" s="249" t="s">
        <v>99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233"/>
      <c r="AP3" s="233"/>
      <c r="AQ3" s="233"/>
      <c r="AR3" s="233"/>
      <c r="AS3" s="233"/>
      <c r="AT3" s="233"/>
      <c r="AU3" s="233"/>
      <c r="AV3" s="233"/>
      <c r="AW3" s="233"/>
      <c r="AX3" s="233"/>
      <c r="AY3" s="233"/>
      <c r="AZ3" s="233"/>
      <c r="BA3" s="233"/>
      <c r="BB3" s="233"/>
      <c r="BC3" s="233"/>
      <c r="BD3" s="233"/>
      <c r="BE3" s="233"/>
      <c r="BF3" s="233"/>
      <c r="BG3" s="233"/>
      <c r="BH3" s="233"/>
      <c r="BI3" s="233"/>
      <c r="BJ3" s="233"/>
      <c r="BK3" s="233"/>
      <c r="BL3" s="233"/>
      <c r="BM3" s="233"/>
      <c r="BN3" s="233"/>
    </row>
    <row r="4" spans="1:66" s="124" customFormat="1" ht="24.75" customHeight="1" x14ac:dyDescent="0.5">
      <c r="A4" s="249" t="str">
        <f>'11'!A3:M3</f>
        <v>For the nine-month period ended  September 30, 2024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233"/>
      <c r="AP4" s="233"/>
      <c r="AQ4" s="233"/>
      <c r="AR4" s="233"/>
      <c r="AS4" s="233"/>
      <c r="AT4" s="233"/>
      <c r="AU4" s="233"/>
      <c r="AV4" s="233"/>
      <c r="AW4" s="233"/>
      <c r="AX4" s="233"/>
      <c r="AY4" s="233"/>
      <c r="AZ4" s="233"/>
      <c r="BA4" s="233"/>
      <c r="BB4" s="233"/>
      <c r="BC4" s="233"/>
      <c r="BD4" s="233"/>
      <c r="BE4" s="233"/>
      <c r="BF4" s="233"/>
      <c r="BG4" s="233"/>
      <c r="BH4" s="233"/>
      <c r="BI4" s="233"/>
      <c r="BJ4" s="233"/>
      <c r="BK4" s="233"/>
      <c r="BL4" s="233"/>
      <c r="BM4" s="233"/>
      <c r="BN4" s="233"/>
    </row>
    <row r="5" spans="1:66" s="124" customFormat="1" ht="20.25" customHeight="1" x14ac:dyDescent="0.5">
      <c r="C5" s="140"/>
      <c r="D5" s="140"/>
      <c r="E5" s="141"/>
      <c r="F5" s="141"/>
      <c r="G5" s="123"/>
      <c r="H5" s="141"/>
      <c r="I5" s="141"/>
      <c r="J5" s="141"/>
      <c r="K5" s="123"/>
      <c r="L5" s="142" t="s">
        <v>104</v>
      </c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</row>
    <row r="6" spans="1:66" s="124" customFormat="1" ht="21" customHeight="1" x14ac:dyDescent="0.5">
      <c r="A6" s="143"/>
      <c r="B6" s="143"/>
      <c r="E6" s="123"/>
      <c r="F6" s="250" t="s">
        <v>37</v>
      </c>
      <c r="G6" s="250"/>
      <c r="H6" s="250"/>
      <c r="I6" s="212"/>
      <c r="J6" s="250" t="s">
        <v>38</v>
      </c>
      <c r="K6" s="250"/>
      <c r="L6" s="250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3"/>
      <c r="AQ6" s="233"/>
      <c r="AR6" s="233"/>
      <c r="AS6" s="233"/>
      <c r="AT6" s="233"/>
      <c r="AU6" s="233"/>
      <c r="AV6" s="233"/>
      <c r="AW6" s="233"/>
      <c r="AX6" s="233"/>
      <c r="AY6" s="233"/>
      <c r="AZ6" s="233"/>
      <c r="BA6" s="233"/>
      <c r="BB6" s="233"/>
      <c r="BC6" s="233"/>
      <c r="BD6" s="233"/>
      <c r="BE6" s="233"/>
      <c r="BF6" s="233"/>
      <c r="BG6" s="233"/>
      <c r="BH6" s="233"/>
      <c r="BI6" s="233"/>
      <c r="BJ6" s="233"/>
      <c r="BK6" s="233"/>
    </row>
    <row r="7" spans="1:66" s="124" customFormat="1" ht="21" customHeight="1" x14ac:dyDescent="0.5">
      <c r="A7" s="140"/>
      <c r="B7" s="140"/>
      <c r="C7" s="140"/>
      <c r="D7" s="140"/>
      <c r="E7" s="141"/>
      <c r="F7" s="144">
        <v>2024</v>
      </c>
      <c r="G7" s="144"/>
      <c r="H7" s="144">
        <v>2023</v>
      </c>
      <c r="I7" s="144"/>
      <c r="J7" s="144">
        <f>+F7</f>
        <v>2024</v>
      </c>
      <c r="K7" s="144"/>
      <c r="L7" s="144">
        <f>+H7</f>
        <v>2023</v>
      </c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233"/>
      <c r="AP7" s="233"/>
      <c r="AQ7" s="233"/>
      <c r="AR7" s="233"/>
      <c r="AS7" s="233"/>
      <c r="AT7" s="233"/>
      <c r="AU7" s="233"/>
      <c r="AV7" s="233"/>
      <c r="AW7" s="233"/>
      <c r="AX7" s="233"/>
      <c r="AY7" s="233"/>
      <c r="AZ7" s="233"/>
      <c r="BA7" s="233"/>
      <c r="BB7" s="233"/>
      <c r="BC7" s="233"/>
      <c r="BD7" s="233"/>
      <c r="BE7" s="233"/>
      <c r="BF7" s="233"/>
      <c r="BG7" s="233"/>
      <c r="BH7" s="233"/>
      <c r="BI7" s="233"/>
      <c r="BJ7" s="233"/>
      <c r="BK7" s="233"/>
    </row>
    <row r="8" spans="1:66" s="126" customFormat="1" ht="18" customHeight="1" x14ac:dyDescent="0.5">
      <c r="A8" s="133"/>
      <c r="B8" s="133"/>
      <c r="C8" s="133"/>
      <c r="D8" s="133"/>
      <c r="E8" s="133"/>
      <c r="F8" s="145"/>
      <c r="G8" s="145"/>
      <c r="H8" s="145"/>
      <c r="I8" s="145"/>
      <c r="J8" s="145"/>
      <c r="K8" s="145"/>
      <c r="L8" s="145"/>
      <c r="M8" s="146"/>
      <c r="N8" s="146"/>
      <c r="O8" s="146"/>
      <c r="P8" s="146"/>
      <c r="Q8" s="146"/>
      <c r="R8" s="146"/>
      <c r="S8" s="146"/>
      <c r="T8" s="146"/>
    </row>
    <row r="9" spans="1:66" ht="21" customHeight="1" x14ac:dyDescent="0.5">
      <c r="A9" s="94" t="s">
        <v>68</v>
      </c>
      <c r="B9" s="93"/>
      <c r="C9" s="93"/>
    </row>
    <row r="10" spans="1:66" ht="21" customHeight="1" x14ac:dyDescent="0.5">
      <c r="A10" s="93" t="s">
        <v>105</v>
      </c>
      <c r="C10" s="93"/>
      <c r="F10" s="95">
        <f>+'8-9'!F33</f>
        <v>78228</v>
      </c>
      <c r="G10" s="95"/>
      <c r="H10" s="95">
        <f>+'8-9'!H33</f>
        <v>121724</v>
      </c>
      <c r="I10" s="95"/>
      <c r="J10" s="95">
        <f>+'8-9'!J33</f>
        <v>74503</v>
      </c>
      <c r="K10" s="95"/>
      <c r="L10" s="95">
        <f>+'8-9'!L33</f>
        <v>104002</v>
      </c>
    </row>
    <row r="11" spans="1:66" ht="21" customHeight="1" x14ac:dyDescent="0.5">
      <c r="A11" s="92" t="s">
        <v>137</v>
      </c>
      <c r="C11" s="93"/>
      <c r="F11" s="96"/>
      <c r="G11" s="96"/>
      <c r="H11" s="96"/>
      <c r="I11" s="96"/>
      <c r="J11" s="95"/>
      <c r="K11" s="95"/>
      <c r="L11" s="95"/>
    </row>
    <row r="12" spans="1:66" ht="21" customHeight="1" x14ac:dyDescent="0.45">
      <c r="A12" s="93" t="s">
        <v>156</v>
      </c>
      <c r="F12" s="97">
        <v>-697</v>
      </c>
      <c r="G12" s="97"/>
      <c r="H12" s="98">
        <v>-5376</v>
      </c>
      <c r="I12" s="96"/>
      <c r="J12" s="21">
        <v>0</v>
      </c>
      <c r="K12" s="95"/>
      <c r="L12" s="95">
        <v>0</v>
      </c>
      <c r="M12" s="92"/>
    </row>
    <row r="13" spans="1:66" ht="21" customHeight="1" x14ac:dyDescent="0.45">
      <c r="A13" s="93" t="s">
        <v>198</v>
      </c>
      <c r="F13" s="95">
        <v>471</v>
      </c>
      <c r="G13" s="97"/>
      <c r="H13" s="100">
        <v>308</v>
      </c>
      <c r="I13" s="37"/>
      <c r="J13" s="21">
        <v>0</v>
      </c>
      <c r="K13" s="95"/>
      <c r="L13" s="95">
        <v>0</v>
      </c>
      <c r="M13" s="92"/>
    </row>
    <row r="14" spans="1:66" ht="21" customHeight="1" x14ac:dyDescent="0.45">
      <c r="A14" s="93" t="s">
        <v>69</v>
      </c>
      <c r="F14" s="95">
        <v>2</v>
      </c>
      <c r="G14" s="97"/>
      <c r="H14" s="100">
        <v>5</v>
      </c>
      <c r="I14" s="95"/>
      <c r="J14" s="21">
        <v>1</v>
      </c>
      <c r="K14" s="101"/>
      <c r="L14" s="95">
        <v>2</v>
      </c>
      <c r="M14" s="92"/>
    </row>
    <row r="15" spans="1:66" ht="21" customHeight="1" x14ac:dyDescent="0.45">
      <c r="A15" s="93" t="s">
        <v>178</v>
      </c>
      <c r="F15" s="95">
        <v>3703</v>
      </c>
      <c r="G15" s="97"/>
      <c r="H15" s="19">
        <v>10772</v>
      </c>
      <c r="I15" s="95"/>
      <c r="J15" s="21">
        <v>0</v>
      </c>
      <c r="K15" s="101"/>
      <c r="L15" s="95">
        <v>1435</v>
      </c>
      <c r="M15" s="92"/>
    </row>
    <row r="16" spans="1:66" ht="21" customHeight="1" x14ac:dyDescent="0.45">
      <c r="A16" s="93" t="s">
        <v>144</v>
      </c>
      <c r="F16" s="21">
        <v>0</v>
      </c>
      <c r="G16" s="102"/>
      <c r="H16" s="19">
        <v>0</v>
      </c>
      <c r="I16" s="103"/>
      <c r="J16" s="98">
        <v>-83305</v>
      </c>
      <c r="K16" s="104"/>
      <c r="L16" s="97">
        <v>-89039</v>
      </c>
      <c r="M16" s="92"/>
    </row>
    <row r="17" spans="1:13" ht="21" customHeight="1" x14ac:dyDescent="0.45">
      <c r="A17" s="123" t="s">
        <v>180</v>
      </c>
      <c r="B17" s="124"/>
      <c r="C17" s="124"/>
      <c r="D17" s="124"/>
      <c r="F17" s="21">
        <v>0</v>
      </c>
      <c r="G17" s="102"/>
      <c r="H17" s="19">
        <v>0</v>
      </c>
      <c r="I17" s="103"/>
      <c r="J17" s="98">
        <v>-3613</v>
      </c>
      <c r="K17" s="104"/>
      <c r="L17" s="98">
        <v>0</v>
      </c>
      <c r="M17" s="126"/>
    </row>
    <row r="18" spans="1:13" ht="21" customHeight="1" x14ac:dyDescent="0.45">
      <c r="A18" s="93" t="s">
        <v>70</v>
      </c>
      <c r="F18" s="95">
        <v>99420</v>
      </c>
      <c r="G18" s="97"/>
      <c r="H18" s="97">
        <v>91058</v>
      </c>
      <c r="I18" s="95"/>
      <c r="J18" s="21">
        <v>22622</v>
      </c>
      <c r="K18" s="101"/>
      <c r="L18" s="95">
        <v>20778</v>
      </c>
      <c r="M18" s="92"/>
    </row>
    <row r="19" spans="1:13" ht="21" customHeight="1" x14ac:dyDescent="0.45">
      <c r="A19" s="93" t="s">
        <v>129</v>
      </c>
      <c r="F19" s="95">
        <v>3602</v>
      </c>
      <c r="G19" s="97"/>
      <c r="H19" s="97">
        <v>6430</v>
      </c>
      <c r="I19" s="95"/>
      <c r="J19" s="21">
        <v>202</v>
      </c>
      <c r="K19" s="101"/>
      <c r="L19" s="95">
        <v>201</v>
      </c>
      <c r="M19" s="92"/>
    </row>
    <row r="20" spans="1:13" ht="21" customHeight="1" x14ac:dyDescent="0.45">
      <c r="A20" s="93" t="s">
        <v>194</v>
      </c>
      <c r="F20" s="95">
        <v>1119</v>
      </c>
      <c r="G20" s="97"/>
      <c r="H20" s="97">
        <v>-740</v>
      </c>
      <c r="I20" s="95"/>
      <c r="J20" s="98">
        <v>0</v>
      </c>
      <c r="K20" s="99"/>
      <c r="L20" s="97">
        <v>-607</v>
      </c>
      <c r="M20" s="92"/>
    </row>
    <row r="21" spans="1:13" ht="21" customHeight="1" x14ac:dyDescent="0.45">
      <c r="A21" s="93" t="s">
        <v>211</v>
      </c>
      <c r="F21" s="95">
        <v>1986</v>
      </c>
      <c r="G21" s="97"/>
      <c r="H21" s="98">
        <v>5600</v>
      </c>
      <c r="I21" s="95"/>
      <c r="J21" s="98">
        <v>0</v>
      </c>
      <c r="K21" s="101"/>
      <c r="L21" s="95">
        <v>0</v>
      </c>
      <c r="M21" s="92"/>
    </row>
    <row r="22" spans="1:13" ht="21" customHeight="1" x14ac:dyDescent="0.45">
      <c r="A22" s="93" t="s">
        <v>218</v>
      </c>
      <c r="F22" s="95">
        <v>2028</v>
      </c>
      <c r="G22" s="97"/>
      <c r="H22" s="97">
        <v>-1769</v>
      </c>
      <c r="I22" s="95"/>
      <c r="J22" s="21">
        <v>0</v>
      </c>
      <c r="K22" s="101"/>
      <c r="L22" s="95">
        <v>0</v>
      </c>
      <c r="M22" s="92"/>
    </row>
    <row r="23" spans="1:13" ht="21" customHeight="1" x14ac:dyDescent="0.45">
      <c r="A23" s="93" t="s">
        <v>71</v>
      </c>
      <c r="F23" s="95">
        <v>3604</v>
      </c>
      <c r="G23" s="97"/>
      <c r="H23" s="97">
        <v>3330</v>
      </c>
      <c r="I23" s="95"/>
      <c r="J23" s="21">
        <v>1055</v>
      </c>
      <c r="K23" s="101"/>
      <c r="L23" s="95">
        <v>314</v>
      </c>
      <c r="M23" s="92"/>
    </row>
    <row r="24" spans="1:13" ht="21" customHeight="1" x14ac:dyDescent="0.45">
      <c r="A24" s="93" t="s">
        <v>80</v>
      </c>
      <c r="F24" s="99">
        <v>-460</v>
      </c>
      <c r="G24" s="97"/>
      <c r="H24" s="97">
        <v>-277</v>
      </c>
      <c r="I24" s="95"/>
      <c r="J24" s="99">
        <v>-1854</v>
      </c>
      <c r="K24" s="101"/>
      <c r="L24" s="98">
        <v>-1038</v>
      </c>
      <c r="M24" s="92"/>
    </row>
    <row r="25" spans="1:13" ht="21" customHeight="1" x14ac:dyDescent="0.45">
      <c r="A25" s="93" t="s">
        <v>134</v>
      </c>
      <c r="F25" s="95">
        <v>1343</v>
      </c>
      <c r="G25" s="97"/>
      <c r="H25" s="102">
        <v>360</v>
      </c>
      <c r="I25" s="95"/>
      <c r="J25" s="219">
        <v>2</v>
      </c>
      <c r="K25" s="101"/>
      <c r="L25" s="95">
        <v>5</v>
      </c>
      <c r="M25" s="92"/>
    </row>
    <row r="26" spans="1:13" ht="21" customHeight="1" x14ac:dyDescent="0.45">
      <c r="A26" s="93" t="s">
        <v>72</v>
      </c>
      <c r="F26" s="95">
        <v>35543</v>
      </c>
      <c r="G26" s="97"/>
      <c r="H26" s="97">
        <v>27246</v>
      </c>
      <c r="I26" s="95"/>
      <c r="J26" s="219">
        <v>24918</v>
      </c>
      <c r="K26" s="101"/>
      <c r="L26" s="95">
        <v>19829</v>
      </c>
      <c r="M26" s="92"/>
    </row>
    <row r="27" spans="1:13" ht="21" customHeight="1" x14ac:dyDescent="0.45">
      <c r="A27" s="93" t="s">
        <v>222</v>
      </c>
      <c r="F27" s="134">
        <v>18286</v>
      </c>
      <c r="G27" s="106"/>
      <c r="H27" s="106">
        <v>32703</v>
      </c>
      <c r="I27" s="107"/>
      <c r="J27" s="219">
        <v>-2285</v>
      </c>
      <c r="K27" s="108"/>
      <c r="L27" s="95">
        <v>4165</v>
      </c>
      <c r="M27" s="92"/>
    </row>
    <row r="28" spans="1:13" ht="21" customHeight="1" x14ac:dyDescent="0.45">
      <c r="A28" s="93" t="s">
        <v>130</v>
      </c>
      <c r="C28" s="93"/>
      <c r="F28" s="109">
        <f>SUM(F10:F27)</f>
        <v>248178</v>
      </c>
      <c r="G28" s="97"/>
      <c r="H28" s="109">
        <f>SUM(H10:H27)</f>
        <v>291374</v>
      </c>
      <c r="I28" s="95"/>
      <c r="J28" s="109">
        <f>SUM(J10:J27)</f>
        <v>32246</v>
      </c>
      <c r="K28" s="101"/>
      <c r="L28" s="109">
        <f>SUM(L10:L27)</f>
        <v>60047</v>
      </c>
      <c r="M28" s="92"/>
    </row>
    <row r="29" spans="1:13" ht="21" customHeight="1" x14ac:dyDescent="0.45">
      <c r="A29" s="94" t="s">
        <v>73</v>
      </c>
      <c r="F29" s="95"/>
      <c r="G29" s="95"/>
      <c r="H29" s="95"/>
      <c r="I29" s="95"/>
      <c r="J29" s="95"/>
      <c r="K29" s="95"/>
      <c r="L29" s="95"/>
      <c r="M29" s="92"/>
    </row>
    <row r="30" spans="1:13" s="124" customFormat="1" ht="21" customHeight="1" x14ac:dyDescent="0.45">
      <c r="A30" s="123" t="s">
        <v>159</v>
      </c>
      <c r="F30" s="99">
        <v>-64303</v>
      </c>
      <c r="G30" s="20"/>
      <c r="H30" s="230">
        <v>-7474</v>
      </c>
      <c r="I30" s="230"/>
      <c r="J30" s="99">
        <v>-1056</v>
      </c>
      <c r="K30" s="230"/>
      <c r="L30" s="98">
        <v>-1360</v>
      </c>
    </row>
    <row r="31" spans="1:13" s="124" customFormat="1" ht="21" customHeight="1" x14ac:dyDescent="0.45">
      <c r="A31" s="123" t="s">
        <v>74</v>
      </c>
      <c r="F31" s="106">
        <v>-123724</v>
      </c>
      <c r="G31" s="20"/>
      <c r="H31" s="230">
        <v>-98121</v>
      </c>
      <c r="I31" s="230"/>
      <c r="J31" s="219">
        <v>31</v>
      </c>
      <c r="K31" s="110"/>
      <c r="L31" s="219">
        <v>385</v>
      </c>
    </row>
    <row r="32" spans="1:13" s="124" customFormat="1" ht="21" customHeight="1" x14ac:dyDescent="0.45">
      <c r="A32" s="123" t="s">
        <v>5</v>
      </c>
      <c r="F32" s="95">
        <v>347</v>
      </c>
      <c r="G32" s="20"/>
      <c r="H32" s="125">
        <v>-14219</v>
      </c>
      <c r="I32" s="20"/>
      <c r="J32" s="219">
        <v>1653</v>
      </c>
      <c r="K32" s="230"/>
      <c r="L32" s="98">
        <v>-1801</v>
      </c>
    </row>
    <row r="33" spans="1:13" s="124" customFormat="1" ht="21" customHeight="1" x14ac:dyDescent="0.45">
      <c r="A33" s="123" t="s">
        <v>8</v>
      </c>
      <c r="F33" s="99">
        <v>-7828</v>
      </c>
      <c r="G33" s="20"/>
      <c r="H33" s="125">
        <v>-7205</v>
      </c>
      <c r="I33" s="20"/>
      <c r="J33" s="230">
        <v>-687</v>
      </c>
      <c r="K33" s="230"/>
      <c r="L33" s="219">
        <v>-1199</v>
      </c>
    </row>
    <row r="34" spans="1:13" ht="21" customHeight="1" x14ac:dyDescent="0.45">
      <c r="A34" s="147" t="s">
        <v>75</v>
      </c>
      <c r="B34" s="124"/>
      <c r="C34" s="124"/>
      <c r="D34" s="124"/>
      <c r="F34" s="95"/>
      <c r="G34" s="95"/>
      <c r="I34" s="95"/>
      <c r="J34" s="95"/>
      <c r="K34" s="95"/>
      <c r="L34" s="100"/>
      <c r="M34" s="92"/>
    </row>
    <row r="35" spans="1:13" ht="21" customHeight="1" x14ac:dyDescent="0.45">
      <c r="A35" s="124" t="s">
        <v>160</v>
      </c>
      <c r="B35" s="124"/>
      <c r="C35" s="124"/>
      <c r="D35" s="123"/>
      <c r="F35" s="99">
        <v>-5541</v>
      </c>
      <c r="G35" s="231"/>
      <c r="H35" s="98">
        <v>-158198</v>
      </c>
      <c r="I35" s="14"/>
      <c r="J35" s="99">
        <v>-9875</v>
      </c>
      <c r="K35" s="20"/>
      <c r="L35" s="228">
        <v>10355</v>
      </c>
      <c r="M35" s="92"/>
    </row>
    <row r="36" spans="1:13" ht="21" customHeight="1" x14ac:dyDescent="0.45">
      <c r="A36" s="126" t="s">
        <v>136</v>
      </c>
      <c r="B36" s="124"/>
      <c r="C36" s="124"/>
      <c r="D36" s="123"/>
      <c r="F36" s="99">
        <v>-2663</v>
      </c>
      <c r="G36" s="231"/>
      <c r="H36" s="98">
        <v>-11250</v>
      </c>
      <c r="I36" s="231"/>
      <c r="J36" s="219">
        <v>0</v>
      </c>
      <c r="K36" s="102"/>
      <c r="L36" s="100">
        <v>0</v>
      </c>
      <c r="M36" s="92"/>
    </row>
    <row r="37" spans="1:13" ht="21" customHeight="1" x14ac:dyDescent="0.45">
      <c r="A37" s="123" t="s">
        <v>18</v>
      </c>
      <c r="B37" s="124"/>
      <c r="C37" s="124"/>
      <c r="D37" s="123"/>
      <c r="F37" s="99">
        <v>-4</v>
      </c>
      <c r="G37" s="231"/>
      <c r="H37" s="98">
        <v>-3376</v>
      </c>
      <c r="I37" s="231"/>
      <c r="J37" s="99">
        <v>-4</v>
      </c>
      <c r="K37" s="14"/>
      <c r="L37" s="228">
        <v>-301</v>
      </c>
      <c r="M37" s="92"/>
    </row>
    <row r="38" spans="1:13" ht="21" customHeight="1" x14ac:dyDescent="0.45">
      <c r="A38" s="124" t="s">
        <v>175</v>
      </c>
      <c r="B38" s="124"/>
      <c r="C38" s="124"/>
      <c r="D38" s="123"/>
      <c r="F38" s="99">
        <v>-152</v>
      </c>
      <c r="G38" s="20"/>
      <c r="H38" s="98">
        <v>-243</v>
      </c>
      <c r="I38" s="20"/>
      <c r="J38" s="135">
        <v>0</v>
      </c>
      <c r="K38" s="111"/>
      <c r="L38" s="98">
        <v>0</v>
      </c>
      <c r="M38" s="92"/>
    </row>
    <row r="39" spans="1:13" ht="21" customHeight="1" x14ac:dyDescent="0.45">
      <c r="A39" s="93" t="s">
        <v>166</v>
      </c>
      <c r="D39" s="93"/>
      <c r="F39" s="106">
        <v>1355</v>
      </c>
      <c r="G39" s="20"/>
      <c r="H39" s="98">
        <v>9143</v>
      </c>
      <c r="I39" s="20"/>
      <c r="J39" s="219">
        <v>36</v>
      </c>
      <c r="K39" s="111"/>
      <c r="L39" s="98">
        <v>-9484</v>
      </c>
      <c r="M39" s="92"/>
    </row>
    <row r="40" spans="1:13" ht="21" customHeight="1" x14ac:dyDescent="0.45">
      <c r="A40" s="93" t="s">
        <v>132</v>
      </c>
      <c r="D40" s="93"/>
      <c r="F40" s="136">
        <v>-1294</v>
      </c>
      <c r="G40" s="20"/>
      <c r="H40" s="68">
        <v>2095</v>
      </c>
      <c r="I40" s="20"/>
      <c r="J40" s="232">
        <v>0</v>
      </c>
      <c r="K40" s="102"/>
      <c r="L40" s="232">
        <v>0</v>
      </c>
      <c r="M40" s="92"/>
    </row>
    <row r="41" spans="1:13" ht="21" customHeight="1" x14ac:dyDescent="0.45">
      <c r="A41" s="93" t="s">
        <v>219</v>
      </c>
      <c r="F41" s="98">
        <f>SUM(F28,F30:F40)</f>
        <v>44371</v>
      </c>
      <c r="G41" s="95"/>
      <c r="H41" s="98">
        <f>SUM(H28,H30:H40)</f>
        <v>2526</v>
      </c>
      <c r="I41" s="95"/>
      <c r="J41" s="98">
        <f>SUM(J28,J30:J40)</f>
        <v>22344</v>
      </c>
      <c r="K41" s="95"/>
      <c r="L41" s="21">
        <f>SUM(L28,L30:L40)</f>
        <v>56642</v>
      </c>
      <c r="M41" s="92"/>
    </row>
    <row r="42" spans="1:13" ht="21" customHeight="1" x14ac:dyDescent="0.45">
      <c r="A42" s="93" t="s">
        <v>101</v>
      </c>
      <c r="F42" s="106">
        <v>354</v>
      </c>
      <c r="G42" s="95"/>
      <c r="H42" s="105">
        <v>242</v>
      </c>
      <c r="I42" s="20"/>
      <c r="J42" s="21">
        <v>1270</v>
      </c>
      <c r="K42" s="19"/>
      <c r="L42" s="98">
        <v>1187</v>
      </c>
      <c r="M42" s="92"/>
    </row>
    <row r="43" spans="1:13" ht="21" customHeight="1" x14ac:dyDescent="0.45">
      <c r="A43" s="93" t="s">
        <v>165</v>
      </c>
      <c r="F43" s="106">
        <v>3624</v>
      </c>
      <c r="G43" s="95"/>
      <c r="H43" s="105">
        <v>3082</v>
      </c>
      <c r="I43" s="20"/>
      <c r="J43" s="21">
        <v>0</v>
      </c>
      <c r="K43" s="19"/>
      <c r="L43" s="98">
        <v>0</v>
      </c>
      <c r="M43" s="92"/>
    </row>
    <row r="44" spans="1:13" ht="21" customHeight="1" x14ac:dyDescent="0.45">
      <c r="A44" s="93" t="s">
        <v>102</v>
      </c>
      <c r="F44" s="99">
        <v>-26938</v>
      </c>
      <c r="G44" s="95"/>
      <c r="H44" s="105">
        <v>-56072</v>
      </c>
      <c r="I44" s="111"/>
      <c r="J44" s="99">
        <v>-4268</v>
      </c>
      <c r="K44" s="111"/>
      <c r="L44" s="98">
        <v>-5887</v>
      </c>
      <c r="M44" s="92"/>
    </row>
    <row r="45" spans="1:13" ht="21" customHeight="1" x14ac:dyDescent="0.45">
      <c r="A45" s="94" t="s">
        <v>155</v>
      </c>
      <c r="B45" s="93"/>
      <c r="F45" s="112">
        <f>SUM(F41:F44)</f>
        <v>21411</v>
      </c>
      <c r="G45" s="95"/>
      <c r="H45" s="112">
        <f>SUM(H41:H44)</f>
        <v>-50222</v>
      </c>
      <c r="I45" s="95"/>
      <c r="J45" s="137">
        <f>SUM(J41:J44)</f>
        <v>19346</v>
      </c>
      <c r="K45" s="95"/>
      <c r="L45" s="113">
        <f>SUM(L41:L44)</f>
        <v>51942</v>
      </c>
      <c r="M45" s="92"/>
    </row>
    <row r="46" spans="1:13" ht="3.75" customHeight="1" x14ac:dyDescent="0.45">
      <c r="A46" s="1"/>
      <c r="B46" s="93"/>
      <c r="F46" s="95"/>
      <c r="G46" s="95"/>
      <c r="H46" s="95"/>
      <c r="I46" s="95"/>
      <c r="K46" s="95"/>
      <c r="L46" s="95"/>
      <c r="M46" s="92"/>
    </row>
    <row r="47" spans="1:13" ht="21" customHeight="1" x14ac:dyDescent="0.45">
      <c r="A47" s="93"/>
      <c r="B47" s="93"/>
      <c r="F47" s="107"/>
      <c r="G47" s="95"/>
      <c r="H47" s="107"/>
      <c r="I47" s="95"/>
      <c r="J47" s="114" t="s">
        <v>111</v>
      </c>
      <c r="K47" s="95"/>
      <c r="L47" s="107"/>
      <c r="M47" s="92"/>
    </row>
    <row r="48" spans="1:13" ht="21" customHeight="1" x14ac:dyDescent="0.45">
      <c r="A48" s="93"/>
      <c r="B48" s="93"/>
      <c r="F48" s="107"/>
      <c r="G48" s="95"/>
      <c r="H48" s="107"/>
      <c r="I48" s="95"/>
      <c r="J48" s="114" t="s">
        <v>131</v>
      </c>
      <c r="K48" s="95"/>
      <c r="L48" s="107"/>
      <c r="M48" s="92"/>
    </row>
    <row r="49" spans="1:13" ht="21" customHeight="1" x14ac:dyDescent="0.45">
      <c r="A49" s="93" t="s">
        <v>11</v>
      </c>
      <c r="B49" s="93"/>
      <c r="F49" s="107"/>
      <c r="G49" s="95"/>
      <c r="H49" s="107"/>
      <c r="I49" s="95"/>
      <c r="J49" s="114"/>
      <c r="K49" s="95"/>
      <c r="L49" s="107"/>
      <c r="M49" s="92"/>
    </row>
    <row r="50" spans="1:13" ht="21" customHeight="1" x14ac:dyDescent="0.45">
      <c r="A50" s="93"/>
      <c r="B50" s="93"/>
      <c r="F50" s="107"/>
      <c r="G50" s="95"/>
      <c r="H50" s="107"/>
      <c r="I50" s="95"/>
      <c r="J50" s="114"/>
      <c r="K50" s="95"/>
      <c r="L50" s="107"/>
      <c r="M50" s="92"/>
    </row>
    <row r="51" spans="1:13" ht="21" customHeight="1" x14ac:dyDescent="0.45">
      <c r="A51" s="93"/>
      <c r="B51" s="93"/>
      <c r="F51" s="107"/>
      <c r="G51" s="95"/>
      <c r="H51" s="107"/>
      <c r="I51" s="95"/>
      <c r="J51" s="114"/>
      <c r="K51" s="95"/>
      <c r="L51" s="107"/>
      <c r="M51" s="92"/>
    </row>
    <row r="52" spans="1:13" ht="21" customHeight="1" x14ac:dyDescent="0.45">
      <c r="A52" s="93"/>
      <c r="B52" s="93"/>
      <c r="F52" s="107"/>
      <c r="G52" s="95"/>
      <c r="H52" s="107"/>
      <c r="I52" s="95"/>
      <c r="J52" s="114"/>
      <c r="K52" s="95"/>
      <c r="L52" s="107"/>
      <c r="M52" s="92"/>
    </row>
    <row r="56" spans="1:13" ht="21" customHeight="1" x14ac:dyDescent="0.5"/>
    <row r="154" ht="45.75" customHeight="1" x14ac:dyDescent="0.5"/>
  </sheetData>
  <mergeCells count="5">
    <mergeCell ref="A2:L2"/>
    <mergeCell ref="A3:L3"/>
    <mergeCell ref="A4:L4"/>
    <mergeCell ref="F6:H6"/>
    <mergeCell ref="J6:L6"/>
  </mergeCells>
  <pageMargins left="0.90551181102362199" right="0.31496062992126" top="0.511811023622047" bottom="0.59055118110236204" header="0.118110236220472" footer="0.118110236220472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0"/>
  <sheetViews>
    <sheetView zoomScale="90" zoomScaleNormal="90" zoomScaleSheetLayoutView="100" workbookViewId="0"/>
  </sheetViews>
  <sheetFormatPr defaultColWidth="17" defaultRowHeight="21.75" x14ac:dyDescent="0.5"/>
  <cols>
    <col min="1" max="1" width="2.85546875" style="124" customWidth="1"/>
    <col min="2" max="2" width="2.42578125" style="124" customWidth="1"/>
    <col min="3" max="3" width="2.85546875" style="124" customWidth="1"/>
    <col min="4" max="4" width="43.42578125" style="124" customWidth="1"/>
    <col min="5" max="5" width="10.140625" style="124" customWidth="1"/>
    <col min="6" max="6" width="14.42578125" style="124" customWidth="1"/>
    <col min="7" max="7" width="0.85546875" style="124" customWidth="1"/>
    <col min="8" max="8" width="14.42578125" style="124" customWidth="1"/>
    <col min="9" max="9" width="0.85546875" style="124" customWidth="1"/>
    <col min="10" max="10" width="14.42578125" style="124" customWidth="1"/>
    <col min="11" max="11" width="1" style="124" customWidth="1"/>
    <col min="12" max="12" width="14.42578125" style="124" customWidth="1"/>
    <col min="13" max="66" width="17" style="233"/>
    <col min="67" max="16384" width="17" style="124"/>
  </cols>
  <sheetData>
    <row r="1" spans="1:66" x14ac:dyDescent="0.5">
      <c r="L1" s="124">
        <v>13</v>
      </c>
    </row>
    <row r="2" spans="1:66" ht="24.75" customHeight="1" x14ac:dyDescent="0.5">
      <c r="A2" s="249" t="str">
        <f>+'12'!A2:L2</f>
        <v>TSTE PUBLIC COMPANY LIMITED AND ITS SUBSIDIARY COMPANIES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</row>
    <row r="3" spans="1:66" x14ac:dyDescent="0.5">
      <c r="A3" s="249" t="s">
        <v>99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66" ht="24.75" customHeight="1" x14ac:dyDescent="0.5">
      <c r="A4" s="249" t="str">
        <f>'12'!A4:L4</f>
        <v>For the nine-month period ended  September 30, 2024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</row>
    <row r="5" spans="1:66" ht="20.25" customHeight="1" x14ac:dyDescent="0.5">
      <c r="C5" s="140"/>
      <c r="D5" s="140"/>
      <c r="E5" s="141"/>
      <c r="F5" s="141"/>
      <c r="G5" s="123"/>
      <c r="H5" s="141"/>
      <c r="I5" s="141"/>
      <c r="J5" s="141"/>
      <c r="K5" s="123"/>
      <c r="L5" s="142" t="s">
        <v>104</v>
      </c>
      <c r="BL5" s="124"/>
      <c r="BM5" s="124"/>
      <c r="BN5" s="124"/>
    </row>
    <row r="6" spans="1:66" ht="21" customHeight="1" x14ac:dyDescent="0.5">
      <c r="A6" s="143"/>
      <c r="B6" s="143"/>
      <c r="E6" s="123"/>
      <c r="F6" s="250" t="s">
        <v>37</v>
      </c>
      <c r="G6" s="250"/>
      <c r="H6" s="250"/>
      <c r="I6" s="212"/>
      <c r="J6" s="250" t="s">
        <v>38</v>
      </c>
      <c r="K6" s="250"/>
      <c r="L6" s="250"/>
      <c r="BL6" s="124"/>
      <c r="BM6" s="124"/>
      <c r="BN6" s="124"/>
    </row>
    <row r="7" spans="1:66" ht="21" customHeight="1" x14ac:dyDescent="0.5">
      <c r="A7" s="140"/>
      <c r="B7" s="140"/>
      <c r="C7" s="140"/>
      <c r="D7" s="140"/>
      <c r="E7" s="141"/>
      <c r="F7" s="144">
        <v>2024</v>
      </c>
      <c r="G7" s="144"/>
      <c r="H7" s="144">
        <v>2023</v>
      </c>
      <c r="I7" s="144"/>
      <c r="J7" s="144">
        <f>+F7</f>
        <v>2024</v>
      </c>
      <c r="K7" s="144"/>
      <c r="L7" s="144">
        <v>2023</v>
      </c>
      <c r="BL7" s="124"/>
      <c r="BM7" s="124"/>
      <c r="BN7" s="124"/>
    </row>
    <row r="8" spans="1:66" s="126" customFormat="1" ht="18" customHeight="1" x14ac:dyDescent="0.5">
      <c r="A8" s="133"/>
      <c r="B8" s="133"/>
      <c r="C8" s="133"/>
      <c r="D8" s="133"/>
      <c r="E8" s="133"/>
      <c r="F8" s="145"/>
      <c r="G8" s="145"/>
      <c r="H8" s="145"/>
      <c r="I8" s="145"/>
      <c r="J8" s="145"/>
      <c r="K8" s="145"/>
      <c r="L8" s="145"/>
      <c r="M8" s="146"/>
      <c r="N8" s="146"/>
      <c r="O8" s="146"/>
      <c r="P8" s="146"/>
      <c r="Q8" s="146"/>
      <c r="R8" s="146"/>
      <c r="S8" s="146"/>
      <c r="T8" s="146"/>
    </row>
    <row r="9" spans="1:66" x14ac:dyDescent="0.5">
      <c r="A9" s="147" t="s">
        <v>76</v>
      </c>
      <c r="F9" s="98"/>
      <c r="G9" s="118"/>
      <c r="H9" s="118"/>
      <c r="I9" s="118"/>
      <c r="J9" s="118"/>
      <c r="K9" s="118"/>
      <c r="L9" s="118"/>
    </row>
    <row r="10" spans="1:66" x14ac:dyDescent="0.5">
      <c r="A10" s="139" t="s">
        <v>190</v>
      </c>
      <c r="F10" s="21">
        <v>0</v>
      </c>
      <c r="G10" s="118"/>
      <c r="H10" s="21">
        <v>0</v>
      </c>
      <c r="J10" s="138">
        <v>48000</v>
      </c>
      <c r="L10" s="21">
        <v>72000</v>
      </c>
      <c r="M10" s="126"/>
    </row>
    <row r="11" spans="1:66" x14ac:dyDescent="0.5">
      <c r="A11" s="126" t="s">
        <v>191</v>
      </c>
      <c r="F11" s="98">
        <v>-3000</v>
      </c>
      <c r="G11" s="102"/>
      <c r="H11" s="98">
        <v>-2000</v>
      </c>
      <c r="I11" s="118"/>
      <c r="J11" s="98">
        <v>-96500</v>
      </c>
      <c r="K11" s="118"/>
      <c r="L11" s="98">
        <v>-13500</v>
      </c>
      <c r="M11" s="126"/>
    </row>
    <row r="12" spans="1:66" x14ac:dyDescent="0.5">
      <c r="A12" s="123" t="s">
        <v>192</v>
      </c>
      <c r="F12" s="21">
        <v>0</v>
      </c>
      <c r="G12" s="102"/>
      <c r="H12" s="21">
        <v>500</v>
      </c>
      <c r="I12" s="118"/>
      <c r="J12" s="21">
        <v>0</v>
      </c>
      <c r="K12" s="118"/>
      <c r="L12" s="21">
        <v>0</v>
      </c>
      <c r="M12" s="126"/>
    </row>
    <row r="13" spans="1:66" x14ac:dyDescent="0.5">
      <c r="A13" s="123" t="s">
        <v>179</v>
      </c>
      <c r="F13" s="21">
        <v>0</v>
      </c>
      <c r="G13" s="118"/>
      <c r="H13" s="21">
        <v>0</v>
      </c>
      <c r="I13" s="102"/>
      <c r="J13" s="102">
        <v>194806</v>
      </c>
      <c r="K13" s="102"/>
      <c r="L13" s="21">
        <v>35686</v>
      </c>
      <c r="M13" s="126"/>
    </row>
    <row r="14" spans="1:66" x14ac:dyDescent="0.5">
      <c r="A14" s="123" t="s">
        <v>193</v>
      </c>
      <c r="F14" s="21">
        <v>800</v>
      </c>
      <c r="G14" s="118"/>
      <c r="H14" s="21">
        <v>0</v>
      </c>
      <c r="I14" s="102"/>
      <c r="J14" s="138">
        <v>350</v>
      </c>
      <c r="K14" s="102"/>
      <c r="L14" s="21">
        <v>0</v>
      </c>
      <c r="M14" s="123"/>
    </row>
    <row r="15" spans="1:66" x14ac:dyDescent="0.5">
      <c r="A15" s="123" t="s">
        <v>181</v>
      </c>
      <c r="F15" s="21">
        <v>0</v>
      </c>
      <c r="G15" s="118"/>
      <c r="H15" s="21">
        <v>0</v>
      </c>
      <c r="I15" s="118"/>
      <c r="J15" s="21">
        <v>30000</v>
      </c>
      <c r="K15" s="118"/>
      <c r="L15" s="21">
        <v>0</v>
      </c>
      <c r="M15" s="126"/>
    </row>
    <row r="16" spans="1:66" x14ac:dyDescent="0.5">
      <c r="A16" s="123" t="s">
        <v>170</v>
      </c>
      <c r="F16" s="21">
        <v>0</v>
      </c>
      <c r="G16" s="118"/>
      <c r="H16" s="21">
        <v>0</v>
      </c>
      <c r="I16" s="118"/>
      <c r="J16" s="21">
        <v>57954</v>
      </c>
      <c r="K16" s="118"/>
      <c r="L16" s="21">
        <v>250</v>
      </c>
      <c r="M16" s="126"/>
    </row>
    <row r="17" spans="1:13" x14ac:dyDescent="0.5">
      <c r="A17" s="123" t="s">
        <v>196</v>
      </c>
      <c r="F17" s="21">
        <v>0</v>
      </c>
      <c r="G17" s="102"/>
      <c r="H17" s="102">
        <v>-9375</v>
      </c>
      <c r="I17" s="118"/>
      <c r="J17" s="21">
        <v>0</v>
      </c>
      <c r="K17" s="118"/>
      <c r="L17" s="21">
        <v>0</v>
      </c>
      <c r="M17" s="126"/>
    </row>
    <row r="18" spans="1:13" x14ac:dyDescent="0.5">
      <c r="A18" s="123" t="s">
        <v>153</v>
      </c>
      <c r="F18" s="21">
        <v>0</v>
      </c>
      <c r="G18" s="102"/>
      <c r="H18" s="21">
        <v>0</v>
      </c>
      <c r="I18" s="118"/>
      <c r="J18" s="102">
        <v>-225000</v>
      </c>
      <c r="K18" s="118"/>
      <c r="L18" s="102">
        <v>-129548</v>
      </c>
      <c r="M18" s="126"/>
    </row>
    <row r="19" spans="1:13" x14ac:dyDescent="0.5">
      <c r="A19" s="123" t="s">
        <v>223</v>
      </c>
      <c r="F19" s="21">
        <v>0</v>
      </c>
      <c r="G19" s="21"/>
      <c r="H19" s="102">
        <v>-79299</v>
      </c>
      <c r="I19" s="21"/>
      <c r="J19" s="21">
        <v>0</v>
      </c>
      <c r="K19" s="21"/>
      <c r="L19" s="21">
        <v>0</v>
      </c>
      <c r="M19" s="126"/>
    </row>
    <row r="20" spans="1:13" x14ac:dyDescent="0.5">
      <c r="A20" s="123" t="s">
        <v>171</v>
      </c>
      <c r="F20" s="102">
        <v>-88047</v>
      </c>
      <c r="G20" s="102"/>
      <c r="H20" s="98">
        <v>-483</v>
      </c>
      <c r="I20" s="118"/>
      <c r="J20" s="102">
        <v>-96072</v>
      </c>
      <c r="K20" s="118"/>
      <c r="L20" s="21">
        <v>0</v>
      </c>
      <c r="M20" s="126"/>
    </row>
    <row r="21" spans="1:13" x14ac:dyDescent="0.5">
      <c r="A21" s="123" t="s">
        <v>139</v>
      </c>
      <c r="F21" s="102">
        <v>-230830</v>
      </c>
      <c r="G21" s="102"/>
      <c r="H21" s="102">
        <v>-148503</v>
      </c>
      <c r="I21" s="102"/>
      <c r="J21" s="102">
        <v>-3390</v>
      </c>
      <c r="K21" s="102"/>
      <c r="L21" s="102">
        <v>-4946</v>
      </c>
      <c r="M21" s="126"/>
    </row>
    <row r="22" spans="1:13" x14ac:dyDescent="0.5">
      <c r="A22" s="123" t="s">
        <v>176</v>
      </c>
      <c r="F22" s="102">
        <v>-3959</v>
      </c>
      <c r="G22" s="102"/>
      <c r="H22" s="21">
        <v>0</v>
      </c>
      <c r="I22" s="102"/>
      <c r="J22" s="102">
        <v>-2879</v>
      </c>
      <c r="K22" s="102"/>
      <c r="L22" s="21">
        <v>0</v>
      </c>
      <c r="M22" s="126"/>
    </row>
    <row r="23" spans="1:13" x14ac:dyDescent="0.5">
      <c r="A23" s="123" t="s">
        <v>147</v>
      </c>
      <c r="F23" s="21">
        <v>1347</v>
      </c>
      <c r="G23" s="102"/>
      <c r="H23" s="21">
        <v>1075</v>
      </c>
      <c r="I23" s="102"/>
      <c r="J23" s="21">
        <v>20459</v>
      </c>
      <c r="K23" s="21"/>
      <c r="L23" s="21">
        <v>607</v>
      </c>
      <c r="M23" s="126"/>
    </row>
    <row r="24" spans="1:13" x14ac:dyDescent="0.5">
      <c r="A24" s="147" t="s">
        <v>220</v>
      </c>
      <c r="F24" s="148">
        <f>SUM(F10:F23)</f>
        <v>-323689</v>
      </c>
      <c r="G24" s="118"/>
      <c r="H24" s="148">
        <f>SUM(H10:H23)</f>
        <v>-238085</v>
      </c>
      <c r="I24" s="118"/>
      <c r="J24" s="148">
        <f>SUM(J10:J23)</f>
        <v>-72272</v>
      </c>
      <c r="K24" s="118"/>
      <c r="L24" s="148">
        <f>SUM(L10:L23)</f>
        <v>-39451</v>
      </c>
    </row>
    <row r="25" spans="1:13" ht="5.25" customHeight="1" x14ac:dyDescent="0.5">
      <c r="A25" s="123"/>
      <c r="F25" s="118"/>
      <c r="G25" s="118"/>
      <c r="H25" s="118"/>
      <c r="I25" s="118"/>
      <c r="J25" s="118"/>
      <c r="K25" s="118"/>
      <c r="L25" s="118"/>
    </row>
    <row r="26" spans="1:13" x14ac:dyDescent="0.5">
      <c r="A26" s="147" t="s">
        <v>77</v>
      </c>
      <c r="F26" s="118"/>
      <c r="G26" s="118"/>
      <c r="H26" s="118"/>
      <c r="I26" s="118"/>
      <c r="J26" s="118"/>
      <c r="K26" s="118"/>
      <c r="L26" s="118"/>
    </row>
    <row r="27" spans="1:13" x14ac:dyDescent="0.5">
      <c r="A27" s="123" t="s">
        <v>138</v>
      </c>
      <c r="F27" s="102">
        <v>-1094</v>
      </c>
      <c r="G27" s="102"/>
      <c r="H27" s="102">
        <v>354157</v>
      </c>
      <c r="I27" s="102"/>
      <c r="J27" s="102">
        <v>-196423</v>
      </c>
      <c r="K27" s="102"/>
      <c r="L27" s="102">
        <v>35000</v>
      </c>
      <c r="M27" s="126"/>
    </row>
    <row r="28" spans="1:13" x14ac:dyDescent="0.5">
      <c r="A28" s="123" t="s">
        <v>141</v>
      </c>
      <c r="F28" s="102">
        <v>-36477</v>
      </c>
      <c r="G28" s="102"/>
      <c r="H28" s="102">
        <v>-1936</v>
      </c>
      <c r="I28" s="102"/>
      <c r="J28" s="102">
        <v>-76938</v>
      </c>
      <c r="K28" s="102"/>
      <c r="L28" s="102">
        <v>-16766</v>
      </c>
      <c r="M28" s="126"/>
    </row>
    <row r="29" spans="1:13" x14ac:dyDescent="0.5">
      <c r="A29" s="126" t="s">
        <v>148</v>
      </c>
      <c r="F29" s="21">
        <v>500</v>
      </c>
      <c r="G29" s="102"/>
      <c r="H29" s="21">
        <v>0</v>
      </c>
      <c r="I29" s="102"/>
      <c r="J29" s="102">
        <v>285500</v>
      </c>
      <c r="K29" s="102"/>
      <c r="L29" s="21">
        <v>92500</v>
      </c>
      <c r="M29" s="126"/>
    </row>
    <row r="30" spans="1:13" x14ac:dyDescent="0.5">
      <c r="A30" s="126" t="s">
        <v>174</v>
      </c>
      <c r="F30" s="102">
        <v>-500</v>
      </c>
      <c r="G30" s="102"/>
      <c r="H30" s="21">
        <v>0</v>
      </c>
      <c r="I30" s="102"/>
      <c r="J30" s="102">
        <v>-283500</v>
      </c>
      <c r="K30" s="102"/>
      <c r="L30" s="21">
        <v>0</v>
      </c>
      <c r="M30" s="126"/>
    </row>
    <row r="31" spans="1:13" x14ac:dyDescent="0.5">
      <c r="A31" s="126" t="s">
        <v>199</v>
      </c>
      <c r="F31" s="21">
        <v>0</v>
      </c>
      <c r="G31" s="102"/>
      <c r="H31" s="21">
        <v>0</v>
      </c>
      <c r="I31" s="102"/>
      <c r="J31" s="102">
        <v>-25000</v>
      </c>
      <c r="K31" s="102"/>
      <c r="L31" s="102">
        <v>-3000</v>
      </c>
      <c r="M31" s="126"/>
    </row>
    <row r="32" spans="1:13" x14ac:dyDescent="0.5">
      <c r="A32" s="126" t="s">
        <v>169</v>
      </c>
      <c r="F32" s="21">
        <v>713270</v>
      </c>
      <c r="G32" s="102"/>
      <c r="H32" s="21">
        <v>39156</v>
      </c>
      <c r="I32" s="102"/>
      <c r="J32" s="102">
        <v>627564</v>
      </c>
      <c r="K32" s="102"/>
      <c r="L32" s="21">
        <v>0</v>
      </c>
      <c r="M32" s="126"/>
    </row>
    <row r="33" spans="1:13" x14ac:dyDescent="0.5">
      <c r="A33" s="124" t="s">
        <v>200</v>
      </c>
      <c r="F33" s="102">
        <v>-258525</v>
      </c>
      <c r="G33" s="102"/>
      <c r="H33" s="102">
        <v>-48002</v>
      </c>
      <c r="I33" s="102"/>
      <c r="J33" s="102">
        <v>-222300</v>
      </c>
      <c r="K33" s="102"/>
      <c r="L33" s="102">
        <v>-39800</v>
      </c>
      <c r="M33" s="126"/>
    </row>
    <row r="34" spans="1:13" x14ac:dyDescent="0.5">
      <c r="A34" s="124" t="s">
        <v>133</v>
      </c>
      <c r="F34" s="102">
        <v>-16752</v>
      </c>
      <c r="G34" s="102"/>
      <c r="H34" s="102">
        <v>-6061</v>
      </c>
      <c r="I34" s="102"/>
      <c r="J34" s="102">
        <v>-253</v>
      </c>
      <c r="K34" s="102"/>
      <c r="L34" s="102">
        <v>-298</v>
      </c>
      <c r="M34" s="126"/>
    </row>
    <row r="35" spans="1:13" x14ac:dyDescent="0.5">
      <c r="A35" s="149" t="s">
        <v>201</v>
      </c>
      <c r="F35" s="102">
        <v>-45671</v>
      </c>
      <c r="G35" s="102"/>
      <c r="H35" s="102">
        <v>-25803</v>
      </c>
      <c r="I35" s="102"/>
      <c r="J35" s="138">
        <v>-29550</v>
      </c>
      <c r="K35" s="102"/>
      <c r="L35" s="102">
        <v>-18993</v>
      </c>
      <c r="M35" s="126"/>
    </row>
    <row r="36" spans="1:13" x14ac:dyDescent="0.5">
      <c r="A36" s="149" t="s">
        <v>187</v>
      </c>
      <c r="F36" s="102">
        <v>-22999</v>
      </c>
      <c r="G36" s="102"/>
      <c r="H36" s="102">
        <v>-53666</v>
      </c>
      <c r="I36" s="102"/>
      <c r="J36" s="138">
        <v>-22999</v>
      </c>
      <c r="K36" s="102"/>
      <c r="L36" s="102">
        <v>-53666</v>
      </c>
      <c r="M36" s="126"/>
    </row>
    <row r="37" spans="1:13" x14ac:dyDescent="0.5">
      <c r="A37" s="149" t="s">
        <v>186</v>
      </c>
      <c r="F37" s="102">
        <v>-8690</v>
      </c>
      <c r="G37" s="102"/>
      <c r="H37" s="102">
        <v>-16139</v>
      </c>
      <c r="I37" s="102"/>
      <c r="J37" s="21">
        <v>0</v>
      </c>
      <c r="K37" s="102"/>
      <c r="L37" s="21">
        <v>0</v>
      </c>
      <c r="M37" s="126"/>
    </row>
    <row r="38" spans="1:13" x14ac:dyDescent="0.5">
      <c r="A38" s="149" t="s">
        <v>195</v>
      </c>
      <c r="F38" s="102">
        <v>1750</v>
      </c>
      <c r="G38" s="102"/>
      <c r="H38" s="21">
        <v>1250</v>
      </c>
      <c r="I38" s="102"/>
      <c r="J38" s="21">
        <v>0</v>
      </c>
      <c r="K38" s="102"/>
      <c r="L38" s="21">
        <v>0</v>
      </c>
      <c r="M38" s="126"/>
    </row>
    <row r="39" spans="1:13" x14ac:dyDescent="0.5">
      <c r="A39" s="147" t="s">
        <v>149</v>
      </c>
      <c r="F39" s="148">
        <f>SUM(F27:F38)</f>
        <v>324812</v>
      </c>
      <c r="G39" s="102"/>
      <c r="H39" s="115">
        <f>SUM(H27:H38)</f>
        <v>242956</v>
      </c>
      <c r="I39" s="150"/>
      <c r="J39" s="148">
        <f>SUM(J27:J38)</f>
        <v>56101</v>
      </c>
      <c r="K39" s="151"/>
      <c r="L39" s="115">
        <f>SUM(L27:L38)</f>
        <v>-5023</v>
      </c>
    </row>
    <row r="40" spans="1:13" ht="15" customHeight="1" x14ac:dyDescent="0.5">
      <c r="F40" s="150"/>
      <c r="G40" s="150"/>
      <c r="H40" s="150"/>
      <c r="I40" s="150"/>
      <c r="J40" s="150"/>
      <c r="K40" s="150"/>
      <c r="L40" s="150"/>
    </row>
    <row r="41" spans="1:13" x14ac:dyDescent="0.5">
      <c r="A41" s="147" t="s">
        <v>154</v>
      </c>
      <c r="F41" s="117">
        <f>'12'!F45+'13'!F24+'13'!F39</f>
        <v>22534</v>
      </c>
      <c r="G41" s="118"/>
      <c r="H41" s="117">
        <f>'12'!H45+'13'!H24+'13'!H39</f>
        <v>-45351</v>
      </c>
      <c r="I41" s="117"/>
      <c r="J41" s="102">
        <f>+J39+J24+'12'!J45</f>
        <v>3175</v>
      </c>
      <c r="K41" s="103"/>
      <c r="L41" s="117">
        <v>7468</v>
      </c>
    </row>
    <row r="42" spans="1:13" x14ac:dyDescent="0.5">
      <c r="A42" s="123" t="s">
        <v>221</v>
      </c>
      <c r="F42" s="117">
        <v>-1364</v>
      </c>
      <c r="G42" s="118"/>
      <c r="H42" s="117">
        <v>0</v>
      </c>
      <c r="I42" s="117"/>
      <c r="J42" s="21">
        <v>0</v>
      </c>
      <c r="K42" s="103"/>
      <c r="L42" s="21">
        <v>0</v>
      </c>
    </row>
    <row r="43" spans="1:13" x14ac:dyDescent="0.5">
      <c r="A43" s="123" t="s">
        <v>116</v>
      </c>
      <c r="E43" s="152"/>
      <c r="F43" s="119">
        <f>'3-5'!H12</f>
        <v>112266</v>
      </c>
      <c r="G43" s="104"/>
      <c r="H43" s="119">
        <v>172035</v>
      </c>
      <c r="I43" s="104"/>
      <c r="J43" s="103">
        <f>+'3-5'!L12</f>
        <v>2763</v>
      </c>
      <c r="K43" s="103"/>
      <c r="L43" s="103">
        <v>10369</v>
      </c>
    </row>
    <row r="44" spans="1:13" ht="22.5" thickBot="1" x14ac:dyDescent="0.55000000000000004">
      <c r="A44" s="147" t="s">
        <v>117</v>
      </c>
      <c r="F44" s="120">
        <f>F41+F43+F42</f>
        <v>133436</v>
      </c>
      <c r="G44" s="104"/>
      <c r="H44" s="120">
        <f>H41+H43+H42</f>
        <v>126684</v>
      </c>
      <c r="I44" s="104"/>
      <c r="J44" s="120">
        <f>J41+J43+J42</f>
        <v>5938</v>
      </c>
      <c r="K44" s="104"/>
      <c r="L44" s="120">
        <f>L41+L43+L42</f>
        <v>17837</v>
      </c>
    </row>
    <row r="45" spans="1:13" ht="16.5" customHeight="1" thickTop="1" x14ac:dyDescent="0.5">
      <c r="F45" s="150"/>
      <c r="G45" s="150"/>
      <c r="H45" s="150"/>
      <c r="I45" s="150"/>
      <c r="J45" s="234"/>
      <c r="K45" s="234"/>
      <c r="L45" s="234"/>
    </row>
    <row r="46" spans="1:13" x14ac:dyDescent="0.5">
      <c r="F46" s="150"/>
      <c r="G46" s="150"/>
      <c r="H46" s="150"/>
      <c r="I46" s="150"/>
      <c r="J46" s="235" t="s">
        <v>111</v>
      </c>
      <c r="K46" s="234"/>
      <c r="L46" s="234"/>
    </row>
    <row r="47" spans="1:13" ht="21.95" customHeight="1" x14ac:dyDescent="0.5">
      <c r="F47" s="150"/>
      <c r="G47" s="150"/>
      <c r="H47" s="150"/>
      <c r="I47" s="150"/>
      <c r="J47" s="235" t="s">
        <v>112</v>
      </c>
      <c r="K47" s="234"/>
      <c r="L47" s="234"/>
    </row>
    <row r="48" spans="1:13" ht="21" customHeight="1" x14ac:dyDescent="0.5">
      <c r="A48" s="124" t="s">
        <v>11</v>
      </c>
      <c r="F48" s="150"/>
      <c r="G48" s="150"/>
      <c r="H48" s="150"/>
      <c r="I48" s="150"/>
      <c r="J48" s="235"/>
      <c r="K48" s="234"/>
      <c r="L48" s="234"/>
    </row>
    <row r="52" ht="52.5" customHeight="1" x14ac:dyDescent="0.5"/>
    <row r="150" ht="45.75" customHeight="1" x14ac:dyDescent="0.5"/>
  </sheetData>
  <mergeCells count="5">
    <mergeCell ref="A2:L2"/>
    <mergeCell ref="A3:L3"/>
    <mergeCell ref="A4:L4"/>
    <mergeCell ref="F6:H6"/>
    <mergeCell ref="J6:L6"/>
  </mergeCells>
  <pageMargins left="0.90551181102362199" right="0.31496062992126" top="0.511811023622047" bottom="0.59055118110236204" header="0.118110236220472" footer="0.11811023622047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3-5</vt:lpstr>
      <vt:lpstr>6-7</vt:lpstr>
      <vt:lpstr>8-9</vt:lpstr>
      <vt:lpstr>10</vt:lpstr>
      <vt:lpstr>11</vt:lpstr>
      <vt:lpstr>12</vt:lpstr>
      <vt:lpstr>13</vt:lpstr>
      <vt:lpstr>'10'!Print_Area</vt:lpstr>
      <vt:lpstr>'11'!Print_Area</vt:lpstr>
      <vt:lpstr>'12'!Print_Area</vt:lpstr>
      <vt:lpstr>'13'!Print_Area</vt:lpstr>
      <vt:lpstr>'3-5'!Print_Area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2024-11-12T07:56:52Z</cp:lastPrinted>
  <dcterms:created xsi:type="dcterms:W3CDTF">1998-11-05T08:50:11Z</dcterms:created>
  <dcterms:modified xsi:type="dcterms:W3CDTF">2024-11-12T07:57:17Z</dcterms:modified>
</cp:coreProperties>
</file>