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nicha\Documents\Kaew\Polar\Polar\งบ\ไตรมาส3\สมบูรณ์\"/>
    </mc:Choice>
  </mc:AlternateContent>
  <xr:revisionPtr revIDLastSave="0" documentId="13_ncr:1_{8CE1844D-CE3A-4054-BAB5-FC21468B84FB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2" sheetId="1" r:id="rId1"/>
    <sheet name="P3" sheetId="7" r:id="rId2"/>
    <sheet name="P4" sheetId="24" r:id="rId3"/>
    <sheet name="P5" sheetId="26" r:id="rId4"/>
    <sheet name="P6" sheetId="22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#REF!</definedName>
    <definedName name="\c" localSheetId="4">#REF!</definedName>
    <definedName name="\c">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#REF!</definedName>
    <definedName name="CODE">#REF!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#REF!</definedName>
    <definedName name="FS07_BW" localSheetId="4">#REF!</definedName>
    <definedName name="FS07_BW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#REF!</definedName>
    <definedName name="GL_M">#REF!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#REF!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#REF!</definedName>
    <definedName name="I_Depre" localSheetId="4">#REF!</definedName>
    <definedName name="I_Depre">#REF!</definedName>
    <definedName name="INTERCONTINENTAL_COMMODITIES" localSheetId="3">#REF!</definedName>
    <definedName name="INTERCONTINENTAL_COMMODITIES" localSheetId="4">#REF!</definedName>
    <definedName name="INTERCONTINENTAL_COMMODITIES">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#REF!</definedName>
    <definedName name="lpo">#REF!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#REF!</definedName>
    <definedName name="name" localSheetId="3">#REF!</definedName>
    <definedName name="name" localSheetId="4">#REF!</definedName>
    <definedName name="name">#REF!</definedName>
    <definedName name="nat">#REF!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#REF!</definedName>
    <definedName name="o" localSheetId="4">#REF!</definedName>
    <definedName name="o">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#REF!</definedName>
    <definedName name="PeriodsInYear" localSheetId="4">#REF!</definedName>
    <definedName name="PeriodsInYear">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'P2'!$A$1:$K$56</definedName>
    <definedName name="_xlnm.Print_Area" localSheetId="1">'P3'!$A$1:$K$53</definedName>
    <definedName name="_xlnm.Print_Area" localSheetId="2">'P4'!$A$1:$K$51</definedName>
    <definedName name="_xlnm.Print_Area" localSheetId="3">'P5'!$A$1:$K$56</definedName>
    <definedName name="_xlnm.Print_Area" localSheetId="4">'P6'!$A$1:$K$57</definedName>
    <definedName name="_xlnm.Print_Area" localSheetId="5">'P7'!$A$1:$V$40</definedName>
    <definedName name="_xlnm.Print_Area" localSheetId="6">'P8'!$A$1:$M$55</definedName>
    <definedName name="_xlnm.Print_Area" localSheetId="7">'P9-P10'!$A$1:$K$103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#REF!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#REF!</definedName>
    <definedName name="rate_new" localSheetId="3">#REF!</definedName>
    <definedName name="rate_new" localSheetId="4">#REF!</definedName>
    <definedName name="rate_new">#REF!</definedName>
    <definedName name="RATE4">#REF!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3">#REF!</definedName>
    <definedName name="sale0405" localSheetId="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#REF!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#REF!</definedName>
    <definedName name="WS" localSheetId="3">#REF!</definedName>
    <definedName name="WS" localSheetId="4">#REF!</definedName>
    <definedName name="WS">#REF!</definedName>
    <definedName name="X" localSheetId="3">#REF!</definedName>
    <definedName name="X" localSheetId="4">#REF!</definedName>
    <definedName name="X">#REF!</definedName>
    <definedName name="zz" localSheetId="3">#REF!</definedName>
    <definedName name="zz" localSheetId="4">#REF!</definedName>
    <definedName name="zz">#REF!</definedName>
    <definedName name="เ1149" localSheetId="3">#REF!</definedName>
    <definedName name="เ1149" localSheetId="4">#REF!</definedName>
    <definedName name="เ1149">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#REF!</definedName>
    <definedName name="คชจในการบริหาร" localSheetId="4">#REF!</definedName>
    <definedName name="คชจในการบริหาร">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#REF!</definedName>
    <definedName name="งบกำไรขาดทุน" localSheetId="4">#REF!</definedName>
    <definedName name="งบกำไรขาดทุน">#REF!</definedName>
    <definedName name="งบดุล" localSheetId="3">#REF!</definedName>
    <definedName name="งบดุล" localSheetId="4">#REF!</definedName>
    <definedName name="งบดุล">#REF!</definedName>
    <definedName name="นวล" localSheetId="3">#REF!</definedName>
    <definedName name="นวล" localSheetId="4">#REF!</definedName>
    <definedName name="นวล">#REF!</definedName>
    <definedName name="ฟฟ">#REF!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#REF!</definedName>
    <definedName name="รายละเอียด" localSheetId="4">#REF!</definedName>
    <definedName name="รายละเอียด">#REF!</definedName>
    <definedName name="รายละเอียดประกอบ" localSheetId="3">#REF!</definedName>
    <definedName name="รายละเอียดประกอบ" localSheetId="4">#REF!</definedName>
    <definedName name="รายละเอียดประกอบ">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24" l="1"/>
  <c r="M21" i="1" l="1"/>
  <c r="N21" i="1" s="1"/>
  <c r="R26" i="9" l="1"/>
  <c r="M13" i="1" l="1"/>
  <c r="M11" i="1"/>
  <c r="M25" i="7" l="1"/>
  <c r="M24" i="7"/>
  <c r="M23" i="7"/>
  <c r="M15" i="7"/>
  <c r="N24" i="7" l="1"/>
  <c r="N26" i="7"/>
  <c r="N23" i="7"/>
  <c r="N12" i="7"/>
  <c r="N13" i="7"/>
  <c r="N16" i="7"/>
  <c r="N17" i="7"/>
  <c r="N18" i="7"/>
  <c r="N19" i="7"/>
  <c r="M14" i="7"/>
  <c r="M27" i="7"/>
  <c r="N27" i="7" s="1"/>
  <c r="N25" i="7"/>
  <c r="N15" i="7"/>
  <c r="M20" i="7"/>
  <c r="N20" i="7" s="1"/>
  <c r="N13" i="1"/>
  <c r="N15" i="1"/>
  <c r="N20" i="1"/>
  <c r="M30" i="1"/>
  <c r="N30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18" i="1"/>
  <c r="N11" i="1"/>
  <c r="M11" i="7" l="1"/>
  <c r="N11" i="7" s="1"/>
  <c r="N14" i="7"/>
  <c r="N18" i="1"/>
  <c r="M12" i="1"/>
  <c r="N12" i="1" s="1"/>
  <c r="M29" i="1"/>
  <c r="N29" i="1" s="1"/>
  <c r="N31" i="1" s="1"/>
  <c r="J73" i="25"/>
  <c r="M21" i="7" l="1"/>
  <c r="M28" i="7" s="1"/>
  <c r="N21" i="7"/>
  <c r="N28" i="7" s="1"/>
  <c r="M19" i="1"/>
  <c r="N19" i="1" s="1"/>
  <c r="N32" i="1" s="1"/>
  <c r="M31" i="1"/>
  <c r="M32" i="1" l="1"/>
  <c r="C20" i="18"/>
  <c r="M21" i="18" l="1"/>
  <c r="T25" i="9"/>
  <c r="N25" i="9"/>
  <c r="V26" i="9" l="1"/>
  <c r="K73" i="25" l="1"/>
  <c r="G13" i="18" l="1"/>
  <c r="C13" i="18"/>
  <c r="C16" i="9" l="1"/>
  <c r="D22" i="9" l="1"/>
  <c r="E22" i="9"/>
  <c r="F22" i="9"/>
  <c r="H22" i="9"/>
  <c r="J22" i="9"/>
  <c r="K22" i="9"/>
  <c r="M22" i="9"/>
  <c r="O22" i="9"/>
  <c r="Q22" i="9"/>
  <c r="S22" i="9"/>
  <c r="U22" i="9"/>
  <c r="L25" i="9"/>
  <c r="I25" i="9"/>
  <c r="G25" i="9"/>
  <c r="K20" i="18"/>
  <c r="G20" i="18"/>
  <c r="M20" i="18" l="1"/>
  <c r="G14" i="18" l="1"/>
  <c r="P13" i="9"/>
  <c r="P29" i="9"/>
  <c r="P25" i="9"/>
  <c r="R25" i="9" s="1"/>
  <c r="G21" i="9"/>
  <c r="G22" i="9" s="1"/>
  <c r="C21" i="9"/>
  <c r="K14" i="18"/>
  <c r="I14" i="18"/>
  <c r="E14" i="18"/>
  <c r="M13" i="18" l="1"/>
  <c r="M14" i="18" s="1"/>
  <c r="C22" i="9"/>
  <c r="C14" i="18"/>
  <c r="G73" i="25" l="1"/>
  <c r="H43" i="22"/>
  <c r="H41" i="26"/>
  <c r="H25" i="22" l="1"/>
  <c r="K24" i="26"/>
  <c r="K25" i="22"/>
  <c r="H24" i="26"/>
  <c r="K33" i="22" l="1"/>
  <c r="K24" i="18" s="1"/>
  <c r="K32" i="26"/>
  <c r="K72" i="25" l="1"/>
  <c r="H32" i="26"/>
  <c r="H33" i="22"/>
  <c r="L29" i="9" l="1"/>
  <c r="G24" i="26" l="1"/>
  <c r="T21" i="9"/>
  <c r="T22" i="9" s="1"/>
  <c r="J24" i="26" l="1"/>
  <c r="G32" i="26" l="1"/>
  <c r="J32" i="26" l="1"/>
  <c r="U18" i="9" l="1"/>
  <c r="T18" i="9"/>
  <c r="S18" i="9"/>
  <c r="Q18" i="9"/>
  <c r="O18" i="9"/>
  <c r="N18" i="9"/>
  <c r="N21" i="9" s="1"/>
  <c r="N22" i="9" s="1"/>
  <c r="M18" i="9"/>
  <c r="L18" i="9"/>
  <c r="K18" i="9"/>
  <c r="J18" i="9"/>
  <c r="I18" i="9"/>
  <c r="I21" i="9" s="1"/>
  <c r="H18" i="9"/>
  <c r="G18" i="9"/>
  <c r="F18" i="9"/>
  <c r="E18" i="9"/>
  <c r="D18" i="9"/>
  <c r="C18" i="9"/>
  <c r="P18" i="9"/>
  <c r="P21" i="9" s="1"/>
  <c r="P22" i="9" s="1"/>
  <c r="I22" i="9" l="1"/>
  <c r="V18" i="9" l="1"/>
  <c r="G25" i="22" l="1"/>
  <c r="H25" i="24"/>
  <c r="M11" i="18"/>
  <c r="V25" i="9"/>
  <c r="J25" i="22" l="1"/>
  <c r="J33" i="22" l="1"/>
  <c r="L21" i="9" l="1"/>
  <c r="G72" i="25"/>
  <c r="K16" i="18"/>
  <c r="G33" i="22"/>
  <c r="H72" i="25"/>
  <c r="J72" i="25" l="1"/>
  <c r="L22" i="9"/>
  <c r="G22" i="24" s="1"/>
  <c r="M24" i="18"/>
  <c r="J22" i="24" l="1"/>
  <c r="M16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vv</author>
  </authors>
  <commentList>
    <comment ref="P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vv:</t>
        </r>
        <r>
          <rPr>
            <sz val="9"/>
            <color indexed="81"/>
            <rFont val="Tahoma"/>
            <family val="2"/>
          </rPr>
          <t xml:space="preserve">
คำถามเดิม ไตรมาสหนึ่ง ไม่แสดงช่อนนี้ไตรมาสนี้ต้องการแสดงใช่ นะคะ 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vv</author>
  </authors>
  <commentList>
    <comment ref="E9" authorId="0" shapeId="0" xr:uid="{00000000-0006-0000-0600-000001000000}">
      <text>
        <r>
          <rPr>
            <b/>
            <sz val="9"/>
            <color rgb="FF000000"/>
            <rFont val="Tahoma"/>
            <family val="2"/>
          </rPr>
          <t>vv: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คำถามเดิมนะคะ ในงบส่วนเปลี่ยนแปลง งบรวม ไม่พบช่องส่วนเกินมูลค่า นี้ ทำไมงบเฉพาะ ถึงต้องแสดง พี่หยก ไม่ได้ดูที่พี่เรียนถามหรือคะ ?</t>
        </r>
      </text>
    </comment>
  </commentList>
</comments>
</file>

<file path=xl/sharedStrings.xml><?xml version="1.0" encoding="utf-8"?>
<sst xmlns="http://schemas.openxmlformats.org/spreadsheetml/2006/main" count="350" uniqueCount="202">
  <si>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</si>
  <si>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</si>
  <si>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</si>
  <si>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</si>
  <si>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</si>
  <si>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</si>
  <si>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ยังไม่ได้จัดสรร</t>
  </si>
  <si>
    <t>รวมหนี้สินและส่วนของผู้ถือหุ้น</t>
  </si>
  <si>
    <t xml:space="preserve">จัดสรรแล้ว 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</si>
  <si>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</si>
  <si>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</si>
  <si>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</si>
  <si>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</si>
  <si>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</si>
  <si>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</si>
  <si>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</si>
  <si>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</si>
  <si>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</si>
  <si>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จัดสรรแล้ว</t>
  </si>
  <si>
    <t>หุ้นสามัญ</t>
  </si>
  <si>
    <t>กระแสเงินสดจากกิจกรรมดำเนินงาน</t>
  </si>
  <si>
    <t>กระแสเงินสดจากกิจกรรมลงทุน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</si>
  <si>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</si>
  <si>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</si>
  <si>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</si>
  <si>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</si>
  <si>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</si>
  <si>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</si>
  <si>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</si>
  <si>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ต้นทุนจากการดำเนินงาน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</si>
  <si>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</si>
  <si>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</si>
  <si>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</si>
  <si>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</si>
  <si>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</si>
  <si>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</si>
  <si>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ขาดทุนสะสม</t>
  </si>
  <si>
    <t>ทุนสำรอง</t>
  </si>
  <si>
    <t>ตามกฎหมาย</t>
  </si>
  <si>
    <t>องค์ประกอบอื่นของส่วนของผู้ถือหุ้น</t>
  </si>
  <si>
    <t>รวมส่วนของ</t>
  </si>
  <si>
    <t>บริษัทใหญ่</t>
  </si>
  <si>
    <t>องค์ประกอบอื่น</t>
  </si>
  <si>
    <t>บริษัท  โพลาริส  แคปปิตัล  จำกัด  (มหาชน)  และบริษัทย่อย</t>
  </si>
  <si>
    <t>เงินมัดจำและเงินประกัน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</si>
  <si>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</si>
  <si>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</si>
  <si>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</si>
  <si>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รายได้จากการดำเนินงาน</t>
  </si>
  <si>
    <t>รวมรายได้จากการดำเนินงาน</t>
  </si>
  <si>
    <t>รวมต้นทุนจากการดำเนินงาน</t>
  </si>
  <si>
    <t>ส่วนที่เป็นของส่วนได้เสียที่ไม่มีอำนาจควบคุม</t>
  </si>
  <si>
    <t>ผลต่างจากการ</t>
  </si>
  <si>
    <t>ผู้ถือหุ้นของ</t>
  </si>
  <si>
    <t>ต่างประเทศ</t>
  </si>
  <si>
    <t>ของผู้ถือหุ้น</t>
  </si>
  <si>
    <t>บริษัท  โพลาริส แคปปิตัล  จำกัด  (มหาชน)  และบริษัทย่อย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</si>
  <si>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</si>
  <si>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</si>
  <si>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 xml:space="preserve">งบการเงินรวม </t>
  </si>
  <si>
    <t xml:space="preserve"> ในสินทรัพย์และหนี้สินดำเนินงาน</t>
  </si>
  <si>
    <t>ค่าใช้จ่ายอื่น</t>
  </si>
  <si>
    <t>หนี้สินหมุนเวียนอื่น</t>
  </si>
  <si>
    <t>ดอกเบี้ยจ่าย</t>
  </si>
  <si>
    <t>ดอกเบี้ยรับ</t>
  </si>
  <si>
    <t>รับดอกเบี้ย</t>
  </si>
  <si>
    <t>เดียวกัน</t>
  </si>
  <si>
    <t>ยังไม่ได้</t>
  </si>
  <si>
    <t>จัดสรร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</si>
  <si>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</si>
  <si>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</si>
  <si>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ต้นทุนพัฒนาอสังหาริมทรัพย์ </t>
  </si>
  <si>
    <t xml:space="preserve">เงินลงทุนในบริษัทย่อย </t>
  </si>
  <si>
    <t xml:space="preserve">สินทรัพย์ไม่มีตัวตน </t>
  </si>
  <si>
    <t>หน่วยงาน</t>
  </si>
  <si>
    <t>การแปลงค่า</t>
  </si>
  <si>
    <t>ผลต่างจาก</t>
  </si>
  <si>
    <t>ประมาณการค่าความเสียหายจากคดีความ</t>
  </si>
  <si>
    <t>รวมค่าใช้จ่ายอื่น</t>
  </si>
  <si>
    <t>ประมาณการหนี้สินระยะสั้น</t>
  </si>
  <si>
    <t xml:space="preserve">ที่ดินรอพัฒนา </t>
  </si>
  <si>
    <t>ส่วนเกิน</t>
  </si>
  <si>
    <t>ส่วนต่ำ</t>
  </si>
  <si>
    <t>กว่ามูลค่า</t>
  </si>
  <si>
    <t>ภาษีเงินได้นิติบุคคลค้างจ่าย</t>
  </si>
  <si>
    <t>ขาดทุนจากการตัดจำหน่ายลูกหนี้อื่น</t>
  </si>
  <si>
    <t>ขาดทุนจากประมาณการค่าความเสียหายจากคดีความ</t>
  </si>
  <si>
    <t>บัญชีพักเงินโอนรอตรวจสอบ</t>
  </si>
  <si>
    <t>ขาดทุนจากประมาณการผลขาดทุนจากคดีความ</t>
  </si>
  <si>
    <t>ค่าเสื่อมราคา</t>
  </si>
  <si>
    <t>เจ้าหนี้ค่าสาธารณูปโภครอนำส่ง</t>
  </si>
  <si>
    <t>สินทรัพย์หมุนเวียนอื่น</t>
  </si>
  <si>
    <t>บัญชีพักเงินฝากธนาคาร</t>
  </si>
  <si>
    <t>สินทรัพย์สิทธิการใช้</t>
  </si>
  <si>
    <t>จ่ายดอกเบี้ย</t>
  </si>
  <si>
    <t>จ่ายชำระหนี้สินตามสัญญาเช่า</t>
  </si>
  <si>
    <t>(หน่วย : พันบาท)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</si>
  <si>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</si>
  <si>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</si>
  <si>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</si>
  <si>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</si>
  <si>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ขาดทุนสำหรับงวด</t>
  </si>
  <si>
    <t>ค่าตัดจำหน่ายสินทรัพย์ไม่มีตัวตน</t>
  </si>
  <si>
    <t>เงินสดจ่ายซื้อสินทรัพย์ไม่มีตัวตน</t>
  </si>
  <si>
    <t>กำไร(ขาดทุน)เบ็ดเสร็จรวมสำหรับงวด</t>
  </si>
  <si>
    <t>กำไร(ขาดทุน)เบ็ดเสร็จอื่น</t>
  </si>
  <si>
    <t>ต้นทุนพัฒนาอสังหาริมทรัพย์</t>
  </si>
  <si>
    <t>หนี้สินระยะยาว</t>
  </si>
  <si>
    <t>ขาดทุนเบ็ดเสร็จรวมสำหรับงวด</t>
  </si>
  <si>
    <t>รายการกับผู้ถือหุ้นที่บันทึกโดยตรง</t>
  </si>
  <si>
    <t xml:space="preserve">     เข้าส่วนของผู้ถือหุ้น</t>
  </si>
  <si>
    <t xml:space="preserve">   เพิ่มทุนหุ้นสามัญ</t>
  </si>
  <si>
    <t>รวมรายการกับผู้ถือหุ้นที่บันทึกโดยตรง</t>
  </si>
  <si>
    <t>รับเงินสดจากการเพิ่มทุน</t>
  </si>
  <si>
    <t xml:space="preserve">  การเปลี่ยนแปลงในส่วนประกอบของสินทรัพย์ดำเนินงาน(เพิ่มขึ้น)ลดลง</t>
  </si>
  <si>
    <t>(เพิ่มขึ้น)ลดลงในเงินให้กู้ยืมแก่กิจการที่เกี่ยวข้องกัน</t>
  </si>
  <si>
    <t>เพิ่มขึ้น(ลดลง)ในเงินกู้ยืมจากบุคคลและกิจการที่เกี่ยวข้องกัน</t>
  </si>
  <si>
    <t>เงินกู้ยืมจากบุคคลและกิจการที่เกี่ยวข้องกัน</t>
  </si>
  <si>
    <t xml:space="preserve">ที่ดิน อาคารและอุปกรณ์ </t>
  </si>
  <si>
    <t>เงินสดจ่ายซื้อที่ดิน อาคารและอุปกรณ์</t>
  </si>
  <si>
    <t>31 ธันวาคม 2566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</si>
  <si>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</si>
  <si>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</si>
  <si>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ยอดคงเหลือ ณ วันที่ 1 มกราคม 2567</t>
  </si>
  <si>
    <t>หนี้สินตามสัญญาเช่า</t>
  </si>
  <si>
    <t>หุ้นสามัญ 14,425,805,918 หุ้น มูลค่าหุ้นละ 0.75 บาท</t>
  </si>
  <si>
    <t>หุ้นสามัญ 13,023,014,738 หุ้น มูลค่าหุ้นละ 0.75 บาท</t>
  </si>
  <si>
    <t>หุ้นสามัญ 6,464,937,575 หุ้น มูลค่าหุ้นละ 0.75 บาท</t>
  </si>
  <si>
    <t>ทุนสำรองตามกฎหมาย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</si>
  <si>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</si>
  <si>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</si>
  <si>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</si>
  <si>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ทุนจดทะเบียน</t>
  </si>
  <si>
    <t>ส่วนที่เป็นของบริษัทใหญ่</t>
  </si>
  <si>
    <t>งบการเปลี่ยนแปลงส่วนของผู้ถือหุ้นรวม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</si>
  <si>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</si>
  <si>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</si>
  <si>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ขาดทุนก่อนค่าใช้จ่ายภาษีเงินได้</t>
  </si>
  <si>
    <t>(ไม่ได้ตรวจสอบ)</t>
  </si>
  <si>
    <t>ยอดคงเหลือ ณ วันที่ 1 มกราคม 2566 ก่อนปรับปรุง</t>
  </si>
  <si>
    <t>รวมขาดทุนเบ็ดเสร็จรวมสำหรับงวด</t>
  </si>
  <si>
    <t>งบเดี่ยว</t>
  </si>
  <si>
    <t>งบรวม</t>
  </si>
  <si>
    <t>ยอดคงเหลือ ณ วันที่ 1 มกราคม 2566 หลังปรับปรุง</t>
  </si>
  <si>
    <t xml:space="preserve">   ขาดทุนสำหรับงวด (ปรับปรุงใหม่)</t>
  </si>
  <si>
    <t>ที่ดินรอการพัฒนา</t>
  </si>
  <si>
    <t>งบการเปลี่ยนแปลงส่วนของผู้ถือหุ้นเฉพาะกิจการ (ไม่ได้ตรวจสอบ)</t>
  </si>
  <si>
    <t>รายได้จากการขาย</t>
  </si>
  <si>
    <t>ต้นทุนขาย</t>
  </si>
  <si>
    <t>จ่ายภาษีเงินได้</t>
  </si>
  <si>
    <t>ภาษีเงินได้ถูกหัก ณ ที่จ่าย</t>
  </si>
  <si>
    <t>กำไร(ขาดทุน)เบ็ดเสร็จอื่นสำหรับงวด-สุทธิจากค่าใช้จ่ายภาษีเงินได้</t>
  </si>
  <si>
    <t>รายได้จากการโอนกลับประมาณการหนี้สิน</t>
  </si>
  <si>
    <t>ปรับรายการที่กระทบขาดทุนก่อนค่าใช้จ่ายภาษีเงินได้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</si>
  <si>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</si>
  <si>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เงินสดและรายการเทียบเท่าเงินสดเพิ่มขึ้น(ลดลง)-สุทธิ</t>
  </si>
  <si>
    <t>เงินสดสุทธิได้มาจาก(ใช้ไปใน)กิจกรรมดำเนินงาน</t>
  </si>
  <si>
    <t>เงินสดสุทธิได้มาจาก(ใช้ไปใน)จากกิจกรรมจัดหาเงิน</t>
  </si>
  <si>
    <t>ทุนเรือนหุ้น</t>
  </si>
  <si>
    <t>รายการกับผู้ถือหุ้นที่บันทึกโดยตรงเข้าส่วนของผู้ถือหุ้น</t>
  </si>
  <si>
    <t>รวมขาดทุนเบ็ดเสร็จสำหรับงวด</t>
  </si>
  <si>
    <t>ใต้การควบคุม</t>
  </si>
  <si>
    <t>รวมกิจการภาย</t>
  </si>
  <si>
    <t>มูลค่า</t>
  </si>
  <si>
    <t>และ</t>
  </si>
  <si>
    <t>ชำระแล้ว</t>
  </si>
  <si>
    <t>ขาดทุนก่อนต้นทุนทางการเงินและค่าใช้จ่ายภาษีเงินได้</t>
  </si>
  <si>
    <t>ขาดทุนสำหรับงวด</t>
  </si>
  <si>
    <t>การแบ่งปันขาดทุนเบ็ดเสร็จรวมสำหรับงวด</t>
  </si>
  <si>
    <t>ขาดทุนต่อหุ้นขั้นพื้นฐาน</t>
  </si>
  <si>
    <t>ขาดทุนต่อหุ้น (บาทต่อหุ้น)</t>
  </si>
  <si>
    <t>การแบ่งปันขาดทุนสำหรับงวด</t>
  </si>
  <si>
    <t>ค่าเสื่อมราคาสินทรัพย์สิทธิการใช้</t>
  </si>
  <si>
    <t>เจ้าหนี้จากการยกเลิกสัญญาจะซื้อจะขายห้องชุด</t>
  </si>
  <si>
    <t>ค่าใช้จ่ายภาษีเงินได้</t>
  </si>
  <si>
    <t>หนี้สินตามสัญญาเช่าส่วนที่ถึงกำหนดชำระภายในหนึ่งปี</t>
  </si>
  <si>
    <t>รายได้อื่น</t>
  </si>
  <si>
    <t>รายได้ดอกเบี้ย</t>
  </si>
  <si>
    <t>เงินให้กู้ยืมแก่กิจการที่เกี่ยวข้องกัน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</si>
  <si>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</si>
  <si>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</si>
  <si>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</si>
  <si>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</si>
  <si>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</si>
  <si>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</si>
  <si>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เงินสดจ่ายเงินให้กู้ยืมบุคคลอื่น</t>
  </si>
  <si>
    <t>ของส่วน</t>
  </si>
  <si>
    <t xml:space="preserve">   ผลสะสมจากการแก้ไขข้อผิดพลาดทางการบัญชี</t>
  </si>
  <si>
    <t xml:space="preserve">   เป็นเงินสดรับ(จ่าย)จากกิจกรรมดำเนินงาน</t>
  </si>
  <si>
    <t>งบการเงินรวม</t>
  </si>
  <si>
    <t>(ปรับปรุงใหม่)</t>
  </si>
  <si>
    <t xml:space="preserve">งบการเงินเฉพาะกิจการ	</t>
  </si>
  <si>
    <t>กำไรขาดทุนเบ็ดเสร็จอื่น</t>
  </si>
  <si>
    <t>เงินสดสุทธิได้มาจาก(ใช้ไปใน)กิจกรรมลงทุน</t>
  </si>
  <si>
    <t>หมายเหตุประกอบงบการเงินถือเป็นส่วนหนึ่งของงบการเงินนี้</t>
  </si>
  <si>
    <t>เงินสดใช้ไปในการดำเนินงานก่อนการเปลี่ยนแปลง</t>
  </si>
  <si>
    <t>ขาดทุนก่อนภาษีเงินได้</t>
  </si>
  <si>
    <t>เงินให้กู้ยืมแก่บุคคลและกิจการอื่น</t>
  </si>
  <si>
    <t>เงินมัดจำค่าซื้อเงินลงทุน</t>
  </si>
  <si>
    <t>เงินมัดจำค่าที่ดิน</t>
  </si>
  <si>
    <t>เงินลงทุนในบริษัทร่วม</t>
  </si>
  <si>
    <t xml:space="preserve">  การเปลี่ยนแปลงในส่วนประกอบของหนี้สินดำเนินงานเพิ่มขึ้น(ลดลง)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</si>
</sst>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.00_);\(&quot;$&quot;#,##0.00\)"/>
    <numFmt numFmtId="167" formatCode="_(&quot;$&quot;* #,##0_);_(&quot;$&quot;* \(#,##0\);_(&quot;$&quot;* &quot;-&quot;_);_(@_)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_(* #,##0.0_);_(* \(#,##0.0\);_(* &quot;-&quot;??_);_(@_)"/>
    <numFmt numFmtId="186" formatCode="_-* #,##0.0000_-;\-* #,##0.0000_-;_-* &quot;-&quot;??_-;_-@_-"/>
    <numFmt numFmtId="187" formatCode="_(* #,##0.00000_);_(* \(#,##0.00000\);_(* &quot;-&quot;??_);_(@_)"/>
    <numFmt numFmtId="188" formatCode="#,##0.0000\ ;\(#,##0.0000\)"/>
    <numFmt numFmtId="189" formatCode="#,##0.00000\ ;\(#,##0.00000\)"/>
    <numFmt numFmtId="190" formatCode="_(* #,##0.00000000_);_(* \(#,##0.00000000\);_(* &quot;-&quot;??_);_(@_)"/>
  </numFmts>
  <fonts count="96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3"/>
      <name val="Browallia New"/>
      <family val="2"/>
      <charset val="222"/>
    </font>
    <font>
      <b/>
      <sz val="13"/>
      <name val="Browallia New"/>
      <family val="2"/>
      <charset val="222"/>
    </font>
    <font>
      <sz val="15"/>
      <name val="Browallia New"/>
      <family val="2"/>
      <charset val="222"/>
    </font>
    <font>
      <b/>
      <sz val="15"/>
      <name val="Browallia New"/>
      <family val="2"/>
      <charset val="222"/>
    </font>
    <font>
      <b/>
      <u/>
      <sz val="15"/>
      <name val="Browallia New"/>
      <family val="2"/>
      <charset val="222"/>
    </font>
    <font>
      <u/>
      <sz val="15"/>
      <name val="Browallia New"/>
      <family val="2"/>
      <charset val="222"/>
    </font>
    <font>
      <b/>
      <sz val="15"/>
      <name val="Browallia New"/>
      <family val="2"/>
      <charset val="1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 New"/>
      <family val="2"/>
      <charset val="222"/>
    </font>
    <font>
      <sz val="12"/>
      <name val="Browallia New"/>
      <family val="2"/>
      <charset val="222"/>
    </font>
    <font>
      <sz val="13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9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65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3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3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59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5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3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</cellStyleXfs>
  <cellXfs count="261">
    <xf numFmtId="0" fontId="0" fillId="0" borderId="0" xfId="0"/>
    <xf numFmtId="172" fontId="84" fillId="0" borderId="3" xfId="185" applyNumberFormat="1" applyFont="1" applyFill="1" applyBorder="1" applyAlignment="1"/>
    <xf numFmtId="165" fontId="84" fillId="0" borderId="3" xfId="185" applyFont="1" applyFill="1" applyBorder="1" applyAlignment="1"/>
    <xf numFmtId="0" fontId="84" fillId="0" borderId="0" xfId="0" applyFont="1"/>
    <xf numFmtId="0" fontId="85" fillId="0" borderId="0" xfId="0" applyFont="1"/>
    <xf numFmtId="0" fontId="85" fillId="0" borderId="0" xfId="0" applyFont="1" applyAlignment="1">
      <alignment horizontal="center" wrapText="1"/>
    </xf>
    <xf numFmtId="0" fontId="85" fillId="0" borderId="13" xfId="0" applyFont="1" applyBorder="1"/>
    <xf numFmtId="0" fontId="85" fillId="0" borderId="13" xfId="0" applyFont="1" applyBorder="1" applyAlignment="1">
      <alignment horizontal="right"/>
    </xf>
    <xf numFmtId="0" fontId="85" fillId="0" borderId="14" xfId="0" applyFont="1" applyBorder="1"/>
    <xf numFmtId="0" fontId="85" fillId="0" borderId="13" xfId="0" applyFont="1" applyBorder="1" applyAlignment="1">
      <alignment horizontal="center" wrapText="1"/>
    </xf>
    <xf numFmtId="0" fontId="84" fillId="0" borderId="0" xfId="0" applyFont="1" applyAlignment="1">
      <alignment wrapText="1"/>
    </xf>
    <xf numFmtId="0" fontId="84" fillId="0" borderId="0" xfId="0" applyFont="1" applyAlignment="1">
      <alignment horizontal="center" wrapText="1"/>
    </xf>
    <xf numFmtId="172" fontId="84" fillId="0" borderId="0" xfId="0" applyNumberFormat="1" applyFont="1"/>
    <xf numFmtId="172" fontId="84" fillId="0" borderId="0" xfId="199" applyNumberFormat="1" applyFont="1" applyFill="1" applyBorder="1" applyAlignment="1"/>
    <xf numFmtId="0" fontId="85" fillId="0" borderId="13" xfId="0" applyFont="1" applyBorder="1" applyAlignment="1">
      <alignment horizontal="center"/>
    </xf>
    <xf numFmtId="0" fontId="85" fillId="0" borderId="25" xfId="0" applyFont="1" applyBorder="1" applyAlignment="1">
      <alignment horizontal="center"/>
    </xf>
    <xf numFmtId="0" fontId="85" fillId="0" borderId="0" xfId="0" applyFont="1" applyAlignment="1">
      <alignment wrapText="1"/>
    </xf>
    <xf numFmtId="0" fontId="85" fillId="0" borderId="25" xfId="0" applyFont="1" applyBorder="1"/>
    <xf numFmtId="0" fontId="85" fillId="0" borderId="0" xfId="0" applyFont="1" applyAlignment="1">
      <alignment horizontal="center"/>
    </xf>
    <xf numFmtId="0" fontId="85" fillId="0" borderId="14" xfId="0" applyFont="1" applyBorder="1" applyAlignment="1">
      <alignment horizontal="center"/>
    </xf>
    <xf numFmtId="172" fontId="85" fillId="0" borderId="14" xfId="0" applyNumberFormat="1" applyFont="1" applyBorder="1" applyAlignment="1">
      <alignment horizontal="center"/>
    </xf>
    <xf numFmtId="0" fontId="85" fillId="0" borderId="0" xfId="0" applyFont="1" applyAlignment="1">
      <alignment horizontal="left" wrapText="1"/>
    </xf>
    <xf numFmtId="172" fontId="85" fillId="0" borderId="0" xfId="0" applyNumberFormat="1" applyFont="1" applyAlignment="1">
      <alignment horizontal="center"/>
    </xf>
    <xf numFmtId="172" fontId="85" fillId="0" borderId="0" xfId="199" applyNumberFormat="1" applyFont="1" applyFill="1" applyBorder="1" applyAlignment="1"/>
    <xf numFmtId="172" fontId="85" fillId="0" borderId="0" xfId="0" applyNumberFormat="1" applyFont="1"/>
    <xf numFmtId="0" fontId="84" fillId="0" borderId="0" xfId="0" applyFont="1" applyAlignment="1">
      <alignment textRotation="180"/>
    </xf>
    <xf numFmtId="43" fontId="84" fillId="0" borderId="0" xfId="0" applyNumberFormat="1" applyFont="1"/>
    <xf numFmtId="172" fontId="84" fillId="0" borderId="0" xfId="199" applyNumberFormat="1" applyFont="1" applyFill="1" applyBorder="1" applyAlignment="1">
      <alignment horizontal="right"/>
    </xf>
    <xf numFmtId="165" fontId="86" fillId="0" borderId="0" xfId="185" applyFont="1" applyFill="1" applyAlignment="1"/>
    <xf numFmtId="0" fontId="86" fillId="0" borderId="0" xfId="185" applyNumberFormat="1" applyFont="1" applyFill="1" applyAlignment="1"/>
    <xf numFmtId="165" fontId="86" fillId="0" borderId="0" xfId="185" applyFont="1" applyFill="1" applyBorder="1" applyAlignment="1"/>
    <xf numFmtId="165" fontId="87" fillId="0" borderId="0" xfId="185" applyFont="1" applyFill="1" applyAlignment="1">
      <alignment horizontal="left"/>
    </xf>
    <xf numFmtId="165" fontId="87" fillId="0" borderId="0" xfId="185" applyFont="1" applyFill="1" applyAlignment="1"/>
    <xf numFmtId="165" fontId="87" fillId="0" borderId="0" xfId="185" applyFont="1" applyFill="1" applyBorder="1" applyAlignment="1"/>
    <xf numFmtId="165" fontId="87" fillId="0" borderId="0" xfId="185" applyFont="1" applyFill="1" applyBorder="1" applyAlignment="1">
      <alignment wrapText="1"/>
    </xf>
    <xf numFmtId="0" fontId="87" fillId="0" borderId="0" xfId="185" applyNumberFormat="1" applyFont="1" applyFill="1" applyBorder="1" applyAlignment="1">
      <alignment horizontal="center" wrapText="1"/>
    </xf>
    <xf numFmtId="165" fontId="87" fillId="0" borderId="13" xfId="185" applyFont="1" applyFill="1" applyBorder="1" applyAlignment="1"/>
    <xf numFmtId="165" fontId="87" fillId="0" borderId="13" xfId="185" applyFont="1" applyFill="1" applyBorder="1" applyAlignment="1">
      <alignment horizontal="right"/>
    </xf>
    <xf numFmtId="165" fontId="87" fillId="0" borderId="14" xfId="185" applyFont="1" applyFill="1" applyBorder="1" applyAlignment="1"/>
    <xf numFmtId="165" fontId="87" fillId="0" borderId="14" xfId="185" applyFont="1" applyFill="1" applyBorder="1" applyAlignment="1">
      <alignment wrapText="1"/>
    </xf>
    <xf numFmtId="0" fontId="87" fillId="0" borderId="14" xfId="185" applyNumberFormat="1" applyFont="1" applyFill="1" applyBorder="1" applyAlignment="1">
      <alignment horizontal="center" wrapText="1"/>
    </xf>
    <xf numFmtId="165" fontId="87" fillId="0" borderId="13" xfId="185" quotePrefix="1" applyFont="1" applyFill="1" applyBorder="1" applyAlignment="1">
      <alignment horizontal="center"/>
    </xf>
    <xf numFmtId="165" fontId="87" fillId="0" borderId="0" xfId="185" applyFont="1" applyFill="1" applyBorder="1" applyAlignment="1">
      <alignment horizontal="center"/>
    </xf>
    <xf numFmtId="165" fontId="86" fillId="0" borderId="0" xfId="185" applyFont="1" applyFill="1" applyAlignment="1">
      <alignment wrapText="1"/>
    </xf>
    <xf numFmtId="0" fontId="86" fillId="0" borderId="0" xfId="185" applyNumberFormat="1" applyFont="1" applyFill="1" applyAlignment="1">
      <alignment horizontal="center" wrapText="1"/>
    </xf>
    <xf numFmtId="165" fontId="86" fillId="0" borderId="0" xfId="185" applyFont="1" applyFill="1" applyAlignment="1">
      <alignment horizontal="center"/>
    </xf>
    <xf numFmtId="172" fontId="86" fillId="0" borderId="0" xfId="185" applyNumberFormat="1" applyFont="1" applyFill="1" applyAlignment="1">
      <alignment horizontal="center" wrapText="1"/>
    </xf>
    <xf numFmtId="172" fontId="86" fillId="0" borderId="0" xfId="185" applyNumberFormat="1" applyFont="1" applyFill="1" applyBorder="1" applyAlignment="1"/>
    <xf numFmtId="172" fontId="86" fillId="0" borderId="0" xfId="185" applyNumberFormat="1" applyFont="1" applyFill="1" applyAlignment="1"/>
    <xf numFmtId="0" fontId="86" fillId="0" borderId="0" xfId="185" applyNumberFormat="1" applyFont="1" applyFill="1" applyAlignment="1">
      <alignment wrapText="1"/>
    </xf>
    <xf numFmtId="172" fontId="86" fillId="0" borderId="3" xfId="185" applyNumberFormat="1" applyFont="1" applyFill="1" applyBorder="1" applyAlignment="1"/>
    <xf numFmtId="0" fontId="86" fillId="0" borderId="0" xfId="185" applyNumberFormat="1" applyFont="1" applyFill="1" applyAlignment="1">
      <alignment horizontal="center"/>
    </xf>
    <xf numFmtId="165" fontId="86" fillId="0" borderId="0" xfId="185" quotePrefix="1" applyFont="1" applyFill="1" applyAlignment="1"/>
    <xf numFmtId="165" fontId="86" fillId="0" borderId="3" xfId="185" applyFont="1" applyFill="1" applyBorder="1" applyAlignment="1"/>
    <xf numFmtId="172" fontId="86" fillId="0" borderId="12" xfId="185" applyNumberFormat="1" applyFont="1" applyFill="1" applyBorder="1" applyAlignment="1"/>
    <xf numFmtId="165" fontId="86" fillId="0" borderId="0" xfId="185" applyFont="1" applyFill="1"/>
    <xf numFmtId="0" fontId="86" fillId="0" borderId="0" xfId="185" applyNumberFormat="1" applyFont="1" applyFill="1"/>
    <xf numFmtId="172" fontId="86" fillId="0" borderId="0" xfId="185" applyNumberFormat="1" applyFont="1" applyFill="1"/>
    <xf numFmtId="165" fontId="86" fillId="0" borderId="0" xfId="185" applyFont="1" applyFill="1" applyBorder="1"/>
    <xf numFmtId="0" fontId="86" fillId="0" borderId="0" xfId="0" applyFont="1"/>
    <xf numFmtId="0" fontId="87" fillId="0" borderId="0" xfId="0" applyFont="1" applyAlignment="1">
      <alignment horizontal="left"/>
    </xf>
    <xf numFmtId="0" fontId="87" fillId="0" borderId="0" xfId="0" applyFont="1"/>
    <xf numFmtId="0" fontId="88" fillId="0" borderId="0" xfId="0" applyFont="1" applyAlignment="1">
      <alignment horizontal="center"/>
    </xf>
    <xf numFmtId="0" fontId="87" fillId="0" borderId="0" xfId="0" applyFont="1" applyAlignment="1">
      <alignment horizontal="center" wrapText="1"/>
    </xf>
    <xf numFmtId="0" fontId="87" fillId="0" borderId="13" xfId="0" applyFont="1" applyBorder="1"/>
    <xf numFmtId="0" fontId="87" fillId="0" borderId="13" xfId="0" applyFont="1" applyBorder="1" applyAlignment="1">
      <alignment horizontal="right"/>
    </xf>
    <xf numFmtId="0" fontId="88" fillId="0" borderId="14" xfId="0" applyFont="1" applyBorder="1" applyAlignment="1">
      <alignment horizontal="center"/>
    </xf>
    <xf numFmtId="0" fontId="87" fillId="0" borderId="14" xfId="0" applyFont="1" applyBorder="1"/>
    <xf numFmtId="0" fontId="87" fillId="0" borderId="14" xfId="0" applyFont="1" applyBorder="1" applyAlignment="1">
      <alignment horizontal="center" wrapText="1"/>
    </xf>
    <xf numFmtId="0" fontId="87" fillId="0" borderId="13" xfId="0" applyFont="1" applyBorder="1" applyAlignment="1">
      <alignment horizontal="center" wrapText="1"/>
    </xf>
    <xf numFmtId="0" fontId="89" fillId="0" borderId="0" xfId="0" applyFont="1"/>
    <xf numFmtId="0" fontId="86" fillId="0" borderId="0" xfId="0" applyFont="1" applyAlignment="1">
      <alignment horizontal="center"/>
    </xf>
    <xf numFmtId="0" fontId="86" fillId="0" borderId="0" xfId="0" applyFont="1" applyAlignment="1">
      <alignment wrapText="1"/>
    </xf>
    <xf numFmtId="0" fontId="86" fillId="0" borderId="0" xfId="0" applyFont="1" applyAlignment="1">
      <alignment horizontal="center" wrapText="1"/>
    </xf>
    <xf numFmtId="172" fontId="86" fillId="0" borderId="0" xfId="0" applyNumberFormat="1" applyFont="1"/>
    <xf numFmtId="165" fontId="86" fillId="0" borderId="0" xfId="0" applyNumberFormat="1" applyFont="1"/>
    <xf numFmtId="0" fontId="86" fillId="0" borderId="0" xfId="0" applyFont="1" applyAlignment="1">
      <alignment horizontal="left"/>
    </xf>
    <xf numFmtId="172" fontId="86" fillId="0" borderId="25" xfId="185" applyNumberFormat="1" applyFont="1" applyFill="1" applyBorder="1" applyAlignment="1">
      <alignment horizontal="center" wrapText="1"/>
    </xf>
    <xf numFmtId="172" fontId="86" fillId="0" borderId="25" xfId="185" applyNumberFormat="1" applyFont="1" applyFill="1" applyBorder="1" applyAlignment="1"/>
    <xf numFmtId="0" fontId="87" fillId="0" borderId="0" xfId="0" applyFont="1" applyAlignment="1">
      <alignment horizontal="right"/>
    </xf>
    <xf numFmtId="0" fontId="87" fillId="0" borderId="25" xfId="0" applyFont="1" applyBorder="1" applyAlignment="1">
      <alignment horizontal="center" wrapText="1"/>
    </xf>
    <xf numFmtId="165" fontId="87" fillId="0" borderId="0" xfId="185" quotePrefix="1" applyFont="1" applyFill="1" applyBorder="1" applyAlignment="1">
      <alignment horizontal="center"/>
    </xf>
    <xf numFmtId="172" fontId="86" fillId="0" borderId="26" xfId="0" applyNumberFormat="1" applyFont="1" applyBorder="1"/>
    <xf numFmtId="185" fontId="86" fillId="0" borderId="0" xfId="0" applyNumberFormat="1" applyFont="1"/>
    <xf numFmtId="172" fontId="86" fillId="0" borderId="0" xfId="199" applyNumberFormat="1" applyFont="1" applyFill="1" applyBorder="1" applyAlignment="1"/>
    <xf numFmtId="172" fontId="86" fillId="0" borderId="0" xfId="185" applyNumberFormat="1" applyFont="1" applyAlignment="1"/>
    <xf numFmtId="172" fontId="86" fillId="0" borderId="14" xfId="185" applyNumberFormat="1" applyFont="1" applyFill="1" applyBorder="1" applyAlignment="1"/>
    <xf numFmtId="172" fontId="86" fillId="0" borderId="13" xfId="185" applyNumberFormat="1" applyFont="1" applyFill="1" applyBorder="1" applyAlignment="1"/>
    <xf numFmtId="172" fontId="86" fillId="0" borderId="13" xfId="185" applyNumberFormat="1" applyFont="1" applyFill="1" applyBorder="1" applyAlignment="1">
      <alignment horizontal="center" wrapText="1"/>
    </xf>
    <xf numFmtId="172" fontId="86" fillId="0" borderId="0" xfId="185" applyNumberFormat="1" applyFont="1" applyFill="1" applyBorder="1" applyAlignment="1">
      <alignment horizontal="center" wrapText="1"/>
    </xf>
    <xf numFmtId="164" fontId="86" fillId="0" borderId="0" xfId="0" applyNumberFormat="1" applyFont="1"/>
    <xf numFmtId="187" fontId="87" fillId="0" borderId="0" xfId="185" applyNumberFormat="1" applyFont="1" applyFill="1" applyAlignment="1"/>
    <xf numFmtId="0" fontId="87" fillId="0" borderId="0" xfId="0" applyFont="1" applyAlignment="1">
      <alignment horizontal="center"/>
    </xf>
    <xf numFmtId="165" fontId="87" fillId="0" borderId="0" xfId="199" applyFont="1" applyFill="1" applyBorder="1" applyAlignment="1">
      <alignment horizontal="center"/>
    </xf>
    <xf numFmtId="165" fontId="87" fillId="0" borderId="0" xfId="185" applyFont="1" applyAlignment="1">
      <alignment horizontal="center"/>
    </xf>
    <xf numFmtId="172" fontId="86" fillId="0" borderId="3" xfId="199" applyNumberFormat="1" applyFont="1" applyFill="1" applyBorder="1" applyAlignment="1"/>
    <xf numFmtId="165" fontId="86" fillId="0" borderId="0" xfId="199" applyFont="1" applyFill="1" applyBorder="1" applyAlignment="1"/>
    <xf numFmtId="165" fontId="86" fillId="0" borderId="0" xfId="185" applyFont="1" applyFill="1" applyAlignment="1">
      <alignment horizontal="center" wrapText="1"/>
    </xf>
    <xf numFmtId="172" fontId="86" fillId="0" borderId="12" xfId="199" applyNumberFormat="1" applyFont="1" applyFill="1" applyBorder="1" applyAlignment="1"/>
    <xf numFmtId="165" fontId="86" fillId="0" borderId="0" xfId="199" applyFont="1" applyFill="1" applyAlignment="1"/>
    <xf numFmtId="172" fontId="86" fillId="0" borderId="0" xfId="199" applyNumberFormat="1" applyFont="1" applyFill="1" applyBorder="1" applyAlignment="1">
      <alignment horizontal="right"/>
    </xf>
    <xf numFmtId="184" fontId="86" fillId="0" borderId="0" xfId="199" applyNumberFormat="1" applyFont="1" applyFill="1" applyBorder="1" applyAlignment="1"/>
    <xf numFmtId="172" fontId="86" fillId="0" borderId="13" xfId="199" applyNumberFormat="1" applyFont="1" applyFill="1" applyBorder="1" applyAlignment="1"/>
    <xf numFmtId="165" fontId="86" fillId="0" borderId="0" xfId="185" applyFont="1"/>
    <xf numFmtId="165" fontId="87" fillId="0" borderId="0" xfId="185" applyFont="1"/>
    <xf numFmtId="0" fontId="87" fillId="0" borderId="13" xfId="0" applyFont="1" applyBorder="1" applyAlignment="1">
      <alignment vertical="top"/>
    </xf>
    <xf numFmtId="0" fontId="87" fillId="0" borderId="13" xfId="0" applyFont="1" applyBorder="1" applyAlignment="1">
      <alignment horizontal="right" vertical="top"/>
    </xf>
    <xf numFmtId="0" fontId="87" fillId="0" borderId="0" xfId="0" applyFont="1" applyAlignment="1">
      <alignment horizontal="left" vertical="top" wrapText="1" indent="4"/>
    </xf>
    <xf numFmtId="0" fontId="87" fillId="0" borderId="0" xfId="0" applyFont="1" applyAlignment="1">
      <alignment horizontal="center" vertical="top"/>
    </xf>
    <xf numFmtId="0" fontId="87" fillId="0" borderId="13" xfId="0" applyFont="1" applyBorder="1" applyAlignment="1">
      <alignment horizontal="center" vertical="top"/>
    </xf>
    <xf numFmtId="172" fontId="86" fillId="0" borderId="0" xfId="199" applyNumberFormat="1" applyFont="1" applyFill="1" applyBorder="1" applyAlignment="1">
      <alignment vertical="top"/>
    </xf>
    <xf numFmtId="0" fontId="87" fillId="0" borderId="0" xfId="0" applyFont="1" applyAlignment="1">
      <alignment vertical="top" wrapText="1"/>
    </xf>
    <xf numFmtId="0" fontId="87" fillId="0" borderId="13" xfId="0" applyFont="1" applyBorder="1" applyAlignment="1">
      <alignment horizontal="center" vertical="top" wrapText="1"/>
    </xf>
    <xf numFmtId="0" fontId="86" fillId="0" borderId="0" xfId="0" applyFont="1" applyAlignment="1">
      <alignment vertical="top" wrapText="1"/>
    </xf>
    <xf numFmtId="172" fontId="86" fillId="0" borderId="0" xfId="388" applyNumberFormat="1" applyFont="1" applyFill="1" applyBorder="1" applyAlignment="1">
      <alignment horizontal="center" vertical="top"/>
    </xf>
    <xf numFmtId="0" fontId="87" fillId="0" borderId="0" xfId="0" applyFont="1" applyAlignment="1">
      <alignment vertical="top"/>
    </xf>
    <xf numFmtId="165" fontId="86" fillId="0" borderId="0" xfId="388" applyFont="1" applyFill="1" applyBorder="1" applyAlignment="1">
      <alignment vertical="top"/>
    </xf>
    <xf numFmtId="165" fontId="86" fillId="0" borderId="0" xfId="388" applyFont="1" applyFill="1" applyBorder="1" applyAlignment="1">
      <alignment horizontal="center" vertical="top"/>
    </xf>
    <xf numFmtId="0" fontId="86" fillId="0" borderId="0" xfId="0" applyFont="1" applyAlignment="1">
      <alignment vertical="center"/>
    </xf>
    <xf numFmtId="172" fontId="86" fillId="0" borderId="0" xfId="388" applyNumberFormat="1" applyFont="1" applyFill="1" applyBorder="1" applyAlignment="1">
      <alignment vertical="top"/>
    </xf>
    <xf numFmtId="172" fontId="86" fillId="0" borderId="25" xfId="388" applyNumberFormat="1" applyFont="1" applyFill="1" applyBorder="1" applyAlignment="1">
      <alignment horizontal="center" vertical="top"/>
    </xf>
    <xf numFmtId="172" fontId="86" fillId="0" borderId="25" xfId="199" applyNumberFormat="1" applyFont="1" applyFill="1" applyBorder="1" applyAlignment="1">
      <alignment horizontal="center" vertical="top" wrapText="1"/>
    </xf>
    <xf numFmtId="172" fontId="86" fillId="0" borderId="13" xfId="199" applyNumberFormat="1" applyFont="1" applyFill="1" applyBorder="1" applyAlignment="1">
      <alignment horizontal="center" vertical="top" wrapText="1"/>
    </xf>
    <xf numFmtId="172" fontId="86" fillId="0" borderId="13" xfId="199" applyNumberFormat="1" applyFont="1" applyFill="1" applyBorder="1" applyAlignment="1">
      <alignment vertical="top"/>
    </xf>
    <xf numFmtId="165" fontId="86" fillId="0" borderId="0" xfId="199" applyFont="1" applyFill="1" applyBorder="1" applyAlignment="1">
      <alignment vertical="top"/>
    </xf>
    <xf numFmtId="165" fontId="87" fillId="0" borderId="0" xfId="199" applyFont="1" applyFill="1" applyBorder="1" applyAlignment="1">
      <alignment vertical="top"/>
    </xf>
    <xf numFmtId="172" fontId="86" fillId="0" borderId="0" xfId="199" applyNumberFormat="1" applyFont="1" applyFill="1"/>
    <xf numFmtId="0" fontId="86" fillId="0" borderId="0" xfId="483" applyFont="1"/>
    <xf numFmtId="0" fontId="86" fillId="0" borderId="0" xfId="225" applyNumberFormat="1" applyFont="1" applyFill="1" applyAlignment="1"/>
    <xf numFmtId="0" fontId="87" fillId="0" borderId="0" xfId="483" applyFont="1"/>
    <xf numFmtId="39" fontId="87" fillId="0" borderId="0" xfId="1066" applyFont="1" applyAlignment="1">
      <alignment horizontal="center"/>
    </xf>
    <xf numFmtId="39" fontId="86" fillId="0" borderId="0" xfId="225" applyNumberFormat="1" applyFont="1" applyFill="1" applyAlignment="1">
      <alignment horizontal="center"/>
    </xf>
    <xf numFmtId="39" fontId="87" fillId="0" borderId="0" xfId="225" applyNumberFormat="1" applyFont="1" applyFill="1" applyAlignment="1">
      <alignment horizontal="right"/>
    </xf>
    <xf numFmtId="39" fontId="87" fillId="0" borderId="14" xfId="1066" applyFont="1" applyBorder="1" applyAlignment="1">
      <alignment horizontal="center"/>
    </xf>
    <xf numFmtId="39" fontId="87" fillId="0" borderId="28" xfId="1066" applyFont="1" applyBorder="1" applyAlignment="1">
      <alignment horizontal="center"/>
    </xf>
    <xf numFmtId="0" fontId="87" fillId="0" borderId="14" xfId="483" applyFont="1" applyBorder="1"/>
    <xf numFmtId="39" fontId="87" fillId="0" borderId="13" xfId="1066" applyFont="1" applyBorder="1" applyAlignment="1">
      <alignment horizontal="center"/>
    </xf>
    <xf numFmtId="0" fontId="87" fillId="0" borderId="13" xfId="1066" quotePrefix="1" applyNumberFormat="1" applyFont="1" applyBorder="1" applyAlignment="1">
      <alignment horizontal="center"/>
    </xf>
    <xf numFmtId="0" fontId="87" fillId="0" borderId="13" xfId="483" applyFont="1" applyBorder="1" applyAlignment="1">
      <alignment horizontal="right"/>
    </xf>
    <xf numFmtId="39" fontId="86" fillId="0" borderId="0" xfId="483" applyNumberFormat="1" applyFont="1"/>
    <xf numFmtId="39" fontId="87" fillId="0" borderId="0" xfId="483" applyNumberFormat="1" applyFont="1" applyAlignment="1">
      <alignment horizontal="center"/>
    </xf>
    <xf numFmtId="39" fontId="87" fillId="0" borderId="0" xfId="483" applyNumberFormat="1" applyFont="1"/>
    <xf numFmtId="39" fontId="86" fillId="0" borderId="0" xfId="483" applyNumberFormat="1" applyFont="1" applyAlignment="1">
      <alignment horizontal="center"/>
    </xf>
    <xf numFmtId="171" fontId="86" fillId="0" borderId="0" xfId="483" applyNumberFormat="1" applyFont="1"/>
    <xf numFmtId="172" fontId="86" fillId="0" borderId="0" xfId="199" applyNumberFormat="1" applyFont="1" applyFill="1" applyAlignment="1"/>
    <xf numFmtId="171" fontId="86" fillId="0" borderId="0" xfId="483" applyNumberFormat="1" applyFont="1" applyAlignment="1">
      <alignment horizontal="center"/>
    </xf>
    <xf numFmtId="171" fontId="86" fillId="0" borderId="25" xfId="483" applyNumberFormat="1" applyFont="1" applyBorder="1"/>
    <xf numFmtId="172" fontId="87" fillId="0" borderId="0" xfId="333" applyNumberFormat="1" applyFont="1" applyFill="1" applyBorder="1" applyAlignment="1">
      <alignment horizontal="right"/>
    </xf>
    <xf numFmtId="171" fontId="87" fillId="0" borderId="0" xfId="483" applyNumberFormat="1" applyFont="1"/>
    <xf numFmtId="172" fontId="86" fillId="0" borderId="0" xfId="199" applyNumberFormat="1" applyFont="1" applyFill="1" applyBorder="1" applyAlignment="1">
      <alignment horizontal="left"/>
    </xf>
    <xf numFmtId="172" fontId="86" fillId="0" borderId="0" xfId="483" applyNumberFormat="1" applyFont="1"/>
    <xf numFmtId="171" fontId="86" fillId="0" borderId="0" xfId="483" applyNumberFormat="1" applyFont="1" applyAlignment="1">
      <alignment horizontal="right"/>
    </xf>
    <xf numFmtId="0" fontId="86" fillId="0" borderId="0" xfId="199" applyNumberFormat="1" applyFont="1" applyFill="1" applyAlignment="1">
      <alignment horizontal="center" wrapText="1"/>
    </xf>
    <xf numFmtId="0" fontId="86" fillId="0" borderId="0" xfId="469" applyFont="1"/>
    <xf numFmtId="172" fontId="86" fillId="0" borderId="0" xfId="469" applyNumberFormat="1" applyFont="1"/>
    <xf numFmtId="165" fontId="86" fillId="0" borderId="0" xfId="225" applyFont="1" applyFill="1" applyAlignment="1"/>
    <xf numFmtId="189" fontId="86" fillId="0" borderId="0" xfId="469" applyNumberFormat="1" applyFont="1"/>
    <xf numFmtId="188" fontId="86" fillId="0" borderId="0" xfId="469" applyNumberFormat="1" applyFont="1"/>
    <xf numFmtId="0" fontId="85" fillId="67" borderId="0" xfId="0" applyFont="1" applyFill="1"/>
    <xf numFmtId="172" fontId="85" fillId="67" borderId="0" xfId="0" applyNumberFormat="1" applyFont="1" applyFill="1"/>
    <xf numFmtId="172" fontId="84" fillId="0" borderId="0" xfId="199" applyNumberFormat="1" applyFont="1" applyFill="1" applyBorder="1" applyAlignment="1">
      <alignment wrapText="1"/>
    </xf>
    <xf numFmtId="172" fontId="84" fillId="0" borderId="0" xfId="199" applyNumberFormat="1" applyFont="1" applyFill="1" applyBorder="1" applyAlignment="1">
      <alignment horizontal="center" wrapText="1"/>
    </xf>
    <xf numFmtId="172" fontId="84" fillId="0" borderId="0" xfId="199" applyNumberFormat="1" applyFont="1" applyFill="1" applyAlignment="1">
      <alignment wrapText="1"/>
    </xf>
    <xf numFmtId="0" fontId="84" fillId="67" borderId="0" xfId="0" applyFont="1" applyFill="1" applyAlignment="1">
      <alignment horizontal="center" wrapText="1"/>
    </xf>
    <xf numFmtId="172" fontId="84" fillId="67" borderId="0" xfId="199" applyNumberFormat="1" applyFont="1" applyFill="1" applyBorder="1" applyAlignment="1"/>
    <xf numFmtId="172" fontId="84" fillId="67" borderId="0" xfId="199" applyNumberFormat="1" applyFont="1" applyFill="1" applyBorder="1" applyAlignment="1">
      <alignment horizontal="center" wrapText="1"/>
    </xf>
    <xf numFmtId="172" fontId="84" fillId="67" borderId="0" xfId="199" applyNumberFormat="1" applyFont="1" applyFill="1" applyAlignment="1">
      <alignment wrapText="1"/>
    </xf>
    <xf numFmtId="172" fontId="84" fillId="67" borderId="3" xfId="199" applyNumberFormat="1" applyFont="1" applyFill="1" applyBorder="1" applyAlignment="1"/>
    <xf numFmtId="172" fontId="84" fillId="67" borderId="3" xfId="199" applyNumberFormat="1" applyFont="1" applyFill="1" applyBorder="1" applyAlignment="1">
      <alignment horizontal="center" wrapText="1"/>
    </xf>
    <xf numFmtId="172" fontId="84" fillId="0" borderId="25" xfId="199" applyNumberFormat="1" applyFont="1" applyFill="1" applyBorder="1" applyAlignment="1"/>
    <xf numFmtId="172" fontId="84" fillId="0" borderId="25" xfId="199" applyNumberFormat="1" applyFont="1" applyFill="1" applyBorder="1" applyAlignment="1">
      <alignment horizontal="center" wrapText="1"/>
    </xf>
    <xf numFmtId="172" fontId="84" fillId="0" borderId="3" xfId="199" applyNumberFormat="1" applyFont="1" applyFill="1" applyBorder="1" applyAlignment="1">
      <alignment horizontal="center" wrapText="1"/>
    </xf>
    <xf numFmtId="172" fontId="84" fillId="0" borderId="15" xfId="199" applyNumberFormat="1" applyFont="1" applyFill="1" applyBorder="1" applyAlignment="1"/>
    <xf numFmtId="172" fontId="86" fillId="0" borderId="0" xfId="0" applyNumberFormat="1" applyFont="1" applyAlignment="1">
      <alignment vertical="top"/>
    </xf>
    <xf numFmtId="0" fontId="86" fillId="0" borderId="0" xfId="0" applyFont="1" applyAlignment="1">
      <alignment horizontal="right"/>
    </xf>
    <xf numFmtId="172" fontId="86" fillId="0" borderId="0" xfId="185" applyNumberFormat="1" applyFont="1" applyAlignment="1">
      <alignment horizontal="right"/>
    </xf>
    <xf numFmtId="172" fontId="86" fillId="0" borderId="27" xfId="199" applyNumberFormat="1" applyFont="1" applyFill="1" applyBorder="1" applyAlignment="1">
      <alignment horizontal="center" vertical="top" wrapText="1"/>
    </xf>
    <xf numFmtId="172" fontId="86" fillId="0" borderId="3" xfId="199" applyNumberFormat="1" applyFont="1" applyFill="1" applyBorder="1" applyAlignment="1">
      <alignment horizontal="center" vertical="top" wrapText="1"/>
    </xf>
    <xf numFmtId="172" fontId="86" fillId="0" borderId="3" xfId="199" applyNumberFormat="1" applyFont="1" applyFill="1" applyBorder="1" applyAlignment="1">
      <alignment vertical="top"/>
    </xf>
    <xf numFmtId="172" fontId="86" fillId="0" borderId="12" xfId="199" applyNumberFormat="1" applyFont="1" applyFill="1" applyBorder="1" applyAlignment="1">
      <alignment vertical="top"/>
    </xf>
    <xf numFmtId="172" fontId="86" fillId="0" borderId="15" xfId="199" applyNumberFormat="1" applyFont="1" applyFill="1" applyBorder="1" applyAlignment="1">
      <alignment vertical="top"/>
    </xf>
    <xf numFmtId="0" fontId="87" fillId="67" borderId="0" xfId="0" applyFont="1" applyFill="1" applyAlignment="1">
      <alignment vertical="center"/>
    </xf>
    <xf numFmtId="0" fontId="86" fillId="67" borderId="0" xfId="0" applyFont="1" applyFill="1" applyAlignment="1">
      <alignment vertical="top" wrapText="1"/>
    </xf>
    <xf numFmtId="165" fontId="86" fillId="67" borderId="3" xfId="388" applyFont="1" applyFill="1" applyBorder="1" applyAlignment="1">
      <alignment vertical="top"/>
    </xf>
    <xf numFmtId="172" fontId="86" fillId="67" borderId="0" xfId="388" applyNumberFormat="1" applyFont="1" applyFill="1" applyBorder="1" applyAlignment="1">
      <alignment horizontal="center" vertical="top"/>
    </xf>
    <xf numFmtId="0" fontId="87" fillId="67" borderId="0" xfId="0" applyFont="1" applyFill="1"/>
    <xf numFmtId="172" fontId="86" fillId="67" borderId="3" xfId="388" applyNumberFormat="1" applyFont="1" applyFill="1" applyBorder="1" applyAlignment="1">
      <alignment vertical="top"/>
    </xf>
    <xf numFmtId="172" fontId="86" fillId="67" borderId="3" xfId="185" applyNumberFormat="1" applyFont="1" applyFill="1" applyBorder="1" applyAlignment="1">
      <alignment vertical="top"/>
    </xf>
    <xf numFmtId="172" fontId="86" fillId="67" borderId="3" xfId="185" applyNumberFormat="1" applyFont="1" applyFill="1" applyBorder="1" applyAlignment="1">
      <alignment horizontal="right"/>
    </xf>
    <xf numFmtId="165" fontId="86" fillId="0" borderId="12" xfId="185" applyFont="1" applyFill="1" applyBorder="1" applyAlignment="1"/>
    <xf numFmtId="172" fontId="86" fillId="0" borderId="0" xfId="185" applyNumberFormat="1" applyFont="1" applyFill="1" applyAlignment="1">
      <alignment horizontal="left" wrapText="1"/>
    </xf>
    <xf numFmtId="172" fontId="84" fillId="0" borderId="25" xfId="199" applyNumberFormat="1" applyFont="1" applyFill="1" applyBorder="1" applyAlignment="1">
      <alignment wrapText="1"/>
    </xf>
    <xf numFmtId="0" fontId="84" fillId="0" borderId="0" xfId="0" applyFont="1" applyAlignment="1">
      <alignment horizontal="left"/>
    </xf>
    <xf numFmtId="0" fontId="84" fillId="0" borderId="3" xfId="0" applyFont="1" applyBorder="1"/>
    <xf numFmtId="172" fontId="86" fillId="0" borderId="0" xfId="0" applyNumberFormat="1" applyFont="1" applyAlignment="1">
      <alignment horizontal="right"/>
    </xf>
    <xf numFmtId="0" fontId="87" fillId="0" borderId="0" xfId="0" applyFont="1" applyAlignment="1">
      <alignment horizontal="center" vertical="top" wrapText="1"/>
    </xf>
    <xf numFmtId="172" fontId="86" fillId="0" borderId="25" xfId="199" applyNumberFormat="1" applyFont="1" applyFill="1" applyBorder="1" applyAlignment="1">
      <alignment vertical="top"/>
    </xf>
    <xf numFmtId="165" fontId="86" fillId="0" borderId="25" xfId="388" applyFont="1" applyFill="1" applyBorder="1" applyAlignment="1">
      <alignment vertical="top"/>
    </xf>
    <xf numFmtId="165" fontId="86" fillId="0" borderId="25" xfId="388" applyFont="1" applyFill="1" applyBorder="1" applyAlignment="1">
      <alignment horizontal="center" vertical="top"/>
    </xf>
    <xf numFmtId="172" fontId="86" fillId="0" borderId="25" xfId="388" applyNumberFormat="1" applyFont="1" applyFill="1" applyBorder="1" applyAlignment="1">
      <alignment vertical="top"/>
    </xf>
    <xf numFmtId="172" fontId="86" fillId="0" borderId="25" xfId="0" applyNumberFormat="1" applyFont="1" applyBorder="1" applyAlignment="1">
      <alignment horizontal="right"/>
    </xf>
    <xf numFmtId="172" fontId="86" fillId="0" borderId="3" xfId="199" applyNumberFormat="1" applyFont="1" applyFill="1" applyBorder="1" applyAlignment="1">
      <alignment horizontal="center" vertical="top"/>
    </xf>
    <xf numFmtId="172" fontId="86" fillId="0" borderId="15" xfId="199" applyNumberFormat="1" applyFont="1" applyFill="1" applyBorder="1" applyAlignment="1">
      <alignment horizontal="center" vertical="top"/>
    </xf>
    <xf numFmtId="171" fontId="91" fillId="0" borderId="0" xfId="483" applyNumberFormat="1" applyFont="1"/>
    <xf numFmtId="172" fontId="86" fillId="0" borderId="3" xfId="0" applyNumberFormat="1" applyFont="1" applyBorder="1"/>
    <xf numFmtId="165" fontId="86" fillId="0" borderId="3" xfId="0" applyNumberFormat="1" applyFont="1" applyBorder="1"/>
    <xf numFmtId="165" fontId="86" fillId="0" borderId="0" xfId="0" applyNumberFormat="1" applyFont="1" applyAlignment="1">
      <alignment horizontal="left" wrapText="1"/>
    </xf>
    <xf numFmtId="173" fontId="86" fillId="0" borderId="0" xfId="0" applyNumberFormat="1" applyFont="1" applyAlignment="1">
      <alignment horizontal="left" wrapText="1"/>
    </xf>
    <xf numFmtId="0" fontId="86" fillId="0" borderId="0" xfId="0" applyFont="1" applyAlignment="1">
      <alignment horizontal="left" wrapText="1"/>
    </xf>
    <xf numFmtId="165" fontId="86" fillId="0" borderId="0" xfId="0" applyNumberFormat="1" applyFont="1" applyAlignment="1">
      <alignment horizontal="center" wrapText="1"/>
    </xf>
    <xf numFmtId="190" fontId="86" fillId="0" borderId="0" xfId="185" applyNumberFormat="1" applyFont="1" applyFill="1"/>
    <xf numFmtId="164" fontId="86" fillId="0" borderId="0" xfId="199" applyNumberFormat="1" applyFont="1" applyFill="1" applyBorder="1" applyAlignment="1"/>
    <xf numFmtId="0" fontId="87" fillId="0" borderId="13" xfId="0" applyFont="1" applyBorder="1" applyAlignment="1">
      <alignment horizontal="center"/>
    </xf>
    <xf numFmtId="0" fontId="87" fillId="0" borderId="25" xfId="0" applyFont="1" applyBorder="1" applyAlignment="1">
      <alignment horizontal="center"/>
    </xf>
    <xf numFmtId="0" fontId="87" fillId="0" borderId="0" xfId="0" applyFont="1" applyAlignment="1">
      <alignment wrapText="1"/>
    </xf>
    <xf numFmtId="165" fontId="87" fillId="0" borderId="0" xfId="185" applyFont="1" applyFill="1" applyAlignment="1">
      <alignment horizontal="center"/>
    </xf>
    <xf numFmtId="40" fontId="86" fillId="0" borderId="0" xfId="0" applyNumberFormat="1" applyFont="1"/>
    <xf numFmtId="0" fontId="86" fillId="0" borderId="0" xfId="611" applyFont="1"/>
    <xf numFmtId="186" fontId="86" fillId="0" borderId="0" xfId="0" applyNumberFormat="1" applyFont="1"/>
    <xf numFmtId="172" fontId="86" fillId="0" borderId="12" xfId="0" applyNumberFormat="1" applyFont="1" applyBorder="1"/>
    <xf numFmtId="0" fontId="86" fillId="0" borderId="0" xfId="483" applyFont="1" applyAlignment="1">
      <alignment horizontal="center"/>
    </xf>
    <xf numFmtId="171" fontId="86" fillId="0" borderId="13" xfId="483" applyNumberFormat="1" applyFont="1" applyBorder="1"/>
    <xf numFmtId="171" fontId="86" fillId="0" borderId="3" xfId="483" applyNumberFormat="1" applyFont="1" applyBorder="1"/>
    <xf numFmtId="165" fontId="86" fillId="0" borderId="0" xfId="225" applyFont="1" applyFill="1" applyBorder="1" applyAlignment="1">
      <alignment horizontal="center"/>
    </xf>
    <xf numFmtId="171" fontId="86" fillId="0" borderId="12" xfId="483" applyNumberFormat="1" applyFont="1" applyBorder="1"/>
    <xf numFmtId="0" fontId="87" fillId="0" borderId="3" xfId="0" applyFont="1" applyBorder="1" applyAlignment="1">
      <alignment vertical="top"/>
    </xf>
    <xf numFmtId="185" fontId="86" fillId="0" borderId="0" xfId="185" applyNumberFormat="1" applyFont="1" applyFill="1" applyAlignment="1"/>
    <xf numFmtId="0" fontId="91" fillId="0" borderId="0" xfId="0" applyFont="1"/>
    <xf numFmtId="0" fontId="87" fillId="0" borderId="3" xfId="0" applyFont="1" applyBorder="1" applyAlignment="1">
      <alignment horizontal="center" vertical="top"/>
    </xf>
    <xf numFmtId="0" fontId="92" fillId="0" borderId="0" xfId="0" applyFont="1" applyAlignment="1">
      <alignment horizontal="center" wrapText="1"/>
    </xf>
    <xf numFmtId="172" fontId="93" fillId="0" borderId="0" xfId="185" applyNumberFormat="1" applyFont="1" applyFill="1" applyAlignment="1">
      <alignment horizontal="center" vertical="top" wrapText="1"/>
    </xf>
    <xf numFmtId="172" fontId="93" fillId="0" borderId="0" xfId="185" applyNumberFormat="1" applyFont="1" applyFill="1" applyBorder="1" applyAlignment="1">
      <alignment vertical="top"/>
    </xf>
    <xf numFmtId="0" fontId="93" fillId="0" borderId="0" xfId="185" applyNumberFormat="1" applyFont="1" applyFill="1" applyAlignment="1">
      <alignment horizontal="center" vertical="top" wrapText="1"/>
    </xf>
    <xf numFmtId="165" fontId="93" fillId="0" borderId="0" xfId="185" applyFont="1" applyFill="1" applyAlignment="1">
      <alignment vertical="top"/>
    </xf>
    <xf numFmtId="40" fontId="90" fillId="0" borderId="0" xfId="1066" quotePrefix="1" applyNumberFormat="1" applyFont="1" applyAlignment="1">
      <alignment horizontal="center"/>
    </xf>
    <xf numFmtId="172" fontId="86" fillId="0" borderId="3" xfId="185" applyNumberFormat="1" applyFont="1" applyFill="1" applyBorder="1" applyAlignment="1">
      <alignment horizontal="center"/>
    </xf>
    <xf numFmtId="172" fontId="86" fillId="0" borderId="12" xfId="185" applyNumberFormat="1" applyFont="1" applyFill="1" applyBorder="1" applyAlignment="1">
      <alignment horizontal="center"/>
    </xf>
    <xf numFmtId="172" fontId="86" fillId="0" borderId="0" xfId="185" applyNumberFormat="1" applyFont="1" applyFill="1" applyBorder="1" applyAlignment="1">
      <alignment horizontal="center"/>
    </xf>
    <xf numFmtId="172" fontId="86" fillId="0" borderId="0" xfId="185" applyNumberFormat="1" applyFont="1" applyFill="1" applyAlignment="1">
      <alignment wrapText="1"/>
    </xf>
    <xf numFmtId="165" fontId="94" fillId="0" borderId="0" xfId="185" applyFont="1" applyFill="1" applyAlignment="1"/>
    <xf numFmtId="0" fontId="95" fillId="0" borderId="13" xfId="0" applyFont="1" applyBorder="1" applyAlignment="1">
      <alignment wrapText="1"/>
    </xf>
    <xf numFmtId="0" fontId="92" fillId="0" borderId="13" xfId="0" applyFont="1" applyBorder="1" applyAlignment="1">
      <alignment vertical="top" wrapText="1"/>
    </xf>
    <xf numFmtId="165" fontId="87" fillId="0" borderId="0" xfId="185" applyFont="1" applyFill="1" applyAlignment="1">
      <alignment horizontal="left"/>
    </xf>
    <xf numFmtId="165" fontId="88" fillId="0" borderId="0" xfId="185" applyFont="1" applyFill="1" applyBorder="1" applyAlignment="1">
      <alignment horizontal="center"/>
    </xf>
    <xf numFmtId="165" fontId="87" fillId="0" borderId="3" xfId="185" applyFont="1" applyFill="1" applyBorder="1" applyAlignment="1">
      <alignment horizontal="center"/>
    </xf>
    <xf numFmtId="0" fontId="88" fillId="0" borderId="0" xfId="0" applyFont="1" applyAlignment="1">
      <alignment horizontal="center"/>
    </xf>
    <xf numFmtId="0" fontId="87" fillId="0" borderId="0" xfId="0" applyFont="1" applyAlignment="1">
      <alignment horizontal="left"/>
    </xf>
    <xf numFmtId="0" fontId="87" fillId="0" borderId="3" xfId="0" applyFont="1" applyBorder="1" applyAlignment="1">
      <alignment horizontal="center"/>
    </xf>
    <xf numFmtId="0" fontId="87" fillId="0" borderId="3" xfId="0" applyFont="1" applyBorder="1" applyAlignment="1">
      <alignment horizontal="center" wrapText="1"/>
    </xf>
    <xf numFmtId="0" fontId="87" fillId="0" borderId="13" xfId="0" applyFont="1" applyBorder="1" applyAlignment="1">
      <alignment horizontal="right"/>
    </xf>
    <xf numFmtId="0" fontId="87" fillId="0" borderId="0" xfId="0" applyFont="1" applyAlignment="1">
      <alignment horizontal="right"/>
    </xf>
    <xf numFmtId="0" fontId="87" fillId="0" borderId="28" xfId="0" applyFont="1" applyBorder="1" applyAlignment="1">
      <alignment horizontal="center" wrapText="1"/>
    </xf>
    <xf numFmtId="0" fontId="87" fillId="0" borderId="25" xfId="0" applyFont="1" applyBorder="1" applyAlignment="1">
      <alignment horizontal="center" wrapText="1"/>
    </xf>
    <xf numFmtId="0" fontId="85" fillId="0" borderId="13" xfId="0" applyFont="1" applyBorder="1" applyAlignment="1">
      <alignment horizontal="center"/>
    </xf>
    <xf numFmtId="0" fontId="85" fillId="0" borderId="0" xfId="0" applyFont="1" applyAlignment="1">
      <alignment horizontal="left"/>
    </xf>
    <xf numFmtId="0" fontId="85" fillId="0" borderId="27" xfId="0" applyFont="1" applyBorder="1" applyAlignment="1">
      <alignment horizontal="center"/>
    </xf>
    <xf numFmtId="0" fontId="87" fillId="0" borderId="0" xfId="0" applyFont="1" applyAlignment="1">
      <alignment horizontal="left" vertical="top"/>
    </xf>
    <xf numFmtId="39" fontId="87" fillId="0" borderId="0" xfId="225" applyNumberFormat="1" applyFont="1" applyFill="1" applyAlignment="1">
      <alignment horizontal="left"/>
    </xf>
    <xf numFmtId="39" fontId="87" fillId="0" borderId="0" xfId="1066" applyFont="1" applyAlignment="1">
      <alignment horizontal="left"/>
    </xf>
    <xf numFmtId="39" fontId="87" fillId="0" borderId="3" xfId="1066" applyFont="1" applyBorder="1" applyAlignment="1">
      <alignment horizontal="center"/>
    </xf>
    <xf numFmtId="0" fontId="87" fillId="0" borderId="3" xfId="483" applyFont="1" applyBorder="1" applyAlignment="1">
      <alignment horizontal="center"/>
    </xf>
  </cellXfs>
  <cellStyles count="1091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95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F6030000}"/>
    <cellStyle name="ตามการเชื่อมโยงหลายมิติ 2" xfId="998" xr:uid="{00000000-0005-0000-0000-0000F7030000}"/>
    <cellStyle name="น้บะภฒ_95" xfId="999" xr:uid="{00000000-0005-0000-0000-0000F8030000}"/>
    <cellStyle name="ปกติ 10" xfId="1000" xr:uid="{00000000-0005-0000-0000-0000F9030000}"/>
    <cellStyle name="ปกติ 10 2" xfId="1001" xr:uid="{00000000-0005-0000-0000-0000FA030000}"/>
    <cellStyle name="ปกติ 10 3" xfId="1002" xr:uid="{00000000-0005-0000-0000-0000FB030000}"/>
    <cellStyle name="ปกติ 10 4" xfId="1003" xr:uid="{00000000-0005-0000-0000-0000FC030000}"/>
    <cellStyle name="ปกติ 10_CPI_Y'52_TOP_GG 1" xfId="1004" xr:uid="{00000000-0005-0000-0000-0000FD030000}"/>
    <cellStyle name="ปกติ 11" xfId="1005" xr:uid="{00000000-0005-0000-0000-0000FE030000}"/>
    <cellStyle name="ปกติ 11 2" xfId="1006" xr:uid="{00000000-0005-0000-0000-0000FF030000}"/>
    <cellStyle name="ปกติ 11 3" xfId="1007" xr:uid="{00000000-0005-0000-0000-000000040000}"/>
    <cellStyle name="ปกติ 11_CPI_Y'52_TOP_GG 1" xfId="1008" xr:uid="{00000000-0005-0000-0000-000001040000}"/>
    <cellStyle name="ปกติ 12" xfId="1009" xr:uid="{00000000-0005-0000-0000-000002040000}"/>
    <cellStyle name="ปกติ 12 2" xfId="1010" xr:uid="{00000000-0005-0000-0000-000003040000}"/>
    <cellStyle name="ปกติ 12_CPI_Y'52_TOP_GG 1" xfId="1011" xr:uid="{00000000-0005-0000-0000-000004040000}"/>
    <cellStyle name="ปกติ 13" xfId="1012" xr:uid="{00000000-0005-0000-0000-000005040000}"/>
    <cellStyle name="ปกติ 14" xfId="1013" xr:uid="{00000000-0005-0000-0000-000006040000}"/>
    <cellStyle name="ปกติ 15" xfId="1014" xr:uid="{00000000-0005-0000-0000-000007040000}"/>
    <cellStyle name="ปกติ 15 2" xfId="1015" xr:uid="{00000000-0005-0000-0000-000008040000}"/>
    <cellStyle name="ปกติ 15_IA_Increase 2009 (update Dec'09) " xfId="1016" xr:uid="{00000000-0005-0000-0000-000009040000}"/>
    <cellStyle name="ปกติ 16" xfId="1017" xr:uid="{00000000-0005-0000-0000-00000A040000}"/>
    <cellStyle name="ปกติ 17" xfId="1018" xr:uid="{00000000-0005-0000-0000-00000B040000}"/>
    <cellStyle name="ปกติ 18" xfId="1019" xr:uid="{00000000-0005-0000-0000-00000C040000}"/>
    <cellStyle name="ปกติ 2" xfId="1020" xr:uid="{00000000-0005-0000-0000-00000D040000}"/>
    <cellStyle name="ปกติ 2 2" xfId="1021" xr:uid="{00000000-0005-0000-0000-00000E040000}"/>
    <cellStyle name="ปกติ 2 2 2" xfId="1022" xr:uid="{00000000-0005-0000-0000-00000F040000}"/>
    <cellStyle name="ปกติ 2 2 2 2" xfId="1023" xr:uid="{00000000-0005-0000-0000-000010040000}"/>
    <cellStyle name="ปกติ 2 2 2_CPI_Y'52_TOP_GG 1" xfId="1024" xr:uid="{00000000-0005-0000-0000-000011040000}"/>
    <cellStyle name="ปกติ 2 2 3" xfId="1025" xr:uid="{00000000-0005-0000-0000-000012040000}"/>
    <cellStyle name="ปกติ 2 2_Allowance%20IA(1)" xfId="1026" xr:uid="{00000000-0005-0000-0000-000013040000}"/>
    <cellStyle name="ปกติ 2 3" xfId="1027" xr:uid="{00000000-0005-0000-0000-000014040000}"/>
    <cellStyle name="ปกติ 2 4" xfId="1028" xr:uid="{00000000-0005-0000-0000-000015040000}"/>
    <cellStyle name="ปกติ 2 5" xfId="1029" xr:uid="{00000000-0005-0000-0000-000016040000}"/>
    <cellStyle name="ปกติ 2 6" xfId="1030" xr:uid="{00000000-0005-0000-0000-000017040000}"/>
    <cellStyle name="ปกติ 2 7" xfId="1031" xr:uid="{00000000-0005-0000-0000-000018040000}"/>
    <cellStyle name="ปกติ 2 7 2" xfId="1032" xr:uid="{00000000-0005-0000-0000-000019040000}"/>
    <cellStyle name="ปกติ 2 8" xfId="1033" xr:uid="{00000000-0005-0000-0000-00001A040000}"/>
    <cellStyle name="ปกติ 2_130013_B1 WIP_Console_CPI_2011" xfId="1034" xr:uid="{00000000-0005-0000-0000-00001B040000}"/>
    <cellStyle name="ปกติ 24 2" xfId="1035" xr:uid="{00000000-0005-0000-0000-00001C040000}"/>
    <cellStyle name="ปกติ 3" xfId="1036" xr:uid="{00000000-0005-0000-0000-00001D040000}"/>
    <cellStyle name="ปกติ 3 2" xfId="1037" xr:uid="{00000000-0005-0000-0000-00001E040000}"/>
    <cellStyle name="ปกติ 3 2 2" xfId="1038" xr:uid="{00000000-0005-0000-0000-00001F040000}"/>
    <cellStyle name="ปกติ 3 2_Detail_ Inf_Dec 10 " xfId="1039" xr:uid="{00000000-0005-0000-0000-000020040000}"/>
    <cellStyle name="ปกติ 3 3" xfId="1040" xr:uid="{00000000-0005-0000-0000-000021040000}"/>
    <cellStyle name="ปกติ 3 4" xfId="1041" xr:uid="{00000000-0005-0000-0000-000022040000}"/>
    <cellStyle name="ปกติ 3 5" xfId="1042" xr:uid="{00000000-0005-0000-0000-000023040000}"/>
    <cellStyle name="ปกติ 3_CPI_Y'52_TOP_GG 1" xfId="1043" xr:uid="{00000000-0005-0000-0000-000024040000}"/>
    <cellStyle name="ปกติ 4" xfId="1044" xr:uid="{00000000-0005-0000-0000-000025040000}"/>
    <cellStyle name="ปกติ 4 2" xfId="1045" xr:uid="{00000000-0005-0000-0000-000026040000}"/>
    <cellStyle name="ปกติ 4 3" xfId="1046" xr:uid="{00000000-0005-0000-0000-000027040000}"/>
    <cellStyle name="ปกติ 4 4" xfId="1047" xr:uid="{00000000-0005-0000-0000-000028040000}"/>
    <cellStyle name="ปกติ 4_CPI_Y'52_TOP_GG 1" xfId="1048" xr:uid="{00000000-0005-0000-0000-000029040000}"/>
    <cellStyle name="ปกติ 5" xfId="1049" xr:uid="{00000000-0005-0000-0000-00002A040000}"/>
    <cellStyle name="ปกติ 5 2" xfId="1050" xr:uid="{00000000-0005-0000-0000-00002B040000}"/>
    <cellStyle name="ปกติ 5 3" xfId="1051" xr:uid="{00000000-0005-0000-0000-00002C040000}"/>
    <cellStyle name="ปกติ 5_Alawar" xfId="1052" xr:uid="{00000000-0005-0000-0000-00002D040000}"/>
    <cellStyle name="ปกติ 6" xfId="1053" xr:uid="{00000000-0005-0000-0000-00002E040000}"/>
    <cellStyle name="ปกติ 6 2" xfId="1054" xr:uid="{00000000-0005-0000-0000-00002F040000}"/>
    <cellStyle name="ปกติ 6_CPI_Y'52_TOP_GG 1" xfId="1055" xr:uid="{00000000-0005-0000-0000-000030040000}"/>
    <cellStyle name="ปกติ 7" xfId="1056" xr:uid="{00000000-0005-0000-0000-000031040000}"/>
    <cellStyle name="ปกติ 8" xfId="1057" xr:uid="{00000000-0005-0000-0000-000032040000}"/>
    <cellStyle name="ปกติ 8 2" xfId="1058" xr:uid="{00000000-0005-0000-0000-000033040000}"/>
    <cellStyle name="ปกติ 8 3" xfId="1059" xr:uid="{00000000-0005-0000-0000-000034040000}"/>
    <cellStyle name="ปกติ 8 4" xfId="1060" xr:uid="{00000000-0005-0000-0000-000035040000}"/>
    <cellStyle name="ปกติ 8 4 2" xfId="1061" xr:uid="{00000000-0005-0000-0000-000036040000}"/>
    <cellStyle name="ปกติ 8_CPI_Y'52_TOP_GG 1" xfId="1062" xr:uid="{00000000-0005-0000-0000-000037040000}"/>
    <cellStyle name="ปกติ 9" xfId="1063" xr:uid="{00000000-0005-0000-0000-000038040000}"/>
    <cellStyle name="ปกติ 9 2" xfId="1064" xr:uid="{00000000-0005-0000-0000-000039040000}"/>
    <cellStyle name="ปกติ 9_CPI_Y'52_TOP_GG 1" xfId="1065" xr:uid="{00000000-0005-0000-0000-00003A040000}"/>
    <cellStyle name="ปกติ_Sheet1" xfId="1066" xr:uid="{00000000-0005-0000-0000-00003B040000}"/>
    <cellStyle name="เปอร์เซ็นต์ 10" xfId="1067" xr:uid="{00000000-0005-0000-0000-0000E5030000}"/>
    <cellStyle name="เปอร์เซ็นต์ 10 2" xfId="1068" xr:uid="{00000000-0005-0000-0000-0000E6030000}"/>
    <cellStyle name="เปอร์เซ็นต์ 11" xfId="1069" xr:uid="{00000000-0005-0000-0000-0000E7030000}"/>
    <cellStyle name="เปอร์เซ็นต์ 11 2" xfId="1070" xr:uid="{00000000-0005-0000-0000-0000E8030000}"/>
    <cellStyle name="เปอร์เซ็นต์ 2" xfId="1071" xr:uid="{00000000-0005-0000-0000-0000E9030000}"/>
    <cellStyle name="เปอร์เซ็นต์ 2 2" xfId="1072" xr:uid="{00000000-0005-0000-0000-0000EA030000}"/>
    <cellStyle name="เปอร์เซ็นต์ 2 2 2" xfId="1073" xr:uid="{00000000-0005-0000-0000-0000EB030000}"/>
    <cellStyle name="เปอร์เซ็นต์ 2 2 2 2" xfId="1074" xr:uid="{00000000-0005-0000-0000-0000EC030000}"/>
    <cellStyle name="เปอร์เซ็นต์ 2 3" xfId="1075" xr:uid="{00000000-0005-0000-0000-0000ED030000}"/>
    <cellStyle name="เปอร์เซ็นต์ 2 4" xfId="1076" xr:uid="{00000000-0005-0000-0000-0000EE030000}"/>
    <cellStyle name="เปอร์เซ็นต์ 3" xfId="1077" xr:uid="{00000000-0005-0000-0000-0000EF030000}"/>
    <cellStyle name="เปอร์เซ็นต์ 4" xfId="1078" xr:uid="{00000000-0005-0000-0000-0000F0030000}"/>
    <cellStyle name="เปอร์เซ็นต์ 5" xfId="1079" xr:uid="{00000000-0005-0000-0000-0000F1030000}"/>
    <cellStyle name="เปอร์เซ็นต์ 6" xfId="1080" xr:uid="{00000000-0005-0000-0000-0000F2030000}"/>
    <cellStyle name="เปอร์เซ็นต์ 7" xfId="1081" xr:uid="{00000000-0005-0000-0000-0000F3030000}"/>
    <cellStyle name="เปอร์เซ็นต์ 8" xfId="1082" xr:uid="{00000000-0005-0000-0000-0000F4030000}"/>
    <cellStyle name="เปอร์เซ็นต์ 9" xfId="1083" xr:uid="{00000000-0005-0000-0000-0000F5030000}"/>
    <cellStyle name="ฤธถ [0]_95" xfId="1084" xr:uid="{00000000-0005-0000-0000-00003C040000}"/>
    <cellStyle name="ฤธถ_95" xfId="1085" xr:uid="{00000000-0005-0000-0000-00003D040000}"/>
    <cellStyle name="ล๋ศญ [0]_95" xfId="1086" xr:uid="{00000000-0005-0000-0000-00003E040000}"/>
    <cellStyle name="ล๋ศญ_95" xfId="1087" xr:uid="{00000000-0005-0000-0000-00003F040000}"/>
    <cellStyle name="วฅมุ_4ฟ๙ฝวภ๛" xfId="1088" xr:uid="{00000000-0005-0000-0000-000040040000}"/>
    <cellStyle name="표준_학술대회참가자일정-최종" xfId="1089" xr:uid="{00000000-0005-0000-0000-000041040000}"/>
    <cellStyle name="標準_FIXED ASSET" xfId="1090" xr:uid="{00000000-0005-0000-0000-0000420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tnicha\Documents\Kaew\Polar\Polar\Q3\Lead\Polar%20Leadsheet%20Q3'67%20SS25.9.67%2010.10.67%20tp%2030.10.67.xlsx" TargetMode="External"/><Relationship Id="rId1" Type="http://schemas.openxmlformats.org/officeDocument/2006/relationships/externalLinkPath" Target="/Users/Natnicha/Documents/Kaew/Polar/Polar/Q3/Lead/Polar%20Leadsheet%20Q3'67%20SS25.9.67%2010.10.67%20tp%2030.10.67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tnicha\Documents\Kaew\Polar\Polar\Q3\Lead\Polar%20Leadsheet%20Q3'67%20SS25.9.67%2010.10.67.xlsx" TargetMode="External"/><Relationship Id="rId1" Type="http://schemas.openxmlformats.org/officeDocument/2006/relationships/externalLinkPath" Target="/Users/Natnicha/Documents/Kaew/Polar/Polar/Q3/Lead/Polar%20Leadsheet%20Q3'67%20SS25.9.67%2010.10.67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tnicha\Documents\Kaew\Polar\Polar\Q3\Lead\Polar%20Leadsheet%20Q3'67%20SS25.9.67%2010.10.67%2021.10.xlsx" TargetMode="External"/><Relationship Id="rId1" Type="http://schemas.openxmlformats.org/officeDocument/2006/relationships/externalLinkPath" Target="/Users/Natnicha/Documents/Kaew/Polar/Polar/Q3/Lead/Polar%20Leadsheet%20Q3'67%20SS25.9.67%2010.10.67%2021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Q4'64"/>
      <sheetName val="TB Q2'65"/>
      <sheetName val="TB Q3'65"/>
      <sheetName val="TB Q4'65"/>
      <sheetName val="Opening"/>
      <sheetName val="RJE Q4'65"/>
      <sheetName val="CAJE Q4'65"/>
      <sheetName val="RJE Q4'66"/>
      <sheetName val="CAJE Q2'67"/>
      <sheetName val="RJE Q2'67"/>
      <sheetName val="CAJE Q4'66"/>
      <sheetName val="Detail Q3'67"/>
      <sheetName val="CF Q3'67"/>
      <sheetName val="TB Q4'66"/>
      <sheetName val="TB Q3'67"/>
      <sheetName val="TB Q1'67"/>
      <sheetName val="BS"/>
      <sheetName val="PL"/>
      <sheetName val="A"/>
      <sheetName val="C2"/>
      <sheetName val="C4"/>
      <sheetName val="C3 "/>
      <sheetName val="G1"/>
      <sheetName val="G2"/>
      <sheetName val="H1"/>
      <sheetName val="H2"/>
      <sheetName val="I"/>
      <sheetName val="I 1"/>
      <sheetName val="I2"/>
      <sheetName val="J"/>
      <sheetName val="J2"/>
      <sheetName val="J3"/>
      <sheetName val="CC"/>
      <sheetName val="DD"/>
      <sheetName val="KK"/>
      <sheetName val="GG"/>
      <sheetName val="GG2"/>
      <sheetName val="JJ"/>
      <sheetName val="LL"/>
      <sheetName val="R1"/>
      <sheetName val="R2"/>
      <sheetName val="X1"/>
      <sheetName val="X2"/>
      <sheetName val="X3"/>
      <sheetName val="X4"/>
      <sheetName val="X5"/>
      <sheetName val="HH"/>
      <sheetName val="I1"/>
      <sheetName val="F2"/>
      <sheetName val="AA2"/>
      <sheetName val="TB Q2'6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42">
          <cell r="H142">
            <v>647663.85000000056</v>
          </cell>
        </row>
      </sheetData>
      <sheetData sheetId="13" refreshError="1"/>
      <sheetData sheetId="14" refreshError="1"/>
      <sheetData sheetId="15" refreshError="1"/>
      <sheetData sheetId="16">
        <row r="9">
          <cell r="G9">
            <v>128792.54000000001</v>
          </cell>
        </row>
        <row r="13">
          <cell r="G13">
            <v>62126246.760000005</v>
          </cell>
        </row>
        <row r="30">
          <cell r="G30">
            <v>112470365.20999999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Q4'64"/>
      <sheetName val="TB Q2'65"/>
      <sheetName val="TB Q3'65"/>
      <sheetName val="TB Q4'65"/>
      <sheetName val="Opening"/>
      <sheetName val="RJE Q4'65"/>
      <sheetName val="CAJE Q4'65"/>
      <sheetName val="RJE Q4'66"/>
      <sheetName val="CAJE Q3'67"/>
      <sheetName val="CAJE Q2'67"/>
      <sheetName val="RJE Q3'67"/>
      <sheetName val="RJE Q2'67"/>
      <sheetName val="CAJE Q4'66"/>
      <sheetName val="Detail Q3'67"/>
      <sheetName val="CF Q3'67"/>
      <sheetName val="TB Q4'66"/>
      <sheetName val="TB Q3'67"/>
      <sheetName val="TB Q2'67"/>
      <sheetName val="TB Q1'67"/>
      <sheetName val="BS"/>
      <sheetName val="PL"/>
      <sheetName val="A"/>
      <sheetName val="C2"/>
      <sheetName val="C4"/>
      <sheetName val="C3 "/>
      <sheetName val="G1"/>
      <sheetName val="G2"/>
      <sheetName val="H1"/>
      <sheetName val="H2"/>
      <sheetName val="I"/>
      <sheetName val="I 1"/>
      <sheetName val="I2"/>
      <sheetName val="J"/>
      <sheetName val="J2"/>
      <sheetName val="J3"/>
      <sheetName val="CC"/>
      <sheetName val="DD"/>
      <sheetName val="KK"/>
      <sheetName val="GG"/>
      <sheetName val="GG2"/>
      <sheetName val="JJ"/>
      <sheetName val="LL"/>
      <sheetName val="R1"/>
      <sheetName val="R2"/>
      <sheetName val="X1"/>
      <sheetName val="X2"/>
      <sheetName val="X3"/>
      <sheetName val="X4"/>
      <sheetName val="X5"/>
      <sheetName val="HH"/>
      <sheetName val="I1"/>
      <sheetName val="F2"/>
      <sheetName val="A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9">
          <cell r="G9">
            <v>128792.54000000001</v>
          </cell>
        </row>
        <row r="11">
          <cell r="G11">
            <v>11591612.859999999</v>
          </cell>
        </row>
        <row r="16">
          <cell r="G16">
            <v>2339843369.6199999</v>
          </cell>
        </row>
        <row r="19">
          <cell r="G19">
            <v>2576420.79</v>
          </cell>
        </row>
        <row r="20">
          <cell r="G20">
            <v>226591617.76999998</v>
          </cell>
        </row>
        <row r="23">
          <cell r="G23">
            <v>9909784.0600000005</v>
          </cell>
        </row>
        <row r="24">
          <cell r="G24">
            <v>774130.2</v>
          </cell>
        </row>
        <row r="25">
          <cell r="G25">
            <v>958318625</v>
          </cell>
        </row>
        <row r="26">
          <cell r="G26">
            <v>34888.240000000005</v>
          </cell>
        </row>
        <row r="27">
          <cell r="G27">
            <v>1241064.3900000006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>
        <row r="9">
          <cell r="I9">
            <v>1773635.92</v>
          </cell>
        </row>
        <row r="24">
          <cell r="I24">
            <v>3558356.09</v>
          </cell>
        </row>
        <row r="25">
          <cell r="I25">
            <v>0</v>
          </cell>
        </row>
        <row r="26">
          <cell r="I26">
            <v>9092.16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9">
          <cell r="I19">
            <v>1196.3399999999999</v>
          </cell>
        </row>
      </sheetData>
      <sheetData sheetId="33" refreshError="1"/>
      <sheetData sheetId="34" refreshError="1"/>
      <sheetData sheetId="35" refreshError="1">
        <row r="9">
          <cell r="I9">
            <v>0</v>
          </cell>
        </row>
        <row r="25">
          <cell r="I25">
            <v>918877.64</v>
          </cell>
        </row>
        <row r="31">
          <cell r="I31">
            <v>5750</v>
          </cell>
        </row>
        <row r="32">
          <cell r="I32">
            <v>8580</v>
          </cell>
        </row>
        <row r="33">
          <cell r="I33">
            <v>16862.22</v>
          </cell>
        </row>
        <row r="34">
          <cell r="I34">
            <v>228.97</v>
          </cell>
        </row>
        <row r="35">
          <cell r="I35">
            <v>105000</v>
          </cell>
        </row>
        <row r="36">
          <cell r="I36">
            <v>4984.1000000000004</v>
          </cell>
        </row>
        <row r="37">
          <cell r="I37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Q4'64"/>
      <sheetName val="TB Q2'65"/>
      <sheetName val="TB Q3'65"/>
      <sheetName val="TB Q4'65"/>
      <sheetName val="Opening"/>
      <sheetName val="RJE Q4'65"/>
      <sheetName val="CAJE Q4'65"/>
      <sheetName val="RJE Q4'66"/>
      <sheetName val="CAJE Q3'67"/>
      <sheetName val="CAJE Q2'67"/>
      <sheetName val="RJE Q3'67"/>
      <sheetName val="RJE Q2'67"/>
      <sheetName val="CAJE Q4'66"/>
      <sheetName val="Detail Q3'67"/>
      <sheetName val="CF Q3'67"/>
      <sheetName val="TB Q4'66"/>
      <sheetName val="TB Q3'67"/>
      <sheetName val="TB Q2'67"/>
      <sheetName val="TB Q1'67"/>
      <sheetName val="BS"/>
      <sheetName val="PL"/>
      <sheetName val="A"/>
      <sheetName val="C2"/>
      <sheetName val="C4"/>
      <sheetName val="C3 "/>
      <sheetName val="G1"/>
      <sheetName val="G2"/>
      <sheetName val="H1"/>
      <sheetName val="H2"/>
      <sheetName val="I"/>
      <sheetName val="I 1"/>
      <sheetName val="I2"/>
      <sheetName val="J"/>
      <sheetName val="J2"/>
      <sheetName val="J3"/>
      <sheetName val="CC"/>
      <sheetName val="DD"/>
      <sheetName val="KK"/>
      <sheetName val="GG"/>
      <sheetName val="GG2"/>
      <sheetName val="JJ"/>
      <sheetName val="LL"/>
      <sheetName val="R1"/>
      <sheetName val="R2"/>
      <sheetName val="X1"/>
      <sheetName val="X2"/>
      <sheetName val="X3"/>
      <sheetName val="X4"/>
      <sheetName val="X5"/>
      <sheetName val="HH"/>
      <sheetName val="I1"/>
      <sheetName val="F2"/>
      <sheetName val="A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E10">
            <v>-128792.54000000001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>
        <row r="9">
          <cell r="G9">
            <v>128792.54000000001</v>
          </cell>
        </row>
        <row r="31">
          <cell r="G31">
            <v>404583.2</v>
          </cell>
        </row>
        <row r="35">
          <cell r="G35">
            <v>301182744.51999998</v>
          </cell>
        </row>
        <row r="36">
          <cell r="G36">
            <v>118800000</v>
          </cell>
        </row>
        <row r="37">
          <cell r="G37">
            <v>57698.1</v>
          </cell>
        </row>
        <row r="38">
          <cell r="G38">
            <v>378942.68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>
        <row r="9">
          <cell r="I9">
            <v>1773635.92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9">
          <cell r="I19">
            <v>1196.3399999999999</v>
          </cell>
        </row>
      </sheetData>
      <sheetData sheetId="33" refreshError="1"/>
      <sheetData sheetId="34" refreshError="1"/>
      <sheetData sheetId="35">
        <row r="12">
          <cell r="I12">
            <v>1472344.09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"/>
  <sheetViews>
    <sheetView view="pageBreakPreview" topLeftCell="A7" zoomScale="50" zoomScaleNormal="90" zoomScaleSheetLayoutView="50" workbookViewId="0">
      <selection activeCell="G19" sqref="G19"/>
    </sheetView>
  </sheetViews>
  <sheetFormatPr defaultColWidth="9.36328125" defaultRowHeight="21" customHeight="1"/>
  <cols>
    <col min="1" max="4" width="1.81640625" style="55" customWidth="1"/>
    <col min="5" max="5" width="41.81640625" style="55" customWidth="1"/>
    <col min="6" max="6" width="9.81640625" style="56" customWidth="1"/>
    <col min="7" max="7" width="16.81640625" style="56" customWidth="1"/>
    <col min="8" max="8" width="16.81640625" style="55" customWidth="1"/>
    <col min="9" max="9" width="1.6328125" style="58" customWidth="1"/>
    <col min="10" max="10" width="16.81640625" style="58" customWidth="1"/>
    <col min="11" max="11" width="16.81640625" style="55" customWidth="1"/>
    <col min="12" max="12" width="15.1796875" style="55" hidden="1" customWidth="1"/>
    <col min="13" max="13" width="18.1796875" style="55" hidden="1" customWidth="1"/>
    <col min="14" max="14" width="16.453125" style="55" hidden="1" customWidth="1"/>
    <col min="15" max="15" width="14.453125" style="55" hidden="1" customWidth="1"/>
    <col min="16" max="16" width="0" style="55" hidden="1" customWidth="1"/>
    <col min="17" max="16384" width="9.36328125" style="55"/>
  </cols>
  <sheetData>
    <row r="1" spans="1:15" s="28" customFormat="1" ht="21" customHeight="1">
      <c r="F1" s="29"/>
      <c r="G1" s="29"/>
      <c r="I1" s="30"/>
      <c r="J1" s="30"/>
    </row>
    <row r="2" spans="1:15" s="32" customFormat="1" ht="21" customHeight="1">
      <c r="A2" s="242" t="s">
        <v>43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5" s="32" customFormat="1" ht="21" customHeight="1">
      <c r="A3" s="242" t="s">
        <v>129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5" s="32" customFormat="1" ht="21" customHeight="1">
      <c r="A4" s="242" t="s">
        <v>179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5" s="32" customFormat="1" ht="21" customHeight="1">
      <c r="A5" s="33"/>
      <c r="B5" s="33"/>
      <c r="C5" s="34"/>
      <c r="D5" s="34"/>
      <c r="E5" s="33"/>
      <c r="F5" s="35"/>
      <c r="G5" s="35"/>
      <c r="I5" s="36"/>
      <c r="J5" s="36"/>
      <c r="K5" s="37" t="s">
        <v>96</v>
      </c>
    </row>
    <row r="6" spans="1:15" s="33" customFormat="1" ht="21" customHeight="1">
      <c r="A6" s="38"/>
      <c r="B6" s="38"/>
      <c r="C6" s="39"/>
      <c r="D6" s="39"/>
      <c r="E6" s="38"/>
      <c r="F6" s="40"/>
      <c r="G6" s="244" t="s">
        <v>189</v>
      </c>
      <c r="H6" s="244"/>
      <c r="I6" s="38"/>
      <c r="J6" s="244" t="s">
        <v>23</v>
      </c>
      <c r="K6" s="244"/>
    </row>
    <row r="7" spans="1:15" s="33" customFormat="1" ht="21" customHeight="1">
      <c r="C7" s="34"/>
      <c r="D7" s="34"/>
      <c r="F7" s="41" t="s">
        <v>0</v>
      </c>
      <c r="G7" s="41" t="s">
        <v>180</v>
      </c>
      <c r="H7" s="41" t="s">
        <v>120</v>
      </c>
      <c r="I7" s="36"/>
      <c r="J7" s="41" t="s">
        <v>180</v>
      </c>
      <c r="K7" s="41" t="s">
        <v>120</v>
      </c>
      <c r="M7" s="42" t="s">
        <v>141</v>
      </c>
      <c r="O7" s="42" t="s">
        <v>142</v>
      </c>
    </row>
    <row r="8" spans="1:15" s="32" customFormat="1" ht="21" customHeight="1">
      <c r="A8" s="33"/>
      <c r="B8" s="33"/>
      <c r="C8" s="33"/>
      <c r="D8" s="33"/>
      <c r="E8" s="33"/>
      <c r="F8" s="35"/>
      <c r="G8" s="42" t="s">
        <v>138</v>
      </c>
      <c r="H8" s="234"/>
      <c r="I8" s="33"/>
      <c r="J8" s="42" t="s">
        <v>138</v>
      </c>
      <c r="K8" s="234"/>
    </row>
    <row r="9" spans="1:15" s="32" customFormat="1" ht="21" customHeight="1">
      <c r="A9" s="243" t="s">
        <v>30</v>
      </c>
      <c r="B9" s="243"/>
      <c r="C9" s="243"/>
      <c r="D9" s="243"/>
      <c r="E9" s="243"/>
      <c r="F9" s="35"/>
      <c r="G9" s="35"/>
      <c r="H9" s="42"/>
      <c r="I9" s="42"/>
      <c r="J9" s="42"/>
      <c r="K9" s="42"/>
    </row>
    <row r="10" spans="1:15" s="28" customFormat="1" ht="21" customHeight="1">
      <c r="A10" s="32" t="s">
        <v>1</v>
      </c>
      <c r="D10" s="43"/>
      <c r="F10" s="44"/>
      <c r="G10" s="44"/>
      <c r="H10" s="32"/>
      <c r="I10" s="30"/>
      <c r="J10" s="30"/>
      <c r="K10" s="43"/>
      <c r="L10" s="45"/>
      <c r="M10" s="45"/>
      <c r="N10" s="45"/>
    </row>
    <row r="11" spans="1:15" s="28" customFormat="1" ht="21" customHeight="1">
      <c r="B11" s="28" t="s">
        <v>2</v>
      </c>
      <c r="F11" s="44"/>
      <c r="G11" s="46">
        <v>21016</v>
      </c>
      <c r="H11" s="46">
        <v>90049</v>
      </c>
      <c r="I11" s="47"/>
      <c r="J11" s="47">
        <v>129</v>
      </c>
      <c r="K11" s="47">
        <v>27789</v>
      </c>
      <c r="M11" s="28">
        <f>[1]BS!$G$9</f>
        <v>128792.54000000001</v>
      </c>
      <c r="N11" s="48">
        <f>M11/1000</f>
        <v>128.79254</v>
      </c>
      <c r="O11" s="48"/>
    </row>
    <row r="12" spans="1:15" s="28" customFormat="1" ht="21" customHeight="1">
      <c r="B12" s="28" t="s">
        <v>130</v>
      </c>
      <c r="F12" s="44">
        <v>5</v>
      </c>
      <c r="G12" s="46">
        <v>13724</v>
      </c>
      <c r="H12" s="46">
        <v>6910</v>
      </c>
      <c r="I12" s="47"/>
      <c r="J12" s="47">
        <v>58559</v>
      </c>
      <c r="K12" s="47">
        <v>50490</v>
      </c>
      <c r="M12" s="28">
        <f>[1]BS!$G$13-M18</f>
        <v>58558798.510000005</v>
      </c>
      <c r="N12" s="48">
        <f t="shared" ref="N12:N30" si="0">M12/1000</f>
        <v>58558.798510000008</v>
      </c>
      <c r="O12" s="48"/>
    </row>
    <row r="13" spans="1:15" s="28" customFormat="1" ht="21" customHeight="1">
      <c r="B13" s="28" t="s">
        <v>121</v>
      </c>
      <c r="F13" s="44">
        <v>6</v>
      </c>
      <c r="G13" s="46">
        <v>11592</v>
      </c>
      <c r="H13" s="46">
        <v>11950</v>
      </c>
      <c r="I13" s="47"/>
      <c r="J13" s="47">
        <v>11592</v>
      </c>
      <c r="K13" s="47">
        <v>11950</v>
      </c>
      <c r="M13" s="28">
        <f>[2]BS!$G$11</f>
        <v>11591612.859999999</v>
      </c>
      <c r="N13" s="48">
        <f t="shared" si="0"/>
        <v>11591.612859999999</v>
      </c>
      <c r="O13" s="48"/>
    </row>
    <row r="14" spans="1:15" s="28" customFormat="1" ht="21" customHeight="1">
      <c r="B14" s="28" t="s">
        <v>197</v>
      </c>
      <c r="F14" s="44">
        <v>7</v>
      </c>
      <c r="G14" s="46">
        <v>0</v>
      </c>
      <c r="H14" s="46">
        <v>0</v>
      </c>
      <c r="I14" s="47"/>
      <c r="J14" s="46">
        <v>0</v>
      </c>
      <c r="K14" s="46">
        <v>0</v>
      </c>
      <c r="N14" s="48"/>
      <c r="O14" s="48"/>
    </row>
    <row r="15" spans="1:15" s="28" customFormat="1" ht="21" customHeight="1">
      <c r="B15" s="28" t="s">
        <v>71</v>
      </c>
      <c r="F15" s="232">
        <v>8</v>
      </c>
      <c r="G15" s="46">
        <v>230682</v>
      </c>
      <c r="H15" s="46">
        <v>137540</v>
      </c>
      <c r="I15" s="47"/>
      <c r="J15" s="46">
        <v>0</v>
      </c>
      <c r="K15" s="46">
        <v>0</v>
      </c>
      <c r="N15" s="48">
        <f t="shared" si="0"/>
        <v>0</v>
      </c>
      <c r="O15" s="48"/>
    </row>
    <row r="16" spans="1:15" s="28" customFormat="1" ht="21" customHeight="1">
      <c r="B16" s="233" t="s">
        <v>198</v>
      </c>
      <c r="C16" s="233"/>
      <c r="D16" s="233"/>
      <c r="E16" s="233"/>
      <c r="F16" s="44">
        <v>9</v>
      </c>
      <c r="G16" s="230">
        <v>0</v>
      </c>
      <c r="H16" s="230">
        <v>0</v>
      </c>
      <c r="I16" s="231"/>
      <c r="J16" s="230">
        <v>0</v>
      </c>
      <c r="K16" s="230">
        <v>0</v>
      </c>
      <c r="N16" s="48"/>
      <c r="O16" s="48"/>
    </row>
    <row r="17" spans="1:15" s="28" customFormat="1" ht="21" customHeight="1">
      <c r="B17" s="233" t="s">
        <v>199</v>
      </c>
      <c r="C17" s="233"/>
      <c r="D17" s="233"/>
      <c r="E17" s="233"/>
      <c r="F17" s="232">
        <v>10</v>
      </c>
      <c r="G17" s="230">
        <v>0</v>
      </c>
      <c r="H17" s="230">
        <v>0</v>
      </c>
      <c r="I17" s="231"/>
      <c r="J17" s="230">
        <v>0</v>
      </c>
      <c r="K17" s="230">
        <v>0</v>
      </c>
      <c r="N17" s="48"/>
      <c r="O17" s="48"/>
    </row>
    <row r="18" spans="1:15" s="28" customFormat="1" ht="21" customHeight="1">
      <c r="B18" s="28" t="s">
        <v>91</v>
      </c>
      <c r="G18" s="238">
        <v>3791</v>
      </c>
      <c r="H18" s="238">
        <v>4222</v>
      </c>
      <c r="I18" s="47"/>
      <c r="J18" s="47">
        <v>3567</v>
      </c>
      <c r="K18" s="47">
        <v>4216</v>
      </c>
      <c r="M18" s="28">
        <f>SUM('[2]C3 '!$I$24:$I$26)</f>
        <v>3567448.25</v>
      </c>
      <c r="N18" s="48">
        <f t="shared" si="0"/>
        <v>3567.4482499999999</v>
      </c>
      <c r="O18" s="48"/>
    </row>
    <row r="19" spans="1:15" s="28" customFormat="1" ht="21" customHeight="1">
      <c r="C19" s="31" t="s">
        <v>9</v>
      </c>
      <c r="F19" s="49"/>
      <c r="G19" s="50">
        <v>280805</v>
      </c>
      <c r="H19" s="50">
        <v>250671</v>
      </c>
      <c r="I19" s="47"/>
      <c r="J19" s="50">
        <v>73847</v>
      </c>
      <c r="K19" s="50">
        <v>94445</v>
      </c>
      <c r="M19" s="28">
        <f>SUM(M11:M18)</f>
        <v>73846652.159999996</v>
      </c>
      <c r="N19" s="48">
        <f t="shared" si="0"/>
        <v>73846.652159999998</v>
      </c>
      <c r="O19" s="48"/>
    </row>
    <row r="20" spans="1:15" s="28" customFormat="1" ht="21" customHeight="1">
      <c r="A20" s="32" t="s">
        <v>3</v>
      </c>
      <c r="F20" s="49"/>
      <c r="G20" s="49"/>
      <c r="H20" s="48"/>
      <c r="I20" s="47"/>
      <c r="J20" s="47"/>
      <c r="K20" s="48"/>
      <c r="N20" s="48">
        <f t="shared" si="0"/>
        <v>0</v>
      </c>
      <c r="O20" s="48"/>
    </row>
    <row r="21" spans="1:15" s="28" customFormat="1" ht="21" hidden="1" customHeight="1">
      <c r="B21" s="28" t="s">
        <v>200</v>
      </c>
      <c r="F21" s="44"/>
      <c r="G21" s="46">
        <v>0</v>
      </c>
      <c r="H21" s="46">
        <v>0</v>
      </c>
      <c r="I21" s="47"/>
      <c r="J21" s="47">
        <v>0</v>
      </c>
      <c r="K21" s="47">
        <v>0</v>
      </c>
      <c r="M21" s="28">
        <f>[2]BS!$G$16</f>
        <v>2339843369.6199999</v>
      </c>
      <c r="N21" s="48">
        <f t="shared" ref="N21" si="1">M21/1000</f>
        <v>2339843.36962</v>
      </c>
      <c r="O21" s="48"/>
    </row>
    <row r="22" spans="1:15" s="28" customFormat="1" ht="21" customHeight="1">
      <c r="B22" s="28" t="s">
        <v>72</v>
      </c>
      <c r="F22" s="44">
        <v>11</v>
      </c>
      <c r="G22" s="46">
        <v>0</v>
      </c>
      <c r="H22" s="46">
        <v>0</v>
      </c>
      <c r="I22" s="47"/>
      <c r="J22" s="47">
        <v>2339843</v>
      </c>
      <c r="K22" s="47">
        <v>2339843</v>
      </c>
      <c r="M22" s="28">
        <f>[2]BS!$G$16</f>
        <v>2339843369.6199999</v>
      </c>
      <c r="N22" s="48">
        <f t="shared" si="0"/>
        <v>2339843.36962</v>
      </c>
      <c r="O22" s="48"/>
    </row>
    <row r="23" spans="1:15" s="28" customFormat="1" ht="21" customHeight="1">
      <c r="B23" s="28" t="s">
        <v>122</v>
      </c>
      <c r="F23" s="44">
        <v>6</v>
      </c>
      <c r="G23" s="46">
        <v>2576</v>
      </c>
      <c r="H23" s="46">
        <v>11155</v>
      </c>
      <c r="I23" s="47"/>
      <c r="J23" s="47">
        <v>2576</v>
      </c>
      <c r="K23" s="47">
        <v>11155</v>
      </c>
      <c r="M23" s="28">
        <f>[2]BS!$G$19</f>
        <v>2576420.79</v>
      </c>
      <c r="N23" s="48">
        <f t="shared" si="0"/>
        <v>2576.4207900000001</v>
      </c>
      <c r="O23" s="48"/>
    </row>
    <row r="24" spans="1:15" s="28" customFormat="1" ht="21" customHeight="1">
      <c r="B24" s="28" t="s">
        <v>178</v>
      </c>
      <c r="F24" s="44">
        <v>4.0999999999999996</v>
      </c>
      <c r="G24" s="46">
        <v>0</v>
      </c>
      <c r="H24" s="46">
        <v>0</v>
      </c>
      <c r="I24" s="47"/>
      <c r="J24" s="47">
        <v>226592</v>
      </c>
      <c r="K24" s="47">
        <v>169377</v>
      </c>
      <c r="M24" s="28">
        <f>[2]BS!$G$20</f>
        <v>226591617.76999998</v>
      </c>
      <c r="N24" s="48">
        <f t="shared" si="0"/>
        <v>226591.61776999998</v>
      </c>
      <c r="O24" s="48"/>
    </row>
    <row r="25" spans="1:15" s="28" customFormat="1" ht="21" customHeight="1">
      <c r="B25" s="28" t="s">
        <v>80</v>
      </c>
      <c r="F25" s="51">
        <v>12</v>
      </c>
      <c r="G25" s="46">
        <v>3192836</v>
      </c>
      <c r="H25" s="46">
        <v>3174336</v>
      </c>
      <c r="I25" s="47"/>
      <c r="J25" s="47">
        <v>958319</v>
      </c>
      <c r="K25" s="47">
        <v>944819</v>
      </c>
      <c r="M25" s="28">
        <f>[2]BS!$G$25</f>
        <v>958318625</v>
      </c>
      <c r="N25" s="48">
        <f t="shared" si="0"/>
        <v>958318.625</v>
      </c>
      <c r="O25" s="48"/>
    </row>
    <row r="26" spans="1:15" s="28" customFormat="1" ht="21" customHeight="1">
      <c r="B26" s="28" t="s">
        <v>118</v>
      </c>
      <c r="F26" s="44">
        <v>13</v>
      </c>
      <c r="G26" s="46">
        <v>12694</v>
      </c>
      <c r="H26" s="46">
        <v>4264</v>
      </c>
      <c r="I26" s="47"/>
      <c r="J26" s="47">
        <v>9910</v>
      </c>
      <c r="K26" s="47">
        <v>1093</v>
      </c>
      <c r="M26" s="28">
        <f>[2]BS!$G$23</f>
        <v>9909784.0600000005</v>
      </c>
      <c r="N26" s="48">
        <f t="shared" si="0"/>
        <v>9909.78406</v>
      </c>
      <c r="O26" s="48"/>
    </row>
    <row r="27" spans="1:15" s="28" customFormat="1" ht="21" customHeight="1">
      <c r="B27" s="28" t="s">
        <v>93</v>
      </c>
      <c r="F27" s="44"/>
      <c r="G27" s="46">
        <v>774</v>
      </c>
      <c r="H27" s="46">
        <v>1077</v>
      </c>
      <c r="I27" s="47"/>
      <c r="J27" s="47">
        <v>774</v>
      </c>
      <c r="K27" s="47">
        <v>1077</v>
      </c>
      <c r="M27" s="28">
        <f>[2]BS!$G$24</f>
        <v>774130.2</v>
      </c>
      <c r="N27" s="48">
        <f t="shared" si="0"/>
        <v>774.13019999999995</v>
      </c>
      <c r="O27" s="48"/>
    </row>
    <row r="28" spans="1:15" s="28" customFormat="1" ht="21" customHeight="1">
      <c r="B28" s="28" t="s">
        <v>73</v>
      </c>
      <c r="D28" s="52"/>
      <c r="F28" s="44"/>
      <c r="G28" s="46">
        <v>35</v>
      </c>
      <c r="H28" s="46">
        <v>43</v>
      </c>
      <c r="I28" s="47"/>
      <c r="J28" s="47">
        <v>35</v>
      </c>
      <c r="K28" s="47">
        <v>43</v>
      </c>
      <c r="M28" s="28">
        <f>[2]BS!$G$26</f>
        <v>34888.240000000005</v>
      </c>
      <c r="N28" s="48">
        <f t="shared" si="0"/>
        <v>34.888240000000003</v>
      </c>
      <c r="O28" s="48"/>
    </row>
    <row r="29" spans="1:15" s="28" customFormat="1" ht="21" customHeight="1">
      <c r="B29" s="28" t="s">
        <v>44</v>
      </c>
      <c r="F29" s="29"/>
      <c r="G29" s="46">
        <v>1195</v>
      </c>
      <c r="H29" s="46">
        <v>343</v>
      </c>
      <c r="I29" s="47"/>
      <c r="J29" s="47">
        <v>1240</v>
      </c>
      <c r="K29" s="47">
        <v>388</v>
      </c>
      <c r="M29" s="28">
        <f>[2]BS!$G$27-M30</f>
        <v>1239868.0500000005</v>
      </c>
      <c r="N29" s="48">
        <f t="shared" si="0"/>
        <v>1239.8680500000005</v>
      </c>
      <c r="O29" s="48"/>
    </row>
    <row r="30" spans="1:15" s="28" customFormat="1" ht="21" customHeight="1">
      <c r="B30" s="28" t="s">
        <v>150</v>
      </c>
      <c r="F30" s="49"/>
      <c r="G30" s="46">
        <v>8</v>
      </c>
      <c r="H30" s="46">
        <v>6</v>
      </c>
      <c r="I30" s="47"/>
      <c r="J30" s="47">
        <v>1</v>
      </c>
      <c r="K30" s="47">
        <v>1</v>
      </c>
      <c r="M30" s="28">
        <f>[2]J!$I$19</f>
        <v>1196.3399999999999</v>
      </c>
      <c r="N30" s="48">
        <f t="shared" si="0"/>
        <v>1.19634</v>
      </c>
      <c r="O30" s="48"/>
    </row>
    <row r="31" spans="1:15" s="28" customFormat="1" ht="21" customHeight="1">
      <c r="C31" s="32" t="s">
        <v>10</v>
      </c>
      <c r="F31" s="29"/>
      <c r="G31" s="235">
        <v>3210118</v>
      </c>
      <c r="H31" s="235">
        <v>3191224</v>
      </c>
      <c r="I31" s="235"/>
      <c r="J31" s="235">
        <v>3539290</v>
      </c>
      <c r="K31" s="235">
        <v>3467796</v>
      </c>
      <c r="L31" s="53"/>
      <c r="M31" s="53">
        <f>SUM(M22:M30)</f>
        <v>3539289900.0699997</v>
      </c>
      <c r="N31" s="50">
        <f>SUM(N22:N30)</f>
        <v>3539289.9000699995</v>
      </c>
      <c r="O31" s="50"/>
    </row>
    <row r="32" spans="1:15" s="28" customFormat="1" ht="21" customHeight="1" thickBot="1">
      <c r="D32" s="32" t="s">
        <v>45</v>
      </c>
      <c r="F32" s="29"/>
      <c r="G32" s="236">
        <v>3490923</v>
      </c>
      <c r="H32" s="236">
        <v>3441895</v>
      </c>
      <c r="I32" s="237"/>
      <c r="J32" s="236">
        <v>3613137</v>
      </c>
      <c r="K32" s="236">
        <v>3562241</v>
      </c>
      <c r="L32" s="54"/>
      <c r="M32" s="189">
        <f>M19+M31</f>
        <v>3613136552.2299995</v>
      </c>
      <c r="N32" s="54">
        <f>N19+N31</f>
        <v>3613136.5522299996</v>
      </c>
      <c r="O32" s="54"/>
    </row>
    <row r="33" spans="6:11" s="28" customFormat="1" ht="21" customHeight="1" thickTop="1">
      <c r="F33" s="29"/>
      <c r="H33" s="48"/>
      <c r="I33" s="30"/>
      <c r="J33" s="30"/>
      <c r="K33" s="48"/>
    </row>
    <row r="34" spans="6:11" s="28" customFormat="1" ht="21" customHeight="1">
      <c r="G34" s="226"/>
      <c r="H34" s="226"/>
      <c r="I34" s="226"/>
      <c r="J34" s="226"/>
      <c r="K34" s="226"/>
    </row>
    <row r="35" spans="6:11" s="28" customFormat="1" ht="21" customHeight="1">
      <c r="F35" s="29"/>
      <c r="G35" s="29"/>
    </row>
    <row r="36" spans="6:11" s="28" customFormat="1" ht="21" customHeight="1">
      <c r="F36" s="29"/>
      <c r="G36" s="29"/>
      <c r="J36" s="48"/>
    </row>
    <row r="37" spans="6:11" s="28" customFormat="1" ht="21" customHeight="1">
      <c r="F37" s="29"/>
      <c r="G37" s="29"/>
      <c r="I37" s="30"/>
    </row>
    <row r="38" spans="6:11" s="28" customFormat="1" ht="21" customHeight="1">
      <c r="F38" s="29"/>
      <c r="G38" s="29"/>
    </row>
    <row r="39" spans="6:11" s="28" customFormat="1" ht="21" customHeight="1">
      <c r="F39" s="29"/>
      <c r="G39" s="29"/>
    </row>
    <row r="40" spans="6:11" s="28" customFormat="1" ht="21" customHeight="1">
      <c r="F40" s="29"/>
      <c r="G40" s="29"/>
    </row>
    <row r="41" spans="6:11" s="28" customFormat="1" ht="21" customHeight="1"/>
    <row r="42" spans="6:11" s="28" customFormat="1" ht="21" customHeight="1"/>
    <row r="43" spans="6:11" s="28" customFormat="1" ht="21" customHeight="1"/>
    <row r="44" spans="6:11" s="28" customFormat="1" ht="21" customHeight="1"/>
    <row r="45" spans="6:11" s="28" customFormat="1" ht="21" customHeight="1"/>
    <row r="46" spans="6:11" s="28" customFormat="1" ht="21" customHeight="1"/>
    <row r="47" spans="6:11" s="28" customFormat="1" ht="21" customHeight="1"/>
    <row r="48" spans="6:11" s="28" customFormat="1" ht="21" customHeight="1"/>
    <row r="49" spans="1:11" s="28" customFormat="1" ht="21" customHeight="1"/>
    <row r="50" spans="1:11" s="28" customFormat="1" ht="21" customHeight="1">
      <c r="F50" s="29"/>
    </row>
    <row r="51" spans="1:11" s="28" customFormat="1" ht="21" customHeight="1">
      <c r="F51" s="29"/>
      <c r="G51" s="29"/>
      <c r="I51" s="30"/>
      <c r="J51" s="30"/>
    </row>
    <row r="52" spans="1:11" s="28" customFormat="1" ht="21" customHeight="1">
      <c r="F52" s="29"/>
      <c r="G52" s="29"/>
      <c r="I52" s="30"/>
      <c r="J52" s="30"/>
    </row>
    <row r="53" spans="1:11" s="28" customFormat="1" ht="21" hidden="1" customHeight="1">
      <c r="F53" s="29"/>
      <c r="G53" s="29"/>
      <c r="I53" s="30"/>
      <c r="J53" s="30"/>
    </row>
    <row r="54" spans="1:11" s="28" customFormat="1" ht="21" hidden="1" customHeight="1">
      <c r="F54" s="29"/>
      <c r="G54" s="29"/>
      <c r="I54" s="30"/>
      <c r="J54" s="30"/>
    </row>
    <row r="55" spans="1:11" s="28" customFormat="1" ht="21" hidden="1" customHeight="1">
      <c r="F55" s="29"/>
      <c r="G55" s="29"/>
      <c r="I55" s="30"/>
      <c r="J55" s="30"/>
    </row>
    <row r="56" spans="1:11" s="28" customFormat="1" ht="21" customHeight="1">
      <c r="A56" s="28" t="s">
        <v>194</v>
      </c>
      <c r="F56" s="29"/>
      <c r="G56" s="29"/>
      <c r="I56" s="30"/>
      <c r="J56" s="30"/>
      <c r="K56" s="48">
        <v>2</v>
      </c>
    </row>
    <row r="59" spans="1:11" ht="21" customHeight="1">
      <c r="G59" s="210"/>
      <c r="H59" s="57"/>
      <c r="I59" s="57"/>
      <c r="J59" s="57"/>
      <c r="K59" s="57"/>
    </row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6692913385826772" right="0.23622047244094491" top="0.51181102362204722" bottom="0.23622047244094491" header="0.51181102362204722" footer="0.23622047244094491"/>
  <pageSetup paperSize="9" scale="70" fitToWidth="0" fitToHeight="0" orientation="portrait" copies="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N53"/>
  <sheetViews>
    <sheetView tabSelected="1" view="pageBreakPreview" zoomScale="60" zoomScaleNormal="85" workbookViewId="0">
      <selection activeCell="U9" sqref="U9"/>
    </sheetView>
  </sheetViews>
  <sheetFormatPr defaultColWidth="9.36328125" defaultRowHeight="22.5" customHeight="1"/>
  <cols>
    <col min="1" max="4" width="1.81640625" style="59" customWidth="1"/>
    <col min="5" max="5" width="38.6328125" style="59" customWidth="1"/>
    <col min="6" max="6" width="9.81640625" style="59" customWidth="1"/>
    <col min="7" max="8" width="16.81640625" style="59" customWidth="1"/>
    <col min="9" max="9" width="1.6328125" style="59" customWidth="1"/>
    <col min="10" max="11" width="16.81640625" style="59" customWidth="1"/>
    <col min="12" max="13" width="15.36328125" style="59" hidden="1" customWidth="1"/>
    <col min="14" max="14" width="19.453125" style="28" hidden="1" customWidth="1"/>
    <col min="15" max="15" width="14.6328125" style="59" hidden="1" customWidth="1"/>
    <col min="16" max="16384" width="9.36328125" style="59"/>
  </cols>
  <sheetData>
    <row r="1" spans="1:15" ht="21" customHeight="1"/>
    <row r="2" spans="1:15" s="61" customFormat="1" ht="21" customHeight="1">
      <c r="A2" s="246" t="s">
        <v>43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N2" s="32"/>
    </row>
    <row r="3" spans="1:15" s="61" customFormat="1" ht="21" customHeight="1">
      <c r="A3" s="246" t="s">
        <v>129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N3" s="32"/>
    </row>
    <row r="4" spans="1:15" s="61" customFormat="1" ht="21" customHeight="1">
      <c r="A4" s="246" t="s">
        <v>179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N4" s="32"/>
    </row>
    <row r="5" spans="1:15" s="61" customFormat="1" ht="21" customHeight="1">
      <c r="A5" s="62"/>
      <c r="B5" s="62"/>
      <c r="F5" s="63"/>
      <c r="G5" s="63"/>
      <c r="H5" s="64"/>
      <c r="I5" s="64"/>
      <c r="J5" s="64"/>
      <c r="K5" s="65" t="s">
        <v>96</v>
      </c>
      <c r="N5" s="32"/>
    </row>
    <row r="6" spans="1:15" s="61" customFormat="1" ht="21" customHeight="1">
      <c r="A6" s="66"/>
      <c r="B6" s="66"/>
      <c r="C6" s="67"/>
      <c r="D6" s="67"/>
      <c r="E6" s="67"/>
      <c r="F6" s="68"/>
      <c r="G6" s="247" t="s">
        <v>189</v>
      </c>
      <c r="H6" s="247"/>
      <c r="I6" s="67"/>
      <c r="J6" s="247" t="s">
        <v>23</v>
      </c>
      <c r="K6" s="247"/>
      <c r="N6" s="32"/>
    </row>
    <row r="7" spans="1:15" s="61" customFormat="1" ht="21" customHeight="1">
      <c r="A7" s="62"/>
      <c r="B7" s="62"/>
      <c r="F7" s="69" t="s">
        <v>0</v>
      </c>
      <c r="G7" s="41" t="s">
        <v>180</v>
      </c>
      <c r="H7" s="41" t="s">
        <v>120</v>
      </c>
      <c r="I7" s="36"/>
      <c r="J7" s="41" t="s">
        <v>180</v>
      </c>
      <c r="K7" s="41" t="s">
        <v>120</v>
      </c>
      <c r="M7" s="42" t="s">
        <v>141</v>
      </c>
      <c r="N7" s="33"/>
      <c r="O7" s="42" t="s">
        <v>142</v>
      </c>
    </row>
    <row r="8" spans="1:15" s="61" customFormat="1" ht="21" customHeight="1">
      <c r="A8" s="62"/>
      <c r="B8" s="62"/>
      <c r="F8" s="63"/>
      <c r="G8" s="42" t="s">
        <v>138</v>
      </c>
      <c r="H8" s="42"/>
      <c r="I8" s="33"/>
      <c r="J8" s="42" t="s">
        <v>138</v>
      </c>
      <c r="K8" s="42"/>
      <c r="N8" s="32"/>
    </row>
    <row r="9" spans="1:15" ht="21" customHeight="1">
      <c r="A9" s="245" t="s">
        <v>31</v>
      </c>
      <c r="B9" s="245"/>
      <c r="C9" s="245"/>
      <c r="D9" s="245"/>
      <c r="E9" s="245"/>
      <c r="F9" s="70"/>
      <c r="G9" s="70"/>
      <c r="H9" s="71"/>
      <c r="I9" s="71"/>
      <c r="J9" s="71"/>
      <c r="K9" s="71"/>
    </row>
    <row r="10" spans="1:15" ht="25" customHeight="1">
      <c r="A10" s="61" t="s">
        <v>4</v>
      </c>
      <c r="C10" s="72"/>
      <c r="D10" s="72"/>
      <c r="E10" s="72"/>
      <c r="F10" s="72"/>
      <c r="G10" s="72"/>
      <c r="L10" s="45"/>
      <c r="M10" s="45"/>
      <c r="N10" s="45"/>
    </row>
    <row r="11" spans="1:15" ht="21" customHeight="1">
      <c r="B11" s="59" t="s">
        <v>131</v>
      </c>
      <c r="D11" s="72"/>
      <c r="F11" s="44"/>
      <c r="G11" s="46">
        <v>57164</v>
      </c>
      <c r="H11" s="46">
        <v>41459</v>
      </c>
      <c r="I11" s="47"/>
      <c r="J11" s="47">
        <v>111410</v>
      </c>
      <c r="K11" s="47">
        <v>100584</v>
      </c>
      <c r="L11" s="28"/>
      <c r="M11" s="28">
        <f>[1]BS!$G$30-M14-M20</f>
        <v>111410082.27999999</v>
      </c>
      <c r="N11" s="48">
        <f>M11/1000</f>
        <v>111410.08227999999</v>
      </c>
      <c r="O11" s="48"/>
    </row>
    <row r="12" spans="1:15" ht="21" customHeight="1">
      <c r="B12" s="59" t="s">
        <v>90</v>
      </c>
      <c r="F12" s="73"/>
      <c r="G12" s="46">
        <v>9025</v>
      </c>
      <c r="H12" s="46">
        <v>9025</v>
      </c>
      <c r="I12" s="47"/>
      <c r="J12" s="46">
        <v>0</v>
      </c>
      <c r="K12" s="46">
        <v>0</v>
      </c>
      <c r="L12" s="28"/>
      <c r="M12" s="28"/>
      <c r="N12" s="48">
        <f t="shared" ref="N12:N20" si="0">M12/1000</f>
        <v>0</v>
      </c>
      <c r="O12" s="48"/>
    </row>
    <row r="13" spans="1:15" ht="21" customHeight="1">
      <c r="B13" s="59" t="s">
        <v>92</v>
      </c>
      <c r="D13" s="72"/>
      <c r="F13" s="44"/>
      <c r="G13" s="46">
        <v>140527</v>
      </c>
      <c r="H13" s="46">
        <v>140527</v>
      </c>
      <c r="I13" s="47"/>
      <c r="J13" s="46">
        <v>0</v>
      </c>
      <c r="K13" s="46">
        <v>0</v>
      </c>
      <c r="L13" s="28"/>
      <c r="M13" s="28"/>
      <c r="N13" s="48">
        <f t="shared" si="0"/>
        <v>0</v>
      </c>
      <c r="O13" s="48"/>
    </row>
    <row r="14" spans="1:15" ht="21" customHeight="1">
      <c r="B14" s="59" t="s">
        <v>173</v>
      </c>
      <c r="D14" s="72"/>
      <c r="F14" s="44"/>
      <c r="G14" s="46">
        <v>1200</v>
      </c>
      <c r="H14" s="46">
        <v>1200</v>
      </c>
      <c r="I14" s="47"/>
      <c r="J14" s="47">
        <v>919</v>
      </c>
      <c r="K14" s="47">
        <v>919</v>
      </c>
      <c r="L14" s="28"/>
      <c r="M14" s="28">
        <f>[2]CC!$I$25</f>
        <v>918877.64</v>
      </c>
      <c r="N14" s="48">
        <f t="shared" si="0"/>
        <v>918.87764000000004</v>
      </c>
      <c r="O14" s="48"/>
    </row>
    <row r="15" spans="1:15" ht="21" customHeight="1">
      <c r="B15" s="59" t="s">
        <v>175</v>
      </c>
      <c r="D15" s="72"/>
      <c r="F15" s="73"/>
      <c r="G15" s="46">
        <v>405</v>
      </c>
      <c r="H15" s="46">
        <v>398</v>
      </c>
      <c r="I15" s="47"/>
      <c r="J15" s="47">
        <v>405</v>
      </c>
      <c r="K15" s="47">
        <v>398</v>
      </c>
      <c r="L15" s="28"/>
      <c r="M15" s="28">
        <f>[3]BS!$G$31</f>
        <v>404583.2</v>
      </c>
      <c r="N15" s="48">
        <f t="shared" si="0"/>
        <v>404.58320000000003</v>
      </c>
      <c r="O15" s="48"/>
    </row>
    <row r="16" spans="1:15" ht="21" customHeight="1">
      <c r="B16" s="59" t="s">
        <v>87</v>
      </c>
      <c r="F16" s="73"/>
      <c r="G16" s="46">
        <v>5000</v>
      </c>
      <c r="H16" s="46">
        <v>5000</v>
      </c>
      <c r="I16" s="47"/>
      <c r="J16" s="46">
        <v>0</v>
      </c>
      <c r="K16" s="46">
        <v>0</v>
      </c>
      <c r="L16" s="28"/>
      <c r="M16" s="28"/>
      <c r="N16" s="48">
        <f t="shared" si="0"/>
        <v>0</v>
      </c>
      <c r="O16" s="48"/>
    </row>
    <row r="17" spans="1:248" ht="21" customHeight="1">
      <c r="B17" s="59" t="s">
        <v>79</v>
      </c>
      <c r="D17" s="72"/>
      <c r="F17" s="73"/>
      <c r="G17" s="46">
        <v>1520</v>
      </c>
      <c r="H17" s="46">
        <v>1520</v>
      </c>
      <c r="I17" s="47"/>
      <c r="J17" s="46">
        <v>0</v>
      </c>
      <c r="K17" s="46">
        <v>0</v>
      </c>
      <c r="L17" s="28"/>
      <c r="M17" s="28"/>
      <c r="N17" s="48">
        <f t="shared" si="0"/>
        <v>0</v>
      </c>
      <c r="O17" s="48"/>
    </row>
    <row r="18" spans="1:248" ht="21" customHeight="1">
      <c r="B18" s="59" t="s">
        <v>84</v>
      </c>
      <c r="D18" s="72"/>
      <c r="F18" s="73"/>
      <c r="G18" s="46">
        <v>5695</v>
      </c>
      <c r="H18" s="46">
        <v>5695</v>
      </c>
      <c r="I18" s="47"/>
      <c r="J18" s="46">
        <v>0</v>
      </c>
      <c r="K18" s="46">
        <v>0</v>
      </c>
      <c r="L18" s="75"/>
      <c r="M18" s="28"/>
      <c r="N18" s="48">
        <f t="shared" si="0"/>
        <v>0</v>
      </c>
      <c r="O18" s="48"/>
    </row>
    <row r="19" spans="1:248" ht="21" customHeight="1">
      <c r="B19" s="59" t="s">
        <v>69</v>
      </c>
      <c r="F19" s="73"/>
      <c r="G19" s="46">
        <v>2310</v>
      </c>
      <c r="H19" s="46">
        <v>2170</v>
      </c>
      <c r="I19" s="47"/>
      <c r="J19" s="46">
        <v>0</v>
      </c>
      <c r="K19" s="46">
        <v>0</v>
      </c>
      <c r="L19" s="28"/>
      <c r="M19" s="28"/>
      <c r="N19" s="48">
        <f t="shared" si="0"/>
        <v>0</v>
      </c>
      <c r="O19" s="48"/>
    </row>
    <row r="20" spans="1:248" ht="21" customHeight="1">
      <c r="B20" s="59" t="s">
        <v>62</v>
      </c>
      <c r="D20" s="72"/>
      <c r="F20" s="73"/>
      <c r="G20" s="46">
        <v>7153</v>
      </c>
      <c r="H20" s="46">
        <v>6356</v>
      </c>
      <c r="I20" s="47"/>
      <c r="J20" s="47">
        <v>141</v>
      </c>
      <c r="K20" s="47">
        <v>33</v>
      </c>
      <c r="L20" s="75"/>
      <c r="M20" s="28">
        <f>SUM([2]CC!$I$31:$I$37)</f>
        <v>141405.29</v>
      </c>
      <c r="N20" s="48">
        <f t="shared" si="0"/>
        <v>141.40529000000001</v>
      </c>
      <c r="O20" s="48"/>
    </row>
    <row r="21" spans="1:248" ht="21" customHeight="1">
      <c r="C21" s="61" t="s">
        <v>17</v>
      </c>
      <c r="F21" s="72"/>
      <c r="G21" s="204">
        <v>229999</v>
      </c>
      <c r="H21" s="204">
        <v>213350</v>
      </c>
      <c r="I21" s="74"/>
      <c r="J21" s="204">
        <v>112875</v>
      </c>
      <c r="K21" s="204">
        <v>101934</v>
      </c>
      <c r="L21" s="205"/>
      <c r="M21" s="205">
        <f>SUM(M11:M20)</f>
        <v>112874948.41</v>
      </c>
      <c r="N21" s="204">
        <f>SUM(N11:N20)</f>
        <v>112874.94840999998</v>
      </c>
      <c r="O21" s="204"/>
    </row>
    <row r="22" spans="1:248" ht="21" customHeight="1">
      <c r="A22" s="61" t="s">
        <v>14</v>
      </c>
      <c r="D22" s="76"/>
      <c r="F22" s="72"/>
      <c r="G22" s="72"/>
      <c r="H22" s="74"/>
      <c r="I22" s="74"/>
      <c r="J22" s="74"/>
      <c r="K22" s="74"/>
      <c r="M22" s="75"/>
      <c r="N22" s="48"/>
    </row>
    <row r="23" spans="1:248" ht="21" customHeight="1">
      <c r="A23" s="72"/>
      <c r="B23" s="59" t="s">
        <v>117</v>
      </c>
      <c r="F23" s="73">
        <v>4.0999999999999996</v>
      </c>
      <c r="G23" s="46">
        <v>0</v>
      </c>
      <c r="H23" s="46">
        <v>0</v>
      </c>
      <c r="I23" s="47"/>
      <c r="J23" s="47">
        <v>118857</v>
      </c>
      <c r="K23" s="47">
        <v>118857</v>
      </c>
      <c r="L23" s="206"/>
      <c r="M23" s="206">
        <f>[3]BS!$G$36+[3]BS!$G$37</f>
        <v>118857698.09999999</v>
      </c>
      <c r="N23" s="190">
        <f>M23/1000</f>
        <v>118857.69809999999</v>
      </c>
      <c r="O23" s="207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  <c r="BI23" s="208"/>
      <c r="BJ23" s="208"/>
      <c r="BK23" s="208"/>
      <c r="BL23" s="208"/>
      <c r="BM23" s="208"/>
      <c r="BN23" s="208"/>
      <c r="BO23" s="208"/>
      <c r="BP23" s="208"/>
      <c r="BQ23" s="208"/>
      <c r="BR23" s="208"/>
      <c r="BS23" s="208"/>
      <c r="BT23" s="208"/>
      <c r="BU23" s="208"/>
      <c r="BV23" s="208"/>
      <c r="BW23" s="208"/>
      <c r="BX23" s="208"/>
      <c r="BY23" s="208"/>
      <c r="BZ23" s="208"/>
      <c r="CA23" s="208"/>
      <c r="CB23" s="208"/>
      <c r="CC23" s="208"/>
      <c r="CD23" s="208"/>
      <c r="CE23" s="208"/>
      <c r="CF23" s="208"/>
      <c r="CG23" s="208"/>
      <c r="CH23" s="208"/>
      <c r="CI23" s="208"/>
      <c r="CJ23" s="208"/>
      <c r="CK23" s="208"/>
      <c r="CL23" s="208"/>
      <c r="CM23" s="208"/>
      <c r="CN23" s="208"/>
      <c r="CO23" s="208"/>
      <c r="CP23" s="208"/>
      <c r="CQ23" s="208"/>
      <c r="CR23" s="208"/>
      <c r="CS23" s="208"/>
      <c r="CT23" s="208"/>
      <c r="CU23" s="208"/>
      <c r="CV23" s="208"/>
      <c r="CW23" s="208"/>
      <c r="CX23" s="208"/>
      <c r="CY23" s="208"/>
      <c r="CZ23" s="208"/>
      <c r="DA23" s="208"/>
      <c r="DB23" s="208"/>
      <c r="DC23" s="208"/>
      <c r="DD23" s="208"/>
      <c r="DE23" s="208"/>
      <c r="DF23" s="208"/>
      <c r="DG23" s="208"/>
      <c r="DH23" s="208"/>
      <c r="DI23" s="208"/>
      <c r="DJ23" s="208"/>
      <c r="DK23" s="208"/>
      <c r="DL23" s="208"/>
      <c r="DM23" s="208"/>
      <c r="DN23" s="208"/>
      <c r="DO23" s="208"/>
      <c r="DP23" s="208"/>
      <c r="DQ23" s="208"/>
      <c r="DR23" s="208"/>
      <c r="DS23" s="208"/>
      <c r="DT23" s="208"/>
      <c r="DU23" s="208"/>
      <c r="DV23" s="208"/>
      <c r="DW23" s="208"/>
      <c r="DX23" s="208"/>
      <c r="DY23" s="208"/>
      <c r="DZ23" s="208"/>
      <c r="EA23" s="208"/>
      <c r="EB23" s="208"/>
      <c r="EC23" s="208"/>
      <c r="ED23" s="208"/>
      <c r="EE23" s="208"/>
      <c r="EF23" s="208"/>
      <c r="EG23" s="208"/>
      <c r="EH23" s="208"/>
      <c r="EI23" s="208"/>
      <c r="EJ23" s="208"/>
      <c r="EK23" s="208"/>
      <c r="EL23" s="208"/>
      <c r="EM23" s="208"/>
      <c r="EN23" s="208"/>
      <c r="EO23" s="208"/>
      <c r="EP23" s="208"/>
      <c r="EQ23" s="208"/>
      <c r="ER23" s="208"/>
      <c r="ES23" s="208"/>
      <c r="ET23" s="208"/>
      <c r="EU23" s="208"/>
      <c r="EV23" s="208"/>
      <c r="EW23" s="208"/>
      <c r="EX23" s="208"/>
      <c r="EY23" s="208"/>
      <c r="EZ23" s="208"/>
      <c r="FA23" s="208"/>
      <c r="FB23" s="208"/>
      <c r="FC23" s="208"/>
      <c r="FD23" s="208"/>
      <c r="FE23" s="208"/>
      <c r="FF23" s="208"/>
      <c r="FG23" s="208"/>
      <c r="FH23" s="208"/>
      <c r="FI23" s="208"/>
      <c r="FJ23" s="208"/>
      <c r="FK23" s="208"/>
      <c r="FL23" s="208"/>
      <c r="FM23" s="208"/>
      <c r="FN23" s="208"/>
      <c r="FO23" s="208"/>
      <c r="FP23" s="208"/>
      <c r="FQ23" s="208"/>
      <c r="FR23" s="208"/>
      <c r="FS23" s="208"/>
      <c r="FT23" s="208"/>
      <c r="FU23" s="208"/>
      <c r="FV23" s="208"/>
      <c r="FW23" s="208"/>
      <c r="FX23" s="208"/>
      <c r="FY23" s="208"/>
      <c r="FZ23" s="208"/>
      <c r="GA23" s="208"/>
      <c r="GB23" s="208"/>
      <c r="GC23" s="208"/>
      <c r="GD23" s="208"/>
      <c r="GE23" s="208"/>
      <c r="GF23" s="208"/>
      <c r="GG23" s="208"/>
      <c r="GH23" s="208"/>
      <c r="GI23" s="208"/>
      <c r="GJ23" s="208"/>
      <c r="GK23" s="208"/>
      <c r="GL23" s="208"/>
      <c r="GM23" s="208"/>
      <c r="GN23" s="208"/>
      <c r="GO23" s="208"/>
      <c r="GP23" s="208"/>
      <c r="GQ23" s="208"/>
      <c r="GR23" s="208"/>
      <c r="GS23" s="208"/>
      <c r="GT23" s="208"/>
      <c r="GU23" s="208"/>
      <c r="GV23" s="208"/>
      <c r="GW23" s="208"/>
      <c r="GX23" s="208"/>
      <c r="GY23" s="208"/>
      <c r="GZ23" s="208"/>
      <c r="HA23" s="208"/>
      <c r="HB23" s="208"/>
      <c r="HC23" s="208"/>
      <c r="HD23" s="208"/>
      <c r="HE23" s="208"/>
      <c r="HF23" s="208"/>
      <c r="HG23" s="208"/>
      <c r="HH23" s="208"/>
      <c r="HI23" s="208"/>
      <c r="HJ23" s="208"/>
      <c r="HK23" s="208"/>
      <c r="HL23" s="208"/>
      <c r="HM23" s="208"/>
      <c r="HN23" s="208"/>
      <c r="HO23" s="208"/>
      <c r="HP23" s="208"/>
      <c r="HQ23" s="208"/>
      <c r="HR23" s="208"/>
      <c r="HS23" s="208"/>
      <c r="HT23" s="208"/>
      <c r="HU23" s="208"/>
      <c r="HV23" s="208"/>
      <c r="HW23" s="208"/>
      <c r="HX23" s="208"/>
      <c r="HY23" s="208"/>
      <c r="HZ23" s="208"/>
      <c r="IA23" s="208"/>
      <c r="IB23" s="208"/>
      <c r="IC23" s="208"/>
      <c r="ID23" s="208"/>
      <c r="IE23" s="208"/>
      <c r="IF23" s="208"/>
      <c r="IG23" s="208"/>
      <c r="IH23" s="208"/>
      <c r="II23" s="208"/>
      <c r="IJ23" s="208"/>
      <c r="IK23" s="208"/>
      <c r="IL23" s="208"/>
      <c r="IM23" s="208"/>
      <c r="IN23" s="208"/>
    </row>
    <row r="24" spans="1:248" ht="21" customHeight="1">
      <c r="A24" s="72"/>
      <c r="B24" s="59" t="s">
        <v>124</v>
      </c>
      <c r="F24" s="73"/>
      <c r="G24" s="46">
        <v>379</v>
      </c>
      <c r="H24" s="46">
        <v>683</v>
      </c>
      <c r="I24" s="47"/>
      <c r="J24" s="47">
        <v>379</v>
      </c>
      <c r="K24" s="47">
        <v>683</v>
      </c>
      <c r="L24" s="206"/>
      <c r="M24" s="206">
        <f>[3]BS!$G$38</f>
        <v>378942.68</v>
      </c>
      <c r="N24" s="190">
        <f t="shared" ref="N24:N27" si="1">M24/1000</f>
        <v>378.94268</v>
      </c>
      <c r="O24" s="207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8"/>
      <c r="FL24" s="208"/>
      <c r="FM24" s="208"/>
      <c r="FN24" s="208"/>
      <c r="FO24" s="208"/>
      <c r="FP24" s="208"/>
      <c r="FQ24" s="208"/>
      <c r="FR24" s="208"/>
      <c r="FS24" s="208"/>
      <c r="FT24" s="208"/>
      <c r="FU24" s="208"/>
      <c r="FV24" s="208"/>
      <c r="FW24" s="208"/>
      <c r="FX24" s="208"/>
      <c r="FY24" s="208"/>
      <c r="FZ24" s="208"/>
      <c r="GA24" s="208"/>
      <c r="GB24" s="208"/>
      <c r="GC24" s="208"/>
      <c r="GD24" s="208"/>
      <c r="GE24" s="208"/>
      <c r="GF24" s="208"/>
      <c r="GG24" s="208"/>
      <c r="GH24" s="208"/>
      <c r="GI24" s="208"/>
      <c r="GJ24" s="208"/>
      <c r="GK24" s="208"/>
      <c r="GL24" s="208"/>
      <c r="GM24" s="208"/>
      <c r="GN24" s="208"/>
      <c r="GO24" s="208"/>
      <c r="GP24" s="208"/>
      <c r="GQ24" s="208"/>
      <c r="GR24" s="208"/>
      <c r="GS24" s="208"/>
      <c r="GT24" s="208"/>
      <c r="GU24" s="208"/>
      <c r="GV24" s="208"/>
      <c r="GW24" s="208"/>
      <c r="GX24" s="208"/>
      <c r="GY24" s="208"/>
      <c r="GZ24" s="208"/>
      <c r="HA24" s="208"/>
      <c r="HB24" s="208"/>
      <c r="HC24" s="208"/>
      <c r="HD24" s="208"/>
      <c r="HE24" s="208"/>
      <c r="HF24" s="208"/>
      <c r="HG24" s="208"/>
      <c r="HH24" s="208"/>
      <c r="HI24" s="208"/>
      <c r="HJ24" s="208"/>
      <c r="HK24" s="208"/>
      <c r="HL24" s="208"/>
      <c r="HM24" s="208"/>
      <c r="HN24" s="208"/>
      <c r="HO24" s="208"/>
      <c r="HP24" s="208"/>
      <c r="HQ24" s="208"/>
      <c r="HR24" s="208"/>
      <c r="HS24" s="208"/>
      <c r="HT24" s="208"/>
      <c r="HU24" s="208"/>
      <c r="HV24" s="208"/>
      <c r="HW24" s="208"/>
      <c r="HX24" s="208"/>
      <c r="HY24" s="208"/>
      <c r="HZ24" s="208"/>
      <c r="IA24" s="208"/>
      <c r="IB24" s="208"/>
      <c r="IC24" s="208"/>
      <c r="ID24" s="208"/>
      <c r="IE24" s="208"/>
      <c r="IF24" s="208"/>
      <c r="IG24" s="208"/>
      <c r="IH24" s="208"/>
      <c r="II24" s="208"/>
      <c r="IJ24" s="208"/>
      <c r="IK24" s="208"/>
      <c r="IL24" s="208"/>
      <c r="IM24" s="208"/>
      <c r="IN24" s="208"/>
    </row>
    <row r="25" spans="1:248" ht="21" customHeight="1">
      <c r="B25" s="59" t="s">
        <v>77</v>
      </c>
      <c r="F25" s="73">
        <v>16</v>
      </c>
      <c r="G25" s="46">
        <v>328632</v>
      </c>
      <c r="H25" s="46">
        <v>321708</v>
      </c>
      <c r="I25" s="47"/>
      <c r="J25" s="47">
        <v>301183</v>
      </c>
      <c r="K25" s="47">
        <v>294944</v>
      </c>
      <c r="L25" s="75"/>
      <c r="M25" s="206">
        <f>[3]BS!$G$35</f>
        <v>301182744.51999998</v>
      </c>
      <c r="N25" s="190">
        <f t="shared" si="1"/>
        <v>301182.74452000001</v>
      </c>
      <c r="O25" s="207"/>
    </row>
    <row r="26" spans="1:248" ht="21" customHeight="1">
      <c r="B26" s="59" t="s">
        <v>107</v>
      </c>
      <c r="F26" s="73"/>
      <c r="G26" s="77">
        <v>0</v>
      </c>
      <c r="H26" s="77">
        <v>12743</v>
      </c>
      <c r="I26" s="47"/>
      <c r="J26" s="77">
        <v>0</v>
      </c>
      <c r="K26" s="77">
        <v>12743</v>
      </c>
      <c r="L26" s="75"/>
      <c r="M26" s="206">
        <v>0</v>
      </c>
      <c r="N26" s="190">
        <f t="shared" si="1"/>
        <v>0</v>
      </c>
      <c r="O26" s="207"/>
    </row>
    <row r="27" spans="1:248" ht="21" customHeight="1">
      <c r="C27" s="61" t="s">
        <v>15</v>
      </c>
      <c r="F27" s="72"/>
      <c r="G27" s="74">
        <v>329011</v>
      </c>
      <c r="H27" s="74">
        <v>335134</v>
      </c>
      <c r="I27" s="74"/>
      <c r="J27" s="74">
        <v>420419</v>
      </c>
      <c r="K27" s="74">
        <v>427227</v>
      </c>
      <c r="L27" s="75"/>
      <c r="M27" s="206">
        <f>SUM(M23:M26)</f>
        <v>420419385.29999995</v>
      </c>
      <c r="N27" s="190">
        <f t="shared" si="1"/>
        <v>420419.38529999997</v>
      </c>
      <c r="O27" s="207"/>
    </row>
    <row r="28" spans="1:248" ht="21" customHeight="1">
      <c r="D28" s="61" t="s">
        <v>16</v>
      </c>
      <c r="F28" s="72"/>
      <c r="G28" s="204">
        <v>559010</v>
      </c>
      <c r="H28" s="204">
        <v>548484</v>
      </c>
      <c r="I28" s="74"/>
      <c r="J28" s="204">
        <v>533294</v>
      </c>
      <c r="K28" s="204">
        <v>529161</v>
      </c>
      <c r="L28" s="205"/>
      <c r="M28" s="205">
        <f>M21+M27</f>
        <v>533294333.70999992</v>
      </c>
      <c r="N28" s="204">
        <f>N21+N27</f>
        <v>533294.33370999992</v>
      </c>
      <c r="O28" s="204"/>
    </row>
    <row r="29" spans="1:248" ht="21" customHeight="1">
      <c r="B29" s="72"/>
      <c r="C29" s="72"/>
      <c r="D29" s="72"/>
      <c r="F29" s="73"/>
      <c r="G29" s="209"/>
      <c r="H29" s="74"/>
      <c r="I29" s="75"/>
      <c r="J29" s="75"/>
      <c r="K29" s="74"/>
      <c r="L29" s="74"/>
      <c r="M29" s="74"/>
    </row>
    <row r="30" spans="1:248" ht="21" customHeight="1">
      <c r="A30" s="72"/>
      <c r="D30" s="72"/>
      <c r="F30" s="73"/>
      <c r="G30" s="97"/>
      <c r="H30" s="75"/>
      <c r="I30" s="75"/>
      <c r="J30" s="75"/>
      <c r="K30" s="75"/>
    </row>
    <row r="31" spans="1:248" ht="21" customHeight="1">
      <c r="G31" s="75"/>
      <c r="H31" s="47"/>
      <c r="I31" s="47"/>
      <c r="J31" s="47"/>
      <c r="K31" s="47"/>
    </row>
    <row r="32" spans="1:248" ht="21" customHeight="1">
      <c r="H32" s="47"/>
      <c r="I32" s="47"/>
      <c r="J32" s="47"/>
      <c r="K32" s="47"/>
    </row>
    <row r="33" spans="8:11" ht="21" customHeight="1">
      <c r="H33" s="47"/>
      <c r="I33" s="47"/>
      <c r="J33" s="47"/>
      <c r="K33" s="47"/>
    </row>
    <row r="34" spans="8:11" ht="21" customHeight="1">
      <c r="H34" s="47"/>
      <c r="I34" s="47"/>
      <c r="J34" s="47"/>
      <c r="K34" s="47"/>
    </row>
    <row r="35" spans="8:11" ht="21" customHeight="1">
      <c r="H35" s="47"/>
      <c r="I35" s="47"/>
      <c r="J35" s="47"/>
      <c r="K35" s="47"/>
    </row>
    <row r="36" spans="8:11" ht="21" customHeight="1">
      <c r="H36" s="47"/>
      <c r="I36" s="47"/>
      <c r="J36" s="47"/>
      <c r="K36" s="47"/>
    </row>
    <row r="37" spans="8:11" ht="21" customHeight="1">
      <c r="H37" s="47"/>
      <c r="I37" s="47"/>
      <c r="J37" s="47"/>
      <c r="K37" s="47"/>
    </row>
    <row r="38" spans="8:11" ht="21" customHeight="1">
      <c r="H38" s="47"/>
      <c r="I38" s="47"/>
      <c r="J38" s="47"/>
      <c r="K38" s="47"/>
    </row>
    <row r="39" spans="8:11" ht="21" customHeight="1">
      <c r="H39" s="47"/>
      <c r="I39" s="47"/>
      <c r="J39" s="47"/>
      <c r="K39" s="47"/>
    </row>
    <row r="40" spans="8:11" ht="21" customHeight="1">
      <c r="H40" s="47"/>
      <c r="I40" s="47"/>
      <c r="J40" s="47"/>
      <c r="K40" s="47"/>
    </row>
    <row r="41" spans="8:11" ht="21" customHeight="1">
      <c r="H41" s="47"/>
      <c r="I41" s="47"/>
      <c r="J41" s="47"/>
      <c r="K41" s="47"/>
    </row>
    <row r="42" spans="8:11" ht="21" customHeight="1">
      <c r="H42" s="47"/>
      <c r="I42" s="47"/>
      <c r="J42" s="47"/>
      <c r="K42" s="47"/>
    </row>
    <row r="43" spans="8:11" ht="21" customHeight="1">
      <c r="H43" s="47"/>
      <c r="I43" s="47"/>
      <c r="J43" s="47"/>
      <c r="K43" s="47"/>
    </row>
    <row r="44" spans="8:11" ht="21" customHeight="1">
      <c r="H44" s="47"/>
      <c r="I44" s="47"/>
      <c r="J44" s="47"/>
      <c r="K44" s="47"/>
    </row>
    <row r="45" spans="8:11" ht="21" customHeight="1">
      <c r="H45" s="47"/>
      <c r="I45" s="47"/>
      <c r="J45" s="47"/>
      <c r="K45" s="47"/>
    </row>
    <row r="46" spans="8:11" ht="21" customHeight="1">
      <c r="H46" s="47"/>
      <c r="I46" s="47"/>
      <c r="J46" s="47"/>
      <c r="K46" s="47"/>
    </row>
    <row r="47" spans="8:11" ht="21" customHeight="1">
      <c r="H47" s="47"/>
      <c r="I47" s="47"/>
      <c r="J47" s="47"/>
      <c r="K47" s="47"/>
    </row>
    <row r="48" spans="8:11" ht="21" customHeight="1">
      <c r="H48" s="47"/>
      <c r="I48" s="47"/>
      <c r="J48" s="47"/>
      <c r="K48" s="47"/>
    </row>
    <row r="49" spans="1:11" ht="21" customHeight="1">
      <c r="H49" s="47"/>
      <c r="I49" s="47"/>
      <c r="J49" s="47"/>
      <c r="K49" s="47"/>
    </row>
    <row r="50" spans="1:11" ht="21" customHeight="1">
      <c r="H50" s="47"/>
      <c r="I50" s="47"/>
      <c r="J50" s="47"/>
      <c r="K50" s="47"/>
    </row>
    <row r="51" spans="1:11" ht="21" customHeight="1">
      <c r="H51" s="47"/>
      <c r="I51" s="47"/>
      <c r="J51" s="47"/>
      <c r="K51" s="47"/>
    </row>
    <row r="52" spans="1:11" ht="21" customHeight="1"/>
    <row r="53" spans="1:11" s="28" customFormat="1" ht="21" customHeight="1">
      <c r="A53" s="28" t="s">
        <v>194</v>
      </c>
      <c r="F53" s="29"/>
      <c r="G53" s="29"/>
      <c r="I53" s="30"/>
      <c r="J53" s="30"/>
      <c r="K53" s="48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70" fitToWidth="0" fitToHeight="0" orientation="portrait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3"/>
  <sheetViews>
    <sheetView view="pageBreakPreview" topLeftCell="A37" zoomScale="60" zoomScaleNormal="150" workbookViewId="0">
      <selection activeCell="G53" sqref="G53:K53"/>
    </sheetView>
  </sheetViews>
  <sheetFormatPr defaultColWidth="9.36328125" defaultRowHeight="21.5"/>
  <cols>
    <col min="1" max="4" width="1.81640625" style="59" customWidth="1"/>
    <col min="5" max="5" width="42.81640625" style="59" customWidth="1"/>
    <col min="6" max="6" width="9.453125" style="59" customWidth="1"/>
    <col min="7" max="8" width="16.81640625" style="59" customWidth="1"/>
    <col min="9" max="9" width="1.6328125" style="59" customWidth="1"/>
    <col min="10" max="11" width="16.81640625" style="59" customWidth="1"/>
    <col min="12" max="12" width="17" style="59" customWidth="1"/>
    <col min="13" max="16384" width="9.36328125" style="59"/>
  </cols>
  <sheetData>
    <row r="1" spans="1:12" ht="21" customHeight="1"/>
    <row r="2" spans="1:12" s="61" customFormat="1" ht="21" customHeight="1">
      <c r="A2" s="246" t="s">
        <v>43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60"/>
    </row>
    <row r="3" spans="1:12" s="61" customFormat="1" ht="21" customHeight="1">
      <c r="A3" s="246" t="s">
        <v>129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60"/>
    </row>
    <row r="4" spans="1:12" s="61" customFormat="1" ht="21" customHeight="1">
      <c r="A4" s="246" t="s">
        <v>179</v>
      </c>
      <c r="B4" s="246"/>
      <c r="C4" s="246"/>
      <c r="D4" s="246"/>
      <c r="E4" s="246"/>
      <c r="F4" s="246"/>
      <c r="G4" s="246"/>
      <c r="H4" s="246"/>
      <c r="I4" s="246"/>
      <c r="J4" s="246"/>
      <c r="K4" s="31"/>
      <c r="L4" s="60"/>
    </row>
    <row r="5" spans="1:12" s="61" customFormat="1" ht="21" customHeight="1">
      <c r="A5" s="62"/>
      <c r="B5" s="62"/>
      <c r="E5" s="63"/>
      <c r="F5" s="63"/>
      <c r="G5" s="63"/>
      <c r="H5" s="64"/>
      <c r="I5" s="64"/>
      <c r="J5" s="64"/>
      <c r="K5" s="65" t="s">
        <v>96</v>
      </c>
      <c r="L5" s="79"/>
    </row>
    <row r="6" spans="1:12" s="61" customFormat="1" ht="21" customHeight="1">
      <c r="A6" s="66"/>
      <c r="B6" s="66"/>
      <c r="C6" s="67"/>
      <c r="D6" s="67"/>
      <c r="E6" s="68"/>
      <c r="F6" s="68"/>
      <c r="G6" s="248" t="s">
        <v>189</v>
      </c>
      <c r="H6" s="248"/>
      <c r="I6" s="63"/>
      <c r="J6" s="248" t="s">
        <v>23</v>
      </c>
      <c r="K6" s="248"/>
      <c r="L6" s="63"/>
    </row>
    <row r="7" spans="1:12" s="61" customFormat="1" ht="21" customHeight="1">
      <c r="A7" s="62"/>
      <c r="B7" s="62"/>
      <c r="E7" s="63"/>
      <c r="F7" s="80" t="s">
        <v>0</v>
      </c>
      <c r="G7" s="41" t="s">
        <v>180</v>
      </c>
      <c r="H7" s="41" t="s">
        <v>120</v>
      </c>
      <c r="I7" s="36"/>
      <c r="J7" s="41" t="s">
        <v>180</v>
      </c>
      <c r="K7" s="41" t="s">
        <v>120</v>
      </c>
      <c r="L7" s="81"/>
    </row>
    <row r="8" spans="1:12" s="61" customFormat="1" ht="21" customHeight="1">
      <c r="A8" s="62"/>
      <c r="B8" s="62"/>
      <c r="E8" s="63"/>
      <c r="F8" s="63"/>
      <c r="G8" s="42" t="s">
        <v>138</v>
      </c>
      <c r="H8" s="42"/>
      <c r="I8" s="33"/>
      <c r="J8" s="42" t="s">
        <v>138</v>
      </c>
      <c r="K8" s="42"/>
      <c r="L8" s="42"/>
    </row>
    <row r="9" spans="1:12" ht="21" customHeight="1">
      <c r="A9" s="245" t="s">
        <v>70</v>
      </c>
      <c r="B9" s="245"/>
      <c r="C9" s="245"/>
      <c r="D9" s="245"/>
      <c r="E9" s="245"/>
      <c r="F9" s="70"/>
      <c r="G9" s="70"/>
      <c r="H9" s="71"/>
      <c r="I9" s="71"/>
      <c r="J9" s="71"/>
      <c r="K9" s="71"/>
      <c r="L9" s="45"/>
    </row>
    <row r="10" spans="1:12" ht="21" customHeight="1">
      <c r="A10" s="61" t="s">
        <v>5</v>
      </c>
      <c r="B10" s="72"/>
      <c r="C10" s="72"/>
      <c r="D10" s="72"/>
      <c r="E10" s="73"/>
      <c r="F10" s="73"/>
      <c r="G10" s="73"/>
      <c r="H10" s="75"/>
    </row>
    <row r="11" spans="1:12" ht="21" customHeight="1">
      <c r="A11" s="61"/>
      <c r="B11" s="61" t="s">
        <v>158</v>
      </c>
      <c r="C11" s="72"/>
      <c r="D11" s="72"/>
      <c r="E11" s="73"/>
      <c r="F11" s="73"/>
      <c r="G11" s="73"/>
      <c r="H11" s="75"/>
    </row>
    <row r="12" spans="1:12" ht="21" customHeight="1">
      <c r="A12" s="72"/>
      <c r="C12" s="59" t="s">
        <v>132</v>
      </c>
      <c r="D12" s="72"/>
      <c r="E12" s="73"/>
      <c r="F12" s="73"/>
      <c r="G12" s="73"/>
    </row>
    <row r="13" spans="1:12" ht="21" customHeight="1">
      <c r="D13" s="59" t="s">
        <v>125</v>
      </c>
      <c r="E13" s="73"/>
      <c r="F13" s="73"/>
      <c r="G13" s="82">
        <v>10819354</v>
      </c>
      <c r="H13" s="82">
        <v>10819354</v>
      </c>
      <c r="I13" s="75"/>
      <c r="J13" s="82">
        <v>10819354</v>
      </c>
      <c r="K13" s="82">
        <v>10819354</v>
      </c>
      <c r="L13" s="74"/>
    </row>
    <row r="14" spans="1:12" ht="21" customHeight="1">
      <c r="C14" s="59" t="s">
        <v>26</v>
      </c>
      <c r="E14" s="72"/>
      <c r="F14" s="72"/>
      <c r="G14" s="74"/>
      <c r="H14" s="74"/>
      <c r="I14" s="74"/>
      <c r="J14" s="74"/>
      <c r="K14" s="74"/>
      <c r="L14" s="74"/>
    </row>
    <row r="15" spans="1:12" ht="21" customHeight="1">
      <c r="C15" s="59" t="s">
        <v>46</v>
      </c>
      <c r="D15" s="76" t="s">
        <v>126</v>
      </c>
      <c r="F15" s="71">
        <v>14</v>
      </c>
      <c r="G15" s="85">
        <v>9767261</v>
      </c>
      <c r="H15" s="46">
        <v>0</v>
      </c>
      <c r="I15" s="74"/>
      <c r="J15" s="85">
        <v>9767261</v>
      </c>
      <c r="K15" s="46">
        <v>0</v>
      </c>
      <c r="L15" s="74"/>
    </row>
    <row r="16" spans="1:12" ht="21" customHeight="1">
      <c r="D16" s="76" t="s">
        <v>127</v>
      </c>
      <c r="F16" s="71">
        <v>14</v>
      </c>
      <c r="G16" s="46">
        <v>0</v>
      </c>
      <c r="H16" s="74">
        <v>4848703</v>
      </c>
      <c r="J16" s="46">
        <v>0</v>
      </c>
      <c r="K16" s="74">
        <v>4848703</v>
      </c>
      <c r="L16" s="83"/>
    </row>
    <row r="17" spans="2:12" ht="21" customHeight="1">
      <c r="B17" s="59" t="s">
        <v>47</v>
      </c>
      <c r="F17" s="71">
        <v>14</v>
      </c>
      <c r="G17" s="211">
        <v>-6361934</v>
      </c>
      <c r="H17" s="84">
        <v>-1508957</v>
      </c>
      <c r="I17" s="84"/>
      <c r="J17" s="84">
        <v>-6361934</v>
      </c>
      <c r="K17" s="84">
        <v>-1508957</v>
      </c>
      <c r="L17" s="84"/>
    </row>
    <row r="18" spans="2:12" ht="21" customHeight="1">
      <c r="B18" s="59" t="s">
        <v>97</v>
      </c>
      <c r="G18" s="84">
        <v>-240</v>
      </c>
      <c r="H18" s="84">
        <v>-240</v>
      </c>
      <c r="J18" s="46">
        <v>0</v>
      </c>
      <c r="K18" s="46">
        <v>0</v>
      </c>
      <c r="L18" s="46"/>
    </row>
    <row r="19" spans="2:12" ht="21" customHeight="1">
      <c r="B19" s="59" t="s">
        <v>36</v>
      </c>
      <c r="G19" s="84"/>
      <c r="H19" s="84"/>
      <c r="J19" s="46"/>
      <c r="K19" s="46"/>
      <c r="L19" s="46"/>
    </row>
    <row r="20" spans="2:12" ht="21" hidden="1" customHeight="1">
      <c r="B20" s="59" t="s">
        <v>18</v>
      </c>
      <c r="G20" s="84"/>
      <c r="H20" s="84"/>
      <c r="J20" s="46"/>
      <c r="K20" s="46"/>
      <c r="L20" s="46"/>
    </row>
    <row r="21" spans="2:12" ht="21" hidden="1" customHeight="1">
      <c r="C21" s="59" t="s">
        <v>128</v>
      </c>
      <c r="G21" s="84"/>
      <c r="H21" s="84"/>
      <c r="J21" s="46"/>
      <c r="K21" s="46"/>
      <c r="L21" s="46"/>
    </row>
    <row r="22" spans="2:12" ht="21" customHeight="1">
      <c r="B22" s="59" t="s">
        <v>6</v>
      </c>
      <c r="G22" s="47">
        <f>'P7'!L23</f>
        <v>-435271</v>
      </c>
      <c r="H22" s="47">
        <f>'P7'!L13</f>
        <v>-408192</v>
      </c>
      <c r="I22" s="47"/>
      <c r="J22" s="47">
        <f>'P8'!K18</f>
        <v>-325484</v>
      </c>
      <c r="K22" s="47">
        <v>-306666</v>
      </c>
      <c r="L22" s="47"/>
    </row>
    <row r="23" spans="2:12" ht="21" customHeight="1">
      <c r="B23" s="59" t="s">
        <v>39</v>
      </c>
      <c r="G23" s="84">
        <v>-37891</v>
      </c>
      <c r="H23" s="84">
        <v>-37891</v>
      </c>
      <c r="I23" s="47"/>
      <c r="J23" s="46">
        <v>0</v>
      </c>
      <c r="K23" s="46">
        <v>0</v>
      </c>
      <c r="L23" s="46"/>
    </row>
    <row r="24" spans="2:12" ht="21" customHeight="1">
      <c r="B24" s="59" t="s">
        <v>32</v>
      </c>
      <c r="E24" s="72"/>
      <c r="F24" s="72"/>
      <c r="G24" s="86">
        <v>2931925</v>
      </c>
      <c r="H24" s="86">
        <v>2893423</v>
      </c>
      <c r="I24" s="47"/>
      <c r="J24" s="86">
        <v>3079843</v>
      </c>
      <c r="K24" s="86">
        <v>3033080</v>
      </c>
      <c r="L24" s="47"/>
    </row>
    <row r="25" spans="2:12" ht="21" customHeight="1">
      <c r="B25" s="59" t="s">
        <v>98</v>
      </c>
      <c r="E25" s="72"/>
      <c r="F25" s="72"/>
      <c r="G25" s="87">
        <v>-12</v>
      </c>
      <c r="H25" s="87">
        <f>'P7'!T25</f>
        <v>-12</v>
      </c>
      <c r="I25" s="47"/>
      <c r="J25" s="88">
        <v>0</v>
      </c>
      <c r="K25" s="88">
        <v>0</v>
      </c>
      <c r="L25" s="89"/>
    </row>
    <row r="26" spans="2:12" ht="21" customHeight="1">
      <c r="C26" s="60" t="s">
        <v>11</v>
      </c>
      <c r="E26" s="72"/>
      <c r="F26" s="72"/>
      <c r="G26" s="47">
        <v>2931913</v>
      </c>
      <c r="H26" s="47">
        <v>2893411</v>
      </c>
      <c r="I26" s="47"/>
      <c r="J26" s="47">
        <v>3079843</v>
      </c>
      <c r="K26" s="47">
        <v>3033080</v>
      </c>
      <c r="L26" s="47"/>
    </row>
    <row r="27" spans="2:12" ht="21" customHeight="1" thickBot="1">
      <c r="D27" s="61" t="s">
        <v>7</v>
      </c>
      <c r="G27" s="219">
        <v>3490923</v>
      </c>
      <c r="H27" s="219">
        <v>3441895</v>
      </c>
      <c r="I27" s="74"/>
      <c r="J27" s="219">
        <v>3613137</v>
      </c>
      <c r="K27" s="219">
        <v>3562241</v>
      </c>
      <c r="L27" s="74"/>
    </row>
    <row r="28" spans="2:12" ht="21" customHeight="1" thickTop="1">
      <c r="G28" s="74"/>
      <c r="H28" s="74"/>
      <c r="I28" s="90"/>
      <c r="J28" s="74"/>
      <c r="K28" s="74"/>
      <c r="L28" s="74"/>
    </row>
    <row r="29" spans="2:12" ht="21" customHeight="1">
      <c r="G29" s="237"/>
      <c r="H29" s="237"/>
      <c r="I29" s="237"/>
      <c r="J29" s="237"/>
      <c r="K29" s="237"/>
      <c r="L29" s="28"/>
    </row>
    <row r="30" spans="2:12" ht="21" customHeight="1">
      <c r="G30" s="28"/>
      <c r="H30" s="75"/>
      <c r="I30" s="74"/>
      <c r="J30" s="75"/>
      <c r="K30" s="75"/>
      <c r="L30" s="75"/>
    </row>
    <row r="31" spans="2:12" ht="21" customHeight="1">
      <c r="G31" s="75"/>
      <c r="L31" s="75"/>
    </row>
    <row r="32" spans="2:12" ht="21" customHeight="1">
      <c r="G32" s="28"/>
      <c r="H32" s="75"/>
      <c r="I32" s="74"/>
      <c r="J32" s="75"/>
      <c r="K32" s="75"/>
      <c r="L32" s="75"/>
    </row>
    <row r="33" spans="7:12" ht="21" customHeight="1">
      <c r="G33" s="28"/>
      <c r="H33" s="75"/>
      <c r="I33" s="74"/>
      <c r="J33" s="75"/>
      <c r="K33" s="75"/>
      <c r="L33" s="75"/>
    </row>
    <row r="34" spans="7:12" ht="21" customHeight="1">
      <c r="G34" s="28"/>
      <c r="H34" s="75"/>
      <c r="I34" s="74"/>
      <c r="J34" s="75"/>
      <c r="K34" s="75"/>
      <c r="L34" s="75"/>
    </row>
    <row r="35" spans="7:12" ht="21" customHeight="1">
      <c r="G35" s="28"/>
      <c r="H35" s="75"/>
      <c r="I35" s="74"/>
      <c r="J35" s="75"/>
      <c r="K35" s="75"/>
      <c r="L35" s="75"/>
    </row>
    <row r="36" spans="7:12" ht="21" customHeight="1">
      <c r="G36" s="28"/>
      <c r="H36" s="75"/>
      <c r="I36" s="74"/>
      <c r="J36" s="75"/>
      <c r="K36" s="75"/>
      <c r="L36" s="75"/>
    </row>
    <row r="37" spans="7:12" ht="21" customHeight="1">
      <c r="G37" s="28"/>
      <c r="H37" s="75"/>
      <c r="I37" s="74"/>
      <c r="J37" s="75"/>
      <c r="K37" s="75"/>
      <c r="L37" s="75"/>
    </row>
    <row r="38" spans="7:12" ht="21" customHeight="1">
      <c r="G38" s="28"/>
      <c r="H38" s="75"/>
      <c r="I38" s="74"/>
      <c r="J38" s="75"/>
      <c r="K38" s="75"/>
      <c r="L38" s="75"/>
    </row>
    <row r="39" spans="7:12" ht="21" customHeight="1">
      <c r="G39" s="28"/>
      <c r="H39" s="75"/>
      <c r="I39" s="74"/>
      <c r="J39" s="75"/>
      <c r="K39" s="75"/>
      <c r="L39" s="75"/>
    </row>
    <row r="40" spans="7:12" ht="21" customHeight="1">
      <c r="G40" s="28"/>
      <c r="H40" s="75"/>
      <c r="I40" s="74"/>
      <c r="J40" s="75"/>
      <c r="K40" s="75"/>
      <c r="L40" s="75"/>
    </row>
    <row r="41" spans="7:12" ht="21" customHeight="1">
      <c r="G41" s="28"/>
      <c r="H41" s="75"/>
      <c r="I41" s="74"/>
      <c r="J41" s="75"/>
      <c r="K41" s="75"/>
      <c r="L41" s="75"/>
    </row>
    <row r="42" spans="7:12" ht="21" customHeight="1">
      <c r="G42" s="28"/>
      <c r="H42" s="75"/>
      <c r="I42" s="74"/>
      <c r="J42" s="75"/>
      <c r="K42" s="75"/>
      <c r="L42" s="75"/>
    </row>
    <row r="43" spans="7:12" ht="21" customHeight="1">
      <c r="G43" s="28"/>
      <c r="H43" s="75"/>
      <c r="I43" s="74"/>
      <c r="J43" s="75"/>
      <c r="K43" s="75"/>
      <c r="L43" s="75"/>
    </row>
    <row r="44" spans="7:12" ht="21" customHeight="1">
      <c r="G44" s="28"/>
      <c r="H44" s="75"/>
      <c r="I44" s="74"/>
      <c r="J44" s="75"/>
      <c r="K44" s="75"/>
      <c r="L44" s="75"/>
    </row>
    <row r="45" spans="7:12" ht="21" customHeight="1">
      <c r="G45" s="28"/>
      <c r="H45" s="75"/>
      <c r="I45" s="74"/>
      <c r="J45" s="75"/>
      <c r="K45" s="75"/>
      <c r="L45" s="75"/>
    </row>
    <row r="46" spans="7:12" ht="21" customHeight="1">
      <c r="G46" s="28"/>
      <c r="H46" s="75"/>
      <c r="I46" s="74"/>
      <c r="J46" s="75"/>
      <c r="K46" s="75"/>
      <c r="L46" s="75"/>
    </row>
    <row r="47" spans="7:12" ht="21" customHeight="1">
      <c r="G47" s="28"/>
      <c r="H47" s="75"/>
      <c r="I47" s="74"/>
      <c r="J47" s="75"/>
      <c r="K47" s="75"/>
      <c r="L47" s="75"/>
    </row>
    <row r="48" spans="7:12" ht="21" customHeight="1">
      <c r="G48" s="28"/>
      <c r="H48" s="75"/>
      <c r="I48" s="74"/>
      <c r="J48" s="75"/>
      <c r="K48" s="75"/>
      <c r="L48" s="75"/>
    </row>
    <row r="49" spans="1:12" ht="21" customHeight="1">
      <c r="G49" s="28"/>
      <c r="H49" s="75"/>
      <c r="I49" s="74"/>
      <c r="J49" s="75"/>
      <c r="K49" s="75"/>
      <c r="L49" s="75"/>
    </row>
    <row r="50" spans="1:12" ht="21" customHeight="1"/>
    <row r="51" spans="1:12" s="28" customFormat="1" ht="21" customHeight="1">
      <c r="A51" s="28" t="s">
        <v>194</v>
      </c>
      <c r="F51" s="29"/>
      <c r="G51" s="29"/>
      <c r="I51" s="30"/>
      <c r="J51" s="30"/>
      <c r="K51" s="48">
        <v>4</v>
      </c>
    </row>
    <row r="53" spans="1:12" ht="22">
      <c r="G53" s="91"/>
      <c r="H53" s="91"/>
      <c r="I53" s="74"/>
      <c r="J53" s="28"/>
      <c r="K53" s="28"/>
    </row>
  </sheetData>
  <mergeCells count="6">
    <mergeCell ref="A9:E9"/>
    <mergeCell ref="A2:K2"/>
    <mergeCell ref="A3:K3"/>
    <mergeCell ref="G6:H6"/>
    <mergeCell ref="J6:K6"/>
    <mergeCell ref="A4:J4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4" fitToWidth="0" fitToHeight="0" orientation="portrait" copies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56"/>
  <sheetViews>
    <sheetView view="pageBreakPreview" topLeftCell="A53" zoomScale="70" zoomScaleNormal="90" zoomScaleSheetLayoutView="70" workbookViewId="0">
      <selection activeCell="K47" sqref="K47"/>
    </sheetView>
  </sheetViews>
  <sheetFormatPr defaultColWidth="9.36328125" defaultRowHeight="21" customHeight="1"/>
  <cols>
    <col min="1" max="4" width="1.81640625" style="59" customWidth="1"/>
    <col min="5" max="5" width="37.81640625" style="59" customWidth="1"/>
    <col min="6" max="6" width="9.81640625" style="59" customWidth="1"/>
    <col min="7" max="8" width="16.81640625" style="59" customWidth="1"/>
    <col min="9" max="9" width="1.6328125" style="59" customWidth="1"/>
    <col min="10" max="11" width="16.81640625" style="59" customWidth="1"/>
    <col min="12" max="13" width="14.453125" style="28" bestFit="1" customWidth="1"/>
    <col min="14" max="14" width="18.36328125" style="59" customWidth="1"/>
    <col min="15" max="16" width="14.453125" style="28" bestFit="1" customWidth="1"/>
    <col min="17" max="17" width="13.453125" style="28" bestFit="1" customWidth="1"/>
    <col min="18" max="18" width="13.81640625" style="28" bestFit="1" customWidth="1"/>
    <col min="19" max="16384" width="9.36328125" style="59"/>
  </cols>
  <sheetData>
    <row r="2" spans="1:18" s="61" customFormat="1" ht="21" customHeight="1">
      <c r="A2" s="246" t="s">
        <v>43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32"/>
      <c r="M2" s="32"/>
      <c r="O2" s="32"/>
      <c r="P2" s="32"/>
      <c r="Q2" s="32"/>
      <c r="R2" s="32"/>
    </row>
    <row r="3" spans="1:18" s="61" customFormat="1" ht="21" customHeight="1">
      <c r="A3" s="246" t="s">
        <v>135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32"/>
      <c r="M3" s="32"/>
      <c r="O3" s="32"/>
      <c r="P3" s="32"/>
      <c r="Q3" s="32"/>
      <c r="R3" s="32"/>
    </row>
    <row r="4" spans="1:18" s="61" customFormat="1" ht="21" customHeight="1">
      <c r="A4" s="246" t="s">
        <v>181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32"/>
      <c r="M4" s="32"/>
      <c r="O4" s="32"/>
      <c r="P4" s="32"/>
      <c r="Q4" s="32"/>
      <c r="R4" s="32"/>
    </row>
    <row r="5" spans="1:18" s="61" customFormat="1" ht="21" customHeight="1">
      <c r="A5" s="212"/>
      <c r="B5" s="212"/>
      <c r="C5" s="212"/>
      <c r="D5" s="213"/>
      <c r="E5" s="212"/>
      <c r="F5" s="212"/>
      <c r="G5" s="249" t="s">
        <v>96</v>
      </c>
      <c r="H5" s="249"/>
      <c r="I5" s="250"/>
      <c r="J5" s="249"/>
      <c r="K5" s="249"/>
      <c r="L5" s="32"/>
      <c r="M5" s="32"/>
      <c r="O5" s="32"/>
      <c r="P5" s="32"/>
      <c r="Q5" s="32"/>
      <c r="R5" s="32"/>
    </row>
    <row r="6" spans="1:18" s="61" customFormat="1" ht="21" customHeight="1">
      <c r="A6" s="214"/>
      <c r="F6" s="251" t="s">
        <v>0</v>
      </c>
      <c r="G6" s="248" t="s">
        <v>189</v>
      </c>
      <c r="H6" s="248"/>
      <c r="I6" s="67"/>
      <c r="J6" s="248" t="s">
        <v>23</v>
      </c>
      <c r="K6" s="248"/>
      <c r="L6" s="32"/>
      <c r="M6" s="32"/>
      <c r="O6" s="32"/>
      <c r="P6" s="32"/>
      <c r="Q6" s="32"/>
      <c r="R6" s="32"/>
    </row>
    <row r="7" spans="1:18" s="61" customFormat="1" ht="21" customHeight="1">
      <c r="A7" s="214"/>
      <c r="B7" s="63"/>
      <c r="E7" s="63"/>
      <c r="F7" s="252"/>
      <c r="G7" s="212">
        <v>2567</v>
      </c>
      <c r="H7" s="212">
        <v>2566</v>
      </c>
      <c r="I7" s="64"/>
      <c r="J7" s="212">
        <v>2567</v>
      </c>
      <c r="K7" s="212">
        <v>2566</v>
      </c>
      <c r="L7" s="32"/>
      <c r="M7" s="32"/>
      <c r="O7" s="32"/>
      <c r="P7" s="32"/>
      <c r="Q7" s="32"/>
      <c r="R7" s="32"/>
    </row>
    <row r="8" spans="1:18" s="61" customFormat="1" ht="21" customHeight="1">
      <c r="A8" s="214"/>
      <c r="B8" s="63"/>
      <c r="E8" s="63"/>
      <c r="F8" s="63"/>
      <c r="G8" s="92"/>
      <c r="H8" s="93" t="s">
        <v>190</v>
      </c>
      <c r="J8" s="93"/>
      <c r="K8" s="93" t="s">
        <v>190</v>
      </c>
      <c r="L8" s="215"/>
      <c r="M8" s="215"/>
      <c r="O8" s="215"/>
      <c r="P8" s="215"/>
      <c r="Q8" s="32"/>
      <c r="R8" s="32"/>
    </row>
    <row r="9" spans="1:18" ht="21" customHeight="1">
      <c r="A9" s="59" t="s">
        <v>48</v>
      </c>
      <c r="J9" s="48"/>
    </row>
    <row r="10" spans="1:18" ht="21" customHeight="1">
      <c r="B10" s="59" t="s">
        <v>147</v>
      </c>
      <c r="G10" s="46">
        <v>0</v>
      </c>
      <c r="H10" s="46">
        <v>0</v>
      </c>
      <c r="I10" s="46"/>
      <c r="J10" s="46">
        <v>0</v>
      </c>
      <c r="K10" s="46">
        <v>0</v>
      </c>
      <c r="N10" s="216"/>
    </row>
    <row r="11" spans="1:18" ht="21" customHeight="1">
      <c r="B11" s="59" t="s">
        <v>177</v>
      </c>
      <c r="G11" s="48">
        <v>120</v>
      </c>
      <c r="H11" s="48">
        <v>203</v>
      </c>
      <c r="I11" s="28"/>
      <c r="J11" s="48">
        <v>635</v>
      </c>
      <c r="K11" s="48">
        <v>428</v>
      </c>
      <c r="N11" s="216"/>
    </row>
    <row r="12" spans="1:18" ht="21" customHeight="1">
      <c r="B12" s="59" t="s">
        <v>176</v>
      </c>
      <c r="G12" s="88">
        <v>0</v>
      </c>
      <c r="H12" s="88">
        <v>0</v>
      </c>
      <c r="I12" s="28"/>
      <c r="J12" s="48">
        <v>1025</v>
      </c>
      <c r="K12" s="88">
        <v>0</v>
      </c>
      <c r="N12" s="216"/>
    </row>
    <row r="13" spans="1:18" ht="21" customHeight="1">
      <c r="C13" s="76" t="s">
        <v>49</v>
      </c>
      <c r="D13" s="76"/>
      <c r="G13" s="95">
        <v>120</v>
      </c>
      <c r="H13" s="95">
        <v>203</v>
      </c>
      <c r="I13" s="84"/>
      <c r="J13" s="95">
        <v>1660</v>
      </c>
      <c r="K13" s="95">
        <v>428</v>
      </c>
    </row>
    <row r="14" spans="1:18" ht="21" customHeight="1">
      <c r="C14" s="76"/>
      <c r="D14" s="76"/>
      <c r="G14" s="84"/>
      <c r="H14" s="84"/>
      <c r="I14" s="84"/>
      <c r="J14" s="84"/>
      <c r="K14" s="84"/>
    </row>
    <row r="15" spans="1:18" ht="21" customHeight="1">
      <c r="A15" s="59" t="s">
        <v>29</v>
      </c>
      <c r="G15" s="84"/>
      <c r="H15" s="84"/>
      <c r="I15" s="96"/>
      <c r="J15" s="84"/>
      <c r="K15" s="96"/>
    </row>
    <row r="16" spans="1:18" ht="21" customHeight="1">
      <c r="B16" s="59" t="s">
        <v>148</v>
      </c>
      <c r="G16" s="46">
        <v>0</v>
      </c>
      <c r="H16" s="46">
        <v>0</v>
      </c>
      <c r="I16" s="46"/>
      <c r="J16" s="46">
        <v>0</v>
      </c>
      <c r="K16" s="46">
        <v>0</v>
      </c>
    </row>
    <row r="17" spans="1:13" ht="21" customHeight="1">
      <c r="B17" s="59" t="s">
        <v>13</v>
      </c>
      <c r="G17" s="48">
        <v>-10853</v>
      </c>
      <c r="H17" s="48">
        <v>-5604</v>
      </c>
      <c r="I17" s="28"/>
      <c r="J17" s="48">
        <v>-7950</v>
      </c>
      <c r="K17" s="48">
        <v>-4280</v>
      </c>
    </row>
    <row r="18" spans="1:13" ht="21" customHeight="1">
      <c r="C18" s="59" t="s">
        <v>50</v>
      </c>
      <c r="G18" s="95">
        <v>-10853</v>
      </c>
      <c r="H18" s="95">
        <v>-5604</v>
      </c>
      <c r="I18" s="84"/>
      <c r="J18" s="95">
        <v>-7950</v>
      </c>
      <c r="K18" s="95">
        <v>-4280</v>
      </c>
    </row>
    <row r="19" spans="1:13" ht="21" customHeight="1">
      <c r="G19" s="84"/>
      <c r="H19" s="84"/>
      <c r="I19" s="84"/>
      <c r="J19" s="84"/>
      <c r="K19" s="84"/>
    </row>
    <row r="20" spans="1:13" ht="21" customHeight="1">
      <c r="A20" s="59" t="s">
        <v>61</v>
      </c>
      <c r="G20" s="84"/>
      <c r="H20" s="84"/>
      <c r="I20" s="84"/>
      <c r="J20" s="84"/>
      <c r="K20" s="84"/>
    </row>
    <row r="21" spans="1:13" ht="21" customHeight="1">
      <c r="B21" s="59" t="s">
        <v>86</v>
      </c>
      <c r="G21" s="48">
        <v>-2325</v>
      </c>
      <c r="H21" s="48">
        <v>-2325</v>
      </c>
      <c r="I21" s="28"/>
      <c r="J21" s="48">
        <v>-2095</v>
      </c>
      <c r="K21" s="48">
        <v>-2095</v>
      </c>
    </row>
    <row r="22" spans="1:13" ht="21" customHeight="1">
      <c r="C22" s="59" t="s">
        <v>78</v>
      </c>
      <c r="G22" s="95">
        <v>-2325</v>
      </c>
      <c r="H22" s="95">
        <v>-2325</v>
      </c>
      <c r="I22" s="28"/>
      <c r="J22" s="95">
        <v>-2095</v>
      </c>
      <c r="K22" s="95">
        <v>-2095</v>
      </c>
    </row>
    <row r="23" spans="1:13" ht="21" customHeight="1">
      <c r="G23" s="84"/>
      <c r="H23" s="84"/>
      <c r="I23" s="28"/>
      <c r="J23" s="84"/>
      <c r="K23" s="84"/>
    </row>
    <row r="24" spans="1:13" ht="21" customHeight="1">
      <c r="A24" s="227" t="s">
        <v>166</v>
      </c>
      <c r="E24" s="71"/>
      <c r="F24" s="71"/>
      <c r="G24" s="84">
        <f>G13+G18+G22</f>
        <v>-13058</v>
      </c>
      <c r="H24" s="84">
        <f>H13+H18+H22</f>
        <v>-7726</v>
      </c>
      <c r="I24" s="28"/>
      <c r="J24" s="84">
        <f>J13+J18+J22</f>
        <v>-8385</v>
      </c>
      <c r="K24" s="84">
        <f>K13+K18+K22</f>
        <v>-5947</v>
      </c>
    </row>
    <row r="25" spans="1:13" ht="21" customHeight="1">
      <c r="A25" s="59" t="s">
        <v>22</v>
      </c>
      <c r="E25" s="71"/>
      <c r="F25" s="71"/>
      <c r="G25" s="78">
        <v>-5</v>
      </c>
      <c r="H25" s="78">
        <v>-1</v>
      </c>
      <c r="I25" s="28"/>
      <c r="J25" s="78">
        <v>-5</v>
      </c>
      <c r="K25" s="78">
        <v>-1</v>
      </c>
      <c r="M25" s="97"/>
    </row>
    <row r="26" spans="1:13" ht="21" customHeight="1">
      <c r="A26" s="227" t="s">
        <v>137</v>
      </c>
      <c r="E26" s="71"/>
      <c r="F26" s="71"/>
      <c r="G26" s="84">
        <v>-13063</v>
      </c>
      <c r="H26" s="84">
        <v>-7727</v>
      </c>
      <c r="I26" s="28"/>
      <c r="J26" s="84">
        <v>-8390</v>
      </c>
      <c r="K26" s="84">
        <v>-5948</v>
      </c>
    </row>
    <row r="27" spans="1:13" ht="21" customHeight="1">
      <c r="A27" s="59" t="s">
        <v>174</v>
      </c>
      <c r="G27" s="46">
        <v>0</v>
      </c>
      <c r="H27" s="46">
        <v>0</v>
      </c>
      <c r="I27" s="28"/>
      <c r="J27" s="46">
        <v>0</v>
      </c>
      <c r="K27" s="46">
        <v>0</v>
      </c>
    </row>
    <row r="28" spans="1:13" ht="21" customHeight="1">
      <c r="A28" s="61" t="s">
        <v>167</v>
      </c>
      <c r="G28" s="95">
        <v>-13063</v>
      </c>
      <c r="H28" s="95">
        <v>-7727</v>
      </c>
      <c r="I28" s="28"/>
      <c r="J28" s="95">
        <v>-8390</v>
      </c>
      <c r="K28" s="95">
        <v>-5948</v>
      </c>
    </row>
    <row r="29" spans="1:13" ht="21" customHeight="1">
      <c r="G29" s="84"/>
      <c r="H29" s="84"/>
      <c r="I29" s="28"/>
      <c r="J29" s="84"/>
      <c r="K29" s="84"/>
    </row>
    <row r="30" spans="1:13" ht="21" hidden="1" customHeight="1" thickTop="1">
      <c r="A30" s="227" t="s">
        <v>192</v>
      </c>
      <c r="F30" s="84"/>
      <c r="G30" s="96"/>
      <c r="H30" s="96"/>
      <c r="I30" s="28"/>
      <c r="J30" s="84"/>
      <c r="K30" s="84"/>
    </row>
    <row r="31" spans="1:13" ht="21" hidden="1" customHeight="1">
      <c r="A31" s="59" t="s">
        <v>151</v>
      </c>
      <c r="G31" s="46">
        <v>0</v>
      </c>
      <c r="H31" s="46">
        <v>0</v>
      </c>
      <c r="I31" s="28"/>
      <c r="J31" s="46">
        <v>0</v>
      </c>
      <c r="K31" s="46">
        <v>0</v>
      </c>
    </row>
    <row r="32" spans="1:13" ht="21" hidden="1" customHeight="1">
      <c r="A32" s="227" t="s">
        <v>104</v>
      </c>
      <c r="G32" s="98">
        <f>+G28+G31</f>
        <v>-13063</v>
      </c>
      <c r="H32" s="98">
        <f>+H28+H31</f>
        <v>-7727</v>
      </c>
      <c r="I32" s="28"/>
      <c r="J32" s="98">
        <f>+J28+J31</f>
        <v>-8390</v>
      </c>
      <c r="K32" s="98">
        <f>+K28+K31</f>
        <v>-5948</v>
      </c>
    </row>
    <row r="33" spans="1:18" ht="21" hidden="1" customHeight="1">
      <c r="G33" s="84"/>
      <c r="H33" s="84"/>
      <c r="I33" s="28"/>
      <c r="J33" s="84"/>
      <c r="K33" s="84"/>
    </row>
    <row r="34" spans="1:18" ht="21" customHeight="1">
      <c r="A34" s="227" t="s">
        <v>171</v>
      </c>
      <c r="H34" s="84"/>
      <c r="I34" s="28"/>
      <c r="J34" s="84"/>
      <c r="K34" s="84"/>
    </row>
    <row r="35" spans="1:18" ht="21" customHeight="1">
      <c r="B35" s="59" t="s">
        <v>133</v>
      </c>
      <c r="G35" s="84">
        <v>-13063</v>
      </c>
      <c r="H35" s="84">
        <v>-7727</v>
      </c>
      <c r="I35" s="28"/>
      <c r="J35" s="84">
        <v>-8390</v>
      </c>
      <c r="K35" s="84">
        <v>-5948</v>
      </c>
    </row>
    <row r="36" spans="1:18" ht="21" customHeight="1">
      <c r="B36" s="59" t="s">
        <v>51</v>
      </c>
      <c r="G36" s="88">
        <v>0</v>
      </c>
      <c r="H36" s="88">
        <v>0</v>
      </c>
      <c r="I36" s="46"/>
      <c r="J36" s="88">
        <v>0</v>
      </c>
      <c r="K36" s="88">
        <v>0</v>
      </c>
    </row>
    <row r="37" spans="1:18" ht="21" customHeight="1" thickBot="1">
      <c r="G37" s="98">
        <v>-13063</v>
      </c>
      <c r="H37" s="98">
        <v>-7727</v>
      </c>
      <c r="I37" s="84">
        <v>0</v>
      </c>
      <c r="J37" s="98">
        <v>-8390</v>
      </c>
      <c r="K37" s="98">
        <v>-5948</v>
      </c>
    </row>
    <row r="38" spans="1:18" ht="21" customHeight="1" thickTop="1">
      <c r="G38" s="84"/>
      <c r="H38" s="84"/>
      <c r="I38" s="84"/>
      <c r="J38" s="84"/>
      <c r="K38" s="84"/>
    </row>
    <row r="39" spans="1:18" ht="21" customHeight="1">
      <c r="A39" s="227" t="s">
        <v>168</v>
      </c>
      <c r="G39" s="84"/>
      <c r="H39" s="84"/>
      <c r="I39" s="84"/>
      <c r="J39" s="84"/>
      <c r="K39" s="84"/>
    </row>
    <row r="40" spans="1:18" ht="21" customHeight="1">
      <c r="B40" s="59" t="s">
        <v>133</v>
      </c>
      <c r="G40" s="84">
        <v>-13063</v>
      </c>
      <c r="H40" s="84">
        <v>-7727</v>
      </c>
      <c r="I40" s="84"/>
      <c r="J40" s="84">
        <v>-8390</v>
      </c>
      <c r="K40" s="84">
        <v>-5948</v>
      </c>
    </row>
    <row r="41" spans="1:18" ht="21" customHeight="1">
      <c r="B41" s="59" t="s">
        <v>51</v>
      </c>
      <c r="G41" s="88">
        <v>0</v>
      </c>
      <c r="H41" s="88">
        <f>H36</f>
        <v>0</v>
      </c>
      <c r="I41" s="46"/>
      <c r="J41" s="88">
        <v>0</v>
      </c>
      <c r="K41" s="88">
        <v>0</v>
      </c>
    </row>
    <row r="42" spans="1:18" ht="21" customHeight="1" thickBot="1">
      <c r="G42" s="98">
        <v>-13063</v>
      </c>
      <c r="H42" s="98">
        <v>-7727</v>
      </c>
      <c r="I42" s="84">
        <v>0</v>
      </c>
      <c r="J42" s="98">
        <v>-8390</v>
      </c>
      <c r="K42" s="98">
        <v>-5948</v>
      </c>
    </row>
    <row r="43" spans="1:18" ht="21" customHeight="1" thickTop="1">
      <c r="G43" s="84"/>
      <c r="H43" s="84"/>
      <c r="I43" s="84"/>
      <c r="J43" s="84"/>
      <c r="K43" s="84"/>
    </row>
    <row r="44" spans="1:18" s="217" customFormat="1" ht="21" customHeight="1">
      <c r="A44" s="227" t="s">
        <v>170</v>
      </c>
      <c r="F44" s="71"/>
      <c r="G44" s="100"/>
      <c r="H44" s="100"/>
      <c r="I44" s="100"/>
      <c r="J44" s="100"/>
      <c r="K44" s="100"/>
      <c r="L44" s="28"/>
      <c r="M44" s="28"/>
      <c r="O44" s="28"/>
      <c r="P44" s="28"/>
      <c r="Q44" s="28"/>
      <c r="R44" s="28"/>
    </row>
    <row r="45" spans="1:18" ht="21" customHeight="1">
      <c r="B45" s="59" t="s">
        <v>169</v>
      </c>
      <c r="F45" s="71"/>
      <c r="G45" s="101">
        <v>-1.0030703335594715E-3</v>
      </c>
      <c r="H45" s="101">
        <v>-1.7458970740916058E-3</v>
      </c>
      <c r="I45" s="101"/>
      <c r="J45" s="101">
        <v>-6.4424405561999275E-4</v>
      </c>
      <c r="K45" s="101">
        <v>-1.343936300853743E-3</v>
      </c>
    </row>
    <row r="46" spans="1:18" ht="21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</row>
    <row r="47" spans="1:18" ht="21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</row>
    <row r="48" spans="1:18" ht="21" customHeight="1">
      <c r="G48" s="218"/>
      <c r="K48" s="79"/>
    </row>
    <row r="49" spans="1:11" ht="21" customHeight="1">
      <c r="G49" s="218"/>
      <c r="K49" s="79"/>
    </row>
    <row r="50" spans="1:11" ht="21" customHeight="1">
      <c r="G50" s="218"/>
      <c r="K50" s="79"/>
    </row>
    <row r="51" spans="1:11" ht="21" customHeight="1">
      <c r="G51" s="218"/>
      <c r="K51" s="79"/>
    </row>
    <row r="52" spans="1:11" ht="21" customHeight="1">
      <c r="G52" s="218"/>
      <c r="K52" s="79"/>
    </row>
    <row r="53" spans="1:11" ht="21" customHeight="1">
      <c r="G53" s="218"/>
      <c r="K53" s="79"/>
    </row>
    <row r="54" spans="1:11" ht="21" customHeight="1">
      <c r="G54" s="218"/>
      <c r="K54" s="79"/>
    </row>
    <row r="56" spans="1:11" s="28" customFormat="1" ht="21" customHeight="1">
      <c r="A56" s="28" t="s">
        <v>194</v>
      </c>
      <c r="F56" s="29"/>
      <c r="G56" s="29"/>
      <c r="I56" s="30"/>
      <c r="J56" s="30"/>
      <c r="K56" s="48">
        <v>5</v>
      </c>
    </row>
  </sheetData>
  <mergeCells count="7">
    <mergeCell ref="A2:K2"/>
    <mergeCell ref="A3:K3"/>
    <mergeCell ref="A4:K4"/>
    <mergeCell ref="G5:K5"/>
    <mergeCell ref="G6:H6"/>
    <mergeCell ref="J6:K6"/>
    <mergeCell ref="F6:F7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1" fitToWidth="0" fitToHeight="0" orientation="portrait" copies="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57"/>
  <sheetViews>
    <sheetView view="pageBreakPreview" topLeftCell="A57" zoomScale="70" zoomScaleNormal="70" zoomScaleSheetLayoutView="70" workbookViewId="0">
      <selection activeCell="H73" sqref="H73"/>
    </sheetView>
  </sheetViews>
  <sheetFormatPr defaultColWidth="9.36328125" defaultRowHeight="21" customHeight="1"/>
  <cols>
    <col min="1" max="4" width="1.81640625" style="59" customWidth="1"/>
    <col min="5" max="5" width="38.81640625" style="59" customWidth="1"/>
    <col min="6" max="6" width="9.81640625" style="59" customWidth="1"/>
    <col min="7" max="8" width="16.81640625" style="59" customWidth="1"/>
    <col min="9" max="9" width="1.6328125" style="59" customWidth="1"/>
    <col min="10" max="11" width="16.81640625" style="59" customWidth="1"/>
    <col min="12" max="16384" width="9.36328125" style="59"/>
  </cols>
  <sheetData>
    <row r="2" spans="1:11" s="61" customFormat="1" ht="21" customHeight="1">
      <c r="A2" s="246" t="s">
        <v>43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1" s="61" customFormat="1" ht="21" customHeight="1">
      <c r="A3" s="246" t="s">
        <v>135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1" s="61" customFormat="1" ht="21" customHeight="1">
      <c r="A4" s="246" t="s">
        <v>184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</row>
    <row r="5" spans="1:11" s="61" customFormat="1" ht="21" customHeight="1">
      <c r="A5" s="212"/>
      <c r="B5" s="212"/>
      <c r="C5" s="212"/>
      <c r="D5" s="213"/>
      <c r="E5" s="212"/>
      <c r="F5" s="212"/>
      <c r="G5" s="249" t="s">
        <v>96</v>
      </c>
      <c r="H5" s="249"/>
      <c r="I5" s="250"/>
      <c r="J5" s="249"/>
      <c r="K5" s="249"/>
    </row>
    <row r="6" spans="1:11" s="61" customFormat="1" ht="21" customHeight="1">
      <c r="A6" s="214"/>
      <c r="F6" s="251" t="s">
        <v>0</v>
      </c>
      <c r="G6" s="248" t="s">
        <v>189</v>
      </c>
      <c r="H6" s="248"/>
      <c r="I6" s="67"/>
      <c r="J6" s="248" t="s">
        <v>23</v>
      </c>
      <c r="K6" s="248"/>
    </row>
    <row r="7" spans="1:11" s="61" customFormat="1" ht="21" customHeight="1">
      <c r="A7" s="214"/>
      <c r="B7" s="63"/>
      <c r="E7" s="63"/>
      <c r="F7" s="252"/>
      <c r="G7" s="212">
        <v>2567</v>
      </c>
      <c r="H7" s="69">
        <v>2566</v>
      </c>
      <c r="I7" s="64"/>
      <c r="J7" s="212">
        <v>2567</v>
      </c>
      <c r="K7" s="69">
        <v>2566</v>
      </c>
    </row>
    <row r="8" spans="1:11" s="61" customFormat="1" ht="21" customHeight="1">
      <c r="A8" s="214"/>
      <c r="B8" s="63"/>
      <c r="E8" s="63"/>
      <c r="F8" s="63"/>
      <c r="G8" s="92"/>
      <c r="H8" s="93" t="s">
        <v>190</v>
      </c>
      <c r="J8" s="93"/>
      <c r="K8" s="93" t="s">
        <v>190</v>
      </c>
    </row>
    <row r="9" spans="1:11" ht="21" customHeight="1">
      <c r="A9" s="59" t="s">
        <v>48</v>
      </c>
      <c r="H9" s="72"/>
      <c r="K9" s="72"/>
    </row>
    <row r="10" spans="1:11" ht="21" customHeight="1">
      <c r="B10" s="59" t="s">
        <v>147</v>
      </c>
      <c r="G10" s="46">
        <v>0</v>
      </c>
      <c r="H10" s="48">
        <v>14627</v>
      </c>
      <c r="I10" s="28"/>
      <c r="J10" s="46">
        <v>0</v>
      </c>
      <c r="K10" s="48">
        <v>14627</v>
      </c>
    </row>
    <row r="11" spans="1:11" ht="21" customHeight="1">
      <c r="B11" s="59" t="s">
        <v>177</v>
      </c>
      <c r="G11" s="84">
        <v>575</v>
      </c>
      <c r="H11" s="48">
        <v>800</v>
      </c>
      <c r="I11" s="84"/>
      <c r="J11" s="84">
        <v>1770</v>
      </c>
      <c r="K11" s="48">
        <v>1170</v>
      </c>
    </row>
    <row r="12" spans="1:11" ht="21" customHeight="1">
      <c r="B12" s="59" t="s">
        <v>152</v>
      </c>
      <c r="G12" s="46">
        <v>0</v>
      </c>
      <c r="H12" s="48">
        <v>13547</v>
      </c>
      <c r="I12" s="28"/>
      <c r="J12" s="46">
        <v>0</v>
      </c>
      <c r="K12" s="48">
        <v>17</v>
      </c>
    </row>
    <row r="13" spans="1:11" ht="21" customHeight="1">
      <c r="B13" s="59" t="s">
        <v>176</v>
      </c>
      <c r="G13" s="77">
        <v>0</v>
      </c>
      <c r="H13" s="48">
        <v>0</v>
      </c>
      <c r="I13" s="28"/>
      <c r="J13" s="48">
        <v>1667</v>
      </c>
      <c r="K13" s="77">
        <v>0</v>
      </c>
    </row>
    <row r="14" spans="1:11" ht="21" customHeight="1">
      <c r="C14" s="76" t="s">
        <v>49</v>
      </c>
      <c r="D14" s="76"/>
      <c r="G14" s="95">
        <v>575</v>
      </c>
      <c r="H14" s="95">
        <v>28974</v>
      </c>
      <c r="I14" s="84"/>
      <c r="J14" s="95">
        <v>3437</v>
      </c>
      <c r="K14" s="95">
        <v>15814</v>
      </c>
    </row>
    <row r="15" spans="1:11" ht="21" customHeight="1">
      <c r="C15" s="76"/>
      <c r="D15" s="76"/>
      <c r="G15" s="84"/>
      <c r="H15" s="84"/>
      <c r="I15" s="84"/>
      <c r="J15" s="84"/>
      <c r="K15" s="84"/>
    </row>
    <row r="16" spans="1:11" ht="21" customHeight="1">
      <c r="A16" s="59" t="s">
        <v>29</v>
      </c>
      <c r="G16" s="84"/>
      <c r="H16" s="84"/>
      <c r="I16" s="96"/>
      <c r="J16" s="84"/>
      <c r="K16" s="96"/>
    </row>
    <row r="17" spans="1:13" ht="21" customHeight="1">
      <c r="B17" s="59" t="s">
        <v>148</v>
      </c>
      <c r="G17" s="46">
        <v>0</v>
      </c>
      <c r="H17" s="84">
        <v>-18360</v>
      </c>
      <c r="I17" s="96"/>
      <c r="J17" s="46">
        <v>0</v>
      </c>
      <c r="K17" s="84">
        <v>-18360</v>
      </c>
    </row>
    <row r="18" spans="1:13" ht="21" customHeight="1">
      <c r="B18" s="59" t="s">
        <v>13</v>
      </c>
      <c r="G18" s="102">
        <v>-20714</v>
      </c>
      <c r="H18" s="84">
        <v>-19248</v>
      </c>
      <c r="I18" s="84"/>
      <c r="J18" s="102">
        <v>-16000</v>
      </c>
      <c r="K18" s="84">
        <v>-14178</v>
      </c>
    </row>
    <row r="19" spans="1:13" ht="21" customHeight="1">
      <c r="C19" s="59" t="s">
        <v>50</v>
      </c>
      <c r="G19" s="95">
        <v>-20714</v>
      </c>
      <c r="H19" s="95">
        <v>-37608</v>
      </c>
      <c r="I19" s="84"/>
      <c r="J19" s="95">
        <v>-16000</v>
      </c>
      <c r="K19" s="95">
        <v>-32538</v>
      </c>
    </row>
    <row r="20" spans="1:13" ht="21" customHeight="1">
      <c r="G20" s="84"/>
      <c r="H20" s="84"/>
      <c r="I20" s="84"/>
      <c r="J20" s="84"/>
      <c r="K20" s="84"/>
    </row>
    <row r="21" spans="1:13" ht="21" customHeight="1">
      <c r="A21" s="59" t="s">
        <v>61</v>
      </c>
      <c r="G21" s="84"/>
      <c r="H21" s="84"/>
      <c r="I21" s="84"/>
      <c r="J21" s="84"/>
      <c r="K21" s="84"/>
    </row>
    <row r="22" spans="1:13" ht="21" customHeight="1">
      <c r="B22" s="59" t="s">
        <v>86</v>
      </c>
      <c r="G22" s="84">
        <v>-6924</v>
      </c>
      <c r="H22" s="84">
        <v>-30106</v>
      </c>
      <c r="I22" s="84"/>
      <c r="J22" s="84">
        <v>-6239</v>
      </c>
      <c r="K22" s="84">
        <v>-26374</v>
      </c>
    </row>
    <row r="23" spans="1:13" ht="21" customHeight="1">
      <c r="C23" s="59" t="s">
        <v>78</v>
      </c>
      <c r="G23" s="95">
        <v>-6924</v>
      </c>
      <c r="H23" s="95">
        <v>-30106</v>
      </c>
      <c r="I23" s="84"/>
      <c r="J23" s="95">
        <v>-6239</v>
      </c>
      <c r="K23" s="95">
        <v>-26374</v>
      </c>
    </row>
    <row r="24" spans="1:13" ht="21" customHeight="1">
      <c r="G24" s="84"/>
      <c r="H24" s="84"/>
      <c r="I24" s="84"/>
      <c r="J24" s="84"/>
      <c r="K24" s="84"/>
    </row>
    <row r="25" spans="1:13" ht="21" customHeight="1">
      <c r="A25" s="227" t="s">
        <v>166</v>
      </c>
      <c r="E25" s="71"/>
      <c r="F25" s="71"/>
      <c r="G25" s="84">
        <f>G14+G19+G23</f>
        <v>-27063</v>
      </c>
      <c r="H25" s="84">
        <f>H14+H19+H23</f>
        <v>-38740</v>
      </c>
      <c r="I25" s="84"/>
      <c r="J25" s="84">
        <f>J14+J19+J23</f>
        <v>-18802</v>
      </c>
      <c r="K25" s="84">
        <f>K14+K19+K23</f>
        <v>-43098</v>
      </c>
    </row>
    <row r="26" spans="1:13" ht="21" customHeight="1">
      <c r="A26" s="59" t="s">
        <v>22</v>
      </c>
      <c r="E26" s="71"/>
      <c r="F26" s="71"/>
      <c r="G26" s="102">
        <v>-16</v>
      </c>
      <c r="H26" s="102">
        <v>-4</v>
      </c>
      <c r="I26" s="84"/>
      <c r="J26" s="102">
        <v>-16</v>
      </c>
      <c r="K26" s="102">
        <v>-2</v>
      </c>
      <c r="L26" s="46"/>
      <c r="M26" s="46"/>
    </row>
    <row r="27" spans="1:13" ht="21" customHeight="1">
      <c r="A27" s="227" t="s">
        <v>137</v>
      </c>
      <c r="E27" s="71"/>
      <c r="F27" s="71"/>
      <c r="G27" s="84">
        <v>-27079</v>
      </c>
      <c r="H27" s="84">
        <v>-38744</v>
      </c>
      <c r="I27" s="84">
        <v>0</v>
      </c>
      <c r="J27" s="84">
        <v>-18818</v>
      </c>
      <c r="K27" s="84">
        <v>-43100</v>
      </c>
    </row>
    <row r="28" spans="1:13" ht="21" customHeight="1">
      <c r="A28" s="59" t="s">
        <v>174</v>
      </c>
      <c r="G28" s="77">
        <v>0</v>
      </c>
      <c r="H28" s="77">
        <v>0</v>
      </c>
      <c r="I28" s="46"/>
      <c r="J28" s="77">
        <v>0</v>
      </c>
      <c r="K28" s="77">
        <v>0</v>
      </c>
    </row>
    <row r="29" spans="1:13" ht="21" customHeight="1">
      <c r="A29" s="61" t="s">
        <v>167</v>
      </c>
      <c r="G29" s="102">
        <v>-27079</v>
      </c>
      <c r="H29" s="102">
        <v>-38744</v>
      </c>
      <c r="I29" s="84"/>
      <c r="J29" s="102">
        <v>-18818</v>
      </c>
      <c r="K29" s="102">
        <v>-43100</v>
      </c>
    </row>
    <row r="30" spans="1:13" ht="21" hidden="1" customHeight="1">
      <c r="G30" s="84"/>
      <c r="H30" s="84"/>
      <c r="I30" s="84"/>
      <c r="J30" s="84"/>
      <c r="K30" s="84"/>
    </row>
    <row r="31" spans="1:13" ht="21" hidden="1" customHeight="1">
      <c r="A31" s="59" t="s">
        <v>105</v>
      </c>
      <c r="F31" s="84"/>
      <c r="G31" s="96"/>
      <c r="H31" s="96"/>
      <c r="I31" s="84"/>
      <c r="J31" s="84"/>
      <c r="K31" s="84"/>
    </row>
    <row r="32" spans="1:13" ht="21" hidden="1" customHeight="1">
      <c r="A32" s="59" t="s">
        <v>151</v>
      </c>
      <c r="G32" s="46">
        <v>0</v>
      </c>
      <c r="H32" s="46">
        <v>0</v>
      </c>
      <c r="I32" s="46"/>
      <c r="J32" s="46">
        <v>0</v>
      </c>
      <c r="K32" s="46">
        <v>0</v>
      </c>
    </row>
    <row r="33" spans="1:11" ht="21" hidden="1" customHeight="1" thickBot="1">
      <c r="A33" s="59" t="s">
        <v>108</v>
      </c>
      <c r="G33" s="98">
        <f>+G29+G32</f>
        <v>-27079</v>
      </c>
      <c r="H33" s="98">
        <f>+H29+H32</f>
        <v>-38744</v>
      </c>
      <c r="I33" s="84"/>
      <c r="J33" s="98">
        <f>+J29+J32</f>
        <v>-18818</v>
      </c>
      <c r="K33" s="98">
        <f>+K29+K32</f>
        <v>-43100</v>
      </c>
    </row>
    <row r="34" spans="1:11" ht="21" hidden="1" customHeight="1" thickTop="1">
      <c r="G34" s="84"/>
      <c r="H34" s="84"/>
      <c r="I34" s="84"/>
      <c r="J34" s="84"/>
      <c r="K34" s="84"/>
    </row>
    <row r="35" spans="1:11" ht="21" customHeight="1">
      <c r="G35" s="84"/>
      <c r="H35" s="84"/>
      <c r="I35" s="84"/>
      <c r="J35" s="84"/>
      <c r="K35" s="84"/>
    </row>
    <row r="36" spans="1:11" ht="21" customHeight="1">
      <c r="A36" s="227" t="s">
        <v>171</v>
      </c>
      <c r="G36" s="84"/>
      <c r="H36" s="84"/>
      <c r="I36" s="84"/>
      <c r="J36" s="84"/>
      <c r="K36" s="84"/>
    </row>
    <row r="37" spans="1:11" ht="21" customHeight="1">
      <c r="B37" s="59" t="s">
        <v>133</v>
      </c>
      <c r="G37" s="84">
        <v>-27079</v>
      </c>
      <c r="H37" s="84">
        <v>-38744</v>
      </c>
      <c r="I37" s="84"/>
      <c r="J37" s="84">
        <v>-18818</v>
      </c>
      <c r="K37" s="84">
        <v>-43100</v>
      </c>
    </row>
    <row r="38" spans="1:11" ht="21" customHeight="1">
      <c r="B38" s="59" t="s">
        <v>51</v>
      </c>
      <c r="G38" s="77">
        <v>0</v>
      </c>
      <c r="H38" s="77">
        <v>0</v>
      </c>
      <c r="I38" s="46"/>
      <c r="J38" s="77">
        <v>0</v>
      </c>
      <c r="K38" s="77">
        <v>0</v>
      </c>
    </row>
    <row r="39" spans="1:11" ht="21" customHeight="1" thickBot="1">
      <c r="G39" s="98">
        <v>-27079</v>
      </c>
      <c r="H39" s="98">
        <v>-38744</v>
      </c>
      <c r="I39" s="84">
        <v>0</v>
      </c>
      <c r="J39" s="98">
        <v>-18818</v>
      </c>
      <c r="K39" s="98">
        <v>-43100</v>
      </c>
    </row>
    <row r="40" spans="1:11" ht="21" customHeight="1" thickTop="1">
      <c r="G40" s="84"/>
      <c r="H40" s="84"/>
      <c r="I40" s="84"/>
      <c r="J40" s="84"/>
      <c r="K40" s="84"/>
    </row>
    <row r="41" spans="1:11" ht="21" customHeight="1">
      <c r="A41" s="227" t="s">
        <v>168</v>
      </c>
      <c r="G41" s="84"/>
      <c r="H41" s="84"/>
      <c r="I41" s="84"/>
      <c r="J41" s="84"/>
      <c r="K41" s="84"/>
    </row>
    <row r="42" spans="1:11" ht="21" customHeight="1">
      <c r="B42" s="59" t="s">
        <v>133</v>
      </c>
      <c r="G42" s="84">
        <v>-27079</v>
      </c>
      <c r="H42" s="84">
        <v>-38744</v>
      </c>
      <c r="I42" s="84"/>
      <c r="J42" s="84">
        <v>-18818</v>
      </c>
      <c r="K42" s="84">
        <v>-43100</v>
      </c>
    </row>
    <row r="43" spans="1:11" ht="21" customHeight="1">
      <c r="B43" s="59" t="s">
        <v>51</v>
      </c>
      <c r="G43" s="77">
        <v>0</v>
      </c>
      <c r="H43" s="77">
        <f>H38</f>
        <v>0</v>
      </c>
      <c r="I43" s="46"/>
      <c r="J43" s="77">
        <v>0</v>
      </c>
      <c r="K43" s="77">
        <v>0</v>
      </c>
    </row>
    <row r="44" spans="1:11" ht="21" customHeight="1" thickBot="1">
      <c r="G44" s="98">
        <v>-27079</v>
      </c>
      <c r="H44" s="98">
        <v>-38744</v>
      </c>
      <c r="I44" s="84">
        <v>0</v>
      </c>
      <c r="J44" s="98">
        <v>-18818</v>
      </c>
      <c r="K44" s="98">
        <v>-43100</v>
      </c>
    </row>
    <row r="45" spans="1:11" ht="21" customHeight="1" thickTop="1">
      <c r="G45" s="84"/>
      <c r="H45" s="84"/>
      <c r="I45" s="84"/>
      <c r="J45" s="84"/>
      <c r="K45" s="84"/>
    </row>
    <row r="46" spans="1:11" s="217" customFormat="1" ht="21" customHeight="1">
      <c r="A46" s="227" t="s">
        <v>170</v>
      </c>
      <c r="F46" s="71"/>
      <c r="G46" s="100"/>
      <c r="H46" s="100"/>
      <c r="I46" s="100"/>
      <c r="J46" s="100"/>
      <c r="K46" s="100"/>
    </row>
    <row r="47" spans="1:11" ht="21" customHeight="1">
      <c r="B47" s="59" t="s">
        <v>169</v>
      </c>
      <c r="F47" s="71"/>
      <c r="G47" s="101">
        <v>-2.3240499215432535E-3</v>
      </c>
      <c r="H47" s="101">
        <v>-8.754113658419202E-3</v>
      </c>
      <c r="I47" s="101"/>
      <c r="J47" s="101">
        <v>-1.6150511992171406E-3</v>
      </c>
      <c r="K47" s="101">
        <v>-9.7383413864822327E-3</v>
      </c>
    </row>
    <row r="48" spans="1:11" ht="21" customHeight="1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</row>
    <row r="49" spans="1:11" ht="21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</row>
    <row r="50" spans="1:11" ht="21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</row>
    <row r="51" spans="1:11" ht="21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</row>
    <row r="52" spans="1:11" ht="21" customHeight="1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</row>
    <row r="53" spans="1:11" ht="21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</row>
    <row r="54" spans="1:11" ht="21" customHeight="1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</row>
    <row r="55" spans="1:11" ht="21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</row>
    <row r="56" spans="1:11" ht="21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</row>
    <row r="57" spans="1:11" s="28" customFormat="1" ht="21" customHeight="1">
      <c r="A57" s="28" t="s">
        <v>194</v>
      </c>
      <c r="F57" s="29"/>
      <c r="G57" s="29"/>
      <c r="I57" s="30"/>
      <c r="J57" s="30"/>
      <c r="K57" s="48">
        <v>6</v>
      </c>
    </row>
  </sheetData>
  <mergeCells count="7">
    <mergeCell ref="J6:K6"/>
    <mergeCell ref="A2:K2"/>
    <mergeCell ref="A3:K3"/>
    <mergeCell ref="A4:K4"/>
    <mergeCell ref="G5:K5"/>
    <mergeCell ref="G6:H6"/>
    <mergeCell ref="F6:F7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0" fitToWidth="0" fitToHeight="0" orientation="portrait" copies="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2"/>
  <sheetViews>
    <sheetView view="pageBreakPreview" topLeftCell="A36" zoomScale="80" zoomScaleNormal="90" zoomScaleSheetLayoutView="80" workbookViewId="0">
      <selection activeCell="X7" sqref="X7"/>
    </sheetView>
  </sheetViews>
  <sheetFormatPr defaultColWidth="9.36328125" defaultRowHeight="21" customHeight="1"/>
  <cols>
    <col min="1" max="1" width="30.36328125" style="3" customWidth="1"/>
    <col min="2" max="2" width="8.81640625" style="3" customWidth="1"/>
    <col min="3" max="3" width="12.81640625" style="3" customWidth="1"/>
    <col min="4" max="4" width="0.453125" style="3" customWidth="1"/>
    <col min="5" max="5" width="15.1796875" style="3" hidden="1" customWidth="1"/>
    <col min="6" max="6" width="0.453125" style="3" hidden="1" customWidth="1"/>
    <col min="7" max="7" width="12.81640625" style="3" customWidth="1"/>
    <col min="8" max="8" width="0.453125" style="3" customWidth="1"/>
    <col min="9" max="9" width="13.81640625" style="3" customWidth="1"/>
    <col min="10" max="11" width="0.453125" style="3" customWidth="1"/>
    <col min="12" max="12" width="15" style="3" customWidth="1"/>
    <col min="13" max="13" width="0.453125" style="3" customWidth="1"/>
    <col min="14" max="14" width="13.81640625" style="3" customWidth="1"/>
    <col min="15" max="15" width="0.453125" style="3" customWidth="1"/>
    <col min="16" max="16" width="13.81640625" style="3" customWidth="1"/>
    <col min="17" max="17" width="0.453125" style="3" customWidth="1"/>
    <col min="18" max="18" width="13.81640625" style="3" customWidth="1"/>
    <col min="19" max="19" width="0.453125" style="3" customWidth="1"/>
    <col min="20" max="20" width="13.81640625" style="3" customWidth="1"/>
    <col min="21" max="21" width="0.453125" style="3" customWidth="1"/>
    <col min="22" max="22" width="13.81640625" style="3" customWidth="1"/>
    <col min="23" max="23" width="12.36328125" style="3" bestFit="1" customWidth="1"/>
    <col min="24" max="16384" width="9.36328125" style="3"/>
  </cols>
  <sheetData>
    <row r="1" spans="1:25" ht="19" customHeight="1"/>
    <row r="2" spans="1:25" s="4" customFormat="1" ht="19" customHeight="1">
      <c r="A2" s="254" t="s">
        <v>43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</row>
    <row r="3" spans="1:25" s="18" customFormat="1" ht="19" customHeight="1">
      <c r="A3" s="254" t="s">
        <v>134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</row>
    <row r="4" spans="1:25" s="4" customFormat="1" ht="19" customHeight="1">
      <c r="A4" s="254" t="s">
        <v>184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5" s="4" customFormat="1" ht="19" customHeight="1">
      <c r="A5" s="14"/>
      <c r="B5" s="14"/>
      <c r="D5" s="6"/>
      <c r="E5" s="6"/>
      <c r="F5" s="6"/>
      <c r="G5" s="6"/>
      <c r="H5" s="6"/>
      <c r="I5" s="6"/>
      <c r="J5" s="17"/>
      <c r="K5" s="6"/>
      <c r="L5" s="6"/>
      <c r="M5" s="6"/>
      <c r="N5" s="6"/>
      <c r="O5" s="6"/>
      <c r="P5" s="6"/>
      <c r="Q5" s="6"/>
      <c r="R5" s="6"/>
      <c r="S5" s="6"/>
      <c r="T5" s="6"/>
      <c r="V5" s="7" t="s">
        <v>96</v>
      </c>
    </row>
    <row r="6" spans="1:25" s="4" customFormat="1" ht="19" customHeight="1">
      <c r="A6" s="18"/>
      <c r="B6" s="18"/>
      <c r="C6" s="255" t="s">
        <v>32</v>
      </c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19"/>
      <c r="T6" s="20"/>
      <c r="U6" s="20"/>
      <c r="V6" s="8"/>
    </row>
    <row r="7" spans="1:25" s="4" customFormat="1" ht="19" customHeight="1">
      <c r="A7" s="21"/>
      <c r="B7" s="21"/>
      <c r="C7" s="18"/>
      <c r="D7" s="18"/>
      <c r="E7" s="18"/>
      <c r="F7" s="18"/>
      <c r="G7" s="18"/>
      <c r="H7" s="18"/>
      <c r="I7" s="18"/>
      <c r="J7" s="18"/>
      <c r="K7" s="6"/>
      <c r="L7" s="14" t="s">
        <v>36</v>
      </c>
      <c r="M7" s="18"/>
      <c r="N7" s="253" t="s">
        <v>39</v>
      </c>
      <c r="O7" s="253"/>
      <c r="P7" s="253"/>
      <c r="Q7" s="18"/>
      <c r="R7" s="18"/>
      <c r="S7" s="18"/>
      <c r="T7" s="22"/>
      <c r="U7" s="22"/>
      <c r="V7" s="18"/>
    </row>
    <row r="8" spans="1:25" s="4" customFormat="1" ht="19" customHeight="1">
      <c r="A8" s="16"/>
      <c r="B8" s="16"/>
      <c r="C8" s="18"/>
      <c r="D8" s="18"/>
      <c r="E8" s="18"/>
      <c r="F8" s="18"/>
      <c r="G8" s="18"/>
      <c r="H8" s="18"/>
      <c r="I8" s="18" t="s">
        <v>52</v>
      </c>
      <c r="J8" s="18"/>
      <c r="K8" s="18"/>
      <c r="N8" s="18" t="s">
        <v>76</v>
      </c>
      <c r="P8" s="18" t="s">
        <v>25</v>
      </c>
      <c r="Q8" s="18"/>
      <c r="R8" s="18"/>
      <c r="S8" s="18"/>
      <c r="T8" s="22"/>
      <c r="U8" s="22"/>
      <c r="V8" s="18"/>
    </row>
    <row r="9" spans="1:25" s="4" customFormat="1" ht="19" customHeight="1">
      <c r="A9" s="16"/>
      <c r="B9" s="5"/>
      <c r="C9" s="18"/>
      <c r="D9" s="18"/>
      <c r="E9" s="18" t="s">
        <v>81</v>
      </c>
      <c r="F9" s="18"/>
      <c r="G9" s="18" t="s">
        <v>82</v>
      </c>
      <c r="H9" s="18"/>
      <c r="I9" s="18" t="s">
        <v>162</v>
      </c>
      <c r="J9" s="18"/>
      <c r="K9" s="18"/>
      <c r="L9" s="18"/>
      <c r="M9" s="18"/>
      <c r="N9" s="18" t="s">
        <v>75</v>
      </c>
      <c r="O9" s="18"/>
      <c r="P9" s="18" t="s">
        <v>42</v>
      </c>
      <c r="Q9" s="18"/>
      <c r="R9" s="18" t="s">
        <v>40</v>
      </c>
      <c r="S9" s="18"/>
      <c r="T9" s="22" t="s">
        <v>34</v>
      </c>
      <c r="U9" s="22"/>
      <c r="V9" s="18"/>
    </row>
    <row r="10" spans="1:25" s="4" customFormat="1" ht="19" customHeight="1">
      <c r="A10" s="16"/>
      <c r="B10" s="18"/>
      <c r="C10" s="18" t="s">
        <v>27</v>
      </c>
      <c r="D10" s="18"/>
      <c r="E10" s="18" t="s">
        <v>83</v>
      </c>
      <c r="F10" s="18"/>
      <c r="G10" s="18" t="s">
        <v>83</v>
      </c>
      <c r="H10" s="18"/>
      <c r="I10" s="18" t="s">
        <v>161</v>
      </c>
      <c r="J10" s="18"/>
      <c r="K10" s="18"/>
      <c r="L10" s="18" t="s">
        <v>67</v>
      </c>
      <c r="M10" s="18"/>
      <c r="N10" s="18" t="s">
        <v>74</v>
      </c>
      <c r="O10" s="18"/>
      <c r="P10" s="18" t="s">
        <v>186</v>
      </c>
      <c r="Q10" s="18"/>
      <c r="R10" s="18" t="s">
        <v>53</v>
      </c>
      <c r="S10" s="18"/>
      <c r="T10" s="22" t="s">
        <v>33</v>
      </c>
      <c r="U10" s="22"/>
      <c r="V10" s="18"/>
    </row>
    <row r="11" spans="1:25" s="4" customFormat="1" ht="19" customHeight="1">
      <c r="A11" s="240" t="s">
        <v>189</v>
      </c>
      <c r="B11" s="9" t="s">
        <v>0</v>
      </c>
      <c r="C11" s="14" t="s">
        <v>28</v>
      </c>
      <c r="D11" s="14"/>
      <c r="E11" s="14" t="s">
        <v>19</v>
      </c>
      <c r="F11" s="14"/>
      <c r="G11" s="14" t="s">
        <v>19</v>
      </c>
      <c r="H11" s="14"/>
      <c r="I11" s="14" t="s">
        <v>66</v>
      </c>
      <c r="J11" s="15"/>
      <c r="K11" s="14"/>
      <c r="L11" s="14" t="s">
        <v>68</v>
      </c>
      <c r="M11" s="14"/>
      <c r="N11" s="14" t="s">
        <v>54</v>
      </c>
      <c r="O11" s="14"/>
      <c r="P11" s="14" t="s">
        <v>55</v>
      </c>
      <c r="Q11" s="14"/>
      <c r="R11" s="14" t="s">
        <v>41</v>
      </c>
      <c r="S11" s="14"/>
      <c r="T11" s="14" t="s">
        <v>35</v>
      </c>
      <c r="U11" s="14"/>
      <c r="V11" s="14" t="s">
        <v>25</v>
      </c>
    </row>
    <row r="12" spans="1:25" s="4" customFormat="1" ht="19" customHeight="1">
      <c r="A12" s="16"/>
      <c r="B12" s="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5" ht="19" customHeight="1">
      <c r="A13" s="4" t="s">
        <v>123</v>
      </c>
      <c r="B13" s="10"/>
      <c r="C13" s="13">
        <v>4848703</v>
      </c>
      <c r="D13" s="13"/>
      <c r="E13" s="13">
        <v>0</v>
      </c>
      <c r="F13" s="13"/>
      <c r="G13" s="13">
        <v>-1508957</v>
      </c>
      <c r="H13" s="13"/>
      <c r="I13" s="13">
        <v>-240</v>
      </c>
      <c r="J13" s="13"/>
      <c r="K13" s="13"/>
      <c r="L13" s="13">
        <v>-408192</v>
      </c>
      <c r="M13" s="13"/>
      <c r="N13" s="13">
        <v>-37891</v>
      </c>
      <c r="O13" s="13"/>
      <c r="P13" s="160">
        <f>SUM(N13:O13)</f>
        <v>-37891</v>
      </c>
      <c r="Q13" s="13"/>
      <c r="R13" s="160">
        <v>2893423</v>
      </c>
      <c r="S13" s="13"/>
      <c r="T13" s="13">
        <v>-12</v>
      </c>
      <c r="U13" s="13"/>
      <c r="V13" s="13">
        <v>2893411</v>
      </c>
      <c r="W13" s="12"/>
      <c r="Y13" s="12"/>
    </row>
    <row r="14" spans="1:25" ht="19" hidden="1" customHeight="1">
      <c r="A14" s="4" t="s">
        <v>109</v>
      </c>
      <c r="B14" s="10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2"/>
      <c r="Y14" s="12"/>
    </row>
    <row r="15" spans="1:25" ht="19" hidden="1" customHeight="1">
      <c r="A15" s="4" t="s">
        <v>110</v>
      </c>
      <c r="B15" s="10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2"/>
      <c r="Y15" s="12"/>
    </row>
    <row r="16" spans="1:25" s="4" customFormat="1" ht="19" customHeight="1">
      <c r="A16" s="3" t="s">
        <v>111</v>
      </c>
      <c r="B16" s="11">
        <v>14</v>
      </c>
      <c r="C16" s="13">
        <f>4918558</f>
        <v>4918558</v>
      </c>
      <c r="D16" s="13"/>
      <c r="E16" s="161"/>
      <c r="F16" s="13"/>
      <c r="G16" s="13">
        <v>-4852977</v>
      </c>
      <c r="H16" s="13"/>
      <c r="I16" s="46">
        <v>0</v>
      </c>
      <c r="J16" s="46"/>
      <c r="K16" s="46"/>
      <c r="L16" s="46">
        <v>0</v>
      </c>
      <c r="M16" s="46"/>
      <c r="N16" s="46">
        <v>0</v>
      </c>
      <c r="O16" s="46"/>
      <c r="P16" s="46">
        <v>0</v>
      </c>
      <c r="Q16" s="13"/>
      <c r="R16" s="160">
        <v>65581</v>
      </c>
      <c r="S16" s="13"/>
      <c r="T16" s="46">
        <v>0</v>
      </c>
      <c r="U16" s="13"/>
      <c r="V16" s="13">
        <v>65581</v>
      </c>
      <c r="W16" s="24"/>
      <c r="Y16" s="24"/>
    </row>
    <row r="17" spans="1:25" s="158" customFormat="1" ht="19" hidden="1" customHeight="1">
      <c r="A17" s="158" t="s">
        <v>112</v>
      </c>
      <c r="B17" s="163"/>
      <c r="C17" s="164"/>
      <c r="D17" s="164"/>
      <c r="E17" s="165"/>
      <c r="F17" s="164"/>
      <c r="G17" s="164"/>
      <c r="H17" s="164"/>
      <c r="I17" s="165"/>
      <c r="J17" s="164"/>
      <c r="K17" s="164"/>
      <c r="L17" s="165"/>
      <c r="M17" s="164"/>
      <c r="N17" s="165"/>
      <c r="O17" s="164"/>
      <c r="P17" s="165"/>
      <c r="Q17" s="164"/>
      <c r="R17" s="166"/>
      <c r="S17" s="164"/>
      <c r="T17" s="165"/>
      <c r="U17" s="164"/>
      <c r="V17" s="164"/>
      <c r="W17" s="159"/>
      <c r="Y17" s="159"/>
    </row>
    <row r="18" spans="1:25" s="158" customFormat="1" ht="19" hidden="1" customHeight="1">
      <c r="A18" s="158" t="s">
        <v>110</v>
      </c>
      <c r="B18" s="163"/>
      <c r="C18" s="167">
        <f>SUM(C16:C17)</f>
        <v>4918558</v>
      </c>
      <c r="D18" s="167">
        <f t="shared" ref="D18:V18" si="0">SUM(D16:D17)</f>
        <v>0</v>
      </c>
      <c r="E18" s="167">
        <f t="shared" si="0"/>
        <v>0</v>
      </c>
      <c r="F18" s="167">
        <f t="shared" si="0"/>
        <v>0</v>
      </c>
      <c r="G18" s="167">
        <f t="shared" si="0"/>
        <v>-4852977</v>
      </c>
      <c r="H18" s="167">
        <f t="shared" si="0"/>
        <v>0</v>
      </c>
      <c r="I18" s="167">
        <f t="shared" si="0"/>
        <v>0</v>
      </c>
      <c r="J18" s="167">
        <f t="shared" si="0"/>
        <v>0</v>
      </c>
      <c r="K18" s="167">
        <f t="shared" si="0"/>
        <v>0</v>
      </c>
      <c r="L18" s="167">
        <f t="shared" si="0"/>
        <v>0</v>
      </c>
      <c r="M18" s="167">
        <f t="shared" si="0"/>
        <v>0</v>
      </c>
      <c r="N18" s="167">
        <f t="shared" si="0"/>
        <v>0</v>
      </c>
      <c r="O18" s="167">
        <f t="shared" si="0"/>
        <v>0</v>
      </c>
      <c r="P18" s="167">
        <f t="shared" si="0"/>
        <v>0</v>
      </c>
      <c r="Q18" s="167">
        <f t="shared" si="0"/>
        <v>0</v>
      </c>
      <c r="R18" s="167">
        <v>65581</v>
      </c>
      <c r="S18" s="167">
        <f t="shared" si="0"/>
        <v>0</v>
      </c>
      <c r="T18" s="168">
        <f t="shared" si="0"/>
        <v>0</v>
      </c>
      <c r="U18" s="167">
        <f t="shared" si="0"/>
        <v>0</v>
      </c>
      <c r="V18" s="167">
        <f t="shared" si="0"/>
        <v>65581</v>
      </c>
      <c r="W18" s="159"/>
      <c r="Y18" s="159"/>
    </row>
    <row r="19" spans="1:25" s="4" customFormat="1" ht="19" hidden="1" customHeight="1">
      <c r="B19" s="11"/>
      <c r="C19" s="13"/>
      <c r="D19" s="13"/>
      <c r="E19" s="161"/>
      <c r="F19" s="13"/>
      <c r="G19" s="13"/>
      <c r="H19" s="13"/>
      <c r="I19" s="161"/>
      <c r="J19" s="13"/>
      <c r="K19" s="13"/>
      <c r="L19" s="161"/>
      <c r="M19" s="13"/>
      <c r="N19" s="161"/>
      <c r="O19" s="13"/>
      <c r="P19" s="161"/>
      <c r="Q19" s="13"/>
      <c r="R19" s="162"/>
      <c r="S19" s="13"/>
      <c r="T19" s="161"/>
      <c r="U19" s="13"/>
      <c r="V19" s="13"/>
      <c r="W19" s="24"/>
      <c r="Y19" s="24"/>
    </row>
    <row r="20" spans="1:25" ht="19" customHeight="1">
      <c r="A20" s="4" t="s">
        <v>108</v>
      </c>
      <c r="B20" s="10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2"/>
      <c r="Y20" s="12"/>
    </row>
    <row r="21" spans="1:25" ht="19" customHeight="1">
      <c r="A21" s="3" t="s">
        <v>101</v>
      </c>
      <c r="B21" s="10"/>
      <c r="C21" s="77">
        <f>SUM(C20)</f>
        <v>0</v>
      </c>
      <c r="D21" s="77"/>
      <c r="E21" s="77"/>
      <c r="F21" s="77"/>
      <c r="G21" s="77">
        <f>SUM(G20)</f>
        <v>0</v>
      </c>
      <c r="H21" s="77"/>
      <c r="I21" s="77">
        <f>SUM(I18:I20)</f>
        <v>0</v>
      </c>
      <c r="J21" s="13"/>
      <c r="K21" s="13"/>
      <c r="L21" s="161">
        <f>'P6'!G29</f>
        <v>-27079</v>
      </c>
      <c r="M21" s="170"/>
      <c r="N21" s="77">
        <f>SUM(N18:N20)</f>
        <v>0</v>
      </c>
      <c r="O21" s="170"/>
      <c r="P21" s="77">
        <f>SUM(P18:P20)</f>
        <v>0</v>
      </c>
      <c r="Q21" s="13"/>
      <c r="R21" s="27">
        <v>-27079</v>
      </c>
      <c r="S21" s="13"/>
      <c r="T21" s="77">
        <f>+'P6'!H38</f>
        <v>0</v>
      </c>
      <c r="U21" s="13"/>
      <c r="V21" s="27">
        <v>-27079</v>
      </c>
      <c r="W21" s="12"/>
      <c r="Y21" s="12"/>
    </row>
    <row r="22" spans="1:25" ht="19" customHeight="1">
      <c r="A22" s="4" t="s">
        <v>140</v>
      </c>
      <c r="B22" s="10"/>
      <c r="C22" s="77">
        <f>SUM(C21)</f>
        <v>0</v>
      </c>
      <c r="D22" s="171">
        <f t="shared" ref="D22:U22" si="1">SUM(D21)</f>
        <v>0</v>
      </c>
      <c r="E22" s="171">
        <f t="shared" si="1"/>
        <v>0</v>
      </c>
      <c r="F22" s="171">
        <f t="shared" si="1"/>
        <v>0</v>
      </c>
      <c r="G22" s="77">
        <f t="shared" si="1"/>
        <v>0</v>
      </c>
      <c r="H22" s="171">
        <f t="shared" si="1"/>
        <v>0</v>
      </c>
      <c r="I22" s="77">
        <f t="shared" si="1"/>
        <v>0</v>
      </c>
      <c r="J22" s="171">
        <f t="shared" si="1"/>
        <v>0</v>
      </c>
      <c r="K22" s="171">
        <f t="shared" si="1"/>
        <v>0</v>
      </c>
      <c r="L22" s="171">
        <f t="shared" si="1"/>
        <v>-27079</v>
      </c>
      <c r="M22" s="171">
        <f t="shared" si="1"/>
        <v>0</v>
      </c>
      <c r="N22" s="77">
        <f t="shared" si="1"/>
        <v>0</v>
      </c>
      <c r="O22" s="171">
        <f t="shared" si="1"/>
        <v>0</v>
      </c>
      <c r="P22" s="77">
        <f t="shared" si="1"/>
        <v>0</v>
      </c>
      <c r="Q22" s="171">
        <f t="shared" si="1"/>
        <v>0</v>
      </c>
      <c r="R22" s="1">
        <v>-27079</v>
      </c>
      <c r="S22" s="171">
        <f t="shared" si="1"/>
        <v>0</v>
      </c>
      <c r="T22" s="77">
        <f t="shared" si="1"/>
        <v>0</v>
      </c>
      <c r="U22" s="171">
        <f t="shared" si="1"/>
        <v>0</v>
      </c>
      <c r="V22" s="1">
        <v>-27079</v>
      </c>
      <c r="W22" s="12"/>
      <c r="Y22" s="12"/>
    </row>
    <row r="23" spans="1:25" ht="19" customHeight="1" thickBot="1">
      <c r="A23" s="4" t="s">
        <v>182</v>
      </c>
      <c r="C23" s="172">
        <v>9767261</v>
      </c>
      <c r="D23" s="172">
        <v>0</v>
      </c>
      <c r="E23" s="172">
        <v>0</v>
      </c>
      <c r="F23" s="172">
        <v>0</v>
      </c>
      <c r="G23" s="172">
        <v>-6361934</v>
      </c>
      <c r="H23" s="172">
        <v>0</v>
      </c>
      <c r="I23" s="172">
        <v>-240</v>
      </c>
      <c r="J23" s="172">
        <v>0</v>
      </c>
      <c r="K23" s="172">
        <v>0</v>
      </c>
      <c r="L23" s="172">
        <v>-435271</v>
      </c>
      <c r="M23" s="172">
        <v>0</v>
      </c>
      <c r="N23" s="172">
        <v>-37891</v>
      </c>
      <c r="O23" s="172">
        <v>0</v>
      </c>
      <c r="P23" s="172">
        <v>-37891</v>
      </c>
      <c r="Q23" s="172">
        <v>0</v>
      </c>
      <c r="R23" s="172">
        <v>2931925</v>
      </c>
      <c r="S23" s="172">
        <v>0</v>
      </c>
      <c r="T23" s="172">
        <v>-12</v>
      </c>
      <c r="U23" s="172">
        <v>0</v>
      </c>
      <c r="V23" s="172">
        <v>2931913</v>
      </c>
    </row>
    <row r="24" spans="1:25" ht="19" customHeight="1" thickTop="1">
      <c r="A24" s="25"/>
    </row>
    <row r="25" spans="1:25" ht="19" customHeight="1">
      <c r="A25" s="4" t="s">
        <v>139</v>
      </c>
      <c r="B25" s="10"/>
      <c r="C25" s="13">
        <v>995806332</v>
      </c>
      <c r="D25" s="13"/>
      <c r="E25" s="161">
        <v>0</v>
      </c>
      <c r="F25" s="13"/>
      <c r="G25" s="13">
        <f>-988902474520/1000</f>
        <v>-988902474.51999998</v>
      </c>
      <c r="H25" s="13"/>
      <c r="I25" s="13">
        <f>-239906/1000</f>
        <v>-239.90600000000001</v>
      </c>
      <c r="J25" s="13"/>
      <c r="K25" s="13"/>
      <c r="L25" s="13">
        <f>-3952579898/1000</f>
        <v>-3952579.898</v>
      </c>
      <c r="M25" s="13"/>
      <c r="N25" s="13">
        <f>-37891272/1000</f>
        <v>-37891.271999999997</v>
      </c>
      <c r="O25" s="13"/>
      <c r="P25" s="160">
        <f>SUM(N25)</f>
        <v>-37891.271999999997</v>
      </c>
      <c r="Q25" s="13"/>
      <c r="R25" s="160">
        <f>+C25+E25+G25+I25+L25+P25</f>
        <v>2913146.4040000187</v>
      </c>
      <c r="S25" s="13"/>
      <c r="T25" s="13">
        <f>ROUNDUP(-11600/1000,0)</f>
        <v>-12</v>
      </c>
      <c r="U25" s="13"/>
      <c r="V25" s="13">
        <f>+R25+T25</f>
        <v>2913134.4040000187</v>
      </c>
      <c r="W25" s="12"/>
      <c r="Y25" s="12"/>
    </row>
    <row r="26" spans="1:25" ht="19" customHeight="1">
      <c r="A26" s="3" t="s">
        <v>187</v>
      </c>
      <c r="B26" s="10"/>
      <c r="C26" s="77">
        <v>0</v>
      </c>
      <c r="D26" s="169"/>
      <c r="E26" s="169"/>
      <c r="F26" s="169"/>
      <c r="G26" s="77">
        <v>0</v>
      </c>
      <c r="H26" s="169"/>
      <c r="I26" s="77">
        <v>0</v>
      </c>
      <c r="J26" s="169"/>
      <c r="K26" s="169"/>
      <c r="L26" s="169">
        <v>4095</v>
      </c>
      <c r="M26" s="169"/>
      <c r="N26" s="77">
        <v>0</v>
      </c>
      <c r="O26" s="169"/>
      <c r="P26" s="77">
        <v>0</v>
      </c>
      <c r="Q26" s="191"/>
      <c r="R26" s="191">
        <f>+C26+E26+G26+I26+L26+P26</f>
        <v>4095</v>
      </c>
      <c r="S26" s="169"/>
      <c r="T26" s="77">
        <v>0</v>
      </c>
      <c r="U26" s="169"/>
      <c r="V26" s="169">
        <f>+R26+T26</f>
        <v>4095</v>
      </c>
      <c r="W26" s="12"/>
      <c r="Y26" s="12"/>
    </row>
    <row r="27" spans="1:25" ht="19" customHeight="1">
      <c r="A27" s="4" t="s">
        <v>143</v>
      </c>
      <c r="B27" s="10"/>
      <c r="C27" s="13">
        <v>995806332</v>
      </c>
      <c r="D27" s="13"/>
      <c r="E27" s="13">
        <v>0</v>
      </c>
      <c r="F27" s="13">
        <v>0</v>
      </c>
      <c r="G27" s="13">
        <v>-988902475</v>
      </c>
      <c r="H27" s="13">
        <v>0</v>
      </c>
      <c r="I27" s="13">
        <v>-240</v>
      </c>
      <c r="J27" s="13">
        <v>0</v>
      </c>
      <c r="K27" s="13">
        <v>0</v>
      </c>
      <c r="L27" s="13">
        <v>-3948485</v>
      </c>
      <c r="M27" s="13">
        <v>0</v>
      </c>
      <c r="N27" s="13">
        <v>-37891</v>
      </c>
      <c r="O27" s="13">
        <v>0</v>
      </c>
      <c r="P27" s="160">
        <v>-37891</v>
      </c>
      <c r="Q27" s="13">
        <v>0</v>
      </c>
      <c r="R27" s="160">
        <v>2917241</v>
      </c>
      <c r="S27" s="13">
        <v>0</v>
      </c>
      <c r="T27" s="13">
        <v>-12</v>
      </c>
      <c r="U27" s="13">
        <v>0</v>
      </c>
      <c r="V27" s="13">
        <v>2917229</v>
      </c>
      <c r="W27" s="12"/>
      <c r="Y27" s="12"/>
    </row>
    <row r="28" spans="1:25" ht="19" customHeight="1">
      <c r="A28" s="4" t="s">
        <v>108</v>
      </c>
      <c r="B28" s="192"/>
      <c r="C28" s="13"/>
      <c r="D28" s="161"/>
      <c r="E28" s="13"/>
      <c r="F28" s="161"/>
      <c r="G28" s="13"/>
      <c r="H28" s="161"/>
      <c r="I28" s="13"/>
      <c r="J28" s="161"/>
      <c r="K28" s="161"/>
      <c r="L28" s="13"/>
      <c r="M28" s="161"/>
      <c r="N28" s="13"/>
      <c r="O28" s="161"/>
      <c r="P28" s="13"/>
      <c r="Q28" s="161"/>
      <c r="R28" s="13"/>
      <c r="S28" s="161"/>
      <c r="T28" s="13"/>
      <c r="U28" s="161"/>
      <c r="V28" s="13"/>
      <c r="W28" s="12"/>
    </row>
    <row r="29" spans="1:25" ht="19" customHeight="1">
      <c r="A29" s="3" t="s">
        <v>144</v>
      </c>
      <c r="B29" s="192"/>
      <c r="C29" s="77">
        <v>0</v>
      </c>
      <c r="D29" s="161"/>
      <c r="E29" s="13"/>
      <c r="F29" s="161"/>
      <c r="G29" s="77">
        <v>0</v>
      </c>
      <c r="H29" s="161"/>
      <c r="I29" s="77">
        <v>0</v>
      </c>
      <c r="J29" s="161"/>
      <c r="K29" s="161"/>
      <c r="L29" s="13">
        <f>'P6'!H42</f>
        <v>-38744</v>
      </c>
      <c r="M29" s="161"/>
      <c r="N29" s="77">
        <v>0</v>
      </c>
      <c r="O29" s="161"/>
      <c r="P29" s="77">
        <f>SUM(N29)</f>
        <v>0</v>
      </c>
      <c r="Q29" s="161"/>
      <c r="R29" s="160">
        <v>-38744</v>
      </c>
      <c r="S29" s="161"/>
      <c r="T29" s="77">
        <v>0</v>
      </c>
      <c r="U29" s="161"/>
      <c r="V29" s="27">
        <v>-38744</v>
      </c>
      <c r="W29" s="12"/>
    </row>
    <row r="30" spans="1:25" ht="19" customHeight="1">
      <c r="A30" s="4" t="s">
        <v>140</v>
      </c>
      <c r="C30" s="77">
        <v>0</v>
      </c>
      <c r="D30" s="193"/>
      <c r="E30" s="2">
        <v>0</v>
      </c>
      <c r="F30" s="193"/>
      <c r="G30" s="77">
        <v>0</v>
      </c>
      <c r="H30" s="193"/>
      <c r="I30" s="77">
        <v>0</v>
      </c>
      <c r="J30" s="193"/>
      <c r="K30" s="193"/>
      <c r="L30" s="1">
        <v>-38744</v>
      </c>
      <c r="M30" s="193"/>
      <c r="N30" s="77">
        <v>0</v>
      </c>
      <c r="O30" s="193"/>
      <c r="P30" s="77">
        <v>0</v>
      </c>
      <c r="Q30" s="193"/>
      <c r="R30" s="1">
        <v>-38744</v>
      </c>
      <c r="S30" s="193"/>
      <c r="T30" s="77">
        <v>0</v>
      </c>
      <c r="U30" s="193"/>
      <c r="V30" s="1">
        <v>-38744</v>
      </c>
    </row>
    <row r="31" spans="1:25" ht="19" customHeight="1" thickBot="1">
      <c r="A31" s="4" t="s">
        <v>183</v>
      </c>
      <c r="C31" s="172">
        <v>995806332</v>
      </c>
      <c r="D31" s="172">
        <v>0</v>
      </c>
      <c r="E31" s="172">
        <v>0</v>
      </c>
      <c r="F31" s="172">
        <v>0</v>
      </c>
      <c r="G31" s="172">
        <v>-988902475</v>
      </c>
      <c r="H31" s="172">
        <v>0</v>
      </c>
      <c r="I31" s="172">
        <v>-240</v>
      </c>
      <c r="J31" s="172">
        <v>0</v>
      </c>
      <c r="K31" s="172">
        <v>0</v>
      </c>
      <c r="L31" s="172">
        <v>-3987229</v>
      </c>
      <c r="M31" s="172">
        <v>0</v>
      </c>
      <c r="N31" s="172">
        <v>-37891</v>
      </c>
      <c r="O31" s="172">
        <v>0</v>
      </c>
      <c r="P31" s="172">
        <v>-37891</v>
      </c>
      <c r="Q31" s="172">
        <v>0</v>
      </c>
      <c r="R31" s="172">
        <v>2878497</v>
      </c>
      <c r="S31" s="172">
        <v>0</v>
      </c>
      <c r="T31" s="172">
        <v>-12</v>
      </c>
      <c r="U31" s="172">
        <v>0</v>
      </c>
      <c r="V31" s="172">
        <v>2878485.4040000187</v>
      </c>
    </row>
    <row r="32" spans="1:25" ht="19" customHeight="1" thickTop="1">
      <c r="A32" s="4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</row>
    <row r="33" spans="1:22" ht="19" customHeight="1">
      <c r="A33" s="4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</row>
    <row r="34" spans="1:22" ht="19" customHeight="1">
      <c r="A34" s="4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1:22" ht="19" customHeight="1">
      <c r="A35" s="4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 ht="19" customHeight="1">
      <c r="A36" s="4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spans="1:22" ht="19" customHeight="1">
      <c r="A37" s="4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1:22" ht="19" customHeight="1">
      <c r="A38" s="239" t="s">
        <v>194</v>
      </c>
      <c r="N38" s="26"/>
    </row>
    <row r="39" spans="1:22" ht="19" customHeight="1">
      <c r="N39" s="26"/>
    </row>
    <row r="40" spans="1:22" ht="19" customHeight="1">
      <c r="A40" s="25">
        <v>7</v>
      </c>
    </row>
    <row r="41" spans="1:22" ht="19" customHeight="1"/>
    <row r="42" spans="1:22" ht="19" customHeight="1"/>
  </sheetData>
  <mergeCells count="5">
    <mergeCell ref="N7:P7"/>
    <mergeCell ref="A2:V2"/>
    <mergeCell ref="A3:V3"/>
    <mergeCell ref="A4:V4"/>
    <mergeCell ref="C6:R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77" fitToWidth="0" fitToHeight="0" orientation="landscape" copies="2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60"/>
  <sheetViews>
    <sheetView view="pageBreakPreview" topLeftCell="A59" zoomScale="106" zoomScaleNormal="85" zoomScaleSheetLayoutView="106" workbookViewId="0">
      <selection activeCell="M31" sqref="M31"/>
    </sheetView>
  </sheetViews>
  <sheetFormatPr defaultColWidth="9.36328125" defaultRowHeight="21" customHeight="1"/>
  <cols>
    <col min="1" max="1" width="45.81640625" style="59" customWidth="1"/>
    <col min="2" max="2" width="9.81640625" style="59" customWidth="1"/>
    <col min="3" max="3" width="15.36328125" style="59" customWidth="1"/>
    <col min="4" max="4" width="0.6328125" style="59" customWidth="1"/>
    <col min="5" max="5" width="9.36328125" style="59" hidden="1" customWidth="1"/>
    <col min="6" max="6" width="0.6328125" style="59" hidden="1" customWidth="1"/>
    <col min="7" max="7" width="14.1796875" style="59" customWidth="1"/>
    <col min="8" max="8" width="0.6328125" style="59" customWidth="1"/>
    <col min="9" max="9" width="13.81640625" style="59" hidden="1" customWidth="1"/>
    <col min="10" max="10" width="0.6328125" style="59" customWidth="1"/>
    <col min="11" max="11" width="16.6328125" style="59" customWidth="1"/>
    <col min="12" max="12" width="0.6328125" style="59" customWidth="1"/>
    <col min="13" max="13" width="15.1796875" style="59" customWidth="1"/>
    <col min="14" max="14" width="9.453125" style="59" bestFit="1" customWidth="1"/>
    <col min="15" max="16384" width="9.36328125" style="59"/>
  </cols>
  <sheetData>
    <row r="1" spans="1:16" ht="21" customHeight="1">
      <c r="N1" s="103"/>
    </row>
    <row r="2" spans="1:16" s="61" customFormat="1" ht="21" customHeight="1">
      <c r="A2" s="256" t="s">
        <v>43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104"/>
    </row>
    <row r="3" spans="1:16" s="92" customFormat="1" ht="21" customHeight="1">
      <c r="A3" s="246" t="s">
        <v>146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94"/>
    </row>
    <row r="4" spans="1:16" s="92" customFormat="1" ht="21" customHeight="1">
      <c r="A4" s="246" t="s">
        <v>184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94"/>
    </row>
    <row r="5" spans="1:16" s="61" customFormat="1" ht="21" customHeight="1">
      <c r="A5" s="64"/>
      <c r="B5" s="64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6" t="s">
        <v>96</v>
      </c>
      <c r="N5" s="104"/>
    </row>
    <row r="6" spans="1:16" s="61" customFormat="1" ht="21" customHeight="1">
      <c r="A6" s="107"/>
      <c r="B6" s="107"/>
      <c r="C6" s="108"/>
      <c r="D6" s="108"/>
      <c r="E6" s="108"/>
      <c r="F6" s="108"/>
      <c r="G6" s="108"/>
      <c r="H6" s="108"/>
      <c r="J6" s="225"/>
      <c r="K6" s="228" t="s">
        <v>36</v>
      </c>
      <c r="L6" s="109"/>
      <c r="M6" s="108"/>
      <c r="N6" s="104"/>
      <c r="P6" s="110"/>
    </row>
    <row r="7" spans="1:16" s="61" customFormat="1" ht="21" customHeight="1">
      <c r="A7" s="111"/>
      <c r="B7" s="111"/>
      <c r="C7" s="108" t="s">
        <v>27</v>
      </c>
      <c r="D7" s="108"/>
      <c r="E7" s="108" t="s">
        <v>81</v>
      </c>
      <c r="F7" s="108"/>
      <c r="G7" s="108" t="s">
        <v>82</v>
      </c>
      <c r="H7" s="108"/>
      <c r="I7" s="108" t="s">
        <v>8</v>
      </c>
      <c r="J7" s="108"/>
      <c r="K7" s="108"/>
      <c r="L7" s="108"/>
      <c r="M7" s="108"/>
    </row>
    <row r="8" spans="1:16" s="61" customFormat="1" ht="21" customHeight="1">
      <c r="A8" s="111"/>
      <c r="B8" s="111"/>
      <c r="C8" s="108" t="s">
        <v>164</v>
      </c>
      <c r="D8" s="108"/>
      <c r="E8" s="108" t="s">
        <v>163</v>
      </c>
      <c r="F8" s="108"/>
      <c r="G8" s="108" t="s">
        <v>83</v>
      </c>
      <c r="H8" s="108"/>
      <c r="I8" s="108" t="s">
        <v>37</v>
      </c>
      <c r="J8" s="108"/>
      <c r="K8" s="108"/>
      <c r="L8" s="108"/>
      <c r="M8" s="108"/>
    </row>
    <row r="9" spans="1:16" s="61" customFormat="1" ht="21" customHeight="1">
      <c r="A9" s="241" t="s">
        <v>191</v>
      </c>
      <c r="B9" s="112" t="s">
        <v>0</v>
      </c>
      <c r="C9" s="109" t="s">
        <v>165</v>
      </c>
      <c r="D9" s="109"/>
      <c r="E9" s="109" t="s">
        <v>19</v>
      </c>
      <c r="F9" s="109"/>
      <c r="G9" s="109" t="s">
        <v>19</v>
      </c>
      <c r="H9" s="109"/>
      <c r="I9" s="109" t="s">
        <v>38</v>
      </c>
      <c r="J9" s="109"/>
      <c r="K9" s="109" t="s">
        <v>6</v>
      </c>
      <c r="L9" s="109"/>
      <c r="M9" s="109" t="s">
        <v>25</v>
      </c>
    </row>
    <row r="10" spans="1:16" ht="21" customHeight="1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</row>
    <row r="11" spans="1:16" ht="21" customHeight="1">
      <c r="A11" s="111" t="s">
        <v>123</v>
      </c>
      <c r="B11" s="113"/>
      <c r="C11" s="173">
        <v>4848703</v>
      </c>
      <c r="D11" s="110">
        <v>0</v>
      </c>
      <c r="E11" s="114">
        <v>0</v>
      </c>
      <c r="F11" s="110">
        <v>0</v>
      </c>
      <c r="G11" s="110">
        <v>-1508957</v>
      </c>
      <c r="H11" s="110">
        <v>0</v>
      </c>
      <c r="I11" s="114">
        <v>0</v>
      </c>
      <c r="J11" s="110">
        <v>0</v>
      </c>
      <c r="K11" s="110">
        <v>-306666</v>
      </c>
      <c r="L11" s="110"/>
      <c r="M11" s="110">
        <f>SUM(C11:L11)</f>
        <v>3033080</v>
      </c>
    </row>
    <row r="12" spans="1:16" ht="21" hidden="1" customHeight="1">
      <c r="A12" s="115" t="s">
        <v>159</v>
      </c>
      <c r="B12" s="113"/>
      <c r="C12" s="116"/>
      <c r="D12" s="116"/>
      <c r="E12" s="117"/>
      <c r="F12" s="116"/>
      <c r="G12" s="116"/>
      <c r="H12" s="116"/>
      <c r="I12" s="116"/>
      <c r="J12" s="116"/>
      <c r="K12" s="116"/>
      <c r="L12" s="116"/>
      <c r="M12" s="174"/>
    </row>
    <row r="13" spans="1:16" ht="21" customHeight="1">
      <c r="A13" s="118" t="s">
        <v>111</v>
      </c>
      <c r="B13" s="229">
        <v>14</v>
      </c>
      <c r="C13" s="119">
        <f>4918558</f>
        <v>4918558</v>
      </c>
      <c r="D13" s="116"/>
      <c r="E13" s="114">
        <v>0</v>
      </c>
      <c r="F13" s="116"/>
      <c r="G13" s="119">
        <f>-4852977</f>
        <v>-4852977</v>
      </c>
      <c r="H13" s="116"/>
      <c r="I13" s="116">
        <v>0</v>
      </c>
      <c r="J13" s="116"/>
      <c r="K13" s="46">
        <v>0</v>
      </c>
      <c r="L13" s="116"/>
      <c r="M13" s="175">
        <f>SUM(C13:L13)</f>
        <v>65581</v>
      </c>
    </row>
    <row r="14" spans="1:16" s="185" customFormat="1" ht="21" hidden="1" customHeight="1">
      <c r="A14" s="181" t="s">
        <v>112</v>
      </c>
      <c r="B14" s="182"/>
      <c r="C14" s="186">
        <f>SUM(C13)</f>
        <v>4918558</v>
      </c>
      <c r="D14" s="183"/>
      <c r="E14" s="184">
        <f>SUM(E13)</f>
        <v>0</v>
      </c>
      <c r="F14" s="183"/>
      <c r="G14" s="187">
        <f>SUM(G13)</f>
        <v>-4852977</v>
      </c>
      <c r="H14" s="183"/>
      <c r="I14" s="187">
        <f>SUM(I13)</f>
        <v>0</v>
      </c>
      <c r="J14" s="183"/>
      <c r="K14" s="187">
        <f>SUM(K13)</f>
        <v>0</v>
      </c>
      <c r="L14" s="183"/>
      <c r="M14" s="188">
        <f>SUM(M13)</f>
        <v>65581</v>
      </c>
    </row>
    <row r="15" spans="1:16" s="61" customFormat="1" ht="21" customHeight="1">
      <c r="A15" s="111" t="s">
        <v>108</v>
      </c>
      <c r="B15" s="113"/>
      <c r="C15" s="116"/>
      <c r="D15" s="116"/>
      <c r="E15" s="117"/>
      <c r="F15" s="116"/>
      <c r="G15" s="116"/>
      <c r="H15" s="116"/>
      <c r="I15" s="116"/>
      <c r="J15" s="116"/>
      <c r="K15" s="116"/>
      <c r="L15" s="116"/>
      <c r="M15" s="174"/>
    </row>
    <row r="16" spans="1:16" s="61" customFormat="1" ht="21" customHeight="1">
      <c r="A16" s="113" t="s">
        <v>101</v>
      </c>
      <c r="B16" s="113"/>
      <c r="C16" s="77">
        <v>0</v>
      </c>
      <c r="D16" s="121"/>
      <c r="E16" s="120">
        <v>0</v>
      </c>
      <c r="F16" s="121"/>
      <c r="G16" s="77">
        <v>0</v>
      </c>
      <c r="H16" s="122"/>
      <c r="I16" s="120">
        <v>0</v>
      </c>
      <c r="J16" s="116"/>
      <c r="K16" s="119">
        <f>+'P6'!J33</f>
        <v>-18818</v>
      </c>
      <c r="L16" s="116"/>
      <c r="M16" s="123">
        <f>SUM(C16:L16)</f>
        <v>-18818</v>
      </c>
    </row>
    <row r="17" spans="1:24" s="61" customFormat="1" ht="21" customHeight="1">
      <c r="A17" s="111" t="s">
        <v>160</v>
      </c>
      <c r="B17" s="113"/>
      <c r="C17" s="77">
        <v>0</v>
      </c>
      <c r="D17" s="176"/>
      <c r="E17" s="120">
        <v>0</v>
      </c>
      <c r="F17" s="176"/>
      <c r="G17" s="77">
        <v>0</v>
      </c>
      <c r="H17" s="177"/>
      <c r="I17" s="120">
        <v>0</v>
      </c>
      <c r="J17" s="178"/>
      <c r="K17" s="178">
        <v>-18818</v>
      </c>
      <c r="L17" s="178"/>
      <c r="M17" s="178">
        <v>-18818</v>
      </c>
    </row>
    <row r="18" spans="1:24" ht="21" customHeight="1" thickBot="1">
      <c r="A18" s="111" t="s">
        <v>182</v>
      </c>
      <c r="B18" s="113"/>
      <c r="C18" s="179">
        <v>9767261</v>
      </c>
      <c r="D18" s="179">
        <v>0</v>
      </c>
      <c r="E18" s="179">
        <v>0</v>
      </c>
      <c r="F18" s="179">
        <v>0</v>
      </c>
      <c r="G18" s="179">
        <v>-6361934</v>
      </c>
      <c r="H18" s="179">
        <v>0</v>
      </c>
      <c r="I18" s="179">
        <v>0</v>
      </c>
      <c r="J18" s="179">
        <v>0</v>
      </c>
      <c r="K18" s="179">
        <v>-325484</v>
      </c>
      <c r="L18" s="179">
        <v>0</v>
      </c>
      <c r="M18" s="180">
        <v>3079843</v>
      </c>
    </row>
    <row r="19" spans="1:24" ht="21" customHeight="1" thickTop="1">
      <c r="N19" s="124"/>
      <c r="O19" s="124"/>
      <c r="P19" s="124"/>
      <c r="Q19" s="124"/>
      <c r="R19" s="124"/>
      <c r="S19" s="124"/>
      <c r="T19" s="125"/>
      <c r="U19" s="125"/>
      <c r="V19" s="125"/>
      <c r="W19" s="126"/>
      <c r="X19" s="74"/>
    </row>
    <row r="20" spans="1:24" ht="21" customHeight="1">
      <c r="A20" s="111" t="s">
        <v>139</v>
      </c>
      <c r="B20" s="113"/>
      <c r="C20" s="119">
        <f>995806332</f>
        <v>995806332</v>
      </c>
      <c r="D20" s="119"/>
      <c r="E20" s="114">
        <v>0</v>
      </c>
      <c r="F20" s="119"/>
      <c r="G20" s="119">
        <f>-988902474520/1000</f>
        <v>-988902474.51999998</v>
      </c>
      <c r="H20" s="119"/>
      <c r="I20" s="119">
        <v>0</v>
      </c>
      <c r="J20" s="119"/>
      <c r="K20" s="119">
        <f>-3833594997/1000</f>
        <v>-3833594.997</v>
      </c>
      <c r="L20" s="119"/>
      <c r="M20" s="194">
        <f>SUM(C20:K20)</f>
        <v>3070262.4830000191</v>
      </c>
    </row>
    <row r="21" spans="1:24" ht="21" customHeight="1">
      <c r="A21" s="113" t="s">
        <v>187</v>
      </c>
      <c r="B21" s="195"/>
      <c r="C21" s="77">
        <v>0</v>
      </c>
      <c r="D21" s="197"/>
      <c r="E21" s="198">
        <v>0</v>
      </c>
      <c r="F21" s="196"/>
      <c r="G21" s="77">
        <v>0</v>
      </c>
      <c r="H21" s="197"/>
      <c r="I21" s="197">
        <v>0</v>
      </c>
      <c r="J21" s="197"/>
      <c r="K21" s="199">
        <v>4095</v>
      </c>
      <c r="L21" s="197"/>
      <c r="M21" s="200">
        <f>SUM(C21:K21)</f>
        <v>4095</v>
      </c>
    </row>
    <row r="22" spans="1:24" ht="21" customHeight="1">
      <c r="A22" s="111" t="s">
        <v>143</v>
      </c>
      <c r="B22" s="195"/>
      <c r="C22" s="110">
        <v>995806332</v>
      </c>
      <c r="D22" s="116"/>
      <c r="E22" s="117">
        <v>0</v>
      </c>
      <c r="F22" s="110"/>
      <c r="G22" s="110">
        <v>-988902474.51999998</v>
      </c>
      <c r="H22" s="116"/>
      <c r="I22" s="116">
        <v>0</v>
      </c>
      <c r="J22" s="116"/>
      <c r="K22" s="119">
        <v>-3829499.997</v>
      </c>
      <c r="L22" s="116"/>
      <c r="M22" s="110">
        <v>3074357.4830000191</v>
      </c>
    </row>
    <row r="23" spans="1:24" ht="21" customHeight="1">
      <c r="A23" s="111" t="s">
        <v>108</v>
      </c>
      <c r="B23" s="113"/>
      <c r="C23" s="116"/>
      <c r="D23" s="116"/>
      <c r="E23" s="117"/>
      <c r="F23" s="116"/>
      <c r="G23" s="116"/>
      <c r="H23" s="116"/>
      <c r="I23" s="116"/>
      <c r="J23" s="116"/>
      <c r="K23" s="116"/>
      <c r="L23" s="116"/>
      <c r="M23" s="174"/>
    </row>
    <row r="24" spans="1:24" ht="21" customHeight="1">
      <c r="A24" s="113" t="s">
        <v>144</v>
      </c>
      <c r="B24" s="113"/>
      <c r="C24" s="77">
        <v>0</v>
      </c>
      <c r="D24" s="116"/>
      <c r="E24" s="117">
        <v>0</v>
      </c>
      <c r="F24" s="116"/>
      <c r="G24" s="77">
        <v>0</v>
      </c>
      <c r="H24" s="116"/>
      <c r="I24" s="116">
        <v>0</v>
      </c>
      <c r="J24" s="116"/>
      <c r="K24" s="119">
        <f>'P6'!K44</f>
        <v>-43100</v>
      </c>
      <c r="L24" s="116"/>
      <c r="M24" s="196">
        <f>SUM(C24:L24)</f>
        <v>-43100</v>
      </c>
    </row>
    <row r="25" spans="1:24" ht="21" customHeight="1">
      <c r="A25" s="111" t="s">
        <v>160</v>
      </c>
      <c r="B25" s="113"/>
      <c r="C25" s="77">
        <v>0</v>
      </c>
      <c r="D25" s="178"/>
      <c r="E25" s="201">
        <v>0</v>
      </c>
      <c r="F25" s="178"/>
      <c r="G25" s="77">
        <v>0</v>
      </c>
      <c r="H25" s="178"/>
      <c r="I25" s="178">
        <v>0</v>
      </c>
      <c r="J25" s="178"/>
      <c r="K25" s="178">
        <v>-43100</v>
      </c>
      <c r="L25" s="178"/>
      <c r="M25" s="178">
        <v>-43100</v>
      </c>
    </row>
    <row r="26" spans="1:24" ht="21" customHeight="1" thickBot="1">
      <c r="A26" s="111" t="s">
        <v>183</v>
      </c>
      <c r="B26" s="113"/>
      <c r="C26" s="180">
        <v>995806332</v>
      </c>
      <c r="D26" s="180">
        <v>0</v>
      </c>
      <c r="E26" s="202">
        <v>0</v>
      </c>
      <c r="F26" s="180">
        <v>0</v>
      </c>
      <c r="G26" s="180">
        <v>-988902474.51999998</v>
      </c>
      <c r="H26" s="180">
        <v>0</v>
      </c>
      <c r="I26" s="180">
        <v>0</v>
      </c>
      <c r="J26" s="180">
        <v>0</v>
      </c>
      <c r="K26" s="180">
        <v>-3872599.997</v>
      </c>
      <c r="L26" s="180">
        <v>0</v>
      </c>
      <c r="M26" s="180">
        <v>3031257.4830000191</v>
      </c>
    </row>
    <row r="27" spans="1:24" ht="21" customHeight="1" thickTop="1"/>
    <row r="28" spans="1:24" ht="21" customHeight="1">
      <c r="N28" s="124"/>
      <c r="O28" s="124"/>
      <c r="P28" s="124"/>
      <c r="Q28" s="124"/>
      <c r="R28" s="124"/>
      <c r="S28" s="124"/>
      <c r="T28" s="125"/>
      <c r="U28" s="125"/>
      <c r="V28" s="125"/>
      <c r="W28" s="126"/>
      <c r="X28" s="74"/>
    </row>
    <row r="29" spans="1:24" ht="21" customHeight="1">
      <c r="N29" s="124"/>
      <c r="O29" s="124"/>
      <c r="P29" s="124"/>
      <c r="Q29" s="124"/>
      <c r="R29" s="124"/>
      <c r="S29" s="124"/>
      <c r="T29" s="125"/>
      <c r="U29" s="125"/>
      <c r="V29" s="125"/>
      <c r="W29" s="126"/>
      <c r="X29" s="74"/>
    </row>
    <row r="30" spans="1:24" ht="21" customHeight="1">
      <c r="N30" s="124"/>
      <c r="O30" s="124"/>
      <c r="P30" s="124"/>
      <c r="Q30" s="124"/>
      <c r="R30" s="124"/>
      <c r="S30" s="124"/>
      <c r="T30" s="125"/>
      <c r="U30" s="125"/>
      <c r="V30" s="125"/>
      <c r="W30" s="126"/>
      <c r="X30" s="74"/>
    </row>
    <row r="31" spans="1:24" ht="21" customHeight="1">
      <c r="N31" s="124"/>
      <c r="O31" s="124"/>
      <c r="P31" s="124"/>
      <c r="Q31" s="124"/>
      <c r="R31" s="124"/>
      <c r="S31" s="124"/>
      <c r="T31" s="125"/>
      <c r="U31" s="125"/>
      <c r="V31" s="125"/>
      <c r="W31" s="126"/>
      <c r="X31" s="74"/>
    </row>
    <row r="32" spans="1:24" ht="21" customHeight="1">
      <c r="N32" s="124"/>
      <c r="O32" s="124"/>
      <c r="P32" s="124"/>
      <c r="Q32" s="124"/>
      <c r="R32" s="124"/>
      <c r="S32" s="124"/>
      <c r="T32" s="125"/>
      <c r="U32" s="125"/>
      <c r="V32" s="125"/>
      <c r="W32" s="126"/>
      <c r="X32" s="74"/>
    </row>
    <row r="33" spans="14:24" ht="21" customHeight="1">
      <c r="N33" s="124"/>
      <c r="O33" s="124"/>
      <c r="P33" s="124"/>
      <c r="Q33" s="124"/>
      <c r="R33" s="124"/>
      <c r="S33" s="124"/>
      <c r="T33" s="125"/>
      <c r="U33" s="125"/>
      <c r="V33" s="125"/>
      <c r="W33" s="126"/>
      <c r="X33" s="74"/>
    </row>
    <row r="34" spans="14:24" ht="21" customHeight="1">
      <c r="N34" s="124"/>
      <c r="O34" s="124"/>
      <c r="P34" s="124"/>
      <c r="Q34" s="124"/>
      <c r="R34" s="124"/>
      <c r="S34" s="124"/>
      <c r="T34" s="125"/>
      <c r="U34" s="125"/>
      <c r="V34" s="125"/>
      <c r="W34" s="126"/>
      <c r="X34" s="74"/>
    </row>
    <row r="35" spans="14:24" ht="21" customHeight="1">
      <c r="N35" s="124"/>
      <c r="O35" s="124"/>
      <c r="P35" s="124"/>
      <c r="Q35" s="124"/>
      <c r="R35" s="124"/>
      <c r="S35" s="124"/>
      <c r="T35" s="125"/>
      <c r="U35" s="125"/>
      <c r="V35" s="125"/>
      <c r="W35" s="126"/>
      <c r="X35" s="74"/>
    </row>
    <row r="36" spans="14:24" ht="21" customHeight="1">
      <c r="N36" s="124"/>
      <c r="O36" s="124"/>
      <c r="P36" s="124"/>
      <c r="Q36" s="124"/>
      <c r="R36" s="124"/>
      <c r="S36" s="124"/>
      <c r="T36" s="125"/>
      <c r="U36" s="125"/>
      <c r="V36" s="125"/>
      <c r="W36" s="126"/>
      <c r="X36" s="74"/>
    </row>
    <row r="37" spans="14:24" ht="21" customHeight="1">
      <c r="N37" s="124"/>
      <c r="O37" s="124"/>
      <c r="P37" s="124"/>
      <c r="Q37" s="124"/>
      <c r="R37" s="124"/>
      <c r="S37" s="124"/>
      <c r="T37" s="125"/>
      <c r="U37" s="125"/>
      <c r="V37" s="125"/>
      <c r="W37" s="126"/>
      <c r="X37" s="74"/>
    </row>
    <row r="38" spans="14:24" ht="21" customHeight="1">
      <c r="N38" s="124"/>
      <c r="O38" s="124"/>
      <c r="P38" s="124"/>
      <c r="Q38" s="124"/>
      <c r="R38" s="124"/>
      <c r="S38" s="124"/>
      <c r="T38" s="125"/>
      <c r="U38" s="125"/>
      <c r="V38" s="125"/>
      <c r="W38" s="126"/>
      <c r="X38" s="74"/>
    </row>
    <row r="39" spans="14:24" ht="21" customHeight="1">
      <c r="N39" s="124"/>
      <c r="O39" s="124"/>
      <c r="P39" s="124"/>
      <c r="Q39" s="124"/>
      <c r="R39" s="124"/>
      <c r="S39" s="124"/>
      <c r="T39" s="125"/>
      <c r="U39" s="125"/>
      <c r="V39" s="125"/>
      <c r="W39" s="126"/>
      <c r="X39" s="74"/>
    </row>
    <row r="40" spans="14:24" ht="21" customHeight="1">
      <c r="N40" s="124"/>
      <c r="O40" s="124"/>
      <c r="P40" s="124"/>
      <c r="Q40" s="124"/>
      <c r="R40" s="124"/>
      <c r="S40" s="124"/>
      <c r="T40" s="125"/>
      <c r="U40" s="125"/>
      <c r="V40" s="125"/>
      <c r="W40" s="126"/>
      <c r="X40" s="74"/>
    </row>
    <row r="41" spans="14:24" ht="21" customHeight="1">
      <c r="N41" s="124"/>
      <c r="O41" s="124"/>
      <c r="P41" s="124"/>
      <c r="Q41" s="124"/>
      <c r="R41" s="124"/>
      <c r="S41" s="124"/>
      <c r="T41" s="125"/>
      <c r="U41" s="125"/>
      <c r="V41" s="125"/>
      <c r="W41" s="126"/>
      <c r="X41" s="74"/>
    </row>
    <row r="42" spans="14:24" ht="21" customHeight="1">
      <c r="N42" s="124"/>
      <c r="O42" s="124"/>
      <c r="P42" s="124"/>
      <c r="Q42" s="124"/>
      <c r="R42" s="124"/>
      <c r="S42" s="124"/>
      <c r="T42" s="125"/>
      <c r="U42" s="125"/>
      <c r="V42" s="125"/>
      <c r="W42" s="126"/>
      <c r="X42" s="74"/>
    </row>
    <row r="43" spans="14:24" ht="21" customHeight="1">
      <c r="N43" s="124"/>
      <c r="O43" s="124"/>
      <c r="P43" s="124"/>
      <c r="Q43" s="124"/>
      <c r="R43" s="124"/>
      <c r="S43" s="124"/>
      <c r="T43" s="125"/>
      <c r="U43" s="125"/>
      <c r="V43" s="125"/>
      <c r="W43" s="126"/>
      <c r="X43" s="74"/>
    </row>
    <row r="44" spans="14:24" ht="21" customHeight="1">
      <c r="N44" s="124"/>
      <c r="O44" s="124"/>
      <c r="P44" s="124"/>
      <c r="Q44" s="124"/>
      <c r="R44" s="124"/>
      <c r="S44" s="124"/>
      <c r="T44" s="125"/>
      <c r="U44" s="125"/>
      <c r="V44" s="125"/>
      <c r="W44" s="126"/>
      <c r="X44" s="74"/>
    </row>
    <row r="45" spans="14:24" ht="21" customHeight="1">
      <c r="N45" s="124"/>
      <c r="O45" s="124"/>
      <c r="P45" s="124"/>
      <c r="Q45" s="124"/>
      <c r="R45" s="124"/>
      <c r="S45" s="124"/>
      <c r="T45" s="125"/>
      <c r="U45" s="125"/>
      <c r="V45" s="125"/>
      <c r="W45" s="126"/>
      <c r="X45" s="74"/>
    </row>
    <row r="46" spans="14:24" ht="21" customHeight="1">
      <c r="N46" s="124"/>
      <c r="O46" s="124"/>
      <c r="P46" s="124"/>
      <c r="Q46" s="124"/>
      <c r="R46" s="124"/>
      <c r="S46" s="124"/>
      <c r="T46" s="125"/>
      <c r="U46" s="125"/>
      <c r="V46" s="125"/>
      <c r="W46" s="126"/>
      <c r="X46" s="74"/>
    </row>
    <row r="47" spans="14:24" ht="21" customHeight="1">
      <c r="N47" s="124"/>
      <c r="O47" s="124"/>
      <c r="P47" s="124"/>
      <c r="Q47" s="124"/>
      <c r="R47" s="124"/>
      <c r="S47" s="124"/>
      <c r="T47" s="125"/>
      <c r="U47" s="125"/>
      <c r="V47" s="125"/>
      <c r="W47" s="126"/>
      <c r="X47" s="74"/>
    </row>
    <row r="48" spans="14:24" ht="21" customHeight="1">
      <c r="N48" s="124"/>
      <c r="O48" s="124"/>
      <c r="P48" s="124"/>
      <c r="Q48" s="124"/>
      <c r="R48" s="124"/>
      <c r="S48" s="124"/>
      <c r="T48" s="125"/>
      <c r="U48" s="125"/>
      <c r="V48" s="125"/>
      <c r="W48" s="126"/>
      <c r="X48" s="74"/>
    </row>
    <row r="49" spans="1:24" ht="21" customHeight="1">
      <c r="N49" s="124"/>
      <c r="O49" s="124"/>
      <c r="P49" s="124"/>
      <c r="Q49" s="124"/>
      <c r="R49" s="124"/>
      <c r="S49" s="124"/>
      <c r="T49" s="125"/>
      <c r="U49" s="125"/>
      <c r="V49" s="125"/>
      <c r="W49" s="126"/>
      <c r="X49" s="74"/>
    </row>
    <row r="50" spans="1:24" ht="21" customHeight="1">
      <c r="N50" s="124"/>
      <c r="O50" s="124"/>
      <c r="P50" s="124"/>
      <c r="Q50" s="124"/>
      <c r="R50" s="124"/>
      <c r="S50" s="124"/>
      <c r="T50" s="125"/>
      <c r="U50" s="125"/>
      <c r="V50" s="125"/>
      <c r="W50" s="126"/>
      <c r="X50" s="74"/>
    </row>
    <row r="51" spans="1:24" ht="21" customHeight="1">
      <c r="N51" s="124"/>
      <c r="O51" s="124"/>
      <c r="P51" s="124"/>
      <c r="Q51" s="124"/>
      <c r="R51" s="124"/>
      <c r="S51" s="124"/>
      <c r="T51" s="125"/>
      <c r="U51" s="125"/>
      <c r="V51" s="125"/>
      <c r="W51" s="126"/>
      <c r="X51" s="74"/>
    </row>
    <row r="52" spans="1:24" ht="21" customHeight="1">
      <c r="N52" s="124"/>
      <c r="O52" s="124"/>
      <c r="P52" s="124"/>
      <c r="Q52" s="124"/>
      <c r="R52" s="124"/>
      <c r="S52" s="124"/>
      <c r="T52" s="125"/>
      <c r="U52" s="125"/>
      <c r="V52" s="125"/>
      <c r="W52" s="126"/>
      <c r="X52" s="74"/>
    </row>
    <row r="53" spans="1:24" ht="21" customHeight="1">
      <c r="B53" s="28"/>
      <c r="C53" s="28"/>
      <c r="D53" s="28"/>
      <c r="E53" s="28"/>
      <c r="F53" s="29"/>
      <c r="G53" s="29"/>
      <c r="H53" s="28"/>
      <c r="I53" s="30"/>
      <c r="J53" s="30"/>
      <c r="K53" s="48"/>
      <c r="L53" s="28"/>
      <c r="N53" s="124"/>
      <c r="O53" s="124"/>
      <c r="P53" s="124"/>
      <c r="Q53" s="124"/>
      <c r="R53" s="124"/>
      <c r="S53" s="124"/>
      <c r="T53" s="125"/>
      <c r="U53" s="125"/>
      <c r="V53" s="125"/>
      <c r="W53" s="126"/>
      <c r="X53" s="74"/>
    </row>
    <row r="54" spans="1:24" ht="21" customHeight="1">
      <c r="N54" s="124"/>
      <c r="O54" s="124"/>
      <c r="P54" s="124"/>
      <c r="Q54" s="124"/>
      <c r="R54" s="124"/>
      <c r="S54" s="124"/>
      <c r="T54" s="125"/>
      <c r="U54" s="125"/>
      <c r="V54" s="125"/>
      <c r="W54" s="126"/>
      <c r="X54" s="74"/>
    </row>
    <row r="55" spans="1:24" ht="21" customHeight="1">
      <c r="A55" s="28" t="s">
        <v>194</v>
      </c>
      <c r="M55" s="48">
        <v>8</v>
      </c>
      <c r="N55" s="124"/>
      <c r="O55" s="124"/>
      <c r="P55" s="124"/>
      <c r="Q55" s="124"/>
      <c r="R55" s="124"/>
      <c r="S55" s="124"/>
      <c r="T55" s="125"/>
      <c r="U55" s="125"/>
      <c r="V55" s="125"/>
      <c r="W55" s="126"/>
      <c r="X55" s="74"/>
    </row>
    <row r="56" spans="1:24" s="28" customFormat="1" ht="21" customHeight="1"/>
    <row r="57" spans="1:24" ht="21.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</row>
    <row r="58" spans="1:24" ht="21.5"/>
    <row r="59" spans="1:24" ht="21.5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</row>
    <row r="60" spans="1:24" ht="21.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</row>
  </sheetData>
  <mergeCells count="3">
    <mergeCell ref="A2:M2"/>
    <mergeCell ref="A3:M3"/>
    <mergeCell ref="A4:M4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71" fitToWidth="0" fitToHeight="0" orientation="portrait" copies="2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7"/>
  <sheetViews>
    <sheetView view="pageBreakPreview" topLeftCell="A97" zoomScale="70" zoomScaleNormal="100" zoomScaleSheetLayoutView="70" workbookViewId="0">
      <selection activeCell="G105" sqref="G105:J107"/>
    </sheetView>
  </sheetViews>
  <sheetFormatPr defaultColWidth="9.36328125" defaultRowHeight="21.5"/>
  <cols>
    <col min="1" max="4" width="1.81640625" style="127" customWidth="1"/>
    <col min="5" max="5" width="38.1796875" style="127" customWidth="1"/>
    <col min="6" max="6" width="9.81640625" style="127" customWidth="1"/>
    <col min="7" max="8" width="15.81640625" style="127" customWidth="1"/>
    <col min="9" max="9" width="1.6328125" style="127" customWidth="1"/>
    <col min="10" max="10" width="15.81640625" style="127" customWidth="1"/>
    <col min="11" max="11" width="15.81640625" style="155" customWidth="1"/>
    <col min="12" max="16384" width="9.36328125" style="127"/>
  </cols>
  <sheetData>
    <row r="1" spans="1:11" ht="21" customHeight="1">
      <c r="K1" s="128"/>
    </row>
    <row r="2" spans="1:11" s="129" customFormat="1" ht="21" customHeight="1">
      <c r="A2" s="257" t="s">
        <v>56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</row>
    <row r="3" spans="1:11" s="129" customFormat="1" ht="21" customHeight="1">
      <c r="A3" s="257" t="s">
        <v>136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</row>
    <row r="4" spans="1:11" s="129" customFormat="1" ht="21" customHeight="1">
      <c r="A4" s="258" t="s">
        <v>184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1" ht="21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2" t="s">
        <v>96</v>
      </c>
    </row>
    <row r="6" spans="1:11" s="129" customFormat="1" ht="21" customHeight="1">
      <c r="A6" s="133"/>
      <c r="B6" s="133"/>
      <c r="C6" s="133"/>
      <c r="D6" s="134"/>
      <c r="E6" s="133"/>
      <c r="F6" s="133"/>
      <c r="G6" s="259" t="s">
        <v>189</v>
      </c>
      <c r="H6" s="259"/>
      <c r="I6" s="135"/>
      <c r="J6" s="260" t="s">
        <v>191</v>
      </c>
      <c r="K6" s="260"/>
    </row>
    <row r="7" spans="1:11" s="129" customFormat="1" ht="21" customHeight="1">
      <c r="A7" s="130"/>
      <c r="B7" s="130"/>
      <c r="C7" s="130"/>
      <c r="D7" s="130"/>
      <c r="E7" s="130"/>
      <c r="F7" s="136" t="s">
        <v>0</v>
      </c>
      <c r="G7" s="137">
        <v>2567</v>
      </c>
      <c r="H7" s="137">
        <v>2566</v>
      </c>
      <c r="I7" s="138"/>
      <c r="J7" s="137">
        <v>2567</v>
      </c>
      <c r="K7" s="137">
        <v>2566</v>
      </c>
    </row>
    <row r="8" spans="1:11" ht="21" customHeight="1">
      <c r="A8" s="139"/>
      <c r="B8" s="139"/>
      <c r="C8" s="139"/>
      <c r="D8" s="139"/>
      <c r="E8" s="139"/>
      <c r="F8" s="139"/>
      <c r="G8" s="139"/>
      <c r="H8" s="93" t="s">
        <v>190</v>
      </c>
      <c r="I8" s="140"/>
      <c r="J8" s="140"/>
      <c r="K8" s="93" t="s">
        <v>190</v>
      </c>
    </row>
    <row r="9" spans="1:11" ht="21" customHeight="1">
      <c r="A9" s="141" t="s">
        <v>20</v>
      </c>
      <c r="B9" s="139"/>
      <c r="C9" s="139"/>
      <c r="D9" s="139"/>
      <c r="E9" s="139"/>
      <c r="F9" s="139"/>
      <c r="G9" s="139"/>
      <c r="H9" s="220"/>
      <c r="I9" s="142"/>
      <c r="J9" s="142"/>
      <c r="K9" s="223"/>
    </row>
    <row r="10" spans="1:11" ht="21" customHeight="1">
      <c r="A10" s="143" t="s">
        <v>196</v>
      </c>
      <c r="B10" s="143"/>
      <c r="C10" s="143"/>
      <c r="D10" s="143"/>
      <c r="E10" s="143"/>
      <c r="F10" s="143"/>
      <c r="G10" s="144">
        <v>-27079</v>
      </c>
      <c r="H10" s="144">
        <v>-38744</v>
      </c>
      <c r="I10" s="144"/>
      <c r="J10" s="144">
        <v>-18818</v>
      </c>
      <c r="K10" s="144">
        <v>-43100</v>
      </c>
    </row>
    <row r="11" spans="1:11" ht="21" customHeight="1">
      <c r="A11" s="143" t="s">
        <v>57</v>
      </c>
      <c r="B11" s="203" t="s">
        <v>153</v>
      </c>
      <c r="C11" s="203"/>
      <c r="D11" s="203"/>
      <c r="E11" s="203"/>
      <c r="F11" s="143"/>
      <c r="G11" s="143"/>
      <c r="H11" s="143"/>
      <c r="I11" s="143"/>
      <c r="J11" s="143"/>
      <c r="K11" s="143"/>
    </row>
    <row r="12" spans="1:11" ht="21" customHeight="1">
      <c r="A12" s="143" t="s">
        <v>58</v>
      </c>
      <c r="B12" s="203" t="s">
        <v>188</v>
      </c>
      <c r="C12" s="203"/>
      <c r="D12" s="203"/>
      <c r="E12" s="203"/>
      <c r="F12" s="143"/>
      <c r="H12" s="143"/>
      <c r="I12" s="143"/>
      <c r="J12" s="143"/>
      <c r="K12" s="143"/>
    </row>
    <row r="13" spans="1:11" ht="21" customHeight="1">
      <c r="A13" s="143"/>
      <c r="B13" s="143"/>
      <c r="C13" s="143" t="s">
        <v>85</v>
      </c>
      <c r="D13" s="143"/>
      <c r="E13" s="143"/>
      <c r="F13" s="145"/>
      <c r="G13" s="46">
        <v>0</v>
      </c>
      <c r="H13" s="144">
        <v>428</v>
      </c>
      <c r="I13" s="143"/>
      <c r="J13" s="46">
        <v>0</v>
      </c>
      <c r="K13" s="46">
        <v>0</v>
      </c>
    </row>
    <row r="14" spans="1:11" ht="21" customHeight="1">
      <c r="A14" s="143"/>
      <c r="B14" s="143"/>
      <c r="C14" s="143" t="s">
        <v>89</v>
      </c>
      <c r="D14" s="143"/>
      <c r="E14" s="143"/>
      <c r="F14" s="143" t="s">
        <v>12</v>
      </c>
      <c r="G14" s="143">
        <v>550</v>
      </c>
      <c r="H14" s="143">
        <v>76</v>
      </c>
      <c r="I14" s="143"/>
      <c r="J14" s="144">
        <v>163</v>
      </c>
      <c r="K14" s="144">
        <v>76</v>
      </c>
    </row>
    <row r="15" spans="1:11" ht="21" customHeight="1">
      <c r="A15" s="143"/>
      <c r="B15" s="143"/>
      <c r="C15" s="143" t="s">
        <v>172</v>
      </c>
      <c r="D15" s="143"/>
      <c r="E15" s="143"/>
      <c r="F15" s="143"/>
      <c r="G15" s="143">
        <v>303</v>
      </c>
      <c r="H15" s="143">
        <v>270</v>
      </c>
      <c r="I15" s="143"/>
      <c r="J15" s="144">
        <v>303</v>
      </c>
      <c r="K15" s="144">
        <v>270</v>
      </c>
    </row>
    <row r="16" spans="1:11" ht="21" customHeight="1">
      <c r="A16" s="143"/>
      <c r="B16" s="143"/>
      <c r="C16" s="143" t="s">
        <v>102</v>
      </c>
      <c r="D16" s="143"/>
      <c r="E16" s="143"/>
      <c r="F16" s="143"/>
      <c r="G16" s="143">
        <v>16</v>
      </c>
      <c r="H16" s="144">
        <v>15</v>
      </c>
      <c r="I16" s="143"/>
      <c r="J16" s="144">
        <v>16</v>
      </c>
      <c r="K16" s="144">
        <v>15</v>
      </c>
    </row>
    <row r="17" spans="1:11" ht="21" customHeight="1">
      <c r="A17" s="143"/>
      <c r="B17" s="143"/>
      <c r="C17" s="143" t="s">
        <v>88</v>
      </c>
      <c r="D17" s="143"/>
      <c r="E17" s="143"/>
      <c r="F17" s="143"/>
      <c r="G17" s="144">
        <v>6924</v>
      </c>
      <c r="H17" s="144">
        <v>30106</v>
      </c>
      <c r="I17" s="143"/>
      <c r="J17" s="144">
        <v>6239</v>
      </c>
      <c r="K17" s="144">
        <v>26374</v>
      </c>
    </row>
    <row r="18" spans="1:11" ht="21" customHeight="1">
      <c r="A18" s="143"/>
      <c r="B18" s="143"/>
      <c r="C18" s="143" t="s">
        <v>148</v>
      </c>
      <c r="D18" s="143"/>
      <c r="E18" s="143"/>
      <c r="F18" s="143"/>
      <c r="G18" s="46">
        <v>0</v>
      </c>
      <c r="H18" s="46">
        <v>0</v>
      </c>
      <c r="I18" s="143"/>
      <c r="J18" s="46">
        <v>0</v>
      </c>
      <c r="K18" s="144">
        <v>18360</v>
      </c>
    </row>
    <row r="19" spans="1:11" ht="21" customHeight="1">
      <c r="A19" s="143"/>
      <c r="B19" s="143"/>
      <c r="C19" s="143" t="s">
        <v>152</v>
      </c>
      <c r="D19" s="143"/>
      <c r="E19" s="143"/>
      <c r="F19" s="143"/>
      <c r="G19" s="46">
        <v>0</v>
      </c>
      <c r="H19" s="46">
        <v>-13547</v>
      </c>
      <c r="I19" s="143"/>
      <c r="J19" s="46">
        <v>0</v>
      </c>
      <c r="K19" s="46">
        <v>-18</v>
      </c>
    </row>
    <row r="20" spans="1:11" ht="21" customHeight="1">
      <c r="A20" s="143"/>
      <c r="B20" s="143"/>
      <c r="C20" s="143" t="s">
        <v>13</v>
      </c>
      <c r="D20" s="143"/>
      <c r="E20" s="143"/>
      <c r="F20" s="143"/>
      <c r="G20" s="46">
        <v>0</v>
      </c>
      <c r="H20" s="46">
        <v>0</v>
      </c>
      <c r="I20" s="143"/>
      <c r="J20" s="144">
        <v>7774</v>
      </c>
      <c r="K20" s="46">
        <v>9390</v>
      </c>
    </row>
    <row r="21" spans="1:11" ht="21" customHeight="1">
      <c r="A21" s="143"/>
      <c r="B21" s="143"/>
      <c r="C21" s="143" t="s">
        <v>63</v>
      </c>
      <c r="D21" s="143"/>
      <c r="E21" s="143"/>
      <c r="F21" s="143"/>
      <c r="G21" s="144">
        <v>16</v>
      </c>
      <c r="H21" s="144">
        <v>2</v>
      </c>
      <c r="I21" s="143"/>
      <c r="J21" s="144">
        <v>16</v>
      </c>
      <c r="K21" s="143">
        <v>2</v>
      </c>
    </row>
    <row r="22" spans="1:11" ht="21" customHeight="1">
      <c r="A22" s="143"/>
      <c r="B22" s="143"/>
      <c r="C22" s="143" t="s">
        <v>64</v>
      </c>
      <c r="D22" s="143"/>
      <c r="E22" s="143"/>
      <c r="F22" s="143"/>
      <c r="G22" s="77">
        <v>-575</v>
      </c>
      <c r="H22" s="221">
        <v>-320</v>
      </c>
      <c r="I22" s="143"/>
      <c r="J22" s="77">
        <v>-1770</v>
      </c>
      <c r="K22" s="77">
        <v>-690</v>
      </c>
    </row>
    <row r="23" spans="1:11" ht="21" customHeight="1">
      <c r="A23" s="143"/>
      <c r="B23" s="203" t="s">
        <v>195</v>
      </c>
      <c r="C23" s="203"/>
      <c r="D23" s="203"/>
      <c r="E23" s="143"/>
      <c r="F23" s="143"/>
      <c r="G23" s="144">
        <v>-19845</v>
      </c>
      <c r="H23" s="143">
        <v>-21714</v>
      </c>
      <c r="I23" s="143"/>
      <c r="J23" s="144">
        <v>-6077</v>
      </c>
      <c r="K23" s="143">
        <v>10679</v>
      </c>
    </row>
    <row r="24" spans="1:11" ht="21" customHeight="1">
      <c r="A24" s="143"/>
      <c r="B24" s="203"/>
      <c r="C24" s="203" t="s">
        <v>60</v>
      </c>
      <c r="D24" s="203"/>
      <c r="E24" s="143"/>
      <c r="F24" s="143"/>
      <c r="K24" s="127"/>
    </row>
    <row r="25" spans="1:11" ht="21" customHeight="1">
      <c r="A25" s="143" t="s">
        <v>114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</row>
    <row r="26" spans="1:11" ht="21" customHeight="1">
      <c r="A26" s="143"/>
      <c r="B26" s="143"/>
      <c r="C26" s="143" t="s">
        <v>130</v>
      </c>
      <c r="D26" s="143"/>
      <c r="E26" s="143"/>
      <c r="F26" s="143"/>
      <c r="G26" s="143">
        <v>-6813</v>
      </c>
      <c r="H26" s="143">
        <v>-6023</v>
      </c>
      <c r="I26" s="143"/>
      <c r="J26" s="143">
        <v>-3944</v>
      </c>
      <c r="K26" s="143">
        <v>-1644</v>
      </c>
    </row>
    <row r="27" spans="1:11" ht="21" customHeight="1">
      <c r="A27" s="143"/>
      <c r="B27" s="143"/>
      <c r="C27" s="143" t="s">
        <v>122</v>
      </c>
      <c r="D27" s="143"/>
      <c r="E27" s="143"/>
      <c r="F27" s="143"/>
      <c r="G27" s="143">
        <v>8937</v>
      </c>
      <c r="H27" s="143">
        <v>-6298</v>
      </c>
      <c r="I27" s="143"/>
      <c r="J27" s="143">
        <v>8937</v>
      </c>
      <c r="K27" s="143">
        <v>-6298</v>
      </c>
    </row>
    <row r="28" spans="1:11" ht="21" customHeight="1">
      <c r="A28" s="143"/>
      <c r="B28" s="143"/>
      <c r="C28" s="143" t="s">
        <v>145</v>
      </c>
      <c r="D28" s="143"/>
      <c r="E28" s="143"/>
      <c r="F28" s="143"/>
      <c r="G28" s="143">
        <v>-18500</v>
      </c>
      <c r="H28" s="46">
        <v>0</v>
      </c>
      <c r="I28" s="143"/>
      <c r="J28" s="143">
        <v>-4770</v>
      </c>
      <c r="K28" s="46">
        <v>0</v>
      </c>
    </row>
    <row r="29" spans="1:11" ht="21" customHeight="1">
      <c r="A29" s="143"/>
      <c r="B29" s="143"/>
      <c r="C29" s="143" t="s">
        <v>106</v>
      </c>
      <c r="D29" s="143"/>
      <c r="E29" s="143"/>
      <c r="F29" s="143"/>
      <c r="G29" s="143">
        <v>-93142</v>
      </c>
      <c r="H29" s="143">
        <v>-20822</v>
      </c>
      <c r="I29" s="143"/>
      <c r="J29" s="46">
        <v>0</v>
      </c>
      <c r="K29" s="46">
        <v>0</v>
      </c>
    </row>
    <row r="30" spans="1:11" ht="21" customHeight="1">
      <c r="A30" s="143"/>
      <c r="B30" s="143"/>
      <c r="C30" s="143" t="s">
        <v>91</v>
      </c>
      <c r="D30" s="143"/>
      <c r="E30" s="143"/>
      <c r="F30" s="143"/>
      <c r="G30" s="143">
        <v>431</v>
      </c>
      <c r="H30" s="144">
        <v>-801</v>
      </c>
      <c r="I30" s="143"/>
      <c r="J30" s="46">
        <v>649</v>
      </c>
      <c r="K30" s="143">
        <v>544</v>
      </c>
    </row>
    <row r="31" spans="1:11" ht="21" customHeight="1">
      <c r="A31" s="143"/>
      <c r="B31" s="143"/>
      <c r="C31" s="143" t="s">
        <v>44</v>
      </c>
      <c r="D31" s="143"/>
      <c r="E31" s="143"/>
      <c r="F31" s="143"/>
      <c r="G31" s="143">
        <v>-852</v>
      </c>
      <c r="H31" s="144">
        <v>-200</v>
      </c>
      <c r="I31" s="143"/>
      <c r="J31" s="143">
        <v>-852</v>
      </c>
      <c r="K31" s="48">
        <v>-200</v>
      </c>
    </row>
    <row r="32" spans="1:11" ht="21" customHeight="1">
      <c r="A32" s="143" t="s">
        <v>201</v>
      </c>
      <c r="C32" s="143"/>
      <c r="D32" s="143"/>
      <c r="E32" s="143"/>
      <c r="F32" s="143"/>
      <c r="G32" s="144"/>
      <c r="H32" s="144"/>
      <c r="I32" s="143"/>
      <c r="J32" s="143"/>
      <c r="K32" s="144"/>
    </row>
    <row r="33" spans="1:11" ht="21" customHeight="1">
      <c r="A33" s="143"/>
      <c r="B33" s="143"/>
      <c r="C33" s="143" t="s">
        <v>131</v>
      </c>
      <c r="D33" s="143"/>
      <c r="E33" s="143"/>
      <c r="F33" s="143"/>
      <c r="G33" s="143">
        <v>15705</v>
      </c>
      <c r="H33" s="143">
        <v>2364</v>
      </c>
      <c r="I33" s="143"/>
      <c r="J33" s="143">
        <v>10826</v>
      </c>
      <c r="K33" s="143">
        <v>-1337</v>
      </c>
    </row>
    <row r="34" spans="1:11" ht="21" customHeight="1">
      <c r="A34" s="143"/>
      <c r="B34" s="143"/>
      <c r="C34" s="143" t="s">
        <v>69</v>
      </c>
      <c r="D34" s="143"/>
      <c r="E34" s="143"/>
      <c r="F34" s="143"/>
      <c r="G34" s="143">
        <v>140</v>
      </c>
      <c r="H34" s="46">
        <v>0</v>
      </c>
      <c r="I34" s="103"/>
      <c r="J34" s="46">
        <v>0</v>
      </c>
      <c r="K34" s="46">
        <v>0</v>
      </c>
    </row>
    <row r="35" spans="1:11" ht="21" customHeight="1">
      <c r="A35" s="143"/>
      <c r="B35" s="143"/>
      <c r="C35" s="143" t="s">
        <v>62</v>
      </c>
      <c r="D35" s="143"/>
      <c r="E35" s="143"/>
      <c r="F35" s="143"/>
      <c r="G35" s="143">
        <v>797</v>
      </c>
      <c r="H35" s="143">
        <v>922</v>
      </c>
      <c r="I35" s="143"/>
      <c r="J35" s="143">
        <v>108</v>
      </c>
      <c r="K35" s="143">
        <v>50</v>
      </c>
    </row>
    <row r="36" spans="1:11" ht="21" customHeight="1">
      <c r="A36" s="143"/>
      <c r="B36" s="143"/>
      <c r="C36" s="143" t="s">
        <v>107</v>
      </c>
      <c r="D36" s="143"/>
      <c r="E36" s="143"/>
      <c r="F36" s="143"/>
      <c r="G36" s="146">
        <v>-12743</v>
      </c>
      <c r="H36" s="77">
        <v>0</v>
      </c>
      <c r="I36" s="143"/>
      <c r="J36" s="102">
        <v>-12743</v>
      </c>
      <c r="K36" s="77">
        <v>0</v>
      </c>
    </row>
    <row r="37" spans="1:11" ht="21" customHeight="1">
      <c r="A37" s="143" t="s">
        <v>154</v>
      </c>
      <c r="B37" s="143"/>
      <c r="C37" s="143"/>
      <c r="D37" s="143"/>
      <c r="E37" s="143"/>
      <c r="F37" s="143"/>
      <c r="G37" s="144">
        <v>-125885</v>
      </c>
      <c r="H37" s="143">
        <v>-52572</v>
      </c>
      <c r="I37" s="143"/>
      <c r="J37" s="144">
        <v>-7866</v>
      </c>
      <c r="K37" s="144">
        <v>1794</v>
      </c>
    </row>
    <row r="38" spans="1:11" ht="21" customHeight="1">
      <c r="A38" s="143"/>
      <c r="B38" s="143"/>
      <c r="C38" s="143" t="s">
        <v>65</v>
      </c>
      <c r="D38" s="143"/>
      <c r="E38" s="143"/>
      <c r="F38" s="143"/>
      <c r="G38" s="144">
        <v>575</v>
      </c>
      <c r="H38" s="143">
        <v>320</v>
      </c>
      <c r="I38" s="143"/>
      <c r="J38" s="144">
        <v>386</v>
      </c>
      <c r="K38" s="144">
        <v>27</v>
      </c>
    </row>
    <row r="39" spans="1:11" ht="21" customHeight="1">
      <c r="A39" s="143"/>
      <c r="B39" s="143"/>
      <c r="C39" s="143" t="s">
        <v>94</v>
      </c>
      <c r="D39" s="143"/>
      <c r="E39" s="143"/>
      <c r="F39" s="143"/>
      <c r="G39" s="144">
        <v>-16</v>
      </c>
      <c r="H39" s="143">
        <v>-2</v>
      </c>
      <c r="I39" s="143"/>
      <c r="J39" s="144">
        <v>-16</v>
      </c>
      <c r="K39" s="144">
        <v>-2</v>
      </c>
    </row>
    <row r="40" spans="1:11" ht="21" customHeight="1">
      <c r="A40" s="143"/>
      <c r="B40" s="143"/>
      <c r="C40" s="143" t="s">
        <v>149</v>
      </c>
      <c r="D40" s="143"/>
      <c r="E40" s="143"/>
      <c r="F40" s="143"/>
      <c r="G40" s="144">
        <v>-2</v>
      </c>
      <c r="H40" s="77">
        <v>0</v>
      </c>
      <c r="I40" s="143"/>
      <c r="J40" s="102">
        <v>-1</v>
      </c>
      <c r="K40" s="77">
        <v>0</v>
      </c>
    </row>
    <row r="41" spans="1:11" ht="21" customHeight="1">
      <c r="A41" s="203" t="s">
        <v>156</v>
      </c>
      <c r="B41" s="143"/>
      <c r="C41" s="143"/>
      <c r="D41" s="143"/>
      <c r="E41" s="143"/>
      <c r="F41" s="143"/>
      <c r="G41" s="95">
        <v>-125328</v>
      </c>
      <c r="H41" s="222">
        <v>-52254</v>
      </c>
      <c r="I41" s="143"/>
      <c r="J41" s="102">
        <v>-7497</v>
      </c>
      <c r="K41" s="102">
        <v>1819</v>
      </c>
    </row>
    <row r="42" spans="1:11" ht="21" customHeight="1">
      <c r="A42" s="143"/>
      <c r="B42" s="143"/>
      <c r="C42" s="143"/>
      <c r="D42" s="143"/>
      <c r="E42" s="143"/>
      <c r="F42" s="143"/>
      <c r="G42" s="84"/>
      <c r="H42" s="143"/>
      <c r="I42" s="143"/>
      <c r="J42" s="84"/>
      <c r="K42" s="147"/>
    </row>
    <row r="43" spans="1:11" ht="21" customHeight="1">
      <c r="A43" s="143"/>
      <c r="B43" s="143"/>
      <c r="C43" s="143"/>
      <c r="D43" s="143"/>
      <c r="E43" s="143"/>
      <c r="F43" s="143"/>
      <c r="G43" s="84"/>
      <c r="H43" s="143"/>
      <c r="I43" s="143"/>
      <c r="J43" s="84"/>
      <c r="K43" s="147"/>
    </row>
    <row r="44" spans="1:11" ht="21" customHeight="1">
      <c r="A44" s="143"/>
      <c r="B44" s="143"/>
      <c r="C44" s="143"/>
      <c r="D44" s="143"/>
      <c r="E44" s="143"/>
      <c r="F44" s="143"/>
      <c r="G44" s="84"/>
      <c r="H44" s="143"/>
      <c r="I44" s="143"/>
      <c r="J44" s="84"/>
      <c r="K44" s="147"/>
    </row>
    <row r="45" spans="1:11" ht="21" customHeight="1">
      <c r="A45" s="143"/>
      <c r="B45" s="143"/>
      <c r="C45" s="143"/>
      <c r="D45" s="143"/>
      <c r="E45" s="143"/>
      <c r="F45" s="143"/>
      <c r="G45" s="84"/>
      <c r="H45" s="143"/>
      <c r="I45" s="143"/>
      <c r="J45" s="84"/>
      <c r="K45" s="147"/>
    </row>
    <row r="46" spans="1:11" ht="21" customHeight="1">
      <c r="A46" s="143"/>
      <c r="B46" s="143"/>
      <c r="C46" s="143"/>
      <c r="D46" s="143"/>
      <c r="E46" s="143"/>
      <c r="F46" s="143"/>
      <c r="G46" s="84"/>
      <c r="H46" s="143"/>
      <c r="I46" s="143"/>
      <c r="J46" s="84"/>
      <c r="K46" s="147"/>
    </row>
    <row r="47" spans="1:11" ht="21" customHeight="1">
      <c r="A47" s="143"/>
      <c r="B47" s="143"/>
      <c r="C47" s="143"/>
      <c r="D47" s="143"/>
      <c r="E47" s="143"/>
      <c r="F47" s="143"/>
      <c r="G47" s="84"/>
      <c r="H47" s="143"/>
      <c r="I47" s="143"/>
      <c r="J47" s="84"/>
      <c r="K47" s="147"/>
    </row>
    <row r="48" spans="1:11" ht="21" customHeight="1">
      <c r="A48" s="143"/>
      <c r="B48" s="143"/>
      <c r="C48" s="143"/>
      <c r="D48" s="143"/>
      <c r="E48" s="143"/>
      <c r="F48" s="143"/>
      <c r="G48" s="84"/>
      <c r="H48" s="143"/>
      <c r="I48" s="143"/>
      <c r="J48" s="84"/>
      <c r="K48" s="147"/>
    </row>
    <row r="49" spans="1:11" ht="21" customHeight="1">
      <c r="A49" s="143"/>
      <c r="B49" s="143"/>
      <c r="C49" s="143"/>
      <c r="D49" s="143"/>
      <c r="E49" s="143"/>
      <c r="F49" s="143"/>
      <c r="G49" s="84"/>
      <c r="H49" s="143"/>
      <c r="I49" s="143"/>
      <c r="J49" s="84"/>
      <c r="K49" s="147"/>
    </row>
    <row r="50" spans="1:11" ht="21" hidden="1" customHeight="1">
      <c r="A50" s="143"/>
      <c r="B50" s="143"/>
      <c r="C50" s="143"/>
      <c r="D50" s="143"/>
      <c r="E50" s="143"/>
      <c r="F50" s="143"/>
      <c r="G50" s="84"/>
      <c r="H50" s="143"/>
      <c r="I50" s="143"/>
      <c r="J50" s="84"/>
      <c r="K50" s="147"/>
    </row>
    <row r="51" spans="1:11" s="28" customFormat="1" ht="21" customHeight="1">
      <c r="A51" s="28" t="s">
        <v>194</v>
      </c>
      <c r="F51" s="29"/>
      <c r="G51" s="29"/>
      <c r="I51" s="30"/>
      <c r="J51" s="30"/>
      <c r="K51" s="48">
        <v>9</v>
      </c>
    </row>
    <row r="52" spans="1:11" ht="21" customHeight="1">
      <c r="A52" s="143"/>
      <c r="B52" s="143"/>
      <c r="C52" s="143"/>
      <c r="D52" s="143"/>
      <c r="E52" s="143"/>
      <c r="F52" s="143"/>
      <c r="G52" s="84"/>
      <c r="H52" s="143"/>
      <c r="I52" s="143"/>
      <c r="J52" s="84"/>
      <c r="K52" s="84"/>
    </row>
    <row r="53" spans="1:11" ht="21" customHeight="1">
      <c r="A53" s="257" t="s">
        <v>56</v>
      </c>
      <c r="B53" s="257"/>
      <c r="C53" s="257"/>
      <c r="D53" s="257"/>
      <c r="E53" s="257"/>
      <c r="F53" s="257"/>
      <c r="G53" s="257"/>
      <c r="H53" s="257"/>
      <c r="I53" s="257"/>
      <c r="J53" s="257"/>
      <c r="K53" s="257"/>
    </row>
    <row r="54" spans="1:11" ht="21" customHeight="1">
      <c r="A54" s="257" t="s">
        <v>136</v>
      </c>
      <c r="B54" s="257"/>
      <c r="C54" s="257"/>
      <c r="D54" s="257"/>
      <c r="E54" s="257"/>
      <c r="F54" s="257"/>
      <c r="G54" s="257"/>
      <c r="H54" s="257"/>
      <c r="I54" s="257"/>
      <c r="J54" s="257"/>
      <c r="K54" s="257"/>
    </row>
    <row r="55" spans="1:11" ht="21" customHeight="1">
      <c r="A55" s="258" t="s">
        <v>184</v>
      </c>
      <c r="B55" s="258"/>
      <c r="C55" s="258"/>
      <c r="D55" s="258"/>
      <c r="E55" s="258"/>
      <c r="F55" s="258"/>
      <c r="G55" s="258"/>
      <c r="H55" s="258"/>
      <c r="I55" s="258"/>
      <c r="J55" s="258"/>
      <c r="K55" s="258"/>
    </row>
    <row r="56" spans="1:11" ht="21" customHeight="1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2" t="s">
        <v>96</v>
      </c>
    </row>
    <row r="57" spans="1:11" ht="21" customHeight="1">
      <c r="A57" s="133"/>
      <c r="B57" s="133"/>
      <c r="C57" s="133"/>
      <c r="D57" s="134"/>
      <c r="E57" s="133"/>
      <c r="F57" s="133"/>
      <c r="G57" s="259" t="s">
        <v>59</v>
      </c>
      <c r="H57" s="259"/>
      <c r="I57" s="135"/>
      <c r="J57" s="260" t="s">
        <v>23</v>
      </c>
      <c r="K57" s="260"/>
    </row>
    <row r="58" spans="1:11" ht="21" customHeight="1">
      <c r="A58" s="130"/>
      <c r="B58" s="130"/>
      <c r="C58" s="130"/>
      <c r="D58" s="130"/>
      <c r="E58" s="130"/>
      <c r="F58" s="136" t="s">
        <v>0</v>
      </c>
      <c r="G58" s="137">
        <v>2567</v>
      </c>
      <c r="H58" s="137">
        <v>2566</v>
      </c>
      <c r="I58" s="138"/>
      <c r="J58" s="137">
        <v>2567</v>
      </c>
      <c r="K58" s="137">
        <v>2566</v>
      </c>
    </row>
    <row r="59" spans="1:11" ht="21" customHeight="1">
      <c r="A59" s="139"/>
      <c r="B59" s="139"/>
      <c r="C59" s="139"/>
      <c r="D59" s="139"/>
      <c r="E59" s="139"/>
      <c r="F59" s="139"/>
      <c r="G59" s="139"/>
      <c r="H59" s="93" t="s">
        <v>190</v>
      </c>
      <c r="I59" s="140"/>
      <c r="J59" s="140"/>
      <c r="K59" s="93" t="s">
        <v>190</v>
      </c>
    </row>
    <row r="60" spans="1:11" ht="21" customHeight="1">
      <c r="A60" s="148" t="s">
        <v>21</v>
      </c>
      <c r="B60" s="143"/>
      <c r="C60" s="143"/>
      <c r="D60" s="143"/>
      <c r="E60" s="143"/>
      <c r="F60" s="143"/>
      <c r="G60" s="96"/>
      <c r="H60" s="143"/>
      <c r="I60" s="143"/>
      <c r="J60" s="84"/>
      <c r="K60" s="84"/>
    </row>
    <row r="61" spans="1:11" ht="21" customHeight="1">
      <c r="A61" s="148"/>
      <c r="B61" s="143"/>
      <c r="C61" s="143" t="s">
        <v>115</v>
      </c>
      <c r="D61" s="143"/>
      <c r="E61" s="143"/>
      <c r="F61" s="143"/>
      <c r="G61" s="46">
        <v>0</v>
      </c>
      <c r="H61" s="46">
        <v>0</v>
      </c>
      <c r="I61" s="143"/>
      <c r="J61" s="46">
        <v>-76458</v>
      </c>
      <c r="K61" s="149">
        <v>2907</v>
      </c>
    </row>
    <row r="62" spans="1:11" ht="21" customHeight="1">
      <c r="A62" s="148"/>
      <c r="B62" s="143"/>
      <c r="C62" s="143" t="s">
        <v>119</v>
      </c>
      <c r="D62" s="143"/>
      <c r="E62" s="143"/>
      <c r="F62" s="143"/>
      <c r="G62" s="149">
        <v>-8980</v>
      </c>
      <c r="H62" s="46">
        <v>-4531</v>
      </c>
      <c r="I62" s="143"/>
      <c r="J62" s="46">
        <v>-8980</v>
      </c>
      <c r="K62" s="46">
        <v>-31</v>
      </c>
    </row>
    <row r="63" spans="1:11" ht="21" customHeight="1">
      <c r="A63" s="148"/>
      <c r="B63" s="143"/>
      <c r="C63" s="143" t="s">
        <v>185</v>
      </c>
      <c r="D63" s="143"/>
      <c r="E63" s="143"/>
      <c r="F63" s="143"/>
      <c r="G63" s="46">
        <v>0</v>
      </c>
      <c r="H63" s="46">
        <v>-5130</v>
      </c>
      <c r="I63" s="143"/>
      <c r="J63" s="46">
        <v>0</v>
      </c>
      <c r="K63" s="46">
        <v>0</v>
      </c>
    </row>
    <row r="64" spans="1:11" ht="21" customHeight="1">
      <c r="A64" s="141"/>
      <c r="B64" s="143"/>
      <c r="C64" s="143" t="s">
        <v>103</v>
      </c>
      <c r="D64" s="143"/>
      <c r="E64" s="143"/>
      <c r="F64" s="143"/>
      <c r="G64" s="149">
        <v>-8</v>
      </c>
      <c r="H64" s="84">
        <v>0</v>
      </c>
      <c r="I64" s="143"/>
      <c r="J64" s="46">
        <v>-8</v>
      </c>
      <c r="K64" s="77">
        <v>0</v>
      </c>
    </row>
    <row r="65" spans="1:11" ht="21" customHeight="1">
      <c r="A65" s="203" t="s">
        <v>193</v>
      </c>
      <c r="B65" s="143"/>
      <c r="C65" s="143"/>
      <c r="D65" s="143"/>
      <c r="E65" s="143"/>
      <c r="F65" s="143"/>
      <c r="G65" s="95">
        <v>-8988</v>
      </c>
      <c r="H65" s="95">
        <v>-9661</v>
      </c>
      <c r="I65" s="150"/>
      <c r="J65" s="95">
        <v>-85446</v>
      </c>
      <c r="K65" s="95">
        <v>2876</v>
      </c>
    </row>
    <row r="66" spans="1:11" ht="21" customHeight="1">
      <c r="A66" s="203"/>
      <c r="B66" s="143"/>
      <c r="C66" s="143"/>
      <c r="D66" s="143"/>
      <c r="E66" s="143"/>
      <c r="F66" s="143"/>
      <c r="G66" s="84"/>
      <c r="H66" s="84"/>
      <c r="I66" s="150"/>
      <c r="J66" s="84"/>
      <c r="K66" s="84"/>
    </row>
    <row r="67" spans="1:11" ht="21" customHeight="1">
      <c r="A67" s="148" t="s">
        <v>24</v>
      </c>
      <c r="B67" s="143"/>
      <c r="C67" s="143"/>
      <c r="D67" s="143"/>
      <c r="E67" s="143"/>
      <c r="F67" s="143"/>
      <c r="G67" s="143"/>
      <c r="H67" s="143"/>
      <c r="I67" s="143"/>
      <c r="J67" s="96"/>
      <c r="K67" s="143"/>
    </row>
    <row r="68" spans="1:11" ht="21" customHeight="1">
      <c r="A68" s="148"/>
      <c r="B68" s="143"/>
      <c r="C68" s="143" t="s">
        <v>116</v>
      </c>
      <c r="D68" s="143"/>
      <c r="E68" s="143"/>
      <c r="F68" s="143"/>
      <c r="G68" s="46">
        <v>0</v>
      </c>
      <c r="H68" s="48">
        <v>204</v>
      </c>
      <c r="I68" s="143"/>
      <c r="J68" s="46">
        <v>0</v>
      </c>
      <c r="K68" s="84">
        <v>1</v>
      </c>
    </row>
    <row r="69" spans="1:11" ht="21" customHeight="1">
      <c r="A69" s="148"/>
      <c r="B69" s="143"/>
      <c r="C69" s="143" t="s">
        <v>95</v>
      </c>
      <c r="D69" s="143"/>
      <c r="E69" s="143"/>
      <c r="F69" s="143"/>
      <c r="G69" s="151">
        <v>-298</v>
      </c>
      <c r="H69" s="48">
        <v>-276</v>
      </c>
      <c r="I69" s="143"/>
      <c r="J69" s="84">
        <v>-298</v>
      </c>
      <c r="K69" s="84">
        <v>-276</v>
      </c>
    </row>
    <row r="70" spans="1:11" ht="21" customHeight="1">
      <c r="A70" s="148"/>
      <c r="B70" s="143"/>
      <c r="C70" s="143" t="s">
        <v>113</v>
      </c>
      <c r="D70" s="143"/>
      <c r="E70" s="143"/>
      <c r="F70" s="143"/>
      <c r="G70" s="149">
        <v>65581</v>
      </c>
      <c r="H70" s="77">
        <v>0</v>
      </c>
      <c r="I70" s="143"/>
      <c r="J70" s="84">
        <v>65581</v>
      </c>
      <c r="K70" s="77">
        <v>0</v>
      </c>
    </row>
    <row r="71" spans="1:11" ht="21" customHeight="1">
      <c r="A71" s="203" t="s">
        <v>157</v>
      </c>
      <c r="B71" s="143"/>
      <c r="C71" s="143"/>
      <c r="D71" s="143"/>
      <c r="E71" s="143"/>
      <c r="F71" s="143"/>
      <c r="G71" s="95">
        <v>65283</v>
      </c>
      <c r="H71" s="95">
        <v>-72</v>
      </c>
      <c r="I71" s="143"/>
      <c r="J71" s="95">
        <v>65283</v>
      </c>
      <c r="K71" s="95">
        <v>-275</v>
      </c>
    </row>
    <row r="72" spans="1:11" ht="21" customHeight="1">
      <c r="A72" s="203" t="s">
        <v>155</v>
      </c>
      <c r="B72" s="143"/>
      <c r="C72" s="143"/>
      <c r="D72" s="143"/>
      <c r="E72" s="143"/>
      <c r="F72" s="143"/>
      <c r="G72" s="144">
        <f>+G71+G41+G65</f>
        <v>-69033</v>
      </c>
      <c r="H72" s="144">
        <f>+H71+H41+H65</f>
        <v>-61987</v>
      </c>
      <c r="I72" s="143"/>
      <c r="J72" s="144">
        <f>+J71+J41+J65</f>
        <v>-27660</v>
      </c>
      <c r="K72" s="46">
        <f>+K71+K41+K65</f>
        <v>4420</v>
      </c>
    </row>
    <row r="73" spans="1:11" ht="21" customHeight="1">
      <c r="A73" s="203" t="s">
        <v>99</v>
      </c>
      <c r="B73" s="143"/>
      <c r="C73" s="143"/>
      <c r="D73" s="143"/>
      <c r="E73" s="143"/>
      <c r="F73" s="143"/>
      <c r="G73" s="143">
        <f>'P2'!H11</f>
        <v>90049</v>
      </c>
      <c r="H73" s="143">
        <v>161122</v>
      </c>
      <c r="I73" s="143"/>
      <c r="J73" s="143">
        <f>'P2'!K11</f>
        <v>27789</v>
      </c>
      <c r="K73" s="143">
        <f>2036</f>
        <v>2036</v>
      </c>
    </row>
    <row r="74" spans="1:11" ht="21" customHeight="1" thickBot="1">
      <c r="A74" s="203" t="s">
        <v>100</v>
      </c>
      <c r="B74" s="143"/>
      <c r="C74" s="143"/>
      <c r="D74" s="143"/>
      <c r="E74" s="143"/>
      <c r="F74" s="152"/>
      <c r="G74" s="98">
        <v>21016</v>
      </c>
      <c r="H74" s="224">
        <v>99135</v>
      </c>
      <c r="I74" s="143"/>
      <c r="J74" s="98">
        <v>129</v>
      </c>
      <c r="K74" s="224">
        <v>6456</v>
      </c>
    </row>
    <row r="75" spans="1:11" ht="21" customHeight="1" thickTop="1">
      <c r="A75" s="143"/>
      <c r="B75" s="143"/>
      <c r="C75" s="143"/>
      <c r="D75" s="143"/>
      <c r="E75" s="143"/>
      <c r="F75" s="143"/>
      <c r="G75" s="84"/>
      <c r="H75" s="84"/>
      <c r="I75" s="96"/>
      <c r="J75" s="84"/>
      <c r="K75" s="84"/>
    </row>
    <row r="76" spans="1:11" ht="21" customHeight="1">
      <c r="A76" s="96"/>
      <c r="B76" s="143"/>
      <c r="C76" s="143"/>
      <c r="D76" s="143"/>
      <c r="E76" s="143"/>
      <c r="F76" s="143"/>
      <c r="K76" s="143"/>
    </row>
    <row r="77" spans="1:11" s="153" customFormat="1" ht="21" customHeight="1"/>
    <row r="78" spans="1:11" s="153" customFormat="1" ht="21" customHeight="1">
      <c r="K78" s="154"/>
    </row>
    <row r="79" spans="1:11" s="153" customFormat="1" ht="21" customHeight="1">
      <c r="H79" s="99"/>
      <c r="I79" s="99"/>
    </row>
    <row r="80" spans="1:11" s="153" customFormat="1" ht="21" customHeight="1">
      <c r="H80" s="99"/>
      <c r="I80" s="99"/>
    </row>
    <row r="81" spans="8:11" s="153" customFormat="1" ht="21" customHeight="1">
      <c r="H81" s="99"/>
      <c r="I81" s="99"/>
    </row>
    <row r="82" spans="8:11" s="153" customFormat="1" ht="21" customHeight="1">
      <c r="H82" s="99"/>
      <c r="I82" s="99"/>
    </row>
    <row r="83" spans="8:11" s="153" customFormat="1" ht="21" customHeight="1">
      <c r="H83" s="99"/>
      <c r="I83" s="99"/>
    </row>
    <row r="84" spans="8:11" s="153" customFormat="1" ht="21" customHeight="1">
      <c r="H84" s="99"/>
      <c r="I84" s="99"/>
    </row>
    <row r="85" spans="8:11" s="153" customFormat="1" ht="21" customHeight="1">
      <c r="H85" s="99"/>
      <c r="I85" s="99"/>
    </row>
    <row r="86" spans="8:11" s="153" customFormat="1" ht="21" customHeight="1">
      <c r="H86" s="99"/>
      <c r="I86" s="99"/>
    </row>
    <row r="87" spans="8:11" s="153" customFormat="1" ht="21" customHeight="1">
      <c r="H87" s="99"/>
      <c r="I87" s="99"/>
    </row>
    <row r="88" spans="8:11" s="153" customFormat="1" ht="21" customHeight="1">
      <c r="H88" s="99"/>
      <c r="I88" s="99"/>
    </row>
    <row r="89" spans="8:11" s="153" customFormat="1" ht="21" customHeight="1">
      <c r="H89" s="99"/>
      <c r="I89" s="99"/>
    </row>
    <row r="90" spans="8:11" s="153" customFormat="1" ht="21" customHeight="1">
      <c r="H90" s="99"/>
      <c r="I90" s="99"/>
    </row>
    <row r="91" spans="8:11" s="153" customFormat="1" ht="21" customHeight="1">
      <c r="H91" s="99"/>
      <c r="I91" s="99"/>
    </row>
    <row r="92" spans="8:11" s="153" customFormat="1" ht="21" customHeight="1"/>
    <row r="93" spans="8:11" ht="21" customHeight="1"/>
    <row r="94" spans="8:11" ht="21" customHeight="1"/>
    <row r="95" spans="8:11" ht="21" customHeight="1">
      <c r="K95" s="127"/>
    </row>
    <row r="96" spans="8:11" ht="21" customHeight="1"/>
    <row r="97" spans="1:11" ht="21" customHeight="1"/>
    <row r="98" spans="1:11" ht="21" customHeight="1"/>
    <row r="99" spans="1:11" ht="21" customHeight="1"/>
    <row r="100" spans="1:11" ht="21" customHeight="1"/>
    <row r="101" spans="1:11" ht="21" customHeight="1"/>
    <row r="102" spans="1:11" ht="21" hidden="1" customHeight="1"/>
    <row r="103" spans="1:11" ht="21" customHeight="1">
      <c r="A103" s="28" t="s">
        <v>194</v>
      </c>
      <c r="B103" s="28"/>
      <c r="C103" s="28"/>
      <c r="D103" s="28"/>
      <c r="E103" s="28"/>
      <c r="F103" s="29"/>
      <c r="G103" s="29"/>
      <c r="H103" s="28"/>
      <c r="I103" s="30"/>
      <c r="J103" s="30"/>
      <c r="K103" s="48">
        <v>10</v>
      </c>
    </row>
    <row r="104" spans="1:11" s="28" customFormat="1" ht="21" customHeight="1"/>
    <row r="105" spans="1:11">
      <c r="G105" s="156"/>
      <c r="H105" s="143"/>
      <c r="I105" s="143"/>
      <c r="J105" s="157"/>
    </row>
    <row r="106" spans="1:11">
      <c r="G106" s="153"/>
      <c r="H106" s="153"/>
      <c r="I106" s="153"/>
      <c r="J106" s="154"/>
    </row>
    <row r="107" spans="1:11">
      <c r="G107" s="157"/>
      <c r="H107" s="153"/>
      <c r="I107" s="153"/>
      <c r="J107" s="157"/>
    </row>
  </sheetData>
  <mergeCells count="10">
    <mergeCell ref="A54:K54"/>
    <mergeCell ref="A55:K55"/>
    <mergeCell ref="G57:H57"/>
    <mergeCell ref="J57:K57"/>
    <mergeCell ref="A53:K53"/>
    <mergeCell ref="A2:K2"/>
    <mergeCell ref="A3:K3"/>
    <mergeCell ref="A4:K4"/>
    <mergeCell ref="G6:H6"/>
    <mergeCell ref="J6:K6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3" fitToWidth="0" fitToHeight="0" orientation="portrait" copies="2" r:id="rId1"/>
  <headerFooter alignWithMargins="0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office</dc:creator>
  <cp:lastModifiedBy>Apichat Boongird</cp:lastModifiedBy>
  <cp:lastPrinted>2024-11-11T04:08:00Z</cp:lastPrinted>
  <dcterms:created xsi:type="dcterms:W3CDTF">2004-01-05T08:24:48Z</dcterms:created>
  <dcterms:modified xsi:type="dcterms:W3CDTF">2024-11-12T10:55:26Z</dcterms:modified>
</cp:coreProperties>
</file>