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4\Q3'2024\Convert\"/>
    </mc:Choice>
  </mc:AlternateContent>
  <xr:revisionPtr revIDLastSave="0" documentId="13_ncr:1_{5B1A1244-B355-4FE1-8128-3DD01591CDB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0" r:id="rId1"/>
    <sheet name="PL&amp;CF" sheetId="9" r:id="rId2"/>
    <sheet name="sce-equity" sheetId="4" r:id="rId3"/>
    <sheet name="sce-com" sheetId="5" r:id="rId4"/>
  </sheets>
  <definedNames>
    <definedName name="_xlnm.Print_Area" localSheetId="0">BS!$A$1:$P$78</definedName>
    <definedName name="_xlnm.Print_Area" localSheetId="1">'PL&amp;CF'!$A$1:$L$193</definedName>
    <definedName name="_xlnm.Print_Area" localSheetId="3">'sce-com'!$A$1:$Q$30</definedName>
    <definedName name="_xlnm.Print_Area" localSheetId="2">'sce-equity'!$A$1:$T$30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9" l="1"/>
  <c r="F85" i="9"/>
  <c r="F88" i="9" s="1"/>
  <c r="F96" i="9" s="1"/>
  <c r="J13" i="9"/>
  <c r="J16" i="9" s="1"/>
  <c r="J24" i="9" s="1"/>
  <c r="F13" i="9"/>
  <c r="F16" i="9" s="1"/>
  <c r="F24" i="9" s="1"/>
  <c r="F181" i="9"/>
  <c r="F176" i="9"/>
  <c r="J181" i="9"/>
  <c r="J176" i="9"/>
  <c r="F171" i="9"/>
  <c r="J171" i="9"/>
  <c r="L33" i="9"/>
  <c r="L105" i="9"/>
  <c r="L85" i="9"/>
  <c r="H33" i="9"/>
  <c r="J33" i="9"/>
  <c r="J182" i="9" l="1"/>
  <c r="J186" i="9" s="1"/>
  <c r="F182" i="9"/>
  <c r="F186" i="9" s="1"/>
  <c r="F137" i="9"/>
  <c r="F65" i="9"/>
  <c r="F33" i="9"/>
  <c r="L28" i="10"/>
  <c r="F28" i="10"/>
  <c r="F70" i="10" l="1"/>
  <c r="L56" i="10"/>
  <c r="L70" i="10" l="1"/>
  <c r="L71" i="10" s="1"/>
  <c r="L72" i="10" s="1"/>
  <c r="R18" i="4" l="1"/>
  <c r="T18" i="4" s="1"/>
  <c r="P19" i="4"/>
  <c r="N19" i="4"/>
  <c r="Q17" i="5"/>
  <c r="M19" i="5"/>
  <c r="T14" i="4"/>
  <c r="L19" i="4"/>
  <c r="H137" i="9"/>
  <c r="L137" i="9"/>
  <c r="L65" i="9"/>
  <c r="J187" i="9" l="1"/>
  <c r="J105" i="9"/>
  <c r="H105" i="9"/>
  <c r="F105" i="9"/>
  <c r="L88" i="9"/>
  <c r="L96" i="9" s="1"/>
  <c r="H85" i="9"/>
  <c r="H88" i="9" s="1"/>
  <c r="H96" i="9" s="1"/>
  <c r="L13" i="9"/>
  <c r="L16" i="9" s="1"/>
  <c r="L24" i="9" s="1"/>
  <c r="H13" i="9"/>
  <c r="H16" i="9" s="1"/>
  <c r="H24" i="9" s="1"/>
  <c r="H34" i="9" s="1"/>
  <c r="J106" i="9" l="1"/>
  <c r="J108" i="9" s="1"/>
  <c r="J111" i="9" s="1"/>
  <c r="F106" i="9"/>
  <c r="F108" i="9" s="1"/>
  <c r="F111" i="9" s="1"/>
  <c r="L106" i="9"/>
  <c r="L108" i="9" s="1"/>
  <c r="L111" i="9" s="1"/>
  <c r="F34" i="9"/>
  <c r="F36" i="9" s="1"/>
  <c r="H106" i="9"/>
  <c r="H108" i="9" s="1"/>
  <c r="H36" i="9"/>
  <c r="L34" i="9"/>
  <c r="L36" i="9" s="1"/>
  <c r="J34" i="9"/>
  <c r="J36" i="9" s="1"/>
  <c r="L55" i="9" l="1"/>
  <c r="L39" i="9"/>
  <c r="H127" i="9"/>
  <c r="H139" i="9" s="1"/>
  <c r="H111" i="9"/>
  <c r="H55" i="9"/>
  <c r="H39" i="9"/>
  <c r="G187" i="9"/>
  <c r="I187" i="9"/>
  <c r="K187" i="9"/>
  <c r="O28" i="5" l="1"/>
  <c r="M28" i="5"/>
  <c r="K28" i="5"/>
  <c r="I28" i="5"/>
  <c r="G28" i="5"/>
  <c r="E28" i="5"/>
  <c r="O23" i="5"/>
  <c r="M23" i="5"/>
  <c r="K23" i="5"/>
  <c r="I23" i="5"/>
  <c r="G23" i="5"/>
  <c r="E23" i="5"/>
  <c r="Q22" i="5"/>
  <c r="Q21" i="5"/>
  <c r="Q23" i="5" s="1"/>
  <c r="K19" i="5"/>
  <c r="I19" i="5"/>
  <c r="E19" i="5"/>
  <c r="O14" i="5"/>
  <c r="O19" i="5" s="1"/>
  <c r="M14" i="5"/>
  <c r="K14" i="5"/>
  <c r="I14" i="5"/>
  <c r="G14" i="5"/>
  <c r="G19" i="5" s="1"/>
  <c r="E14" i="5"/>
  <c r="Q13" i="5"/>
  <c r="Q12" i="5"/>
  <c r="Q14" i="5" s="1"/>
  <c r="P28" i="4"/>
  <c r="N28" i="4"/>
  <c r="L28" i="4"/>
  <c r="J28" i="4"/>
  <c r="H28" i="4"/>
  <c r="F28" i="4"/>
  <c r="D28" i="4"/>
  <c r="R23" i="4"/>
  <c r="P23" i="4"/>
  <c r="N23" i="4"/>
  <c r="L23" i="4"/>
  <c r="J23" i="4"/>
  <c r="H23" i="4"/>
  <c r="F23" i="4"/>
  <c r="D23" i="4"/>
  <c r="T22" i="4"/>
  <c r="R22" i="4"/>
  <c r="T21" i="4"/>
  <c r="T23" i="4" s="1"/>
  <c r="R21" i="4"/>
  <c r="P14" i="4"/>
  <c r="N14" i="4"/>
  <c r="L14" i="4"/>
  <c r="J14" i="4"/>
  <c r="J19" i="4" s="1"/>
  <c r="H14" i="4"/>
  <c r="H19" i="4" s="1"/>
  <c r="F14" i="4"/>
  <c r="F19" i="4" s="1"/>
  <c r="D14" i="4"/>
  <c r="D19" i="4" s="1"/>
  <c r="T13" i="4"/>
  <c r="R13" i="4"/>
  <c r="R12" i="4"/>
  <c r="T12" i="4" s="1"/>
  <c r="P70" i="10"/>
  <c r="N70" i="10"/>
  <c r="J70" i="10"/>
  <c r="H70" i="10"/>
  <c r="P56" i="10"/>
  <c r="P71" i="10" s="1"/>
  <c r="P72" i="10" s="1"/>
  <c r="N56" i="10"/>
  <c r="N71" i="10" s="1"/>
  <c r="N72" i="10" s="1"/>
  <c r="J56" i="10"/>
  <c r="H56" i="10"/>
  <c r="F56" i="10"/>
  <c r="F71" i="10" s="1"/>
  <c r="F72" i="10" s="1"/>
  <c r="P28" i="10"/>
  <c r="N28" i="10"/>
  <c r="J28" i="10"/>
  <c r="H28" i="10"/>
  <c r="H71" i="10" l="1"/>
  <c r="H72" i="10" s="1"/>
  <c r="J71" i="10"/>
  <c r="J72" i="10" s="1"/>
  <c r="R14" i="4"/>
  <c r="L181" i="9" l="1"/>
  <c r="L176" i="9"/>
  <c r="L171" i="9"/>
  <c r="H181" i="9"/>
  <c r="H176" i="9"/>
  <c r="H171" i="9"/>
  <c r="H65" i="9"/>
  <c r="H67" i="9" s="1"/>
  <c r="H182" i="9" l="1"/>
  <c r="H186" i="9" s="1"/>
  <c r="L182" i="9"/>
  <c r="L186" i="9" s="1"/>
  <c r="L127" i="9" l="1"/>
  <c r="L139" i="9" s="1"/>
  <c r="L67" i="9"/>
  <c r="F187" i="9"/>
  <c r="Q15" i="5" l="1"/>
  <c r="R15" i="4"/>
  <c r="T15" i="4" l="1"/>
  <c r="J65" i="9"/>
  <c r="R24" i="4"/>
  <c r="T24" i="4" l="1"/>
  <c r="Q24" i="5"/>
  <c r="Q16" i="5" l="1"/>
  <c r="F39" i="9" l="1"/>
  <c r="F127" i="9" l="1"/>
  <c r="F139" i="9" s="1"/>
  <c r="F55" i="9"/>
  <c r="F67" i="9" s="1"/>
  <c r="J137" i="9"/>
  <c r="R27" i="4" l="1"/>
  <c r="O29" i="5" l="1"/>
  <c r="K29" i="5"/>
  <c r="I29" i="5"/>
  <c r="G29" i="5"/>
  <c r="E29" i="5"/>
  <c r="L29" i="4"/>
  <c r="J29" i="4"/>
  <c r="H29" i="4"/>
  <c r="F29" i="4"/>
  <c r="D29" i="4"/>
  <c r="J39" i="9" l="1"/>
  <c r="J55" i="9"/>
  <c r="J67" i="9" s="1"/>
  <c r="J127" i="9"/>
  <c r="J139" i="9" s="1"/>
  <c r="M29" i="5"/>
  <c r="R25" i="4" l="1"/>
  <c r="Q25" i="5"/>
  <c r="T25" i="4" l="1"/>
  <c r="R16" i="4"/>
  <c r="T16" i="4" l="1"/>
  <c r="R26" i="4"/>
  <c r="R28" i="4" s="1"/>
  <c r="R29" i="4" s="1"/>
  <c r="T26" i="4" l="1"/>
  <c r="R17" i="4"/>
  <c r="Q18" i="5"/>
  <c r="Q19" i="5" s="1"/>
  <c r="T17" i="4" l="1"/>
  <c r="T19" i="4" s="1"/>
  <c r="R19" i="4"/>
  <c r="Q26" i="5"/>
  <c r="Q27" i="5"/>
  <c r="Q28" i="5" l="1"/>
  <c r="T27" i="4"/>
  <c r="T28" i="4" s="1"/>
  <c r="T29" i="4" s="1"/>
  <c r="Q29" i="5"/>
</calcChain>
</file>

<file path=xl/sharedStrings.xml><?xml version="1.0" encoding="utf-8"?>
<sst xmlns="http://schemas.openxmlformats.org/spreadsheetml/2006/main" count="370" uniqueCount="192">
  <si>
    <t xml:space="preserve">บริษัท นวกิจประกันภัย จำกัด (มหาชน) 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</si>
  <si>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</si>
  <si>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</si>
  <si>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</si>
  <si>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</si>
  <si>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</si>
  <si>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</si>
  <si>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</si>
  <si>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</si>
  <si>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</si>
  <si>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</si>
  <si>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</si>
  <si>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</si>
  <si>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</si>
  <si>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</si>
  <si>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</si>
  <si>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</si>
  <si>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</si>
  <si>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</si>
  <si>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</si>
  <si>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</si>
  <si>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</si>
  <si>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</si>
  <si>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</si>
  <si>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</si>
  <si>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</si>
  <si>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</si>
  <si>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</si>
  <si>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</si>
  <si>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</si>
  <si>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</si>
  <si>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</si>
  <si>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</si>
  <si>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</si>
  <si>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</si>
  <si>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</si>
  <si>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</si>
  <si>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</si>
  <si>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</si>
  <si>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</si>
  <si>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</si>
  <si>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</si>
  <si>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</si>
  <si>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</si>
  <si>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</si>
  <si>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</si>
  <si>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</si>
  <si>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</si>
  <si>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</si>
  <si>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</si>
  <si>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</si>
  <si>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</si>
  <si>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</si>
  <si>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</si>
  <si>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</si>
  <si>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</si>
  <si>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</si>
  <si>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</si>
  <si>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</si>
  <si>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</si>
  <si>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</si>
  <si>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</si>
  <si>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</si>
  <si>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</si>
  <si>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</si>
  <si>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</si>
  <si>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</si>
  <si>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</si>
  <si>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</si>
  <si>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</si>
  <si>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</si>
  <si>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</si>
  <si>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</si>
  <si>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</si>
  <si>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</si>
  <si>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</si>
  <si>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</si>
  <si>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</si>
  <si>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</si>
  <si>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</si>
  <si>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</si>
  <si>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</si>
  <si>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</si>
  <si>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</si>
  <si>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</si>
  <si>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</si>
  <si>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</si>
  <si>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</si>
  <si>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</si>
  <si>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</si>
  <si>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</si>
  <si>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</si>
  <si>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ภาษีเงินได้ค้างจ่าย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</si>
  <si>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</si>
  <si>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</si>
  <si>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</si>
  <si>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</si>
  <si>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</si>
  <si>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</si>
  <si>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</si>
  <si>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</si>
  <si>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</si>
  <si>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</si>
  <si>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</si>
  <si>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</si>
  <si>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</si>
  <si>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</si>
  <si>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</si>
  <si>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</si>
  <si>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</si>
  <si>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</si>
  <si>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</si>
  <si>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 xml:space="preserve">   - สุทธิจากภาษีเงินได้</t>
  </si>
  <si>
    <t>3</t>
  </si>
  <si>
    <t xml:space="preserve">กำไร (ขาดทุน) เบ็ดเสร็จรวมสำหรับงวด </t>
  </si>
  <si>
    <t>ค่าใช้จ่ายภาษีเงินได้</t>
  </si>
  <si>
    <t>8.1</t>
  </si>
  <si>
    <t xml:space="preserve">เงินสดสุทธิได้มาจาก (ใช้ไปใน) กิจกรรมดำเนินงาน </t>
  </si>
  <si>
    <t>7.1</t>
  </si>
  <si>
    <t>8.2</t>
  </si>
  <si>
    <t>เพิ่มทุนหุ้นสามัญ</t>
  </si>
  <si>
    <t>เงินรับจากการออกหุ้นเพิ่มทุน</t>
  </si>
  <si>
    <t xml:space="preserve">   ทุนจดทะเบียน ออกจำหน่ายและชำระแล้ว</t>
  </si>
  <si>
    <t xml:space="preserve">   อื่น ๆ</t>
  </si>
  <si>
    <t>เงินจ่ายเกี่ยวกับการประกันภัยต่อ</t>
  </si>
  <si>
    <t>2</t>
  </si>
  <si>
    <t>6.1</t>
  </si>
  <si>
    <t>9</t>
  </si>
  <si>
    <t>10</t>
  </si>
  <si>
    <t>7.2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</si>
  <si>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</si>
  <si>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</si>
  <si>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</si>
  <si>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</si>
  <si>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ที่วัดมูลค่าผ่านกำไรขาดทุนเบ็ดเสร็จอื่น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</si>
  <si>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</si>
  <si>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</si>
  <si>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</si>
  <si>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บวก (หัก): ค่าเผื่อผลขาดทุนด้านเครดิตที่คาดว่าจะเกิดขึ้น</t>
  </si>
  <si>
    <t xml:space="preserve">   (เพิ่มขึ้น) ลดลง </t>
  </si>
  <si>
    <t>ผลขาดทุน</t>
  </si>
  <si>
    <t>13</t>
  </si>
  <si>
    <t xml:space="preserve">จ่ายปันผล </t>
  </si>
  <si>
    <t>งบการเปลี่ยนแปลงส่วนของเจ้าของ (ต่อ)</t>
  </si>
  <si>
    <t>31 ธันวาคม 2566</t>
  </si>
  <si>
    <t>งบฐานะการเงิน</t>
  </si>
  <si>
    <t>งบฐานะการเงิน (ต่อ)</t>
  </si>
  <si>
    <t>1 มกราคม 2566</t>
  </si>
  <si>
    <t>(ปรับปรุงใหม่)</t>
  </si>
  <si>
    <t>และไม่ได้สอบทาน/</t>
  </si>
  <si>
    <t>ปรับปรุงใหม่)</t>
  </si>
  <si>
    <t>ยอดคงเหลือ ณ วันที่ 1 มกราคม 2566 - ตามที่รายงานไว้เดิม</t>
  </si>
  <si>
    <t>ผลสะสมจากการเปลี่ยนแปลงนโยบายบัญชี</t>
  </si>
  <si>
    <t>ยอดคงเหลือ ณ วันที่ 1 มกราคม 2566 - หลังการปรับปรุง</t>
  </si>
  <si>
    <t>ยอดคงเหลือ ณ วันที่ 1 มกราคม 2567 - ตามที่รายงานไว้เดิม</t>
  </si>
  <si>
    <t>ยอดคงเหลือ ณ วันที่ 1 มกราคม 2567 - หลังการปรับปรุง</t>
  </si>
  <si>
    <t>องค์ประกอบอื่น</t>
  </si>
  <si>
    <t xml:space="preserve">ของส่วนของเจ้าของ - </t>
  </si>
  <si>
    <t>เงินลงทุนในหลักทรัพย์</t>
  </si>
  <si>
    <t xml:space="preserve">      หุ้นสามัญ 38,000,000 หุ้น มูลค่าหุ้นละ 10 บาท</t>
  </si>
  <si>
    <t xml:space="preserve">      (31 ธันวาคม 2566: หุ้นสามัญ 37,000,000 หุ้น </t>
  </si>
  <si>
    <t xml:space="preserve">         มูลค่าหุ้นละ 10 บาท)</t>
  </si>
  <si>
    <t>กำไร (ขาดทุน) จากเงินลงทุน</t>
  </si>
  <si>
    <t>กำไร (ขาดทุน) จากการปรับมูลค่ายุติธรรม</t>
  </si>
  <si>
    <t xml:space="preserve">ส่วนแบ่งกำไร (ขาดทุน) จากเงินลงทุนในบริษัทร่วม </t>
  </si>
  <si>
    <t>กำไรก่อนค่าใช้จ่ายภาษีเงินได้</t>
  </si>
  <si>
    <t>กำไรต่อหุ้น</t>
  </si>
  <si>
    <t>ขาดทุนเบ็ดเสร็จอื่นสำหรับงวด</t>
  </si>
  <si>
    <t>บวก (หัก): สำรองเบี้ยประกันภัยที่ยังไม่ถือเป็นรายได้ (เพิ่ม)</t>
  </si>
  <si>
    <t xml:space="preserve">   ลดลงจากงวดก่อน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</si>
  <si>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</si>
  <si>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</si>
  <si>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</si>
  <si>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</si>
  <si>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</si>
  <si>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</si>
  <si>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งบการเปลี่ยนแปลงส่วนของเจ้าของ</t>
  </si>
  <si>
    <t>ขาดทุนจากการด้อยค่าของเงินลงทุนในบริษัทร่วม</t>
  </si>
  <si>
    <t>บวก : สำรองเบี้ยประกันภัยที่ยังไม่ถือเป็นรายได้</t>
  </si>
  <si>
    <t>กำไรจากเงินลงทุน</t>
  </si>
  <si>
    <t>ผลขาดทุนด้านเครดิตที่คาดว่าจะเกิดขึ้น (โอนกลับ)</t>
  </si>
  <si>
    <t>รายได้ (ค่าใช้จ่าย) ภาษีเงินได้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</si>
  <si>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</si>
  <si>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</si>
  <si>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</si>
  <si>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ขาดทุนจากการวัดมูลค่าเงินลงทุนเผื่อขาย</t>
  </si>
  <si>
    <t>บวก : ผลกระทบของภาษีเงินได้</t>
  </si>
  <si>
    <t>ขาดทุนเบ็ดเสร็จรวมสำหรับงวด</t>
  </si>
  <si>
    <t xml:space="preserve">เงินสดและรายการเทียบเท่าเงินสดเพิ่มขึ้น (ลดลง) สุทธิ </t>
  </si>
  <si>
    <t xml:space="preserve">กำไร (ขาดทุน) ต่อหุ้นขั้นพื้นฐาน </t>
  </si>
  <si>
    <t>11</t>
  </si>
  <si>
    <t>กำไรสำหรับงวด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</si>
</sst>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  <numFmt numFmtId="168" formatCode="_(* #,##0_);_(* \(#,##0\);_(* &quot;-&quot;??_);_(@_)"/>
  </numFmts>
  <fonts count="13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96">
    <xf numFmtId="0" fontId="0" fillId="0" borderId="0" xfId="0"/>
    <xf numFmtId="164" fontId="3" fillId="0" borderId="0" xfId="1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9" fontId="3" fillId="0" borderId="0" xfId="13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49" fontId="2" fillId="0" borderId="0" xfId="6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38" fontId="3" fillId="0" borderId="5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CCFF99"/>
      <color rgb="FFCCFFCC"/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3164-6227-49A9-BB76-AC4233BA50A0}">
  <dimension ref="A1:S78"/>
  <sheetViews>
    <sheetView showGridLines="0" view="pageBreakPreview" zoomScaleNormal="100" zoomScaleSheetLayoutView="100" workbookViewId="0">
      <selection sqref="A1:J1"/>
    </sheetView>
  </sheetViews>
  <sheetFormatPr defaultColWidth="9" defaultRowHeight="24" customHeight="1" x14ac:dyDescent="0.25"/>
  <cols>
    <col min="1" max="2" width="9" style="32"/>
    <col min="3" max="3" width="15.375" style="32" customWidth="1"/>
    <col min="4" max="4" width="7.125" style="32" customWidth="1"/>
    <col min="5" max="5" width="0.875" style="32" customWidth="1"/>
    <col min="6" max="6" width="16.375" style="32" customWidth="1"/>
    <col min="7" max="7" width="0.875" style="32" customWidth="1"/>
    <col min="8" max="8" width="16.375" style="32" customWidth="1"/>
    <col min="9" max="9" width="0.875" style="32" customWidth="1"/>
    <col min="10" max="10" width="16.375" style="32" customWidth="1"/>
    <col min="11" max="11" width="0.875" style="32" customWidth="1"/>
    <col min="12" max="12" width="16.375" style="32" customWidth="1"/>
    <col min="13" max="13" width="0.375" style="32" customWidth="1"/>
    <col min="14" max="14" width="16.375" style="32" customWidth="1"/>
    <col min="15" max="15" width="0.875" style="32" customWidth="1"/>
    <col min="16" max="16" width="16.375" style="32" customWidth="1"/>
    <col min="17" max="17" width="0.875" style="32" customWidth="1"/>
    <col min="18" max="18" width="10.875" style="32" bestFit="1" customWidth="1"/>
    <col min="19" max="16384" width="9" style="32"/>
  </cols>
  <sheetData>
    <row r="1" spans="1:18" s="34" customFormat="1" ht="24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8" s="51" customFormat="1" ht="24" customHeight="1" x14ac:dyDescent="0.25">
      <c r="A2" s="86" t="s">
        <v>145</v>
      </c>
      <c r="B2" s="86"/>
      <c r="C2" s="86"/>
      <c r="D2" s="86"/>
      <c r="E2" s="86"/>
      <c r="F2" s="86"/>
      <c r="G2" s="86"/>
      <c r="H2" s="86"/>
      <c r="I2" s="86"/>
      <c r="J2" s="86"/>
    </row>
    <row r="3" spans="1:18" s="34" customFormat="1" ht="24" customHeight="1" x14ac:dyDescent="0.25">
      <c r="A3" s="86" t="s">
        <v>170</v>
      </c>
      <c r="B3" s="86"/>
      <c r="C3" s="86"/>
      <c r="D3" s="86"/>
      <c r="E3" s="86"/>
      <c r="F3" s="86"/>
      <c r="G3" s="86"/>
      <c r="H3" s="86"/>
      <c r="I3" s="86"/>
      <c r="J3" s="86"/>
    </row>
    <row r="4" spans="1:18" s="51" customFormat="1" ht="24" customHeight="1" x14ac:dyDescent="0.25">
      <c r="A4" s="37"/>
      <c r="I4" s="87"/>
      <c r="J4" s="87"/>
      <c r="O4" s="43"/>
      <c r="P4" s="52" t="s">
        <v>1</v>
      </c>
    </row>
    <row r="5" spans="1:18" s="51" customFormat="1" ht="24" customHeight="1" x14ac:dyDescent="0.25">
      <c r="A5" s="37"/>
      <c r="F5" s="88" t="s">
        <v>56</v>
      </c>
      <c r="G5" s="88"/>
      <c r="H5" s="88"/>
      <c r="I5" s="88"/>
      <c r="J5" s="88"/>
      <c r="O5" s="43"/>
      <c r="P5" s="43"/>
    </row>
    <row r="6" spans="1:18" s="51" customFormat="1" ht="24" customHeight="1" x14ac:dyDescent="0.25">
      <c r="A6" s="37"/>
      <c r="F6" s="85" t="s">
        <v>65</v>
      </c>
      <c r="G6" s="85"/>
      <c r="H6" s="85"/>
      <c r="I6" s="85"/>
      <c r="J6" s="85"/>
      <c r="L6" s="85" t="s">
        <v>2</v>
      </c>
      <c r="M6" s="85"/>
      <c r="N6" s="85"/>
      <c r="O6" s="85"/>
      <c r="P6" s="85"/>
    </row>
    <row r="7" spans="1:18" s="51" customFormat="1" ht="24" customHeight="1" x14ac:dyDescent="0.25">
      <c r="A7" s="69"/>
      <c r="B7" s="55"/>
      <c r="C7" s="55"/>
      <c r="D7" s="36" t="s">
        <v>3</v>
      </c>
      <c r="E7" s="37"/>
      <c r="F7" s="40" t="s">
        <v>171</v>
      </c>
      <c r="G7" s="38"/>
      <c r="H7" s="40" t="s">
        <v>144</v>
      </c>
      <c r="I7" s="56"/>
      <c r="J7" s="40" t="s">
        <v>147</v>
      </c>
      <c r="K7" s="55"/>
      <c r="L7" s="40" t="s">
        <v>171</v>
      </c>
      <c r="M7" s="38"/>
      <c r="N7" s="40" t="s">
        <v>144</v>
      </c>
      <c r="O7" s="56"/>
      <c r="P7" s="40" t="s">
        <v>147</v>
      </c>
    </row>
    <row r="8" spans="1:18" s="51" customFormat="1" ht="24" customHeight="1" x14ac:dyDescent="0.25">
      <c r="A8" s="69"/>
      <c r="B8" s="55"/>
      <c r="C8" s="55"/>
      <c r="D8" s="37"/>
      <c r="E8" s="37"/>
      <c r="F8" s="38" t="s">
        <v>107</v>
      </c>
      <c r="G8" s="38"/>
      <c r="H8" s="38" t="s">
        <v>148</v>
      </c>
      <c r="I8" s="56"/>
      <c r="J8" s="38" t="s">
        <v>107</v>
      </c>
      <c r="K8" s="55"/>
      <c r="L8" s="38" t="s">
        <v>107</v>
      </c>
      <c r="M8" s="38"/>
      <c r="N8" s="38" t="s">
        <v>148</v>
      </c>
      <c r="O8" s="56"/>
      <c r="P8" s="38" t="s">
        <v>107</v>
      </c>
    </row>
    <row r="9" spans="1:18" s="51" customFormat="1" ht="24" customHeight="1" x14ac:dyDescent="0.25">
      <c r="A9" s="69"/>
      <c r="B9" s="55"/>
      <c r="C9" s="55"/>
      <c r="D9" s="37"/>
      <c r="E9" s="37"/>
      <c r="F9" s="38" t="s">
        <v>108</v>
      </c>
      <c r="G9" s="38"/>
      <c r="H9" s="38"/>
      <c r="I9" s="56"/>
      <c r="J9" s="38" t="s">
        <v>149</v>
      </c>
      <c r="K9" s="55"/>
      <c r="L9" s="38" t="s">
        <v>108</v>
      </c>
      <c r="M9" s="38"/>
      <c r="N9" s="38"/>
      <c r="O9" s="56"/>
      <c r="P9" s="38" t="s">
        <v>149</v>
      </c>
    </row>
    <row r="10" spans="1:18" s="51" customFormat="1" ht="24" customHeight="1" x14ac:dyDescent="0.25">
      <c r="A10" s="69"/>
      <c r="B10" s="55"/>
      <c r="C10" s="55"/>
      <c r="D10" s="37"/>
      <c r="E10" s="37"/>
      <c r="F10" s="38"/>
      <c r="G10" s="38"/>
      <c r="H10" s="38"/>
      <c r="I10" s="56"/>
      <c r="J10" s="37" t="s">
        <v>150</v>
      </c>
      <c r="K10" s="55"/>
      <c r="L10" s="38"/>
      <c r="M10" s="38"/>
      <c r="N10" s="38"/>
      <c r="O10" s="56"/>
      <c r="P10" s="37" t="s">
        <v>150</v>
      </c>
    </row>
    <row r="11" spans="1:18" s="51" customFormat="1" ht="24" customHeight="1" x14ac:dyDescent="0.25">
      <c r="A11" s="50" t="s">
        <v>4</v>
      </c>
      <c r="B11" s="37"/>
      <c r="C11" s="37"/>
      <c r="D11" s="37"/>
      <c r="E11" s="37"/>
      <c r="F11" s="37"/>
      <c r="G11" s="37"/>
      <c r="H11" s="37"/>
      <c r="I11" s="74"/>
      <c r="J11" s="37"/>
      <c r="K11" s="37"/>
      <c r="L11" s="74"/>
      <c r="M11" s="74"/>
      <c r="N11" s="74"/>
      <c r="O11" s="74"/>
      <c r="P11" s="74"/>
    </row>
    <row r="12" spans="1:18" s="51" customFormat="1" ht="24" customHeight="1" x14ac:dyDescent="0.25">
      <c r="A12" s="57" t="s">
        <v>5</v>
      </c>
      <c r="B12" s="59"/>
      <c r="C12" s="59"/>
      <c r="D12" s="59" t="s">
        <v>125</v>
      </c>
      <c r="E12" s="59"/>
      <c r="F12" s="43">
        <v>271030458</v>
      </c>
      <c r="G12" s="43"/>
      <c r="H12" s="43">
        <v>187964771</v>
      </c>
      <c r="I12" s="43"/>
      <c r="J12" s="43">
        <v>293466693</v>
      </c>
      <c r="K12" s="43"/>
      <c r="L12" s="43">
        <v>271030458</v>
      </c>
      <c r="M12" s="43"/>
      <c r="N12" s="43">
        <v>187964771</v>
      </c>
      <c r="O12" s="58"/>
      <c r="P12" s="43">
        <v>293466693</v>
      </c>
      <c r="R12" s="43"/>
    </row>
    <row r="13" spans="1:18" s="51" customFormat="1" ht="24" customHeight="1" x14ac:dyDescent="0.25">
      <c r="A13" s="57" t="s">
        <v>74</v>
      </c>
      <c r="B13" s="59"/>
      <c r="C13" s="59"/>
      <c r="D13" s="59" t="s">
        <v>113</v>
      </c>
      <c r="E13" s="59"/>
      <c r="F13" s="43">
        <v>508356341</v>
      </c>
      <c r="G13" s="43"/>
      <c r="H13" s="43">
        <v>608865352</v>
      </c>
      <c r="I13" s="43"/>
      <c r="J13" s="43">
        <v>557809721</v>
      </c>
      <c r="K13" s="43"/>
      <c r="L13" s="43">
        <v>508356341</v>
      </c>
      <c r="M13" s="43"/>
      <c r="N13" s="43">
        <v>608865352</v>
      </c>
      <c r="O13" s="58"/>
      <c r="P13" s="43">
        <v>557809721</v>
      </c>
      <c r="R13" s="43"/>
    </row>
    <row r="14" spans="1:18" s="51" customFormat="1" ht="24" customHeight="1" x14ac:dyDescent="0.25">
      <c r="A14" s="57" t="s">
        <v>54</v>
      </c>
      <c r="B14" s="59"/>
      <c r="C14" s="59"/>
      <c r="D14" s="59"/>
      <c r="E14" s="59"/>
      <c r="F14" s="43">
        <v>14956652</v>
      </c>
      <c r="G14" s="43"/>
      <c r="H14" s="43">
        <v>8006135</v>
      </c>
      <c r="I14" s="43"/>
      <c r="J14" s="43">
        <v>6187364</v>
      </c>
      <c r="K14" s="43"/>
      <c r="L14" s="43">
        <v>14956652</v>
      </c>
      <c r="M14" s="43"/>
      <c r="N14" s="43">
        <v>8006135</v>
      </c>
      <c r="O14" s="58"/>
      <c r="P14" s="43">
        <v>6187364</v>
      </c>
      <c r="R14" s="43"/>
    </row>
    <row r="15" spans="1:18" s="51" customFormat="1" ht="24" customHeight="1" x14ac:dyDescent="0.25">
      <c r="A15" s="57" t="s">
        <v>55</v>
      </c>
      <c r="B15" s="59"/>
      <c r="C15" s="59"/>
      <c r="D15" s="59" t="s">
        <v>101</v>
      </c>
      <c r="E15" s="59"/>
      <c r="F15" s="43">
        <v>635332789</v>
      </c>
      <c r="G15" s="43"/>
      <c r="H15" s="43">
        <v>583089724</v>
      </c>
      <c r="I15" s="43"/>
      <c r="J15" s="43">
        <v>665947729</v>
      </c>
      <c r="K15" s="43"/>
      <c r="L15" s="43">
        <v>635332789</v>
      </c>
      <c r="M15" s="43"/>
      <c r="N15" s="43">
        <v>583089724</v>
      </c>
      <c r="O15" s="58"/>
      <c r="P15" s="43">
        <v>665947729</v>
      </c>
      <c r="R15" s="43"/>
    </row>
    <row r="16" spans="1:18" s="51" customFormat="1" ht="24" customHeight="1" x14ac:dyDescent="0.25">
      <c r="A16" s="57" t="s">
        <v>72</v>
      </c>
      <c r="B16" s="59"/>
      <c r="C16" s="59"/>
      <c r="D16" s="59" t="s">
        <v>102</v>
      </c>
      <c r="E16" s="59"/>
      <c r="F16" s="43">
        <v>250450275</v>
      </c>
      <c r="G16" s="43"/>
      <c r="H16" s="43">
        <v>234986796</v>
      </c>
      <c r="I16" s="43"/>
      <c r="J16" s="43">
        <v>395973799</v>
      </c>
      <c r="K16" s="43"/>
      <c r="L16" s="43">
        <v>250450275</v>
      </c>
      <c r="M16" s="43"/>
      <c r="N16" s="43">
        <v>234986796</v>
      </c>
      <c r="O16" s="58"/>
      <c r="P16" s="43">
        <v>395973799</v>
      </c>
      <c r="R16" s="43"/>
    </row>
    <row r="17" spans="1:18" s="51" customFormat="1" ht="24" customHeight="1" x14ac:dyDescent="0.25">
      <c r="A17" s="57" t="s">
        <v>6</v>
      </c>
      <c r="B17" s="59"/>
      <c r="C17" s="59"/>
      <c r="D17" s="59"/>
      <c r="E17" s="59"/>
      <c r="F17" s="43"/>
      <c r="G17" s="43"/>
      <c r="H17" s="43"/>
      <c r="I17" s="43"/>
      <c r="J17" s="43"/>
      <c r="K17" s="58"/>
      <c r="L17" s="43"/>
      <c r="M17" s="43"/>
      <c r="N17" s="43"/>
      <c r="O17" s="43"/>
      <c r="P17" s="43"/>
    </row>
    <row r="18" spans="1:18" s="51" customFormat="1" ht="24" customHeight="1" x14ac:dyDescent="0.25">
      <c r="A18" s="57" t="s">
        <v>7</v>
      </c>
      <c r="B18" s="59"/>
      <c r="C18" s="59"/>
      <c r="D18" s="59" t="s">
        <v>126</v>
      </c>
      <c r="E18" s="59"/>
      <c r="F18" s="43">
        <v>3455329954</v>
      </c>
      <c r="G18" s="43"/>
      <c r="H18" s="43">
        <v>3650126203</v>
      </c>
      <c r="I18" s="43"/>
      <c r="J18" s="43">
        <v>3419999695</v>
      </c>
      <c r="K18" s="58"/>
      <c r="L18" s="43">
        <v>3455329954</v>
      </c>
      <c r="M18" s="43"/>
      <c r="N18" s="43">
        <v>3650126203</v>
      </c>
      <c r="O18" s="43"/>
      <c r="P18" s="43">
        <v>3419999695</v>
      </c>
    </row>
    <row r="19" spans="1:18" s="51" customFormat="1" ht="24" customHeight="1" x14ac:dyDescent="0.25">
      <c r="A19" s="57" t="s">
        <v>104</v>
      </c>
      <c r="B19" s="59"/>
      <c r="C19" s="59"/>
      <c r="D19" s="59"/>
      <c r="E19" s="59"/>
      <c r="F19" s="43">
        <v>402600</v>
      </c>
      <c r="G19" s="43"/>
      <c r="H19" s="43">
        <v>491492</v>
      </c>
      <c r="I19" s="43"/>
      <c r="J19" s="43">
        <v>686989</v>
      </c>
      <c r="K19" s="58"/>
      <c r="L19" s="43">
        <v>402600</v>
      </c>
      <c r="M19" s="43"/>
      <c r="N19" s="43">
        <v>491492</v>
      </c>
      <c r="O19" s="43"/>
      <c r="P19" s="43">
        <v>686989</v>
      </c>
      <c r="R19" s="43"/>
    </row>
    <row r="20" spans="1:18" s="51" customFormat="1" ht="24" customHeight="1" x14ac:dyDescent="0.25">
      <c r="A20" s="57" t="s">
        <v>8</v>
      </c>
      <c r="B20" s="59"/>
      <c r="C20" s="59"/>
      <c r="D20" s="59" t="s">
        <v>118</v>
      </c>
      <c r="E20" s="59"/>
      <c r="F20" s="43">
        <v>12171941</v>
      </c>
      <c r="G20" s="43"/>
      <c r="H20" s="43">
        <v>17037797</v>
      </c>
      <c r="I20" s="43"/>
      <c r="J20" s="43">
        <v>21149002</v>
      </c>
      <c r="K20" s="58"/>
      <c r="L20" s="43">
        <v>16727796</v>
      </c>
      <c r="M20" s="43"/>
      <c r="N20" s="43">
        <v>22574882</v>
      </c>
      <c r="O20" s="43"/>
      <c r="P20" s="43">
        <v>33337976</v>
      </c>
      <c r="R20" s="43"/>
    </row>
    <row r="21" spans="1:18" s="51" customFormat="1" ht="24" customHeight="1" x14ac:dyDescent="0.25">
      <c r="A21" s="57" t="s">
        <v>63</v>
      </c>
      <c r="B21" s="59"/>
      <c r="C21" s="59"/>
      <c r="D21" s="59"/>
      <c r="E21" s="59"/>
      <c r="F21" s="43">
        <v>352100916</v>
      </c>
      <c r="G21" s="43"/>
      <c r="H21" s="43">
        <v>353940595</v>
      </c>
      <c r="I21" s="43"/>
      <c r="J21" s="43">
        <v>337559369</v>
      </c>
      <c r="K21" s="58"/>
      <c r="L21" s="43">
        <v>352100916</v>
      </c>
      <c r="M21" s="43"/>
      <c r="N21" s="43">
        <v>353940595</v>
      </c>
      <c r="O21" s="43"/>
      <c r="P21" s="43">
        <v>337559369</v>
      </c>
      <c r="R21" s="43"/>
    </row>
    <row r="22" spans="1:18" s="51" customFormat="1" ht="24" customHeight="1" x14ac:dyDescent="0.25">
      <c r="A22" s="57" t="s">
        <v>103</v>
      </c>
      <c r="B22" s="59"/>
      <c r="C22" s="59"/>
      <c r="D22" s="59"/>
      <c r="E22" s="59"/>
      <c r="F22" s="43">
        <v>26678190</v>
      </c>
      <c r="G22" s="43"/>
      <c r="H22" s="43">
        <v>26572816</v>
      </c>
      <c r="I22" s="43"/>
      <c r="J22" s="43">
        <v>28215001</v>
      </c>
      <c r="K22" s="58"/>
      <c r="L22" s="43">
        <v>26678190</v>
      </c>
      <c r="M22" s="43"/>
      <c r="N22" s="43">
        <v>26572816</v>
      </c>
      <c r="O22" s="43"/>
      <c r="P22" s="43">
        <v>28215001</v>
      </c>
      <c r="R22" s="43"/>
    </row>
    <row r="23" spans="1:18" s="51" customFormat="1" ht="24" customHeight="1" x14ac:dyDescent="0.25">
      <c r="A23" s="57" t="s">
        <v>64</v>
      </c>
      <c r="B23" s="59"/>
      <c r="C23" s="59"/>
      <c r="D23" s="59"/>
      <c r="E23" s="59"/>
      <c r="F23" s="43">
        <v>17945962</v>
      </c>
      <c r="G23" s="43"/>
      <c r="H23" s="43">
        <v>13836200</v>
      </c>
      <c r="I23" s="43"/>
      <c r="J23" s="43">
        <v>16543913</v>
      </c>
      <c r="K23" s="58"/>
      <c r="L23" s="43">
        <v>17945962</v>
      </c>
      <c r="M23" s="43"/>
      <c r="N23" s="43">
        <v>13836200</v>
      </c>
      <c r="O23" s="43"/>
      <c r="P23" s="43">
        <v>16543913</v>
      </c>
      <c r="R23" s="43"/>
    </row>
    <row r="24" spans="1:18" s="51" customFormat="1" ht="24" customHeight="1" x14ac:dyDescent="0.25">
      <c r="A24" s="57" t="s">
        <v>73</v>
      </c>
      <c r="B24" s="59"/>
      <c r="C24" s="59"/>
      <c r="D24" s="59" t="s">
        <v>116</v>
      </c>
      <c r="E24" s="59"/>
      <c r="F24" s="43">
        <v>303304218</v>
      </c>
      <c r="G24" s="43"/>
      <c r="H24" s="43">
        <v>290845430</v>
      </c>
      <c r="I24" s="43"/>
      <c r="J24" s="43">
        <v>259332415</v>
      </c>
      <c r="K24" s="58"/>
      <c r="L24" s="43">
        <v>302393047</v>
      </c>
      <c r="M24" s="43"/>
      <c r="N24" s="43">
        <v>289738014</v>
      </c>
      <c r="O24" s="43"/>
      <c r="P24" s="43">
        <v>256894621</v>
      </c>
      <c r="R24" s="43"/>
    </row>
    <row r="25" spans="1:18" s="51" customFormat="1" ht="24" customHeight="1" x14ac:dyDescent="0.25">
      <c r="A25" s="57" t="s">
        <v>9</v>
      </c>
      <c r="B25" s="59"/>
      <c r="C25" s="59"/>
      <c r="D25" s="59"/>
      <c r="E25" s="59"/>
      <c r="F25" s="43"/>
      <c r="G25" s="43"/>
      <c r="H25" s="43"/>
      <c r="I25" s="43"/>
      <c r="J25" s="43"/>
      <c r="K25" s="58"/>
      <c r="L25" s="43"/>
      <c r="M25" s="43"/>
      <c r="N25" s="43"/>
      <c r="O25" s="43"/>
      <c r="P25" s="43"/>
      <c r="R25" s="43"/>
    </row>
    <row r="26" spans="1:18" s="51" customFormat="1" ht="24" customHeight="1" x14ac:dyDescent="0.25">
      <c r="A26" s="48" t="s">
        <v>70</v>
      </c>
      <c r="B26" s="59"/>
      <c r="C26" s="59"/>
      <c r="D26" s="59"/>
      <c r="E26" s="59"/>
      <c r="F26" s="43">
        <v>11407724</v>
      </c>
      <c r="G26" s="43"/>
      <c r="H26" s="43">
        <v>11801423</v>
      </c>
      <c r="I26" s="43"/>
      <c r="J26" s="43">
        <v>80210983</v>
      </c>
      <c r="K26" s="58"/>
      <c r="L26" s="43">
        <v>11407724</v>
      </c>
      <c r="M26" s="43"/>
      <c r="N26" s="43">
        <v>11801423</v>
      </c>
      <c r="O26" s="43"/>
      <c r="P26" s="43">
        <v>80210983</v>
      </c>
      <c r="R26" s="43"/>
    </row>
    <row r="27" spans="1:18" s="51" customFormat="1" ht="24" customHeight="1" x14ac:dyDescent="0.25">
      <c r="A27" s="48" t="s">
        <v>123</v>
      </c>
      <c r="B27" s="59"/>
      <c r="C27" s="59"/>
      <c r="D27" s="59"/>
      <c r="E27" s="59"/>
      <c r="F27" s="43">
        <v>129625295</v>
      </c>
      <c r="G27" s="43"/>
      <c r="H27" s="43">
        <v>78363750</v>
      </c>
      <c r="I27" s="43"/>
      <c r="J27" s="43">
        <v>106915397</v>
      </c>
      <c r="K27" s="58"/>
      <c r="L27" s="43">
        <v>129625295</v>
      </c>
      <c r="M27" s="43"/>
      <c r="N27" s="43">
        <v>78363750</v>
      </c>
      <c r="O27" s="43"/>
      <c r="P27" s="43">
        <v>106915397</v>
      </c>
      <c r="R27" s="43"/>
    </row>
    <row r="28" spans="1:18" s="51" customFormat="1" ht="24" customHeight="1" thickBot="1" x14ac:dyDescent="0.3">
      <c r="A28" s="50" t="s">
        <v>10</v>
      </c>
      <c r="B28" s="37"/>
      <c r="C28" s="37"/>
      <c r="D28" s="37"/>
      <c r="E28" s="37"/>
      <c r="F28" s="46">
        <f>SUM(F12:F27)</f>
        <v>5989093315</v>
      </c>
      <c r="G28" s="43"/>
      <c r="H28" s="46">
        <f>SUM(H12:H27)</f>
        <v>6065928484</v>
      </c>
      <c r="I28" s="43"/>
      <c r="J28" s="46">
        <f>SUM(J12:J27)</f>
        <v>6189998070</v>
      </c>
      <c r="K28" s="45"/>
      <c r="L28" s="46">
        <f>SUM(L12:L27)</f>
        <v>5992737999</v>
      </c>
      <c r="M28" s="43"/>
      <c r="N28" s="46">
        <f>SUM(N12:N27)</f>
        <v>6070358153</v>
      </c>
      <c r="O28" s="43"/>
      <c r="P28" s="46">
        <f>SUM(P12:P27)</f>
        <v>6199749250</v>
      </c>
      <c r="Q28" s="1"/>
      <c r="R28" s="43"/>
    </row>
    <row r="29" spans="1:18" s="51" customFormat="1" ht="24" customHeight="1" thickTop="1" x14ac:dyDescent="0.25">
      <c r="A29" s="69"/>
      <c r="B29" s="37"/>
      <c r="C29" s="37"/>
      <c r="D29" s="37"/>
      <c r="E29" s="37"/>
      <c r="F29" s="37"/>
      <c r="G29" s="37"/>
      <c r="H29" s="37"/>
      <c r="I29" s="43"/>
      <c r="J29" s="43"/>
      <c r="K29" s="37"/>
      <c r="L29" s="43"/>
      <c r="M29" s="43"/>
      <c r="N29" s="43"/>
      <c r="O29" s="43"/>
      <c r="P29" s="43"/>
      <c r="Q29" s="75"/>
    </row>
    <row r="30" spans="1:18" s="51" customFormat="1" ht="24" customHeight="1" x14ac:dyDescent="0.25">
      <c r="A30" s="70" t="s">
        <v>11</v>
      </c>
      <c r="B30" s="37"/>
      <c r="C30" s="37"/>
      <c r="D30" s="37"/>
      <c r="E30" s="37"/>
      <c r="F30" s="45"/>
      <c r="G30" s="37"/>
      <c r="H30" s="45"/>
      <c r="I30" s="43"/>
      <c r="J30" s="45"/>
      <c r="K30" s="37"/>
      <c r="L30" s="45"/>
      <c r="M30" s="43"/>
      <c r="N30" s="45"/>
      <c r="O30" s="43"/>
      <c r="P30" s="45"/>
    </row>
    <row r="31" spans="1:18" s="51" customFormat="1" ht="24" customHeight="1" x14ac:dyDescent="0.25">
      <c r="A31" s="70"/>
      <c r="B31" s="37"/>
      <c r="C31" s="37"/>
      <c r="D31" s="37"/>
      <c r="E31" s="37"/>
      <c r="F31" s="37"/>
      <c r="G31" s="37"/>
      <c r="H31" s="37"/>
      <c r="I31" s="43"/>
      <c r="J31" s="43"/>
      <c r="K31" s="37"/>
      <c r="L31" s="43"/>
      <c r="M31" s="43"/>
      <c r="N31" s="43"/>
      <c r="O31" s="43"/>
      <c r="P31" s="43"/>
    </row>
    <row r="32" spans="1:18" s="51" customFormat="1" ht="24" customHeight="1" x14ac:dyDescent="0.25">
      <c r="A32" s="70"/>
      <c r="B32" s="37"/>
      <c r="C32" s="37"/>
      <c r="D32" s="37"/>
      <c r="E32" s="37"/>
      <c r="F32" s="37"/>
      <c r="G32" s="37"/>
      <c r="H32" s="37"/>
      <c r="I32" s="43"/>
      <c r="J32" s="43"/>
      <c r="K32" s="37"/>
      <c r="L32" s="43"/>
      <c r="M32" s="43"/>
      <c r="N32" s="43"/>
      <c r="O32" s="43"/>
      <c r="P32" s="43"/>
    </row>
    <row r="33" spans="1:18" s="51" customFormat="1" ht="24" customHeight="1" x14ac:dyDescent="0.25">
      <c r="A33" s="70"/>
      <c r="B33" s="37"/>
      <c r="C33" s="37"/>
      <c r="D33" s="37"/>
      <c r="E33" s="37"/>
      <c r="F33" s="37"/>
      <c r="G33" s="37"/>
      <c r="H33" s="37"/>
      <c r="I33" s="43"/>
      <c r="J33" s="43"/>
      <c r="K33" s="37"/>
      <c r="L33" s="43"/>
      <c r="M33" s="43"/>
      <c r="N33" s="43"/>
      <c r="O33" s="43"/>
      <c r="P33" s="43"/>
    </row>
    <row r="34" spans="1:18" s="51" customFormat="1" ht="24" customHeight="1" x14ac:dyDescent="0.25">
      <c r="A34" s="70"/>
      <c r="B34" s="37"/>
      <c r="C34" s="37"/>
      <c r="D34" s="37"/>
      <c r="E34" s="37"/>
      <c r="F34" s="37"/>
      <c r="G34" s="37"/>
      <c r="H34" s="37"/>
      <c r="I34" s="43"/>
      <c r="J34" s="43"/>
      <c r="K34" s="37"/>
      <c r="L34" s="43"/>
      <c r="M34" s="43"/>
      <c r="N34" s="43"/>
      <c r="O34" s="43"/>
      <c r="P34" s="43"/>
    </row>
    <row r="35" spans="1:18" s="34" customFormat="1" ht="24" customHeight="1" x14ac:dyDescent="0.25">
      <c r="A35" s="50" t="s">
        <v>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8" s="51" customFormat="1" ht="24" customHeight="1" x14ac:dyDescent="0.25">
      <c r="A36" s="86" t="s">
        <v>146</v>
      </c>
      <c r="B36" s="86"/>
      <c r="C36" s="86"/>
      <c r="D36" s="86"/>
      <c r="E36" s="86"/>
      <c r="F36" s="86"/>
      <c r="G36" s="86"/>
      <c r="H36" s="86"/>
      <c r="I36" s="86"/>
      <c r="J36" s="86"/>
      <c r="K36" s="50"/>
      <c r="L36" s="50"/>
      <c r="M36" s="50"/>
      <c r="N36" s="50"/>
      <c r="O36" s="50"/>
      <c r="P36" s="50"/>
    </row>
    <row r="37" spans="1:18" s="34" customFormat="1" ht="24" customHeight="1" x14ac:dyDescent="0.25">
      <c r="A37" s="86" t="s">
        <v>170</v>
      </c>
      <c r="B37" s="86"/>
      <c r="C37" s="86"/>
      <c r="D37" s="86"/>
      <c r="E37" s="86"/>
      <c r="F37" s="86"/>
      <c r="G37" s="86"/>
      <c r="H37" s="86"/>
      <c r="I37" s="86"/>
      <c r="J37" s="86"/>
    </row>
    <row r="38" spans="1:18" s="51" customFormat="1" ht="24" customHeight="1" x14ac:dyDescent="0.25">
      <c r="A38" s="37"/>
      <c r="I38" s="87"/>
      <c r="J38" s="87"/>
      <c r="O38" s="43"/>
      <c r="P38" s="52" t="s">
        <v>1</v>
      </c>
    </row>
    <row r="39" spans="1:18" s="51" customFormat="1" ht="24" customHeight="1" x14ac:dyDescent="0.25">
      <c r="A39" s="37"/>
      <c r="F39" s="88" t="s">
        <v>56</v>
      </c>
      <c r="G39" s="88"/>
      <c r="H39" s="88"/>
      <c r="I39" s="88"/>
      <c r="J39" s="88"/>
      <c r="O39" s="43"/>
      <c r="P39" s="43"/>
    </row>
    <row r="40" spans="1:18" s="51" customFormat="1" ht="24" customHeight="1" x14ac:dyDescent="0.25">
      <c r="A40" s="37"/>
      <c r="F40" s="85" t="s">
        <v>65</v>
      </c>
      <c r="G40" s="85"/>
      <c r="H40" s="85"/>
      <c r="I40" s="85"/>
      <c r="J40" s="85"/>
      <c r="L40" s="85" t="s">
        <v>2</v>
      </c>
      <c r="M40" s="85"/>
      <c r="N40" s="85"/>
      <c r="O40" s="85"/>
      <c r="P40" s="85"/>
    </row>
    <row r="41" spans="1:18" s="51" customFormat="1" ht="24" customHeight="1" x14ac:dyDescent="0.25">
      <c r="A41" s="69"/>
      <c r="B41" s="55"/>
      <c r="C41" s="55"/>
      <c r="D41" s="36" t="s">
        <v>3</v>
      </c>
      <c r="E41" s="37"/>
      <c r="F41" s="40" t="s">
        <v>171</v>
      </c>
      <c r="G41" s="38"/>
      <c r="H41" s="40" t="s">
        <v>144</v>
      </c>
      <c r="I41" s="56"/>
      <c r="J41" s="40" t="s">
        <v>147</v>
      </c>
      <c r="K41" s="55"/>
      <c r="L41" s="40" t="s">
        <v>171</v>
      </c>
      <c r="M41" s="38"/>
      <c r="N41" s="40" t="s">
        <v>144</v>
      </c>
      <c r="O41" s="56"/>
      <c r="P41" s="40" t="s">
        <v>147</v>
      </c>
    </row>
    <row r="42" spans="1:18" s="51" customFormat="1" ht="24" customHeight="1" x14ac:dyDescent="0.25">
      <c r="A42" s="69"/>
      <c r="B42" s="55"/>
      <c r="C42" s="55"/>
      <c r="D42" s="37"/>
      <c r="E42" s="37"/>
      <c r="F42" s="38" t="s">
        <v>107</v>
      </c>
      <c r="G42" s="38"/>
      <c r="H42" s="38" t="s">
        <v>148</v>
      </c>
      <c r="I42" s="56"/>
      <c r="J42" s="38" t="s">
        <v>107</v>
      </c>
      <c r="K42" s="55"/>
      <c r="L42" s="38" t="s">
        <v>107</v>
      </c>
      <c r="M42" s="38"/>
      <c r="N42" s="38" t="s">
        <v>148</v>
      </c>
      <c r="O42" s="56"/>
      <c r="P42" s="38" t="s">
        <v>107</v>
      </c>
    </row>
    <row r="43" spans="1:18" s="51" customFormat="1" ht="24" customHeight="1" x14ac:dyDescent="0.25">
      <c r="A43" s="69"/>
      <c r="B43" s="55"/>
      <c r="C43" s="55"/>
      <c r="D43" s="37"/>
      <c r="E43" s="37"/>
      <c r="F43" s="38" t="s">
        <v>108</v>
      </c>
      <c r="G43" s="38"/>
      <c r="H43" s="38"/>
      <c r="I43" s="56"/>
      <c r="J43" s="38" t="s">
        <v>149</v>
      </c>
      <c r="K43" s="55"/>
      <c r="L43" s="38" t="s">
        <v>108</v>
      </c>
      <c r="M43" s="38"/>
      <c r="N43" s="38"/>
      <c r="O43" s="56"/>
      <c r="P43" s="38" t="s">
        <v>149</v>
      </c>
    </row>
    <row r="44" spans="1:18" s="51" customFormat="1" ht="24" customHeight="1" x14ac:dyDescent="0.25">
      <c r="A44" s="69"/>
      <c r="B44" s="55"/>
      <c r="C44" s="55"/>
      <c r="D44" s="37"/>
      <c r="E44" s="37"/>
      <c r="F44" s="38"/>
      <c r="G44" s="38"/>
      <c r="H44" s="38"/>
      <c r="I44" s="56"/>
      <c r="J44" s="37" t="s">
        <v>150</v>
      </c>
      <c r="K44" s="55"/>
      <c r="L44" s="38"/>
      <c r="M44" s="38"/>
      <c r="N44" s="38"/>
      <c r="O44" s="56"/>
      <c r="P44" s="37" t="s">
        <v>150</v>
      </c>
    </row>
    <row r="45" spans="1:18" s="51" customFormat="1" ht="24" customHeight="1" x14ac:dyDescent="0.25">
      <c r="A45" s="33" t="s">
        <v>58</v>
      </c>
      <c r="B45" s="55"/>
      <c r="C45" s="55"/>
      <c r="D45" s="55"/>
      <c r="E45" s="55"/>
      <c r="F45" s="62"/>
      <c r="G45" s="62"/>
      <c r="H45" s="62"/>
      <c r="I45" s="76"/>
      <c r="J45" s="62"/>
      <c r="K45" s="62"/>
      <c r="L45" s="45"/>
      <c r="M45" s="45"/>
      <c r="N45" s="45"/>
      <c r="O45" s="76"/>
      <c r="P45" s="45"/>
    </row>
    <row r="46" spans="1:18" s="51" customFormat="1" ht="24" customHeight="1" x14ac:dyDescent="0.25">
      <c r="A46" s="50" t="s">
        <v>12</v>
      </c>
      <c r="B46" s="37"/>
      <c r="C46" s="37"/>
      <c r="D46" s="37"/>
      <c r="E46" s="37"/>
      <c r="F46" s="45"/>
      <c r="G46" s="45"/>
      <c r="H46" s="45"/>
      <c r="I46" s="3"/>
      <c r="J46" s="45"/>
      <c r="K46" s="45"/>
      <c r="L46" s="4"/>
      <c r="M46" s="4"/>
      <c r="N46" s="4"/>
      <c r="O46" s="5"/>
      <c r="P46" s="4"/>
    </row>
    <row r="47" spans="1:18" s="51" customFormat="1" ht="24" customHeight="1" x14ac:dyDescent="0.25">
      <c r="A47" s="57" t="s">
        <v>14</v>
      </c>
      <c r="B47" s="59"/>
      <c r="C47" s="59"/>
      <c r="D47" s="59" t="s">
        <v>127</v>
      </c>
      <c r="E47" s="59"/>
      <c r="F47" s="43">
        <v>3042464248</v>
      </c>
      <c r="G47" s="43"/>
      <c r="H47" s="43">
        <v>3115636632</v>
      </c>
      <c r="I47" s="43"/>
      <c r="J47" s="43">
        <v>3035842356</v>
      </c>
      <c r="K47" s="58"/>
      <c r="L47" s="43">
        <v>3042464248</v>
      </c>
      <c r="M47" s="43"/>
      <c r="N47" s="43">
        <v>3115636632</v>
      </c>
      <c r="O47" s="43"/>
      <c r="P47" s="43">
        <v>3035842356</v>
      </c>
    </row>
    <row r="48" spans="1:18" s="51" customFormat="1" ht="24" customHeight="1" x14ac:dyDescent="0.25">
      <c r="A48" s="57" t="s">
        <v>13</v>
      </c>
      <c r="B48" s="59"/>
      <c r="C48" s="59"/>
      <c r="D48" s="59" t="s">
        <v>128</v>
      </c>
      <c r="E48" s="59"/>
      <c r="F48" s="43">
        <v>545903140</v>
      </c>
      <c r="G48" s="43"/>
      <c r="H48" s="43">
        <v>488953718</v>
      </c>
      <c r="I48" s="43"/>
      <c r="J48" s="43">
        <v>665223974</v>
      </c>
      <c r="K48" s="43"/>
      <c r="L48" s="43">
        <v>545903140</v>
      </c>
      <c r="M48" s="43"/>
      <c r="N48" s="43">
        <v>488953718</v>
      </c>
      <c r="O48" s="58"/>
      <c r="P48" s="43">
        <v>665223974</v>
      </c>
      <c r="R48" s="43"/>
    </row>
    <row r="49" spans="1:18" s="51" customFormat="1" ht="24" customHeight="1" x14ac:dyDescent="0.25">
      <c r="A49" s="57" t="s">
        <v>92</v>
      </c>
      <c r="B49" s="59"/>
      <c r="C49" s="59"/>
      <c r="D49" s="59"/>
      <c r="E49" s="59"/>
      <c r="F49" s="43">
        <v>0</v>
      </c>
      <c r="G49" s="43"/>
      <c r="H49" s="43">
        <v>3936194</v>
      </c>
      <c r="I49" s="43"/>
      <c r="J49" s="43">
        <v>18442399</v>
      </c>
      <c r="K49" s="43"/>
      <c r="L49" s="43">
        <v>0</v>
      </c>
      <c r="M49" s="43"/>
      <c r="N49" s="43">
        <v>3936194</v>
      </c>
      <c r="O49" s="58"/>
      <c r="P49" s="43">
        <v>18442399</v>
      </c>
      <c r="R49" s="43"/>
    </row>
    <row r="50" spans="1:18" s="51" customFormat="1" ht="24" customHeight="1" x14ac:dyDescent="0.25">
      <c r="A50" s="57" t="s">
        <v>95</v>
      </c>
      <c r="B50" s="59"/>
      <c r="C50" s="59"/>
      <c r="D50" s="59"/>
      <c r="E50" s="59"/>
      <c r="F50" s="43">
        <v>37550507</v>
      </c>
      <c r="G50" s="43"/>
      <c r="H50" s="43">
        <v>37086020</v>
      </c>
      <c r="I50" s="43"/>
      <c r="J50" s="43">
        <v>36804175</v>
      </c>
      <c r="K50" s="43"/>
      <c r="L50" s="43">
        <v>37550507</v>
      </c>
      <c r="M50" s="43"/>
      <c r="N50" s="43">
        <v>37086020</v>
      </c>
      <c r="O50" s="58"/>
      <c r="P50" s="43">
        <v>36804175</v>
      </c>
      <c r="R50" s="43"/>
    </row>
    <row r="51" spans="1:18" s="51" customFormat="1" ht="24" customHeight="1" x14ac:dyDescent="0.25">
      <c r="A51" s="57" t="s">
        <v>71</v>
      </c>
      <c r="B51" s="59"/>
      <c r="C51" s="59"/>
      <c r="D51" s="59"/>
      <c r="E51" s="59"/>
      <c r="F51" s="43">
        <v>83376065</v>
      </c>
      <c r="G51" s="43"/>
      <c r="H51" s="43">
        <v>74159806</v>
      </c>
      <c r="I51" s="43"/>
      <c r="J51" s="43">
        <v>67423858</v>
      </c>
      <c r="K51" s="43"/>
      <c r="L51" s="43">
        <v>83376065</v>
      </c>
      <c r="M51" s="43"/>
      <c r="N51" s="43">
        <v>74159806</v>
      </c>
      <c r="O51" s="58"/>
      <c r="P51" s="43">
        <v>67423858</v>
      </c>
      <c r="R51" s="43"/>
    </row>
    <row r="52" spans="1:18" s="51" customFormat="1" ht="24" customHeight="1" x14ac:dyDescent="0.25">
      <c r="A52" s="57" t="s">
        <v>15</v>
      </c>
      <c r="B52" s="59"/>
      <c r="C52" s="59"/>
      <c r="D52" s="59"/>
      <c r="E52" s="59"/>
      <c r="F52" s="43"/>
      <c r="G52" s="43"/>
      <c r="H52" s="43"/>
      <c r="I52" s="43"/>
      <c r="J52" s="43"/>
      <c r="K52" s="58"/>
      <c r="L52" s="2"/>
      <c r="M52" s="2"/>
      <c r="N52" s="2"/>
      <c r="O52" s="43"/>
      <c r="P52" s="2"/>
      <c r="R52" s="43"/>
    </row>
    <row r="53" spans="1:18" s="51" customFormat="1" ht="24" customHeight="1" x14ac:dyDescent="0.25">
      <c r="A53" s="57" t="s">
        <v>16</v>
      </c>
      <c r="B53" s="59"/>
      <c r="C53" s="59"/>
      <c r="D53" s="59"/>
      <c r="E53" s="59"/>
      <c r="F53" s="43">
        <v>82364960</v>
      </c>
      <c r="G53" s="43"/>
      <c r="H53" s="43">
        <v>93773398</v>
      </c>
      <c r="I53" s="43"/>
      <c r="J53" s="43">
        <v>101880333</v>
      </c>
      <c r="K53" s="58"/>
      <c r="L53" s="43">
        <v>82364960</v>
      </c>
      <c r="M53" s="43"/>
      <c r="N53" s="43">
        <v>93773398</v>
      </c>
      <c r="O53" s="43"/>
      <c r="P53" s="43">
        <v>101880333</v>
      </c>
      <c r="R53" s="43"/>
    </row>
    <row r="54" spans="1:18" s="51" customFormat="1" ht="24" customHeight="1" x14ac:dyDescent="0.25">
      <c r="A54" s="48" t="s">
        <v>17</v>
      </c>
      <c r="B54" s="59"/>
      <c r="C54" s="59"/>
      <c r="F54" s="43">
        <v>87165921</v>
      </c>
      <c r="G54" s="43"/>
      <c r="H54" s="43">
        <v>68330577</v>
      </c>
      <c r="I54" s="43"/>
      <c r="J54" s="43">
        <v>64994559</v>
      </c>
      <c r="K54" s="58"/>
      <c r="L54" s="43">
        <v>87165921</v>
      </c>
      <c r="M54" s="43"/>
      <c r="N54" s="43">
        <v>68330577</v>
      </c>
      <c r="O54" s="43"/>
      <c r="P54" s="43">
        <v>64994559</v>
      </c>
      <c r="R54" s="43"/>
    </row>
    <row r="55" spans="1:18" s="51" customFormat="1" ht="24" customHeight="1" x14ac:dyDescent="0.25">
      <c r="A55" s="48" t="s">
        <v>123</v>
      </c>
      <c r="B55" s="59"/>
      <c r="C55" s="59"/>
      <c r="D55" s="59"/>
      <c r="E55" s="59"/>
      <c r="F55" s="43">
        <v>83028967</v>
      </c>
      <c r="G55" s="43"/>
      <c r="H55" s="43">
        <v>59529512</v>
      </c>
      <c r="I55" s="43"/>
      <c r="J55" s="43">
        <v>82276441</v>
      </c>
      <c r="K55" s="58"/>
      <c r="L55" s="43">
        <v>83028967</v>
      </c>
      <c r="M55" s="43"/>
      <c r="N55" s="43">
        <v>59529512</v>
      </c>
      <c r="O55" s="43"/>
      <c r="P55" s="43">
        <v>82276441</v>
      </c>
      <c r="R55" s="43"/>
    </row>
    <row r="56" spans="1:18" s="51" customFormat="1" ht="24" customHeight="1" x14ac:dyDescent="0.25">
      <c r="A56" s="50" t="s">
        <v>18</v>
      </c>
      <c r="B56" s="59"/>
      <c r="C56" s="59"/>
      <c r="D56" s="59"/>
      <c r="E56" s="59"/>
      <c r="F56" s="61">
        <f>SUM(F47:F55)</f>
        <v>3961853808</v>
      </c>
      <c r="G56" s="43"/>
      <c r="H56" s="61">
        <f>SUM(H47:H55)</f>
        <v>3941405857</v>
      </c>
      <c r="I56" s="43"/>
      <c r="J56" s="61">
        <f>SUM(J47:J55)</f>
        <v>4072888095</v>
      </c>
      <c r="K56" s="58"/>
      <c r="L56" s="61">
        <f>SUM(L47:L55)</f>
        <v>3961853808</v>
      </c>
      <c r="M56" s="43"/>
      <c r="N56" s="61">
        <f>SUM(N47:N55)</f>
        <v>3941405857</v>
      </c>
      <c r="O56" s="43"/>
      <c r="P56" s="61">
        <f>SUM(P47:P55)</f>
        <v>4072888095</v>
      </c>
      <c r="Q56" s="77"/>
      <c r="R56" s="43"/>
    </row>
    <row r="57" spans="1:18" s="51" customFormat="1" ht="24" customHeight="1" x14ac:dyDescent="0.25">
      <c r="A57" s="50" t="s">
        <v>19</v>
      </c>
      <c r="B57" s="59"/>
      <c r="C57" s="59"/>
      <c r="D57" s="59"/>
      <c r="E57" s="59"/>
      <c r="F57" s="58"/>
      <c r="G57" s="58"/>
      <c r="H57" s="58"/>
      <c r="I57" s="43"/>
      <c r="J57" s="43"/>
      <c r="K57" s="58"/>
      <c r="L57" s="43"/>
      <c r="M57" s="43"/>
      <c r="N57" s="43"/>
      <c r="O57" s="43"/>
      <c r="P57" s="43"/>
    </row>
    <row r="58" spans="1:18" s="51" customFormat="1" ht="24" customHeight="1" x14ac:dyDescent="0.25">
      <c r="A58" s="57" t="s">
        <v>20</v>
      </c>
      <c r="B58" s="59"/>
      <c r="C58" s="59"/>
      <c r="D58" s="59" t="s">
        <v>190</v>
      </c>
      <c r="E58" s="59"/>
      <c r="F58" s="58"/>
      <c r="G58" s="58"/>
      <c r="H58" s="58"/>
      <c r="I58" s="43"/>
      <c r="J58" s="43"/>
      <c r="K58" s="58"/>
      <c r="L58" s="43"/>
      <c r="M58" s="43"/>
      <c r="N58" s="43"/>
      <c r="O58" s="43"/>
      <c r="P58" s="43"/>
    </row>
    <row r="59" spans="1:18" s="51" customFormat="1" ht="24" customHeight="1" x14ac:dyDescent="0.25">
      <c r="A59" s="48" t="s">
        <v>122</v>
      </c>
      <c r="B59" s="59"/>
      <c r="C59" s="59"/>
      <c r="D59" s="59"/>
      <c r="E59" s="59"/>
      <c r="F59" s="43"/>
      <c r="G59" s="43"/>
      <c r="H59" s="43"/>
      <c r="I59" s="43"/>
      <c r="J59" s="58"/>
      <c r="K59" s="58"/>
      <c r="L59" s="43"/>
      <c r="M59" s="43"/>
      <c r="N59" s="43"/>
      <c r="O59" s="43"/>
      <c r="P59" s="43"/>
    </row>
    <row r="60" spans="1:18" s="51" customFormat="1" ht="24" customHeight="1" x14ac:dyDescent="0.25">
      <c r="A60" s="78" t="s">
        <v>159</v>
      </c>
      <c r="B60" s="59"/>
      <c r="C60" s="59"/>
      <c r="D60" s="59"/>
      <c r="E60" s="59"/>
      <c r="F60" s="43"/>
      <c r="G60" s="43"/>
      <c r="H60" s="43"/>
      <c r="I60" s="43"/>
      <c r="J60" s="58"/>
      <c r="K60" s="58"/>
      <c r="L60" s="43"/>
      <c r="M60" s="43"/>
      <c r="N60" s="43"/>
      <c r="O60" s="43"/>
      <c r="P60" s="43"/>
    </row>
    <row r="61" spans="1:18" s="51" customFormat="1" ht="24" customHeight="1" x14ac:dyDescent="0.25">
      <c r="A61" s="78" t="s">
        <v>160</v>
      </c>
      <c r="B61" s="59"/>
      <c r="C61" s="59"/>
      <c r="D61" s="59"/>
      <c r="E61" s="59"/>
      <c r="F61" s="43"/>
      <c r="G61" s="43"/>
      <c r="H61" s="43"/>
      <c r="I61" s="43"/>
      <c r="J61" s="58"/>
      <c r="K61" s="58"/>
      <c r="L61" s="43"/>
      <c r="M61" s="43"/>
      <c r="N61" s="43"/>
      <c r="O61" s="43"/>
      <c r="P61" s="43"/>
    </row>
    <row r="62" spans="1:18" s="51" customFormat="1" ht="24" customHeight="1" x14ac:dyDescent="0.25">
      <c r="A62" s="78" t="s">
        <v>161</v>
      </c>
      <c r="B62" s="59"/>
      <c r="C62" s="59"/>
      <c r="D62" s="59"/>
      <c r="E62" s="59"/>
      <c r="F62" s="6">
        <v>380000000</v>
      </c>
      <c r="G62" s="6"/>
      <c r="H62" s="6">
        <v>370000000</v>
      </c>
      <c r="I62" s="6"/>
      <c r="J62" s="6">
        <v>360000000</v>
      </c>
      <c r="K62" s="7"/>
      <c r="L62" s="6">
        <v>380000000</v>
      </c>
      <c r="M62" s="6"/>
      <c r="N62" s="6">
        <v>370000000</v>
      </c>
      <c r="O62" s="6"/>
      <c r="P62" s="6">
        <v>360000000</v>
      </c>
    </row>
    <row r="63" spans="1:18" s="51" customFormat="1" ht="24" customHeight="1" x14ac:dyDescent="0.25">
      <c r="A63" s="57" t="s">
        <v>21</v>
      </c>
      <c r="B63" s="59"/>
      <c r="C63" s="59"/>
      <c r="D63" s="59"/>
      <c r="E63" s="59"/>
      <c r="F63" s="8">
        <v>647300363</v>
      </c>
      <c r="G63" s="8"/>
      <c r="H63" s="8">
        <v>647294382</v>
      </c>
      <c r="I63" s="9"/>
      <c r="J63" s="8">
        <v>647285572</v>
      </c>
      <c r="K63" s="7"/>
      <c r="L63" s="8">
        <v>647300363</v>
      </c>
      <c r="M63" s="8"/>
      <c r="N63" s="8">
        <v>647294382</v>
      </c>
      <c r="O63" s="8"/>
      <c r="P63" s="8">
        <v>647285572</v>
      </c>
      <c r="R63" s="43"/>
    </row>
    <row r="64" spans="1:18" s="51" customFormat="1" ht="24" customHeight="1" x14ac:dyDescent="0.25">
      <c r="A64" s="57" t="s">
        <v>22</v>
      </c>
      <c r="B64" s="59"/>
      <c r="C64" s="59"/>
      <c r="D64" s="59"/>
      <c r="E64" s="59"/>
      <c r="F64" s="8"/>
      <c r="G64" s="8"/>
      <c r="H64" s="8"/>
      <c r="I64" s="9"/>
      <c r="J64" s="8"/>
      <c r="K64" s="7"/>
      <c r="L64" s="8"/>
      <c r="M64" s="8"/>
      <c r="N64" s="8"/>
      <c r="O64" s="8"/>
      <c r="P64" s="8"/>
    </row>
    <row r="65" spans="1:19" s="51" customFormat="1" ht="24" customHeight="1" x14ac:dyDescent="0.25">
      <c r="A65" s="57" t="s">
        <v>23</v>
      </c>
      <c r="B65" s="59"/>
      <c r="C65" s="59"/>
      <c r="D65" s="59"/>
      <c r="E65" s="59"/>
      <c r="F65" s="8"/>
      <c r="G65" s="8"/>
      <c r="H65" s="8"/>
      <c r="I65" s="9"/>
      <c r="J65" s="8"/>
      <c r="K65" s="7"/>
      <c r="L65" s="8"/>
      <c r="M65" s="8"/>
      <c r="N65" s="8"/>
      <c r="O65" s="8"/>
      <c r="P65" s="8"/>
    </row>
    <row r="66" spans="1:19" s="51" customFormat="1" ht="24" customHeight="1" x14ac:dyDescent="0.25">
      <c r="A66" s="57" t="s">
        <v>59</v>
      </c>
      <c r="B66" s="59"/>
      <c r="C66" s="59"/>
      <c r="D66" s="59"/>
      <c r="E66" s="59"/>
      <c r="F66" s="8">
        <v>37000000</v>
      </c>
      <c r="G66" s="8"/>
      <c r="H66" s="8">
        <v>37000000</v>
      </c>
      <c r="I66" s="9"/>
      <c r="J66" s="8">
        <v>36000000</v>
      </c>
      <c r="K66" s="7"/>
      <c r="L66" s="8">
        <v>37000000</v>
      </c>
      <c r="M66" s="8"/>
      <c r="N66" s="8">
        <v>37000000</v>
      </c>
      <c r="O66" s="8"/>
      <c r="P66" s="8">
        <v>36000000</v>
      </c>
      <c r="R66" s="43"/>
    </row>
    <row r="67" spans="1:19" s="51" customFormat="1" ht="24" customHeight="1" x14ac:dyDescent="0.25">
      <c r="A67" s="57" t="s">
        <v>24</v>
      </c>
      <c r="B67" s="59"/>
      <c r="C67" s="59"/>
      <c r="D67" s="59"/>
      <c r="E67" s="59"/>
      <c r="F67" s="8">
        <v>20000000</v>
      </c>
      <c r="G67" s="8"/>
      <c r="H67" s="8">
        <v>20000000</v>
      </c>
      <c r="I67" s="9"/>
      <c r="J67" s="8">
        <v>20000000</v>
      </c>
      <c r="K67" s="7"/>
      <c r="L67" s="8">
        <v>20000000</v>
      </c>
      <c r="M67" s="8"/>
      <c r="N67" s="8">
        <v>20000000</v>
      </c>
      <c r="O67" s="8"/>
      <c r="P67" s="8">
        <v>20000000</v>
      </c>
      <c r="R67" s="43"/>
    </row>
    <row r="68" spans="1:19" s="51" customFormat="1" ht="24" customHeight="1" x14ac:dyDescent="0.25">
      <c r="A68" s="57" t="s">
        <v>50</v>
      </c>
      <c r="B68" s="59"/>
      <c r="C68" s="59"/>
      <c r="D68" s="59"/>
      <c r="E68" s="59"/>
      <c r="F68" s="9">
        <v>1028119979</v>
      </c>
      <c r="G68" s="9"/>
      <c r="H68" s="9">
        <v>1067690178</v>
      </c>
      <c r="I68" s="9"/>
      <c r="J68" s="9">
        <v>1007880448</v>
      </c>
      <c r="K68" s="7"/>
      <c r="L68" s="9">
        <v>1010343524</v>
      </c>
      <c r="M68" s="9"/>
      <c r="N68" s="9">
        <v>1053175336</v>
      </c>
      <c r="O68" s="8"/>
      <c r="P68" s="9">
        <v>957870520</v>
      </c>
      <c r="Q68" s="43"/>
      <c r="R68" s="43"/>
      <c r="S68" s="43"/>
    </row>
    <row r="69" spans="1:19" s="51" customFormat="1" ht="24" customHeight="1" x14ac:dyDescent="0.25">
      <c r="A69" s="57" t="s">
        <v>57</v>
      </c>
      <c r="B69" s="59"/>
      <c r="C69" s="59"/>
      <c r="D69" s="59"/>
      <c r="E69" s="59"/>
      <c r="F69" s="10">
        <v>-85180835</v>
      </c>
      <c r="G69" s="9"/>
      <c r="H69" s="10">
        <v>-17461933</v>
      </c>
      <c r="I69" s="9"/>
      <c r="J69" s="10">
        <v>45943955</v>
      </c>
      <c r="K69" s="7"/>
      <c r="L69" s="10">
        <v>-63759696</v>
      </c>
      <c r="M69" s="9"/>
      <c r="N69" s="10">
        <v>1482578</v>
      </c>
      <c r="O69" s="8"/>
      <c r="P69" s="10">
        <v>105705063</v>
      </c>
      <c r="R69" s="43"/>
      <c r="S69" s="43"/>
    </row>
    <row r="70" spans="1:19" s="51" customFormat="1" ht="24" customHeight="1" x14ac:dyDescent="0.25">
      <c r="A70" s="50" t="s">
        <v>51</v>
      </c>
      <c r="B70" s="37"/>
      <c r="C70" s="37"/>
      <c r="D70" s="37"/>
      <c r="E70" s="37"/>
      <c r="F70" s="44">
        <f>SUM(F62:F69)</f>
        <v>2027239507</v>
      </c>
      <c r="G70" s="43"/>
      <c r="H70" s="44">
        <f>SUM(H62:H69)</f>
        <v>2124522627</v>
      </c>
      <c r="I70" s="43"/>
      <c r="J70" s="44">
        <f>SUM(J62:J69)</f>
        <v>2117109975</v>
      </c>
      <c r="K70" s="43"/>
      <c r="L70" s="44">
        <f>SUM(L62:L69)</f>
        <v>2030884191</v>
      </c>
      <c r="M70" s="43"/>
      <c r="N70" s="44">
        <f>SUM(N62:N69)</f>
        <v>2128952296</v>
      </c>
      <c r="O70" s="43"/>
      <c r="P70" s="44">
        <f>SUM(P62:P69)</f>
        <v>2126861155</v>
      </c>
      <c r="R70" s="43"/>
    </row>
    <row r="71" spans="1:19" s="51" customFormat="1" ht="24" customHeight="1" thickBot="1" x14ac:dyDescent="0.3">
      <c r="A71" s="50" t="s">
        <v>25</v>
      </c>
      <c r="B71" s="37"/>
      <c r="C71" s="37"/>
      <c r="D71" s="37"/>
      <c r="E71" s="37"/>
      <c r="F71" s="79">
        <f>SUM(F56,F70)</f>
        <v>5989093315</v>
      </c>
      <c r="G71" s="43"/>
      <c r="H71" s="79">
        <f>SUM(H56,H70)</f>
        <v>6065928484</v>
      </c>
      <c r="I71" s="43"/>
      <c r="J71" s="79">
        <f>SUM(J56,J70)</f>
        <v>6189998070</v>
      </c>
      <c r="K71" s="45"/>
      <c r="L71" s="79">
        <f>SUM(L56,L70)</f>
        <v>5992737999</v>
      </c>
      <c r="M71" s="43"/>
      <c r="N71" s="79">
        <f>SUM(N56,N70)</f>
        <v>6070358153</v>
      </c>
      <c r="O71" s="43"/>
      <c r="P71" s="79">
        <f>SUM(P56,P70)</f>
        <v>6199749250</v>
      </c>
      <c r="Q71" s="77"/>
      <c r="R71" s="43"/>
    </row>
    <row r="72" spans="1:19" s="80" customFormat="1" ht="24" customHeight="1" thickTop="1" x14ac:dyDescent="0.25">
      <c r="B72" s="81"/>
      <c r="C72" s="81"/>
      <c r="D72" s="81"/>
      <c r="E72" s="81"/>
      <c r="F72" s="43">
        <f>+F71-F28</f>
        <v>0</v>
      </c>
      <c r="G72" s="43"/>
      <c r="H72" s="43">
        <f>+H71-H28</f>
        <v>0</v>
      </c>
      <c r="I72" s="45"/>
      <c r="J72" s="43">
        <f>+J71-J28</f>
        <v>0</v>
      </c>
      <c r="K72" s="43"/>
      <c r="L72" s="43">
        <f>+L71-L28</f>
        <v>0</v>
      </c>
      <c r="M72" s="82"/>
      <c r="N72" s="43">
        <f>+N71-N28</f>
        <v>0</v>
      </c>
      <c r="O72" s="82"/>
      <c r="P72" s="43">
        <f>+P71-P28</f>
        <v>0</v>
      </c>
      <c r="Q72" s="83"/>
    </row>
    <row r="73" spans="1:19" s="51" customFormat="1" ht="18" customHeight="1" x14ac:dyDescent="0.25">
      <c r="A73" s="70" t="s">
        <v>11</v>
      </c>
      <c r="B73" s="37"/>
      <c r="C73" s="37"/>
      <c r="D73" s="37"/>
      <c r="E73" s="37"/>
      <c r="F73" s="37"/>
      <c r="G73" s="37"/>
      <c r="H73" s="37"/>
      <c r="I73" s="43"/>
      <c r="J73" s="43"/>
      <c r="K73" s="37"/>
      <c r="L73" s="43"/>
      <c r="M73" s="43"/>
      <c r="N73" s="43"/>
      <c r="O73" s="43"/>
      <c r="P73" s="43"/>
    </row>
    <row r="74" spans="1:19" s="51" customFormat="1" ht="24" customHeight="1" x14ac:dyDescent="0.25">
      <c r="A74" s="70"/>
      <c r="B74" s="37"/>
      <c r="C74" s="37"/>
      <c r="D74" s="37"/>
      <c r="E74" s="37"/>
      <c r="F74" s="37"/>
      <c r="G74" s="37"/>
      <c r="H74" s="37"/>
      <c r="I74" s="43"/>
      <c r="J74" s="43"/>
      <c r="K74" s="37"/>
      <c r="L74" s="43"/>
      <c r="M74" s="43"/>
      <c r="N74" s="43"/>
      <c r="O74" s="43"/>
      <c r="P74" s="43"/>
    </row>
    <row r="75" spans="1:19" s="51" customFormat="1" ht="24" customHeight="1" x14ac:dyDescent="0.25">
      <c r="A75" s="84"/>
      <c r="B75" s="84"/>
      <c r="C75" s="84"/>
      <c r="D75" s="48"/>
      <c r="E75" s="48"/>
      <c r="F75" s="48"/>
      <c r="G75" s="48"/>
      <c r="H75" s="48"/>
      <c r="I75" s="43"/>
      <c r="J75" s="43"/>
      <c r="K75" s="48"/>
      <c r="L75" s="48"/>
      <c r="M75" s="48"/>
      <c r="N75" s="48"/>
      <c r="O75" s="43"/>
      <c r="P75" s="43"/>
    </row>
    <row r="76" spans="1:19" s="51" customFormat="1" ht="24" customHeight="1" x14ac:dyDescent="0.25">
      <c r="A76" s="70"/>
      <c r="B76" s="37"/>
      <c r="C76" s="37"/>
      <c r="D76" s="37"/>
      <c r="E76" s="37"/>
      <c r="F76" s="37"/>
      <c r="G76" s="37"/>
      <c r="H76" s="37"/>
      <c r="I76" s="43"/>
      <c r="J76" s="43"/>
      <c r="K76" s="37"/>
      <c r="L76" s="43"/>
      <c r="M76" s="43"/>
      <c r="N76" s="43"/>
      <c r="O76" s="43"/>
      <c r="P76" s="43"/>
    </row>
    <row r="77" spans="1:19" s="51" customFormat="1" ht="24" customHeight="1" x14ac:dyDescent="0.25">
      <c r="A77" s="70"/>
      <c r="B77" s="37"/>
      <c r="C77" s="37"/>
      <c r="D77" s="48" t="s">
        <v>26</v>
      </c>
      <c r="E77" s="48"/>
      <c r="F77" s="48"/>
      <c r="G77" s="48"/>
      <c r="H77" s="48"/>
      <c r="I77" s="43"/>
      <c r="J77" s="43"/>
      <c r="K77" s="37"/>
      <c r="L77" s="43"/>
      <c r="M77" s="43"/>
      <c r="N77" s="43"/>
      <c r="O77" s="43"/>
      <c r="P77" s="43"/>
    </row>
    <row r="78" spans="1:19" s="51" customFormat="1" ht="24" customHeight="1" x14ac:dyDescent="0.25">
      <c r="A78" s="84"/>
      <c r="B78" s="84"/>
      <c r="C78" s="84"/>
      <c r="D78" s="37"/>
      <c r="E78" s="37"/>
      <c r="F78" s="37"/>
      <c r="G78" s="37"/>
      <c r="H78" s="37"/>
      <c r="I78" s="43"/>
      <c r="J78" s="43"/>
      <c r="K78" s="37"/>
      <c r="L78" s="43"/>
      <c r="M78" s="43"/>
      <c r="N78" s="43"/>
      <c r="O78" s="43"/>
      <c r="P78" s="43"/>
    </row>
  </sheetData>
  <mergeCells count="13">
    <mergeCell ref="F40:J40"/>
    <mergeCell ref="L40:P40"/>
    <mergeCell ref="A1:J1"/>
    <mergeCell ref="A2:J2"/>
    <mergeCell ref="A3:J3"/>
    <mergeCell ref="I4:J4"/>
    <mergeCell ref="F5:J5"/>
    <mergeCell ref="F6:J6"/>
    <mergeCell ref="L6:P6"/>
    <mergeCell ref="A36:J36"/>
    <mergeCell ref="A37:J37"/>
    <mergeCell ref="I38:J38"/>
    <mergeCell ref="F39:J39"/>
  </mergeCells>
  <printOptions horizontalCentered="1"/>
  <pageMargins left="0.70866141732283472" right="0.39370078740157483" top="0.70866141732283472" bottom="0" header="0.31496062992125984" footer="0.31496062992125984"/>
  <pageSetup paperSize="9" scale="56" orientation="portrait" r:id="rId1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8"/>
  <sheetViews>
    <sheetView showGridLines="0" view="pageBreakPreview" zoomScale="115" zoomScaleNormal="115" zoomScaleSheetLayoutView="115" workbookViewId="0">
      <selection sqref="A1:L1"/>
    </sheetView>
  </sheetViews>
  <sheetFormatPr defaultColWidth="9" defaultRowHeight="23.1" customHeight="1" outlineLevelRow="1" x14ac:dyDescent="0.25"/>
  <cols>
    <col min="1" max="2" width="9" style="32" customWidth="1"/>
    <col min="3" max="3" width="22.125" style="32" customWidth="1"/>
    <col min="4" max="4" width="7.125" style="32" customWidth="1"/>
    <col min="5" max="5" width="0.625" style="32" customWidth="1"/>
    <col min="6" max="6" width="15.875" style="32" bestFit="1" customWidth="1"/>
    <col min="7" max="7" width="0.625" style="32" customWidth="1"/>
    <col min="8" max="8" width="15.875" style="32" bestFit="1" customWidth="1"/>
    <col min="9" max="9" width="0.625" style="32" customWidth="1"/>
    <col min="10" max="10" width="15.875" style="32" bestFit="1" customWidth="1"/>
    <col min="11" max="11" width="0.625" style="32" customWidth="1"/>
    <col min="12" max="12" width="15.875" style="32" bestFit="1" customWidth="1"/>
    <col min="13" max="13" width="16.625" style="32" customWidth="1"/>
    <col min="14" max="14" width="10.625" style="32" bestFit="1" customWidth="1"/>
    <col min="15" max="16384" width="9" style="32"/>
  </cols>
  <sheetData>
    <row r="1" spans="1:14" ht="23.1" customHeight="1" x14ac:dyDescent="0.25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4" s="51" customFormat="1" ht="23.1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37"/>
      <c r="N2" s="32"/>
    </row>
    <row r="3" spans="1:14" s="51" customFormat="1" ht="23.1" customHeight="1" x14ac:dyDescent="0.25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37"/>
      <c r="N3" s="32"/>
    </row>
    <row r="4" spans="1:14" s="51" customFormat="1" ht="23.1" customHeight="1" x14ac:dyDescent="0.25">
      <c r="A4" s="86" t="s">
        <v>172</v>
      </c>
      <c r="B4" s="86"/>
      <c r="C4" s="86"/>
      <c r="D4" s="86"/>
      <c r="E4" s="86"/>
      <c r="F4" s="86"/>
      <c r="G4" s="86"/>
      <c r="H4" s="86"/>
      <c r="I4" s="33"/>
      <c r="J4" s="33"/>
      <c r="K4" s="33"/>
      <c r="L4" s="33"/>
      <c r="M4" s="37"/>
      <c r="N4" s="32"/>
    </row>
    <row r="5" spans="1:14" s="51" customFormat="1" ht="23.1" customHeight="1" x14ac:dyDescent="0.25">
      <c r="A5" s="37"/>
      <c r="F5" s="87"/>
      <c r="G5" s="87"/>
      <c r="H5" s="87"/>
      <c r="J5" s="87" t="s">
        <v>1</v>
      </c>
      <c r="K5" s="87"/>
      <c r="L5" s="87"/>
      <c r="M5" s="37"/>
      <c r="N5" s="32"/>
    </row>
    <row r="6" spans="1:14" s="51" customFormat="1" ht="23.1" customHeight="1" x14ac:dyDescent="0.25">
      <c r="A6" s="37"/>
      <c r="B6" s="37"/>
      <c r="C6" s="37"/>
      <c r="D6" s="32"/>
      <c r="E6" s="37"/>
      <c r="F6" s="53"/>
      <c r="G6" s="53" t="s">
        <v>56</v>
      </c>
      <c r="H6" s="53"/>
      <c r="J6" s="53"/>
      <c r="K6" s="43"/>
      <c r="L6" s="53"/>
      <c r="M6" s="37"/>
      <c r="N6" s="32"/>
    </row>
    <row r="7" spans="1:14" s="51" customFormat="1" ht="23.1" customHeight="1" x14ac:dyDescent="0.25">
      <c r="A7" s="37"/>
      <c r="F7" s="54"/>
      <c r="G7" s="54" t="s">
        <v>65</v>
      </c>
      <c r="H7" s="54"/>
      <c r="J7" s="54"/>
      <c r="K7" s="54" t="s">
        <v>2</v>
      </c>
      <c r="L7" s="54"/>
      <c r="M7" s="37"/>
      <c r="N7" s="32"/>
    </row>
    <row r="8" spans="1:14" s="51" customFormat="1" ht="23.1" customHeight="1" x14ac:dyDescent="0.25">
      <c r="A8" s="37"/>
      <c r="B8" s="55"/>
      <c r="C8" s="55"/>
      <c r="D8" s="36" t="s">
        <v>3</v>
      </c>
      <c r="E8" s="55"/>
      <c r="F8" s="40">
        <v>2567</v>
      </c>
      <c r="G8" s="56"/>
      <c r="H8" s="40">
        <v>2566</v>
      </c>
      <c r="I8" s="55"/>
      <c r="J8" s="40">
        <v>2567</v>
      </c>
      <c r="K8" s="56"/>
      <c r="L8" s="40">
        <v>2566</v>
      </c>
      <c r="M8" s="37"/>
      <c r="N8" s="32"/>
    </row>
    <row r="9" spans="1:14" s="51" customFormat="1" ht="23.1" customHeight="1" x14ac:dyDescent="0.25">
      <c r="A9" s="37"/>
      <c r="B9" s="55"/>
      <c r="C9" s="55"/>
      <c r="D9" s="37"/>
      <c r="E9" s="55"/>
      <c r="F9" s="38"/>
      <c r="G9" s="56"/>
      <c r="H9" s="38" t="s">
        <v>148</v>
      </c>
      <c r="I9" s="55"/>
      <c r="J9" s="38"/>
      <c r="K9" s="56"/>
      <c r="L9" s="38" t="s">
        <v>148</v>
      </c>
      <c r="M9" s="37"/>
      <c r="N9" s="32"/>
    </row>
    <row r="10" spans="1:14" s="51" customFormat="1" ht="23.1" customHeight="1" x14ac:dyDescent="0.25">
      <c r="A10" s="50" t="s">
        <v>27</v>
      </c>
      <c r="B10" s="37"/>
      <c r="C10" s="37"/>
      <c r="D10" s="37"/>
      <c r="E10" s="37"/>
      <c r="F10" s="43"/>
      <c r="G10" s="43"/>
      <c r="H10" s="43"/>
      <c r="I10" s="43"/>
      <c r="J10" s="2"/>
      <c r="K10" s="43"/>
      <c r="L10" s="2"/>
      <c r="M10" s="37"/>
      <c r="N10" s="32"/>
    </row>
    <row r="11" spans="1:14" s="51" customFormat="1" ht="23.1" customHeight="1" x14ac:dyDescent="0.25">
      <c r="A11" s="57" t="s">
        <v>77</v>
      </c>
      <c r="B11" s="37"/>
      <c r="C11" s="37"/>
      <c r="D11" s="37"/>
      <c r="E11" s="37"/>
      <c r="F11" s="43">
        <v>863086352</v>
      </c>
      <c r="G11" s="43"/>
      <c r="H11" s="43">
        <v>864334414</v>
      </c>
      <c r="I11" s="43"/>
      <c r="J11" s="43">
        <v>863086352</v>
      </c>
      <c r="K11" s="43"/>
      <c r="L11" s="43">
        <v>864334414</v>
      </c>
      <c r="M11" s="37"/>
      <c r="N11" s="32"/>
    </row>
    <row r="12" spans="1:14" s="51" customFormat="1" ht="23.1" customHeight="1" x14ac:dyDescent="0.25">
      <c r="A12" s="57" t="s">
        <v>78</v>
      </c>
      <c r="B12" s="37"/>
      <c r="C12" s="37"/>
      <c r="D12" s="37"/>
      <c r="E12" s="37"/>
      <c r="F12" s="44">
        <v>-216852071</v>
      </c>
      <c r="G12" s="43"/>
      <c r="H12" s="44">
        <v>-151166861</v>
      </c>
      <c r="I12" s="43"/>
      <c r="J12" s="44">
        <v>-216852071</v>
      </c>
      <c r="K12" s="43"/>
      <c r="L12" s="44">
        <v>-151166861</v>
      </c>
      <c r="M12" s="37"/>
      <c r="N12" s="32"/>
    </row>
    <row r="13" spans="1:14" s="51" customFormat="1" ht="23.1" customHeight="1" x14ac:dyDescent="0.25">
      <c r="A13" s="57" t="s">
        <v>79</v>
      </c>
      <c r="B13" s="37"/>
      <c r="C13" s="37"/>
      <c r="D13" s="37"/>
      <c r="E13" s="37"/>
      <c r="F13" s="11">
        <f>SUM(F11:F12)</f>
        <v>646234281</v>
      </c>
      <c r="G13" s="43"/>
      <c r="H13" s="11">
        <f>SUM(H11:H12)</f>
        <v>713167553</v>
      </c>
      <c r="I13" s="58"/>
      <c r="J13" s="11">
        <f>SUM(J11:J12)</f>
        <v>646234281</v>
      </c>
      <c r="K13" s="43"/>
      <c r="L13" s="11">
        <f>SUM(L11:L12)</f>
        <v>713167553</v>
      </c>
      <c r="M13" s="37"/>
      <c r="N13" s="32"/>
    </row>
    <row r="14" spans="1:14" s="51" customFormat="1" ht="23.1" customHeight="1" x14ac:dyDescent="0.25">
      <c r="A14" s="57" t="s">
        <v>178</v>
      </c>
      <c r="B14" s="37"/>
      <c r="C14" s="37"/>
      <c r="D14" s="37"/>
      <c r="E14" s="37"/>
      <c r="F14" s="11"/>
      <c r="G14" s="43"/>
      <c r="H14" s="11"/>
      <c r="I14" s="58"/>
      <c r="J14" s="11"/>
      <c r="K14" s="43"/>
      <c r="L14" s="11"/>
      <c r="M14" s="37"/>
      <c r="N14" s="32"/>
    </row>
    <row r="15" spans="1:14" s="51" customFormat="1" ht="23.1" customHeight="1" x14ac:dyDescent="0.25">
      <c r="A15" s="57" t="s">
        <v>169</v>
      </c>
      <c r="B15" s="37"/>
      <c r="C15" s="37"/>
      <c r="D15" s="37"/>
      <c r="E15" s="37"/>
      <c r="F15" s="44">
        <v>93558671</v>
      </c>
      <c r="G15" s="43"/>
      <c r="H15" s="44">
        <v>44255291</v>
      </c>
      <c r="I15" s="43"/>
      <c r="J15" s="44">
        <v>93558671</v>
      </c>
      <c r="K15" s="43"/>
      <c r="L15" s="44">
        <v>44255291</v>
      </c>
      <c r="M15" s="37"/>
      <c r="N15" s="32"/>
    </row>
    <row r="16" spans="1:14" s="51" customFormat="1" ht="23.1" customHeight="1" x14ac:dyDescent="0.25">
      <c r="A16" s="57" t="s">
        <v>80</v>
      </c>
      <c r="B16" s="59"/>
      <c r="C16" s="59"/>
      <c r="D16" s="59"/>
      <c r="E16" s="59"/>
      <c r="F16" s="11">
        <f>SUM(F13:F15)</f>
        <v>739792952</v>
      </c>
      <c r="G16" s="43"/>
      <c r="H16" s="11">
        <f>SUM(H13:H15)</f>
        <v>757422844</v>
      </c>
      <c r="I16" s="58"/>
      <c r="J16" s="11">
        <f>SUM(J13:J15)</f>
        <v>739792952</v>
      </c>
      <c r="K16" s="43"/>
      <c r="L16" s="11">
        <f>SUM(L13:L15)</f>
        <v>757422844</v>
      </c>
      <c r="M16" s="37"/>
      <c r="N16" s="32"/>
    </row>
    <row r="17" spans="1:14" s="51" customFormat="1" ht="23.1" customHeight="1" x14ac:dyDescent="0.25">
      <c r="A17" s="57" t="s">
        <v>28</v>
      </c>
      <c r="B17" s="59"/>
      <c r="C17" s="59"/>
      <c r="D17" s="59"/>
      <c r="E17" s="59"/>
      <c r="F17" s="12">
        <v>56683673</v>
      </c>
      <c r="G17" s="43"/>
      <c r="H17" s="12">
        <v>44847575</v>
      </c>
      <c r="I17" s="60"/>
      <c r="J17" s="12">
        <v>56683673</v>
      </c>
      <c r="K17" s="43"/>
      <c r="L17" s="12">
        <v>44847575</v>
      </c>
      <c r="M17" s="37"/>
      <c r="N17" s="32"/>
    </row>
    <row r="18" spans="1:14" s="51" customFormat="1" ht="23.1" customHeight="1" x14ac:dyDescent="0.25">
      <c r="A18" s="57" t="s">
        <v>105</v>
      </c>
      <c r="B18" s="59"/>
      <c r="C18" s="59"/>
      <c r="D18" s="59"/>
      <c r="E18" s="59"/>
      <c r="F18" s="43">
        <v>22612448</v>
      </c>
      <c r="G18" s="43"/>
      <c r="H18" s="43">
        <v>18546379</v>
      </c>
      <c r="I18" s="58"/>
      <c r="J18" s="43">
        <v>22612448</v>
      </c>
      <c r="K18" s="43"/>
      <c r="L18" s="43">
        <v>18546379</v>
      </c>
      <c r="M18" s="37"/>
      <c r="N18" s="32"/>
    </row>
    <row r="19" spans="1:14" s="51" customFormat="1" ht="23.1" customHeight="1" x14ac:dyDescent="0.25">
      <c r="A19" s="57" t="s">
        <v>179</v>
      </c>
      <c r="B19" s="59"/>
      <c r="C19" s="59"/>
      <c r="D19" s="59"/>
      <c r="E19" s="59"/>
      <c r="F19" s="43">
        <v>987369</v>
      </c>
      <c r="G19" s="43"/>
      <c r="H19" s="43">
        <v>49306793</v>
      </c>
      <c r="I19" s="58"/>
      <c r="J19" s="43">
        <v>987369</v>
      </c>
      <c r="K19" s="43"/>
      <c r="L19" s="43">
        <v>104531388</v>
      </c>
      <c r="M19" s="37"/>
      <c r="N19" s="32"/>
    </row>
    <row r="20" spans="1:14" s="51" customFormat="1" ht="23.1" customHeight="1" x14ac:dyDescent="0.25">
      <c r="A20" s="57" t="s">
        <v>163</v>
      </c>
      <c r="B20" s="59"/>
      <c r="C20" s="59"/>
      <c r="D20" s="59"/>
      <c r="E20" s="59"/>
      <c r="F20" s="43">
        <v>5505975</v>
      </c>
      <c r="G20" s="43"/>
      <c r="H20" s="43">
        <v>-28563460</v>
      </c>
      <c r="I20" s="58"/>
      <c r="J20" s="43">
        <v>5505975</v>
      </c>
      <c r="K20" s="43"/>
      <c r="L20" s="43">
        <v>-28563460</v>
      </c>
      <c r="M20" s="37"/>
      <c r="N20" s="32"/>
    </row>
    <row r="21" spans="1:14" s="51" customFormat="1" ht="23.1" customHeight="1" x14ac:dyDescent="0.25">
      <c r="A21" s="57" t="s">
        <v>177</v>
      </c>
      <c r="B21" s="59"/>
      <c r="C21" s="59"/>
      <c r="D21" s="59"/>
      <c r="E21" s="59"/>
      <c r="F21" s="43">
        <v>0</v>
      </c>
      <c r="G21" s="43"/>
      <c r="H21" s="43">
        <v>0</v>
      </c>
      <c r="I21" s="58"/>
      <c r="J21" s="43">
        <v>-5847086</v>
      </c>
      <c r="K21" s="43"/>
      <c r="L21" s="43">
        <v>0</v>
      </c>
      <c r="M21" s="37"/>
      <c r="N21" s="32"/>
    </row>
    <row r="22" spans="1:14" s="51" customFormat="1" ht="23.1" customHeight="1" x14ac:dyDescent="0.25">
      <c r="A22" s="57" t="s">
        <v>164</v>
      </c>
      <c r="B22" s="59"/>
      <c r="C22" s="59"/>
      <c r="D22" s="59" t="s">
        <v>129</v>
      </c>
      <c r="E22" s="59"/>
      <c r="F22" s="43">
        <v>-737166</v>
      </c>
      <c r="G22" s="43"/>
      <c r="H22" s="43">
        <v>8744</v>
      </c>
      <c r="I22" s="58"/>
      <c r="J22" s="43">
        <v>0</v>
      </c>
      <c r="K22" s="43"/>
      <c r="L22" s="43">
        <v>0</v>
      </c>
      <c r="M22" s="37"/>
      <c r="N22" s="32"/>
    </row>
    <row r="23" spans="1:14" s="51" customFormat="1" ht="23.1" customHeight="1" x14ac:dyDescent="0.25">
      <c r="A23" s="57" t="s">
        <v>32</v>
      </c>
      <c r="B23" s="59"/>
      <c r="C23" s="59"/>
      <c r="D23" s="59"/>
      <c r="E23" s="59"/>
      <c r="F23" s="43">
        <v>1377734</v>
      </c>
      <c r="G23" s="43"/>
      <c r="H23" s="43">
        <v>324296</v>
      </c>
      <c r="I23" s="58"/>
      <c r="J23" s="43">
        <v>1377734</v>
      </c>
      <c r="K23" s="43"/>
      <c r="L23" s="43">
        <v>324296</v>
      </c>
      <c r="M23" s="37"/>
      <c r="N23" s="32"/>
    </row>
    <row r="24" spans="1:14" s="51" customFormat="1" ht="23.1" customHeight="1" x14ac:dyDescent="0.25">
      <c r="A24" s="50" t="s">
        <v>29</v>
      </c>
      <c r="B24" s="59"/>
      <c r="C24" s="59"/>
      <c r="D24" s="59"/>
      <c r="E24" s="59"/>
      <c r="F24" s="61">
        <f>SUM(F16:F23)</f>
        <v>826222985</v>
      </c>
      <c r="G24" s="45"/>
      <c r="H24" s="61">
        <f>SUM(H16:H23)</f>
        <v>841893171</v>
      </c>
      <c r="I24" s="58"/>
      <c r="J24" s="61">
        <f>SUM(J16:J23)</f>
        <v>821113065</v>
      </c>
      <c r="K24" s="45"/>
      <c r="L24" s="61">
        <f>SUM(L16:L23)</f>
        <v>897109022</v>
      </c>
      <c r="M24" s="37"/>
      <c r="N24" s="32"/>
    </row>
    <row r="25" spans="1:14" s="51" customFormat="1" ht="23.1" customHeight="1" x14ac:dyDescent="0.25">
      <c r="A25" s="50" t="s">
        <v>30</v>
      </c>
      <c r="B25" s="59"/>
      <c r="C25" s="59"/>
      <c r="D25" s="59"/>
      <c r="E25" s="59"/>
      <c r="F25" s="62"/>
      <c r="G25" s="62"/>
      <c r="H25" s="62"/>
      <c r="I25" s="58"/>
      <c r="J25" s="62"/>
      <c r="K25" s="62"/>
      <c r="L25" s="62"/>
      <c r="M25" s="37"/>
      <c r="N25" s="32"/>
    </row>
    <row r="26" spans="1:14" s="51" customFormat="1" ht="23.1" customHeight="1" x14ac:dyDescent="0.25">
      <c r="A26" s="57" t="s">
        <v>84</v>
      </c>
      <c r="B26" s="59"/>
      <c r="C26" s="59"/>
      <c r="D26" s="59"/>
      <c r="E26" s="59"/>
      <c r="F26" s="45">
        <v>621500440</v>
      </c>
      <c r="G26" s="45"/>
      <c r="H26" s="45">
        <v>584798042</v>
      </c>
      <c r="I26" s="58"/>
      <c r="J26" s="45">
        <v>621500440</v>
      </c>
      <c r="K26" s="45"/>
      <c r="L26" s="45">
        <v>584798042</v>
      </c>
      <c r="M26" s="37"/>
      <c r="N26" s="32"/>
    </row>
    <row r="27" spans="1:14" s="51" customFormat="1" ht="23.1" customHeight="1" x14ac:dyDescent="0.25">
      <c r="A27" s="57" t="s">
        <v>81</v>
      </c>
      <c r="B27" s="59"/>
      <c r="C27" s="59"/>
      <c r="D27" s="59"/>
      <c r="E27" s="59"/>
      <c r="F27" s="11">
        <v>-73657483</v>
      </c>
      <c r="G27" s="43"/>
      <c r="H27" s="11">
        <v>-88002062</v>
      </c>
      <c r="I27" s="58"/>
      <c r="J27" s="11">
        <v>-73657483</v>
      </c>
      <c r="K27" s="43"/>
      <c r="L27" s="11">
        <v>-88002062</v>
      </c>
      <c r="M27" s="37"/>
      <c r="N27" s="32"/>
    </row>
    <row r="28" spans="1:14" s="51" customFormat="1" ht="23.1" customHeight="1" x14ac:dyDescent="0.25">
      <c r="A28" s="57" t="s">
        <v>82</v>
      </c>
      <c r="B28" s="59"/>
      <c r="C28" s="59"/>
      <c r="D28" s="59"/>
      <c r="E28" s="59"/>
      <c r="F28" s="45">
        <v>133141116</v>
      </c>
      <c r="G28" s="43"/>
      <c r="H28" s="45">
        <v>135543961</v>
      </c>
      <c r="I28" s="58"/>
      <c r="J28" s="45">
        <v>133141116</v>
      </c>
      <c r="K28" s="43"/>
      <c r="L28" s="45">
        <v>135543961</v>
      </c>
      <c r="M28" s="37"/>
      <c r="N28" s="32"/>
    </row>
    <row r="29" spans="1:14" s="51" customFormat="1" ht="23.1" customHeight="1" x14ac:dyDescent="0.25">
      <c r="A29" s="57" t="s">
        <v>35</v>
      </c>
      <c r="B29" s="59"/>
      <c r="C29" s="59"/>
      <c r="D29" s="59"/>
      <c r="E29" s="59"/>
      <c r="F29" s="45">
        <v>61121810</v>
      </c>
      <c r="G29" s="43"/>
      <c r="H29" s="45">
        <v>63116925</v>
      </c>
      <c r="I29" s="58"/>
      <c r="J29" s="45">
        <v>61121810</v>
      </c>
      <c r="K29" s="43"/>
      <c r="L29" s="45">
        <v>63116925</v>
      </c>
      <c r="M29" s="37"/>
      <c r="N29" s="32"/>
    </row>
    <row r="30" spans="1:14" s="51" customFormat="1" ht="23.1" customHeight="1" x14ac:dyDescent="0.25">
      <c r="A30" s="57" t="s">
        <v>31</v>
      </c>
      <c r="B30" s="59"/>
      <c r="C30" s="59"/>
      <c r="D30" s="59"/>
      <c r="E30" s="59"/>
      <c r="F30" s="45">
        <v>98491548</v>
      </c>
      <c r="G30" s="43"/>
      <c r="H30" s="45">
        <v>96424048</v>
      </c>
      <c r="I30" s="58"/>
      <c r="J30" s="45">
        <v>98491548</v>
      </c>
      <c r="K30" s="43"/>
      <c r="L30" s="45">
        <v>96424048</v>
      </c>
      <c r="M30" s="37"/>
      <c r="N30" s="32"/>
    </row>
    <row r="31" spans="1:14" s="51" customFormat="1" ht="23.1" customHeight="1" x14ac:dyDescent="0.25">
      <c r="A31" s="57" t="s">
        <v>96</v>
      </c>
      <c r="B31" s="59"/>
      <c r="C31" s="59"/>
      <c r="D31" s="59"/>
      <c r="E31" s="59"/>
      <c r="F31" s="45">
        <v>386577</v>
      </c>
      <c r="G31" s="43"/>
      <c r="H31" s="45">
        <v>401114</v>
      </c>
      <c r="I31" s="58"/>
      <c r="J31" s="45">
        <v>386577</v>
      </c>
      <c r="K31" s="43"/>
      <c r="L31" s="45">
        <v>401114</v>
      </c>
      <c r="M31" s="37"/>
      <c r="N31" s="32"/>
    </row>
    <row r="32" spans="1:14" s="51" customFormat="1" ht="23.1" customHeight="1" x14ac:dyDescent="0.25">
      <c r="A32" s="57" t="s">
        <v>180</v>
      </c>
      <c r="B32" s="59"/>
      <c r="C32" s="59"/>
      <c r="D32" s="59"/>
      <c r="E32" s="59"/>
      <c r="F32" s="45">
        <v>96513</v>
      </c>
      <c r="G32" s="43"/>
      <c r="H32" s="45">
        <v>-85112</v>
      </c>
      <c r="I32" s="58"/>
      <c r="J32" s="45">
        <v>96513</v>
      </c>
      <c r="K32" s="43"/>
      <c r="L32" s="45">
        <v>-85112</v>
      </c>
      <c r="M32" s="37"/>
      <c r="N32" s="32"/>
    </row>
    <row r="33" spans="1:14" s="51" customFormat="1" ht="23.1" customHeight="1" x14ac:dyDescent="0.25">
      <c r="A33" s="50" t="s">
        <v>83</v>
      </c>
      <c r="B33" s="59"/>
      <c r="C33" s="59"/>
      <c r="D33" s="59"/>
      <c r="E33" s="59"/>
      <c r="F33" s="61">
        <f>SUM(F25:F32)</f>
        <v>841080521</v>
      </c>
      <c r="G33" s="43"/>
      <c r="H33" s="61">
        <f>SUM(H25:H32)</f>
        <v>792196916</v>
      </c>
      <c r="I33" s="58"/>
      <c r="J33" s="61">
        <f>SUM(J25:J32)</f>
        <v>841080521</v>
      </c>
      <c r="K33" s="43"/>
      <c r="L33" s="61">
        <f>SUM(L25:L32)</f>
        <v>792196916</v>
      </c>
      <c r="M33" s="37"/>
      <c r="N33" s="32"/>
    </row>
    <row r="34" spans="1:14" s="51" customFormat="1" ht="23.1" customHeight="1" x14ac:dyDescent="0.25">
      <c r="A34" s="50" t="s">
        <v>182</v>
      </c>
      <c r="B34" s="37"/>
      <c r="C34" s="37"/>
      <c r="D34" s="37"/>
      <c r="E34" s="37"/>
      <c r="F34" s="45">
        <f>F24-F33</f>
        <v>-14857536</v>
      </c>
      <c r="G34" s="45"/>
      <c r="H34" s="45">
        <f>H24-H33</f>
        <v>49696255</v>
      </c>
      <c r="I34" s="45"/>
      <c r="J34" s="45">
        <f>J24-J33</f>
        <v>-19967456</v>
      </c>
      <c r="K34" s="45"/>
      <c r="L34" s="45">
        <f>L24-L33</f>
        <v>104912106</v>
      </c>
      <c r="M34" s="37"/>
      <c r="N34" s="32"/>
    </row>
    <row r="35" spans="1:14" s="51" customFormat="1" ht="23.1" customHeight="1" x14ac:dyDescent="0.25">
      <c r="A35" s="57" t="s">
        <v>181</v>
      </c>
      <c r="B35" s="59"/>
      <c r="C35" s="59"/>
      <c r="D35" s="59" t="s">
        <v>119</v>
      </c>
      <c r="E35" s="59"/>
      <c r="F35" s="43">
        <v>7057516</v>
      </c>
      <c r="G35" s="62"/>
      <c r="H35" s="43">
        <v>-4322838</v>
      </c>
      <c r="I35" s="58"/>
      <c r="J35" s="43">
        <v>8079500</v>
      </c>
      <c r="K35" s="62"/>
      <c r="L35" s="43">
        <v>-15366007</v>
      </c>
      <c r="M35" s="37"/>
      <c r="N35" s="32"/>
    </row>
    <row r="36" spans="1:14" s="51" customFormat="1" ht="23.1" customHeight="1" thickBot="1" x14ac:dyDescent="0.3">
      <c r="A36" s="34" t="s">
        <v>183</v>
      </c>
      <c r="B36" s="59"/>
      <c r="C36" s="59"/>
      <c r="D36" s="59"/>
      <c r="E36" s="59"/>
      <c r="F36" s="63">
        <f>SUM(F34:F35)</f>
        <v>-7800020</v>
      </c>
      <c r="G36" s="62"/>
      <c r="H36" s="63">
        <f>SUM(H34:H35)</f>
        <v>45373417</v>
      </c>
      <c r="I36" s="58"/>
      <c r="J36" s="63">
        <f>SUM(J34:J35)</f>
        <v>-11887956</v>
      </c>
      <c r="K36" s="62"/>
      <c r="L36" s="63">
        <f>SUM(L34:L35)</f>
        <v>89546099</v>
      </c>
      <c r="M36" s="37"/>
      <c r="N36" s="32"/>
    </row>
    <row r="37" spans="1:14" s="51" customFormat="1" ht="23.1" customHeight="1" thickTop="1" x14ac:dyDescent="0.25">
      <c r="A37" s="34"/>
      <c r="B37" s="59"/>
      <c r="C37" s="59"/>
      <c r="D37" s="59"/>
      <c r="E37" s="59"/>
      <c r="F37" s="45"/>
      <c r="G37" s="62"/>
      <c r="H37" s="45"/>
      <c r="I37" s="58"/>
      <c r="J37" s="45"/>
      <c r="K37" s="62"/>
      <c r="L37" s="45"/>
      <c r="M37" s="37"/>
      <c r="N37" s="32"/>
    </row>
    <row r="38" spans="1:14" s="51" customFormat="1" ht="23.1" customHeight="1" x14ac:dyDescent="0.25">
      <c r="A38" s="64" t="s">
        <v>189</v>
      </c>
      <c r="B38" s="48"/>
      <c r="C38" s="48"/>
      <c r="D38" s="59" t="s">
        <v>141</v>
      </c>
      <c r="E38" s="65"/>
      <c r="F38" s="65"/>
      <c r="G38" s="65"/>
      <c r="H38" s="65"/>
      <c r="I38" s="65"/>
      <c r="J38" s="65"/>
      <c r="K38" s="65"/>
      <c r="L38" s="65"/>
      <c r="M38" s="37"/>
      <c r="N38" s="32"/>
    </row>
    <row r="39" spans="1:14" s="51" customFormat="1" ht="23.1" customHeight="1" thickBot="1" x14ac:dyDescent="0.3">
      <c r="A39" s="66" t="s">
        <v>184</v>
      </c>
      <c r="B39" s="48"/>
      <c r="C39" s="48"/>
      <c r="E39" s="48"/>
      <c r="F39" s="67">
        <f>F36/38000000</f>
        <v>-0.20526368421052632</v>
      </c>
      <c r="G39" s="65"/>
      <c r="H39" s="67">
        <f>SUM(H36/38000000)</f>
        <v>1.1940372894736841</v>
      </c>
      <c r="I39" s="68"/>
      <c r="J39" s="67">
        <f>J36/38000000</f>
        <v>-0.31284094736842105</v>
      </c>
      <c r="K39" s="68"/>
      <c r="L39" s="67">
        <f>SUM(L36/38000000)</f>
        <v>2.3564762894736844</v>
      </c>
      <c r="M39" s="37"/>
      <c r="N39" s="32"/>
    </row>
    <row r="40" spans="1:14" s="51" customFormat="1" ht="23.1" customHeight="1" thickTop="1" x14ac:dyDescent="0.25">
      <c r="A40" s="69"/>
      <c r="B40" s="37"/>
      <c r="C40" s="37"/>
      <c r="D40" s="37"/>
      <c r="E40" s="37"/>
      <c r="F40" s="43"/>
      <c r="G40" s="43"/>
      <c r="H40" s="43"/>
      <c r="I40" s="37"/>
      <c r="J40" s="43"/>
      <c r="K40" s="43"/>
      <c r="L40" s="43"/>
      <c r="M40" s="37"/>
      <c r="N40" s="32"/>
    </row>
    <row r="41" spans="1:14" s="51" customFormat="1" ht="23.1" customHeight="1" x14ac:dyDescent="0.25">
      <c r="A41" s="70" t="s">
        <v>11</v>
      </c>
      <c r="B41" s="37"/>
      <c r="C41" s="37"/>
      <c r="D41" s="37"/>
      <c r="E41" s="37"/>
      <c r="F41" s="43"/>
      <c r="G41" s="43"/>
      <c r="H41" s="43"/>
      <c r="I41" s="37"/>
      <c r="J41" s="43"/>
      <c r="K41" s="43"/>
      <c r="L41" s="43"/>
      <c r="M41" s="37"/>
      <c r="N41" s="32"/>
    </row>
    <row r="42" spans="1:14" s="51" customFormat="1" ht="23.1" customHeight="1" x14ac:dyDescent="0.25">
      <c r="A42" s="70"/>
      <c r="B42" s="37"/>
      <c r="C42" s="37"/>
      <c r="D42" s="37"/>
      <c r="E42" s="37"/>
      <c r="F42" s="43"/>
      <c r="G42" s="43"/>
      <c r="H42" s="43"/>
      <c r="I42" s="37"/>
      <c r="J42" s="43"/>
      <c r="K42" s="43"/>
      <c r="L42" s="43"/>
      <c r="M42" s="37"/>
      <c r="N42" s="32"/>
    </row>
    <row r="43" spans="1:14" s="51" customFormat="1" ht="23.1" customHeight="1" x14ac:dyDescent="0.25">
      <c r="A43" s="70"/>
      <c r="B43" s="37"/>
      <c r="C43" s="37"/>
      <c r="D43" s="37"/>
      <c r="E43" s="37"/>
      <c r="F43" s="43"/>
      <c r="G43" s="43"/>
      <c r="H43" s="43"/>
      <c r="I43" s="37"/>
      <c r="J43" s="43"/>
      <c r="K43" s="43"/>
      <c r="L43" s="43"/>
      <c r="M43" s="37"/>
      <c r="N43" s="32"/>
    </row>
    <row r="44" spans="1:14" s="51" customFormat="1" ht="23.1" customHeight="1" x14ac:dyDescent="0.25">
      <c r="A44" s="70"/>
      <c r="B44" s="37"/>
      <c r="C44" s="37"/>
      <c r="D44" s="37"/>
      <c r="E44" s="37"/>
      <c r="F44" s="43"/>
      <c r="G44" s="43"/>
      <c r="H44" s="43"/>
      <c r="I44" s="37"/>
      <c r="J44" s="43"/>
      <c r="K44" s="43"/>
      <c r="L44" s="43"/>
      <c r="M44" s="37"/>
      <c r="N44" s="32"/>
    </row>
    <row r="45" spans="1:14" s="51" customFormat="1" ht="23.1" customHeight="1" x14ac:dyDescent="0.25">
      <c r="A45" s="91" t="s">
        <v>109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7"/>
      <c r="N45" s="32"/>
    </row>
    <row r="46" spans="1:14" s="51" customFormat="1" ht="23.1" customHeight="1" x14ac:dyDescent="0.25">
      <c r="A46" s="50" t="s">
        <v>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37"/>
      <c r="N46" s="32"/>
    </row>
    <row r="47" spans="1:14" s="51" customFormat="1" ht="23.1" customHeight="1" x14ac:dyDescent="0.25">
      <c r="A47" s="50" t="s">
        <v>61</v>
      </c>
      <c r="B47" s="50"/>
      <c r="C47" s="50"/>
      <c r="D47" s="50"/>
      <c r="E47" s="50"/>
      <c r="F47" s="32"/>
      <c r="G47" s="50"/>
      <c r="H47" s="50"/>
      <c r="I47" s="50"/>
      <c r="J47" s="50"/>
      <c r="K47" s="50"/>
      <c r="L47" s="50"/>
      <c r="M47" s="37"/>
      <c r="N47" s="32"/>
    </row>
    <row r="48" spans="1:14" s="51" customFormat="1" ht="23.1" customHeight="1" x14ac:dyDescent="0.25">
      <c r="A48" s="86" t="s">
        <v>172</v>
      </c>
      <c r="B48" s="86"/>
      <c r="C48" s="86"/>
      <c r="D48" s="86"/>
      <c r="E48" s="86"/>
      <c r="F48" s="86"/>
      <c r="G48" s="86"/>
      <c r="H48" s="86"/>
      <c r="I48" s="33"/>
      <c r="J48" s="33"/>
      <c r="K48" s="33"/>
      <c r="L48" s="33"/>
      <c r="M48" s="37"/>
      <c r="N48" s="32"/>
    </row>
    <row r="49" spans="1:14" s="51" customFormat="1" ht="23.1" customHeight="1" x14ac:dyDescent="0.25">
      <c r="A49" s="37"/>
      <c r="D49" s="32"/>
      <c r="F49" s="87"/>
      <c r="G49" s="87"/>
      <c r="H49" s="87"/>
      <c r="J49" s="87" t="s">
        <v>1</v>
      </c>
      <c r="K49" s="87"/>
      <c r="L49" s="87"/>
      <c r="M49" s="37"/>
      <c r="N49" s="32"/>
    </row>
    <row r="50" spans="1:14" s="51" customFormat="1" ht="23.1" customHeight="1" x14ac:dyDescent="0.25">
      <c r="A50" s="37"/>
      <c r="B50" s="37"/>
      <c r="C50" s="37"/>
      <c r="D50" s="37"/>
      <c r="E50" s="37"/>
      <c r="F50" s="53"/>
      <c r="G50" s="53" t="s">
        <v>56</v>
      </c>
      <c r="H50" s="53"/>
      <c r="J50" s="53"/>
      <c r="K50" s="43"/>
      <c r="L50" s="53"/>
      <c r="M50" s="37"/>
      <c r="N50" s="32"/>
    </row>
    <row r="51" spans="1:14" s="51" customFormat="1" ht="23.1" customHeight="1" x14ac:dyDescent="0.25">
      <c r="A51" s="37"/>
      <c r="F51" s="54"/>
      <c r="G51" s="54" t="s">
        <v>65</v>
      </c>
      <c r="H51" s="54"/>
      <c r="J51" s="54"/>
      <c r="K51" s="54" t="s">
        <v>2</v>
      </c>
      <c r="L51" s="54"/>
      <c r="M51" s="37"/>
      <c r="N51" s="32"/>
    </row>
    <row r="52" spans="1:14" s="51" customFormat="1" ht="23.1" customHeight="1" x14ac:dyDescent="0.25">
      <c r="A52" s="37"/>
      <c r="B52" s="55"/>
      <c r="C52" s="55"/>
      <c r="D52" s="36" t="s">
        <v>3</v>
      </c>
      <c r="E52" s="55"/>
      <c r="F52" s="40">
        <v>2567</v>
      </c>
      <c r="G52" s="56"/>
      <c r="H52" s="40">
        <v>2566</v>
      </c>
      <c r="I52" s="55"/>
      <c r="J52" s="40">
        <v>2567</v>
      </c>
      <c r="K52" s="56"/>
      <c r="L52" s="40">
        <v>2566</v>
      </c>
      <c r="M52" s="37"/>
      <c r="N52" s="32"/>
    </row>
    <row r="53" spans="1:14" s="51" customFormat="1" ht="23.1" customHeight="1" x14ac:dyDescent="0.25">
      <c r="A53" s="37"/>
      <c r="B53" s="55"/>
      <c r="C53" s="55"/>
      <c r="D53" s="55"/>
      <c r="E53" s="55"/>
      <c r="F53" s="38"/>
      <c r="G53" s="56"/>
      <c r="H53" s="38" t="s">
        <v>148</v>
      </c>
      <c r="I53" s="55"/>
      <c r="J53" s="38"/>
      <c r="K53" s="56"/>
      <c r="L53" s="38" t="s">
        <v>148</v>
      </c>
      <c r="M53" s="37"/>
      <c r="N53" s="32"/>
    </row>
    <row r="54" spans="1:14" s="51" customFormat="1" ht="23.1" customHeight="1" x14ac:dyDescent="0.25">
      <c r="A54" s="37"/>
      <c r="B54" s="55"/>
      <c r="C54" s="55"/>
      <c r="D54" s="55"/>
      <c r="E54" s="55"/>
      <c r="F54" s="38"/>
      <c r="G54" s="56"/>
      <c r="H54" s="38"/>
      <c r="I54" s="55"/>
      <c r="J54" s="38"/>
      <c r="K54" s="56"/>
      <c r="L54" s="38"/>
      <c r="M54" s="37"/>
      <c r="N54" s="32"/>
    </row>
    <row r="55" spans="1:14" s="51" customFormat="1" ht="23.1" customHeight="1" x14ac:dyDescent="0.25">
      <c r="A55" s="34" t="s">
        <v>183</v>
      </c>
      <c r="B55" s="55"/>
      <c r="C55" s="55"/>
      <c r="D55" s="55"/>
      <c r="E55" s="55"/>
      <c r="F55" s="71">
        <f>SUM(F36)</f>
        <v>-7800020</v>
      </c>
      <c r="G55" s="62"/>
      <c r="H55" s="71">
        <f>SUM(H36)</f>
        <v>45373417</v>
      </c>
      <c r="I55" s="62"/>
      <c r="J55" s="71">
        <f>SUM(J36)</f>
        <v>-11887956</v>
      </c>
      <c r="K55" s="62"/>
      <c r="L55" s="71">
        <f>SUM(L36)</f>
        <v>89546099</v>
      </c>
      <c r="M55" s="37"/>
      <c r="N55" s="32"/>
    </row>
    <row r="56" spans="1:14" s="51" customFormat="1" ht="23.1" customHeight="1" x14ac:dyDescent="0.25">
      <c r="A56" s="33"/>
      <c r="B56" s="55"/>
      <c r="C56" s="55"/>
      <c r="D56" s="55"/>
      <c r="E56" s="55"/>
      <c r="F56" s="45"/>
      <c r="G56" s="62"/>
      <c r="H56" s="45"/>
      <c r="I56" s="62"/>
      <c r="J56" s="45"/>
      <c r="K56" s="62"/>
      <c r="L56" s="45"/>
      <c r="M56" s="37"/>
      <c r="N56" s="32"/>
    </row>
    <row r="57" spans="1:14" s="51" customFormat="1" ht="23.1" customHeight="1" x14ac:dyDescent="0.25">
      <c r="A57" s="34" t="s">
        <v>33</v>
      </c>
      <c r="B57" s="59"/>
      <c r="C57" s="59"/>
      <c r="D57" s="59"/>
      <c r="E57" s="59"/>
      <c r="F57" s="43"/>
      <c r="G57" s="43"/>
      <c r="H57" s="43"/>
      <c r="I57" s="58"/>
      <c r="J57" s="43"/>
      <c r="K57" s="43"/>
      <c r="L57" s="43"/>
      <c r="M57" s="37"/>
      <c r="N57" s="32"/>
    </row>
    <row r="58" spans="1:14" s="51" customFormat="1" ht="23.1" customHeight="1" x14ac:dyDescent="0.25">
      <c r="A58" s="51" t="s">
        <v>131</v>
      </c>
      <c r="B58" s="59"/>
      <c r="C58" s="59"/>
      <c r="D58" s="59"/>
      <c r="E58" s="59"/>
      <c r="F58" s="43"/>
      <c r="G58" s="43"/>
      <c r="H58" s="43"/>
      <c r="I58" s="58"/>
      <c r="J58" s="43"/>
      <c r="K58" s="43"/>
      <c r="L58" s="43"/>
      <c r="M58" s="37"/>
      <c r="N58" s="32"/>
    </row>
    <row r="59" spans="1:14" s="51" customFormat="1" ht="23.1" customHeight="1" x14ac:dyDescent="0.25">
      <c r="A59" s="51" t="s">
        <v>132</v>
      </c>
      <c r="B59" s="59"/>
      <c r="C59" s="59"/>
      <c r="D59" s="59"/>
      <c r="E59" s="59"/>
      <c r="F59" s="43"/>
      <c r="G59" s="43"/>
      <c r="H59" s="43"/>
      <c r="I59" s="58"/>
      <c r="J59" s="43"/>
      <c r="K59" s="43"/>
      <c r="L59" s="43"/>
      <c r="M59" s="37"/>
      <c r="N59" s="32"/>
    </row>
    <row r="60" spans="1:14" s="51" customFormat="1" ht="23.1" customHeight="1" x14ac:dyDescent="0.25">
      <c r="A60" s="51" t="s">
        <v>133</v>
      </c>
      <c r="B60" s="59"/>
      <c r="C60" s="59"/>
      <c r="D60" s="59" t="s">
        <v>129</v>
      </c>
      <c r="E60" s="59"/>
      <c r="F60" s="43">
        <v>-1898043</v>
      </c>
      <c r="G60" s="43"/>
      <c r="H60" s="43">
        <v>-952591</v>
      </c>
      <c r="I60" s="58"/>
      <c r="J60" s="43">
        <v>0</v>
      </c>
      <c r="K60" s="43"/>
      <c r="L60" s="43">
        <v>0</v>
      </c>
      <c r="M60" s="37"/>
      <c r="N60" s="32"/>
    </row>
    <row r="61" spans="1:14" s="51" customFormat="1" ht="23.1" customHeight="1" x14ac:dyDescent="0.25">
      <c r="A61" s="57" t="s">
        <v>185</v>
      </c>
      <c r="B61" s="59"/>
      <c r="C61" s="59"/>
      <c r="D61" s="59"/>
      <c r="E61" s="59"/>
      <c r="M61" s="37"/>
      <c r="N61" s="32"/>
    </row>
    <row r="62" spans="1:14" s="51" customFormat="1" ht="23.1" customHeight="1" x14ac:dyDescent="0.25">
      <c r="A62" s="57" t="s">
        <v>134</v>
      </c>
      <c r="B62" s="59"/>
      <c r="C62" s="59"/>
      <c r="D62" s="59"/>
      <c r="E62" s="59"/>
      <c r="F62" s="43">
        <v>-14056145</v>
      </c>
      <c r="G62" s="43"/>
      <c r="H62" s="43">
        <v>-67997001</v>
      </c>
      <c r="I62" s="58"/>
      <c r="J62" s="43">
        <v>-14056145</v>
      </c>
      <c r="K62" s="43"/>
      <c r="L62" s="43">
        <v>-123221597</v>
      </c>
      <c r="M62" s="37"/>
      <c r="N62" s="32"/>
    </row>
    <row r="63" spans="1:14" s="51" customFormat="1" ht="23.1" customHeight="1" x14ac:dyDescent="0.25">
      <c r="A63" s="57" t="s">
        <v>186</v>
      </c>
      <c r="B63" s="59"/>
      <c r="C63" s="59"/>
      <c r="D63" s="59"/>
      <c r="E63" s="59"/>
      <c r="F63" s="44">
        <v>3190838</v>
      </c>
      <c r="G63" s="43"/>
      <c r="H63" s="44">
        <v>13789919</v>
      </c>
      <c r="I63" s="58"/>
      <c r="J63" s="44">
        <v>2811229</v>
      </c>
      <c r="K63" s="43"/>
      <c r="L63" s="44">
        <v>24644320</v>
      </c>
      <c r="M63" s="37"/>
      <c r="N63" s="32"/>
    </row>
    <row r="64" spans="1:14" s="51" customFormat="1" ht="23.1" customHeight="1" x14ac:dyDescent="0.25">
      <c r="A64" s="51" t="s">
        <v>69</v>
      </c>
      <c r="B64" s="59"/>
      <c r="C64" s="59"/>
      <c r="D64" s="59"/>
      <c r="E64" s="59"/>
      <c r="F64" s="43"/>
      <c r="G64" s="43"/>
      <c r="H64" s="43"/>
      <c r="I64" s="58"/>
      <c r="J64" s="43"/>
      <c r="K64" s="43"/>
      <c r="L64" s="43"/>
      <c r="M64" s="37"/>
      <c r="N64" s="32"/>
    </row>
    <row r="65" spans="1:14" s="51" customFormat="1" ht="23.1" customHeight="1" x14ac:dyDescent="0.25">
      <c r="A65" s="51" t="s">
        <v>112</v>
      </c>
      <c r="B65" s="59"/>
      <c r="C65" s="59"/>
      <c r="D65" s="59"/>
      <c r="E65" s="59"/>
      <c r="F65" s="44">
        <f>SUM(F59:F63)</f>
        <v>-12763350</v>
      </c>
      <c r="G65" s="43"/>
      <c r="H65" s="44">
        <f>SUM(H59:H63)</f>
        <v>-55159673</v>
      </c>
      <c r="I65" s="58"/>
      <c r="J65" s="44">
        <f>SUM(J59:J63)</f>
        <v>-11244916</v>
      </c>
      <c r="K65" s="43"/>
      <c r="L65" s="44">
        <f>SUM(L59:L63)</f>
        <v>-98577277</v>
      </c>
      <c r="M65" s="37"/>
      <c r="N65" s="32"/>
    </row>
    <row r="66" spans="1:14" s="51" customFormat="1" ht="23.1" customHeight="1" x14ac:dyDescent="0.25">
      <c r="A66" s="57"/>
      <c r="B66" s="59"/>
      <c r="C66" s="59"/>
      <c r="D66" s="59"/>
      <c r="E66" s="59"/>
      <c r="F66" s="43"/>
      <c r="G66" s="43"/>
      <c r="H66" s="43"/>
      <c r="I66" s="58"/>
      <c r="J66" s="43"/>
      <c r="K66" s="43"/>
      <c r="L66" s="43"/>
      <c r="M66" s="37"/>
      <c r="N66" s="32"/>
    </row>
    <row r="67" spans="1:14" s="51" customFormat="1" ht="23.1" customHeight="1" thickBot="1" x14ac:dyDescent="0.3">
      <c r="A67" s="50" t="s">
        <v>187</v>
      </c>
      <c r="B67" s="37"/>
      <c r="C67" s="37"/>
      <c r="D67" s="37"/>
      <c r="E67" s="37"/>
      <c r="F67" s="72">
        <f>F55+F65</f>
        <v>-20563370</v>
      </c>
      <c r="G67" s="62"/>
      <c r="H67" s="72">
        <f>H55+H65</f>
        <v>-9786256</v>
      </c>
      <c r="I67" s="45"/>
      <c r="J67" s="72">
        <f>J55+J65</f>
        <v>-23132872</v>
      </c>
      <c r="K67" s="62"/>
      <c r="L67" s="72">
        <f>L55+L65</f>
        <v>-9031178</v>
      </c>
      <c r="M67" s="37"/>
      <c r="N67" s="32"/>
    </row>
    <row r="68" spans="1:14" s="51" customFormat="1" ht="23.1" customHeight="1" thickTop="1" x14ac:dyDescent="0.25">
      <c r="A68" s="69"/>
      <c r="B68" s="37"/>
      <c r="C68" s="37"/>
      <c r="D68" s="37"/>
      <c r="E68" s="37"/>
      <c r="F68" s="43"/>
      <c r="G68" s="43"/>
      <c r="H68" s="43"/>
      <c r="I68" s="37"/>
      <c r="J68" s="43"/>
      <c r="K68" s="43"/>
      <c r="L68" s="43"/>
      <c r="M68" s="37"/>
      <c r="N68" s="32"/>
    </row>
    <row r="69" spans="1:14" s="51" customFormat="1" ht="23.1" customHeight="1" x14ac:dyDescent="0.25">
      <c r="A69" s="70" t="s">
        <v>11</v>
      </c>
      <c r="B69" s="37"/>
      <c r="C69" s="37"/>
      <c r="D69" s="37"/>
      <c r="E69" s="37"/>
      <c r="F69" s="43"/>
      <c r="G69" s="43"/>
      <c r="H69" s="43"/>
      <c r="I69" s="37"/>
      <c r="J69" s="43"/>
      <c r="K69" s="43"/>
      <c r="L69" s="43"/>
      <c r="N69" s="32"/>
    </row>
    <row r="70" spans="1:14" s="51" customFormat="1" ht="23.1" customHeight="1" x14ac:dyDescent="0.25">
      <c r="A70" s="70"/>
      <c r="B70" s="37"/>
      <c r="C70" s="37"/>
      <c r="D70" s="37"/>
      <c r="E70" s="37"/>
      <c r="F70" s="43"/>
      <c r="G70" s="43"/>
      <c r="H70" s="43"/>
      <c r="I70" s="37"/>
      <c r="J70" s="43"/>
      <c r="K70" s="43"/>
      <c r="L70" s="43"/>
      <c r="N70" s="32"/>
    </row>
    <row r="71" spans="1:14" s="51" customFormat="1" ht="23.1" customHeight="1" x14ac:dyDescent="0.25">
      <c r="A71" s="70"/>
      <c r="B71" s="37"/>
      <c r="C71" s="37"/>
      <c r="D71" s="37"/>
      <c r="E71" s="37"/>
      <c r="F71" s="43"/>
      <c r="G71" s="43"/>
      <c r="H71" s="43"/>
      <c r="I71" s="37"/>
      <c r="J71" s="43"/>
      <c r="K71" s="43"/>
      <c r="L71" s="43"/>
      <c r="N71" s="32"/>
    </row>
    <row r="72" spans="1:14" s="51" customFormat="1" ht="23.1" customHeight="1" x14ac:dyDescent="0.25">
      <c r="A72" s="70"/>
      <c r="B72" s="37"/>
      <c r="C72" s="37"/>
      <c r="D72" s="37"/>
      <c r="E72" s="37"/>
      <c r="F72" s="43"/>
      <c r="G72" s="43"/>
      <c r="H72" s="43"/>
      <c r="I72" s="37"/>
      <c r="J72" s="43"/>
      <c r="K72" s="43"/>
      <c r="L72" s="43"/>
      <c r="N72" s="32"/>
    </row>
    <row r="73" spans="1:14" ht="23.1" customHeight="1" x14ac:dyDescent="0.25">
      <c r="A73" s="90" t="s">
        <v>109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4" s="51" customFormat="1" ht="23.1" customHeight="1" x14ac:dyDescent="0.25">
      <c r="A74" s="50" t="s">
        <v>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37"/>
      <c r="N74" s="32"/>
    </row>
    <row r="75" spans="1:14" s="51" customFormat="1" ht="23.1" customHeight="1" x14ac:dyDescent="0.25">
      <c r="A75" s="50" t="s">
        <v>60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37"/>
      <c r="N75" s="32"/>
    </row>
    <row r="76" spans="1:14" s="51" customFormat="1" ht="23.1" customHeight="1" x14ac:dyDescent="0.25">
      <c r="A76" s="86" t="s">
        <v>173</v>
      </c>
      <c r="B76" s="86"/>
      <c r="C76" s="86"/>
      <c r="D76" s="86"/>
      <c r="E76" s="86"/>
      <c r="F76" s="86"/>
      <c r="G76" s="86"/>
      <c r="H76" s="86"/>
      <c r="I76" s="33"/>
      <c r="J76" s="33"/>
      <c r="K76" s="33"/>
      <c r="L76" s="33"/>
      <c r="M76" s="37"/>
      <c r="N76" s="32"/>
    </row>
    <row r="77" spans="1:14" s="51" customFormat="1" ht="23.1" customHeight="1" x14ac:dyDescent="0.25">
      <c r="A77" s="37"/>
      <c r="F77" s="87"/>
      <c r="G77" s="87"/>
      <c r="H77" s="87"/>
      <c r="J77" s="87" t="s">
        <v>1</v>
      </c>
      <c r="K77" s="87"/>
      <c r="L77" s="87"/>
      <c r="M77" s="37"/>
      <c r="N77" s="32"/>
    </row>
    <row r="78" spans="1:14" s="51" customFormat="1" ht="23.1" customHeight="1" x14ac:dyDescent="0.25">
      <c r="A78" s="37"/>
      <c r="B78" s="37"/>
      <c r="C78" s="37"/>
      <c r="D78" s="32"/>
      <c r="E78" s="37"/>
      <c r="F78" s="53"/>
      <c r="G78" s="53" t="s">
        <v>56</v>
      </c>
      <c r="H78" s="53"/>
      <c r="J78" s="53"/>
      <c r="K78" s="43"/>
      <c r="L78" s="53"/>
      <c r="M78" s="37"/>
      <c r="N78" s="32"/>
    </row>
    <row r="79" spans="1:14" s="51" customFormat="1" ht="23.1" customHeight="1" x14ac:dyDescent="0.25">
      <c r="A79" s="37"/>
      <c r="F79" s="54"/>
      <c r="G79" s="54" t="s">
        <v>65</v>
      </c>
      <c r="H79" s="54"/>
      <c r="J79" s="54"/>
      <c r="K79" s="54" t="s">
        <v>2</v>
      </c>
      <c r="L79" s="54"/>
      <c r="M79" s="37"/>
      <c r="N79" s="32"/>
    </row>
    <row r="80" spans="1:14" s="51" customFormat="1" ht="23.1" customHeight="1" x14ac:dyDescent="0.25">
      <c r="A80" s="37"/>
      <c r="B80" s="55"/>
      <c r="C80" s="55"/>
      <c r="D80" s="36" t="s">
        <v>3</v>
      </c>
      <c r="E80" s="55"/>
      <c r="F80" s="40">
        <v>2567</v>
      </c>
      <c r="G80" s="56"/>
      <c r="H80" s="40">
        <v>2566</v>
      </c>
      <c r="I80" s="55"/>
      <c r="J80" s="40">
        <v>2567</v>
      </c>
      <c r="K80" s="56"/>
      <c r="L80" s="40">
        <v>2566</v>
      </c>
      <c r="M80" s="37"/>
      <c r="N80" s="32"/>
    </row>
    <row r="81" spans="1:14" s="51" customFormat="1" ht="23.1" customHeight="1" x14ac:dyDescent="0.25">
      <c r="A81" s="37"/>
      <c r="B81" s="55"/>
      <c r="C81" s="55"/>
      <c r="D81" s="55"/>
      <c r="E81" s="55"/>
      <c r="F81" s="38"/>
      <c r="G81" s="56"/>
      <c r="H81" s="38" t="s">
        <v>148</v>
      </c>
      <c r="I81" s="55"/>
      <c r="J81" s="38"/>
      <c r="K81" s="56"/>
      <c r="L81" s="38" t="s">
        <v>148</v>
      </c>
      <c r="M81" s="37"/>
      <c r="N81" s="32"/>
    </row>
    <row r="82" spans="1:14" s="51" customFormat="1" ht="23.1" customHeight="1" x14ac:dyDescent="0.25">
      <c r="A82" s="50" t="s">
        <v>27</v>
      </c>
      <c r="B82" s="37"/>
      <c r="C82" s="37"/>
      <c r="D82" s="37"/>
      <c r="E82" s="37"/>
      <c r="F82" s="43"/>
      <c r="G82" s="43"/>
      <c r="H82" s="43"/>
      <c r="I82" s="43"/>
      <c r="J82" s="13"/>
      <c r="K82" s="43"/>
      <c r="L82" s="13"/>
      <c r="M82" s="37"/>
      <c r="N82" s="32"/>
    </row>
    <row r="83" spans="1:14" s="51" customFormat="1" ht="23.1" customHeight="1" x14ac:dyDescent="0.25">
      <c r="A83" s="57" t="s">
        <v>77</v>
      </c>
      <c r="B83" s="37"/>
      <c r="C83" s="37"/>
      <c r="D83" s="37"/>
      <c r="E83" s="37"/>
      <c r="F83" s="43">
        <v>2771120948</v>
      </c>
      <c r="G83" s="43"/>
      <c r="H83" s="43">
        <v>2786929098</v>
      </c>
      <c r="I83" s="43"/>
      <c r="J83" s="43">
        <v>2771120948</v>
      </c>
      <c r="K83" s="43"/>
      <c r="L83" s="43">
        <v>2786929098</v>
      </c>
      <c r="M83" s="37"/>
      <c r="N83" s="32"/>
    </row>
    <row r="84" spans="1:14" s="51" customFormat="1" ht="23.1" customHeight="1" x14ac:dyDescent="0.25">
      <c r="A84" s="57" t="s">
        <v>78</v>
      </c>
      <c r="B84" s="37"/>
      <c r="C84" s="37"/>
      <c r="D84" s="37"/>
      <c r="E84" s="37"/>
      <c r="F84" s="44">
        <v>-673733601</v>
      </c>
      <c r="G84" s="43"/>
      <c r="H84" s="44">
        <v>-530350895</v>
      </c>
      <c r="I84" s="43"/>
      <c r="J84" s="44">
        <v>-673733601</v>
      </c>
      <c r="K84" s="43"/>
      <c r="L84" s="44">
        <v>-530350895</v>
      </c>
      <c r="M84" s="37"/>
      <c r="N84" s="32"/>
    </row>
    <row r="85" spans="1:14" s="51" customFormat="1" ht="23.1" customHeight="1" x14ac:dyDescent="0.25">
      <c r="A85" s="57" t="s">
        <v>79</v>
      </c>
      <c r="B85" s="37"/>
      <c r="C85" s="37"/>
      <c r="D85" s="37"/>
      <c r="E85" s="37"/>
      <c r="F85" s="11">
        <f>SUM(F83:F84)</f>
        <v>2097387347</v>
      </c>
      <c r="G85" s="43"/>
      <c r="H85" s="11">
        <f>SUM(H83:H84)</f>
        <v>2256578203</v>
      </c>
      <c r="I85" s="58"/>
      <c r="J85" s="11">
        <v>2097387347</v>
      </c>
      <c r="K85" s="43"/>
      <c r="L85" s="11">
        <f>SUM(L83:L84)</f>
        <v>2256578203</v>
      </c>
      <c r="M85" s="37"/>
      <c r="N85" s="32"/>
    </row>
    <row r="86" spans="1:14" s="51" customFormat="1" ht="23.1" customHeight="1" x14ac:dyDescent="0.25">
      <c r="A86" s="57" t="s">
        <v>168</v>
      </c>
      <c r="B86" s="37"/>
      <c r="C86" s="37"/>
      <c r="D86" s="37"/>
      <c r="E86" s="37"/>
      <c r="F86" s="11"/>
      <c r="G86" s="43"/>
      <c r="H86" s="11"/>
      <c r="I86" s="58"/>
      <c r="J86" s="11"/>
      <c r="K86" s="43"/>
      <c r="L86" s="11"/>
      <c r="M86" s="37"/>
      <c r="N86" s="32"/>
    </row>
    <row r="87" spans="1:14" s="51" customFormat="1" ht="23.1" customHeight="1" x14ac:dyDescent="0.25">
      <c r="A87" s="57" t="s">
        <v>169</v>
      </c>
      <c r="B87" s="37"/>
      <c r="C87" s="37"/>
      <c r="D87" s="37"/>
      <c r="E87" s="37"/>
      <c r="F87" s="44">
        <v>139107881</v>
      </c>
      <c r="G87" s="43"/>
      <c r="H87" s="44">
        <v>-67023628</v>
      </c>
      <c r="I87" s="43"/>
      <c r="J87" s="44">
        <v>139107881</v>
      </c>
      <c r="K87" s="43"/>
      <c r="L87" s="44">
        <v>-67023628</v>
      </c>
      <c r="M87" s="37"/>
      <c r="N87" s="32"/>
    </row>
    <row r="88" spans="1:14" s="51" customFormat="1" ht="23.1" customHeight="1" x14ac:dyDescent="0.25">
      <c r="A88" s="57" t="s">
        <v>80</v>
      </c>
      <c r="B88" s="59"/>
      <c r="C88" s="59"/>
      <c r="D88" s="59"/>
      <c r="E88" s="59"/>
      <c r="F88" s="11">
        <f>SUM(F85:F87)</f>
        <v>2236495228</v>
      </c>
      <c r="G88" s="43"/>
      <c r="H88" s="11">
        <f>SUM(H85:H87)</f>
        <v>2189554575</v>
      </c>
      <c r="I88" s="58"/>
      <c r="J88" s="11">
        <v>2236495228</v>
      </c>
      <c r="K88" s="43"/>
      <c r="L88" s="11">
        <f>SUM(L85:L87)</f>
        <v>2189554575</v>
      </c>
      <c r="M88" s="37"/>
      <c r="N88" s="32"/>
    </row>
    <row r="89" spans="1:14" s="51" customFormat="1" ht="23.1" customHeight="1" x14ac:dyDescent="0.25">
      <c r="A89" s="57" t="s">
        <v>28</v>
      </c>
      <c r="B89" s="59"/>
      <c r="C89" s="59"/>
      <c r="D89" s="59"/>
      <c r="E89" s="59"/>
      <c r="F89" s="12">
        <v>171776102</v>
      </c>
      <c r="G89" s="43"/>
      <c r="H89" s="12">
        <v>134864174</v>
      </c>
      <c r="I89" s="60"/>
      <c r="J89" s="12">
        <v>171776102</v>
      </c>
      <c r="K89" s="43"/>
      <c r="L89" s="12">
        <v>134864174</v>
      </c>
      <c r="M89" s="37"/>
      <c r="N89" s="32"/>
    </row>
    <row r="90" spans="1:14" s="51" customFormat="1" ht="23.1" customHeight="1" x14ac:dyDescent="0.25">
      <c r="A90" s="57" t="s">
        <v>105</v>
      </c>
      <c r="B90" s="59"/>
      <c r="C90" s="59"/>
      <c r="D90" s="59"/>
      <c r="E90" s="59"/>
      <c r="F90" s="43">
        <v>86360921</v>
      </c>
      <c r="G90" s="43"/>
      <c r="H90" s="43">
        <v>82407035</v>
      </c>
      <c r="I90" s="58"/>
      <c r="J90" s="43">
        <v>86360921</v>
      </c>
      <c r="K90" s="43"/>
      <c r="L90" s="43">
        <v>82407035</v>
      </c>
      <c r="M90" s="37"/>
      <c r="N90" s="32"/>
    </row>
    <row r="91" spans="1:14" s="51" customFormat="1" ht="23.1" customHeight="1" x14ac:dyDescent="0.25">
      <c r="A91" s="57" t="s">
        <v>162</v>
      </c>
      <c r="B91" s="59"/>
      <c r="C91" s="59"/>
      <c r="D91" s="59"/>
      <c r="E91" s="59"/>
      <c r="F91" s="43">
        <v>-9091212</v>
      </c>
      <c r="G91" s="43"/>
      <c r="H91" s="43">
        <v>55258750</v>
      </c>
      <c r="I91" s="58"/>
      <c r="J91" s="43">
        <v>-9091212</v>
      </c>
      <c r="K91" s="43"/>
      <c r="L91" s="43">
        <v>110483345</v>
      </c>
      <c r="M91" s="37"/>
      <c r="N91" s="32"/>
    </row>
    <row r="92" spans="1:14" s="51" customFormat="1" ht="23.1" customHeight="1" x14ac:dyDescent="0.25">
      <c r="A92" s="57" t="s">
        <v>163</v>
      </c>
      <c r="B92" s="59"/>
      <c r="C92" s="59"/>
      <c r="D92" s="59"/>
      <c r="E92" s="59"/>
      <c r="F92" s="43">
        <v>5418961</v>
      </c>
      <c r="G92" s="43"/>
      <c r="H92" s="43">
        <v>-57050275</v>
      </c>
      <c r="I92" s="58"/>
      <c r="J92" s="43">
        <v>5418961</v>
      </c>
      <c r="K92" s="43"/>
      <c r="L92" s="43">
        <v>-57050275</v>
      </c>
      <c r="M92" s="37"/>
      <c r="N92" s="32"/>
    </row>
    <row r="93" spans="1:14" s="51" customFormat="1" ht="23.1" customHeight="1" x14ac:dyDescent="0.25">
      <c r="A93" s="57" t="s">
        <v>177</v>
      </c>
      <c r="B93" s="59"/>
      <c r="C93" s="59"/>
      <c r="D93" s="59"/>
      <c r="E93" s="59"/>
      <c r="F93" s="43">
        <v>0</v>
      </c>
      <c r="G93" s="43"/>
      <c r="H93" s="43">
        <v>0</v>
      </c>
      <c r="I93" s="58"/>
      <c r="J93" s="43">
        <v>-5847086</v>
      </c>
      <c r="K93" s="43"/>
      <c r="L93" s="43">
        <v>0</v>
      </c>
      <c r="M93" s="37"/>
      <c r="N93" s="32"/>
    </row>
    <row r="94" spans="1:14" s="51" customFormat="1" ht="23.1" customHeight="1" x14ac:dyDescent="0.25">
      <c r="A94" s="57" t="s">
        <v>164</v>
      </c>
      <c r="B94" s="59"/>
      <c r="C94" s="59"/>
      <c r="D94" s="59" t="s">
        <v>129</v>
      </c>
      <c r="E94" s="59"/>
      <c r="F94" s="43">
        <v>-1770071</v>
      </c>
      <c r="G94" s="43"/>
      <c r="H94" s="43">
        <v>529729</v>
      </c>
      <c r="I94" s="58"/>
      <c r="J94" s="43">
        <v>0</v>
      </c>
      <c r="K94" s="43"/>
      <c r="L94" s="43">
        <v>0</v>
      </c>
      <c r="M94" s="37"/>
      <c r="N94" s="32"/>
    </row>
    <row r="95" spans="1:14" s="51" customFormat="1" ht="23.1" customHeight="1" x14ac:dyDescent="0.25">
      <c r="A95" s="57" t="s">
        <v>32</v>
      </c>
      <c r="B95" s="59"/>
      <c r="C95" s="59"/>
      <c r="D95" s="59"/>
      <c r="E95" s="59"/>
      <c r="F95" s="43">
        <v>4603614</v>
      </c>
      <c r="G95" s="43"/>
      <c r="H95" s="43">
        <v>2164666</v>
      </c>
      <c r="I95" s="58"/>
      <c r="J95" s="43">
        <v>4603614</v>
      </c>
      <c r="K95" s="43"/>
      <c r="L95" s="43">
        <v>2164666</v>
      </c>
      <c r="M95" s="37"/>
      <c r="N95" s="32"/>
    </row>
    <row r="96" spans="1:14" s="51" customFormat="1" ht="23.1" customHeight="1" x14ac:dyDescent="0.25">
      <c r="A96" s="50" t="s">
        <v>29</v>
      </c>
      <c r="B96" s="59"/>
      <c r="C96" s="59"/>
      <c r="D96" s="59"/>
      <c r="E96" s="59"/>
      <c r="F96" s="61">
        <f>SUM(F88:F95)</f>
        <v>2493793543</v>
      </c>
      <c r="G96" s="45"/>
      <c r="H96" s="61">
        <f>SUM(H88:H95)</f>
        <v>2407728654</v>
      </c>
      <c r="I96" s="58"/>
      <c r="J96" s="61">
        <f>SUM(J88:J95)</f>
        <v>2489716528</v>
      </c>
      <c r="K96" s="45"/>
      <c r="L96" s="61">
        <f>SUM(L88:L95)</f>
        <v>2462423520</v>
      </c>
      <c r="M96" s="37"/>
      <c r="N96" s="32"/>
    </row>
    <row r="97" spans="1:14" s="51" customFormat="1" ht="23.1" customHeight="1" x14ac:dyDescent="0.25">
      <c r="A97" s="50" t="s">
        <v>30</v>
      </c>
      <c r="B97" s="59"/>
      <c r="C97" s="59"/>
      <c r="D97" s="59"/>
      <c r="E97" s="59"/>
      <c r="F97" s="62"/>
      <c r="G97" s="62"/>
      <c r="H97" s="62"/>
      <c r="I97" s="58"/>
      <c r="J97" s="62"/>
      <c r="K97" s="62"/>
      <c r="L97" s="62"/>
      <c r="M97" s="37"/>
      <c r="N97" s="32"/>
    </row>
    <row r="98" spans="1:14" s="51" customFormat="1" ht="23.1" customHeight="1" x14ac:dyDescent="0.25">
      <c r="A98" s="57" t="s">
        <v>84</v>
      </c>
      <c r="B98" s="59"/>
      <c r="C98" s="59"/>
      <c r="D98" s="59"/>
      <c r="E98" s="59"/>
      <c r="F98" s="45">
        <v>1811777591</v>
      </c>
      <c r="G98" s="45"/>
      <c r="H98" s="45">
        <v>1611947758</v>
      </c>
      <c r="I98" s="58"/>
      <c r="J98" s="45">
        <v>1811777591</v>
      </c>
      <c r="K98" s="45"/>
      <c r="L98" s="45">
        <v>1611947758</v>
      </c>
      <c r="M98" s="37"/>
      <c r="N98" s="32"/>
    </row>
    <row r="99" spans="1:14" s="51" customFormat="1" ht="23.1" customHeight="1" x14ac:dyDescent="0.25">
      <c r="A99" s="57" t="s">
        <v>81</v>
      </c>
      <c r="B99" s="59"/>
      <c r="C99" s="59"/>
      <c r="D99" s="59"/>
      <c r="E99" s="59"/>
      <c r="F99" s="11">
        <v>-291632327</v>
      </c>
      <c r="G99" s="43"/>
      <c r="H99" s="11">
        <v>-223184848</v>
      </c>
      <c r="I99" s="58"/>
      <c r="J99" s="11">
        <v>-291632327</v>
      </c>
      <c r="K99" s="43"/>
      <c r="L99" s="11">
        <v>-223184848</v>
      </c>
      <c r="M99" s="37"/>
      <c r="N99" s="32"/>
    </row>
    <row r="100" spans="1:14" s="51" customFormat="1" ht="23.1" customHeight="1" x14ac:dyDescent="0.25">
      <c r="A100" s="57" t="s">
        <v>82</v>
      </c>
      <c r="B100" s="59"/>
      <c r="C100" s="59"/>
      <c r="D100" s="59"/>
      <c r="E100" s="59"/>
      <c r="F100" s="45">
        <v>436351356</v>
      </c>
      <c r="G100" s="43"/>
      <c r="H100" s="45">
        <v>437692204</v>
      </c>
      <c r="I100" s="58"/>
      <c r="J100" s="45">
        <v>436351356</v>
      </c>
      <c r="K100" s="43"/>
      <c r="L100" s="45">
        <v>437692204</v>
      </c>
      <c r="M100" s="37"/>
      <c r="N100" s="32"/>
    </row>
    <row r="101" spans="1:14" s="51" customFormat="1" ht="23.1" customHeight="1" x14ac:dyDescent="0.25">
      <c r="A101" s="57" t="s">
        <v>35</v>
      </c>
      <c r="B101" s="59"/>
      <c r="C101" s="59"/>
      <c r="D101" s="59"/>
      <c r="E101" s="59"/>
      <c r="F101" s="45">
        <v>199517715</v>
      </c>
      <c r="G101" s="43"/>
      <c r="H101" s="45">
        <v>186776248</v>
      </c>
      <c r="I101" s="58"/>
      <c r="J101" s="45">
        <v>199517715</v>
      </c>
      <c r="K101" s="43"/>
      <c r="L101" s="45">
        <v>186776248</v>
      </c>
      <c r="M101" s="37"/>
      <c r="N101" s="32"/>
    </row>
    <row r="102" spans="1:14" s="51" customFormat="1" ht="23.1" customHeight="1" x14ac:dyDescent="0.25">
      <c r="A102" s="57" t="s">
        <v>31</v>
      </c>
      <c r="B102" s="59"/>
      <c r="C102" s="59"/>
      <c r="D102" s="59"/>
      <c r="E102" s="59"/>
      <c r="F102" s="45">
        <v>306239462</v>
      </c>
      <c r="G102" s="43"/>
      <c r="H102" s="45">
        <v>287076152</v>
      </c>
      <c r="I102" s="58"/>
      <c r="J102" s="45">
        <v>306239462</v>
      </c>
      <c r="K102" s="43"/>
      <c r="L102" s="45">
        <v>287076152</v>
      </c>
      <c r="M102" s="37"/>
      <c r="N102" s="32"/>
    </row>
    <row r="103" spans="1:14" s="51" customFormat="1" ht="23.1" customHeight="1" x14ac:dyDescent="0.25">
      <c r="A103" s="57" t="s">
        <v>96</v>
      </c>
      <c r="B103" s="59"/>
      <c r="C103" s="59"/>
      <c r="D103" s="59"/>
      <c r="E103" s="59"/>
      <c r="F103" s="45">
        <v>1088725</v>
      </c>
      <c r="G103" s="43"/>
      <c r="H103" s="45">
        <v>1199113</v>
      </c>
      <c r="I103" s="58"/>
      <c r="J103" s="45">
        <v>1088725</v>
      </c>
      <c r="K103" s="43"/>
      <c r="L103" s="45">
        <v>1199113</v>
      </c>
      <c r="M103" s="37"/>
      <c r="N103" s="32"/>
    </row>
    <row r="104" spans="1:14" s="51" customFormat="1" ht="23.1" customHeight="1" x14ac:dyDescent="0.25">
      <c r="A104" s="57" t="s">
        <v>97</v>
      </c>
      <c r="B104" s="59"/>
      <c r="C104" s="59"/>
      <c r="D104" s="59"/>
      <c r="E104" s="59"/>
      <c r="F104" s="45">
        <v>258911</v>
      </c>
      <c r="G104" s="43"/>
      <c r="H104" s="45">
        <v>58056</v>
      </c>
      <c r="I104" s="58"/>
      <c r="J104" s="45">
        <v>258911</v>
      </c>
      <c r="K104" s="43"/>
      <c r="L104" s="45">
        <v>58056</v>
      </c>
      <c r="M104" s="37"/>
      <c r="N104" s="32"/>
    </row>
    <row r="105" spans="1:14" s="51" customFormat="1" ht="23.1" customHeight="1" x14ac:dyDescent="0.25">
      <c r="A105" s="50" t="s">
        <v>83</v>
      </c>
      <c r="B105" s="59"/>
      <c r="C105" s="59"/>
      <c r="D105" s="59"/>
      <c r="E105" s="59"/>
      <c r="F105" s="61">
        <f>SUM(F97:F104)</f>
        <v>2463601433</v>
      </c>
      <c r="G105" s="43"/>
      <c r="H105" s="61">
        <f>SUM(H97:H104)</f>
        <v>2301564683</v>
      </c>
      <c r="I105" s="58"/>
      <c r="J105" s="61">
        <f>SUM(J97:J104)</f>
        <v>2463601433</v>
      </c>
      <c r="K105" s="43"/>
      <c r="L105" s="61">
        <f>SUM(L97:L104)</f>
        <v>2301564683</v>
      </c>
      <c r="M105" s="37"/>
      <c r="N105" s="32"/>
    </row>
    <row r="106" spans="1:14" s="51" customFormat="1" ht="23.1" customHeight="1" x14ac:dyDescent="0.25">
      <c r="A106" s="50" t="s">
        <v>165</v>
      </c>
      <c r="B106" s="37"/>
      <c r="C106" s="37"/>
      <c r="D106" s="37"/>
      <c r="E106" s="37"/>
      <c r="F106" s="45">
        <f>F96-F105</f>
        <v>30192110</v>
      </c>
      <c r="G106" s="45"/>
      <c r="H106" s="45">
        <f>H96-H105</f>
        <v>106163971</v>
      </c>
      <c r="I106" s="45"/>
      <c r="J106" s="45">
        <f>J96-J105</f>
        <v>26115095</v>
      </c>
      <c r="K106" s="45"/>
      <c r="L106" s="45">
        <f>L96-L105</f>
        <v>160858837</v>
      </c>
      <c r="M106" s="37"/>
      <c r="N106" s="32"/>
    </row>
    <row r="107" spans="1:14" s="51" customFormat="1" ht="23.1" customHeight="1" x14ac:dyDescent="0.25">
      <c r="A107" s="57" t="s">
        <v>115</v>
      </c>
      <c r="B107" s="59"/>
      <c r="C107" s="59"/>
      <c r="D107" s="59" t="s">
        <v>119</v>
      </c>
      <c r="E107" s="59"/>
      <c r="F107" s="43">
        <v>-4262309</v>
      </c>
      <c r="G107" s="62"/>
      <c r="H107" s="43">
        <v>-14866795</v>
      </c>
      <c r="I107" s="58"/>
      <c r="J107" s="43">
        <v>-3446907</v>
      </c>
      <c r="K107" s="62"/>
      <c r="L107" s="43">
        <v>-25805767</v>
      </c>
      <c r="M107" s="37"/>
      <c r="N107" s="32"/>
    </row>
    <row r="108" spans="1:14" s="51" customFormat="1" ht="23.1" customHeight="1" thickBot="1" x14ac:dyDescent="0.3">
      <c r="A108" s="34" t="s">
        <v>111</v>
      </c>
      <c r="B108" s="59"/>
      <c r="C108" s="59"/>
      <c r="D108" s="59"/>
      <c r="E108" s="59"/>
      <c r="F108" s="63">
        <f>SUM(F106:F107)</f>
        <v>25929801</v>
      </c>
      <c r="G108" s="62"/>
      <c r="H108" s="63">
        <f>SUM(H106:H107)</f>
        <v>91297176</v>
      </c>
      <c r="I108" s="58"/>
      <c r="J108" s="63">
        <f>SUM(J106:J107)</f>
        <v>22668188</v>
      </c>
      <c r="K108" s="62"/>
      <c r="L108" s="63">
        <f>SUM(L106:L107)</f>
        <v>135053070</v>
      </c>
      <c r="M108" s="37"/>
      <c r="N108" s="32"/>
    </row>
    <row r="109" spans="1:14" s="51" customFormat="1" ht="23.1" customHeight="1" thickTop="1" x14ac:dyDescent="0.25">
      <c r="A109" s="34"/>
      <c r="B109" s="59"/>
      <c r="C109" s="59"/>
      <c r="D109" s="59"/>
      <c r="E109" s="59"/>
      <c r="F109" s="45"/>
      <c r="G109" s="62"/>
      <c r="H109" s="45"/>
      <c r="I109" s="58"/>
      <c r="J109" s="45"/>
      <c r="K109" s="62"/>
      <c r="L109" s="45"/>
      <c r="M109" s="37"/>
      <c r="N109" s="32"/>
    </row>
    <row r="110" spans="1:14" s="51" customFormat="1" ht="23.1" customHeight="1" x14ac:dyDescent="0.25">
      <c r="A110" s="64" t="s">
        <v>130</v>
      </c>
      <c r="B110" s="48"/>
      <c r="C110" s="48"/>
      <c r="D110" s="59" t="s">
        <v>141</v>
      </c>
      <c r="E110" s="65"/>
      <c r="F110" s="65"/>
      <c r="G110" s="65"/>
      <c r="H110" s="65"/>
      <c r="I110" s="65"/>
      <c r="J110" s="65"/>
      <c r="K110" s="65"/>
      <c r="L110" s="65"/>
      <c r="M110" s="37"/>
      <c r="N110" s="32"/>
    </row>
    <row r="111" spans="1:14" s="51" customFormat="1" ht="23.1" customHeight="1" thickBot="1" x14ac:dyDescent="0.3">
      <c r="A111" s="66" t="s">
        <v>166</v>
      </c>
      <c r="B111" s="48"/>
      <c r="C111" s="48"/>
      <c r="E111" s="48"/>
      <c r="F111" s="67">
        <f>SUM(F108/38000000)</f>
        <v>0.68236318421052633</v>
      </c>
      <c r="G111" s="65"/>
      <c r="H111" s="67">
        <f>SUM(H108/38000000)</f>
        <v>2.4025572631578949</v>
      </c>
      <c r="I111" s="68"/>
      <c r="J111" s="67">
        <f>SUM(J108/38000000)</f>
        <v>0.59653126315789473</v>
      </c>
      <c r="K111" s="68"/>
      <c r="L111" s="67">
        <f>SUM(L108/38000000)</f>
        <v>3.554028157894737</v>
      </c>
      <c r="M111" s="37"/>
      <c r="N111" s="32"/>
    </row>
    <row r="112" spans="1:14" s="51" customFormat="1" ht="23.1" customHeight="1" thickTop="1" x14ac:dyDescent="0.25">
      <c r="A112" s="69"/>
      <c r="B112" s="37"/>
      <c r="C112" s="37"/>
      <c r="D112" s="37"/>
      <c r="E112" s="37"/>
      <c r="F112" s="43"/>
      <c r="G112" s="43"/>
      <c r="H112" s="43"/>
      <c r="I112" s="37"/>
      <c r="J112" s="43"/>
      <c r="K112" s="43"/>
      <c r="L112" s="43"/>
      <c r="M112" s="37"/>
      <c r="N112" s="32"/>
    </row>
    <row r="113" spans="1:14" s="51" customFormat="1" ht="23.1" customHeight="1" x14ac:dyDescent="0.25">
      <c r="A113" s="70" t="s">
        <v>11</v>
      </c>
      <c r="B113" s="37"/>
      <c r="C113" s="37"/>
      <c r="D113" s="37"/>
      <c r="E113" s="37"/>
      <c r="F113" s="43"/>
      <c r="G113" s="43"/>
      <c r="H113" s="43"/>
      <c r="I113" s="37"/>
      <c r="J113" s="43"/>
      <c r="K113" s="43"/>
      <c r="L113" s="43"/>
      <c r="M113" s="37"/>
      <c r="N113" s="32"/>
    </row>
    <row r="114" spans="1:14" s="51" customFormat="1" ht="23.1" customHeight="1" x14ac:dyDescent="0.25">
      <c r="A114" s="70"/>
      <c r="B114" s="37"/>
      <c r="C114" s="37"/>
      <c r="D114" s="37"/>
      <c r="E114" s="37"/>
      <c r="F114" s="43"/>
      <c r="G114" s="43"/>
      <c r="H114" s="43"/>
      <c r="I114" s="37"/>
      <c r="J114" s="43"/>
      <c r="K114" s="43"/>
      <c r="L114" s="43"/>
      <c r="M114" s="37"/>
      <c r="N114" s="32"/>
    </row>
    <row r="115" spans="1:14" s="51" customFormat="1" ht="23.1" customHeight="1" x14ac:dyDescent="0.25">
      <c r="A115" s="70"/>
      <c r="B115" s="37"/>
      <c r="C115" s="37"/>
      <c r="D115" s="37"/>
      <c r="E115" s="37"/>
      <c r="F115" s="43"/>
      <c r="G115" s="43"/>
      <c r="H115" s="43"/>
      <c r="I115" s="37"/>
      <c r="J115" s="43"/>
      <c r="K115" s="43"/>
      <c r="L115" s="43"/>
      <c r="M115" s="37"/>
      <c r="N115" s="32"/>
    </row>
    <row r="116" spans="1:14" s="51" customFormat="1" ht="23.1" customHeight="1" x14ac:dyDescent="0.25">
      <c r="A116" s="70"/>
      <c r="B116" s="37"/>
      <c r="C116" s="37"/>
      <c r="D116" s="37"/>
      <c r="E116" s="37"/>
      <c r="F116" s="43"/>
      <c r="G116" s="43"/>
      <c r="H116" s="43"/>
      <c r="I116" s="37"/>
      <c r="J116" s="43"/>
      <c r="K116" s="43"/>
      <c r="L116" s="43"/>
      <c r="M116" s="37"/>
      <c r="N116" s="32"/>
    </row>
    <row r="117" spans="1:14" s="51" customFormat="1" ht="23.1" customHeight="1" x14ac:dyDescent="0.25">
      <c r="A117" s="91" t="s">
        <v>109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37"/>
      <c r="N117" s="32"/>
    </row>
    <row r="118" spans="1:14" s="51" customFormat="1" ht="23.1" customHeight="1" x14ac:dyDescent="0.25">
      <c r="A118" s="50" t="s">
        <v>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37"/>
      <c r="N118" s="32"/>
    </row>
    <row r="119" spans="1:14" s="51" customFormat="1" ht="23.1" customHeight="1" x14ac:dyDescent="0.25">
      <c r="A119" s="50" t="s">
        <v>61</v>
      </c>
      <c r="B119" s="50"/>
      <c r="C119" s="50"/>
      <c r="D119" s="50"/>
      <c r="E119" s="50"/>
      <c r="F119" s="32"/>
      <c r="G119" s="50"/>
      <c r="H119" s="50"/>
      <c r="I119" s="50"/>
      <c r="J119" s="50"/>
      <c r="K119" s="50"/>
      <c r="L119" s="50"/>
      <c r="M119" s="37"/>
      <c r="N119" s="32"/>
    </row>
    <row r="120" spans="1:14" s="51" customFormat="1" ht="23.1" customHeight="1" x14ac:dyDescent="0.25">
      <c r="A120" s="86" t="s">
        <v>173</v>
      </c>
      <c r="B120" s="86"/>
      <c r="C120" s="86"/>
      <c r="D120" s="86"/>
      <c r="E120" s="86"/>
      <c r="F120" s="86"/>
      <c r="G120" s="86"/>
      <c r="H120" s="86"/>
      <c r="I120" s="33"/>
      <c r="J120" s="33"/>
      <c r="K120" s="33"/>
      <c r="L120" s="33"/>
      <c r="M120" s="37"/>
      <c r="N120" s="32"/>
    </row>
    <row r="121" spans="1:14" s="51" customFormat="1" ht="23.1" customHeight="1" x14ac:dyDescent="0.25">
      <c r="A121" s="37"/>
      <c r="D121" s="32"/>
      <c r="F121" s="87"/>
      <c r="G121" s="87"/>
      <c r="H121" s="87"/>
      <c r="J121" s="87" t="s">
        <v>1</v>
      </c>
      <c r="K121" s="87"/>
      <c r="L121" s="87"/>
      <c r="M121" s="37"/>
      <c r="N121" s="32"/>
    </row>
    <row r="122" spans="1:14" s="51" customFormat="1" ht="23.1" customHeight="1" x14ac:dyDescent="0.25">
      <c r="A122" s="37"/>
      <c r="B122" s="37"/>
      <c r="C122" s="37"/>
      <c r="D122" s="37"/>
      <c r="E122" s="37"/>
      <c r="F122" s="53"/>
      <c r="G122" s="53" t="s">
        <v>56</v>
      </c>
      <c r="H122" s="53"/>
      <c r="J122" s="53"/>
      <c r="K122" s="43"/>
      <c r="L122" s="53"/>
      <c r="M122" s="37"/>
      <c r="N122" s="32"/>
    </row>
    <row r="123" spans="1:14" s="51" customFormat="1" ht="23.1" customHeight="1" x14ac:dyDescent="0.25">
      <c r="A123" s="37"/>
      <c r="F123" s="54"/>
      <c r="G123" s="54" t="s">
        <v>65</v>
      </c>
      <c r="H123" s="54"/>
      <c r="J123" s="54"/>
      <c r="K123" s="54" t="s">
        <v>2</v>
      </c>
      <c r="L123" s="54"/>
      <c r="M123" s="37"/>
      <c r="N123" s="32"/>
    </row>
    <row r="124" spans="1:14" s="51" customFormat="1" ht="23.1" customHeight="1" x14ac:dyDescent="0.25">
      <c r="A124" s="37"/>
      <c r="B124" s="55"/>
      <c r="C124" s="55"/>
      <c r="D124" s="36" t="s">
        <v>3</v>
      </c>
      <c r="E124" s="55"/>
      <c r="F124" s="40">
        <v>2567</v>
      </c>
      <c r="G124" s="56"/>
      <c r="H124" s="40">
        <v>2566</v>
      </c>
      <c r="I124" s="55"/>
      <c r="J124" s="40">
        <v>2567</v>
      </c>
      <c r="K124" s="56"/>
      <c r="L124" s="40">
        <v>2566</v>
      </c>
      <c r="M124" s="37"/>
      <c r="N124" s="32"/>
    </row>
    <row r="125" spans="1:14" s="51" customFormat="1" ht="23.1" customHeight="1" x14ac:dyDescent="0.25">
      <c r="A125" s="37"/>
      <c r="B125" s="55"/>
      <c r="C125" s="55"/>
      <c r="D125" s="55"/>
      <c r="E125" s="55"/>
      <c r="F125" s="38"/>
      <c r="G125" s="56"/>
      <c r="H125" s="38" t="s">
        <v>148</v>
      </c>
      <c r="I125" s="55"/>
      <c r="J125" s="38"/>
      <c r="K125" s="56"/>
      <c r="L125" s="38" t="s">
        <v>148</v>
      </c>
      <c r="M125" s="37"/>
      <c r="N125" s="32"/>
    </row>
    <row r="126" spans="1:14" s="51" customFormat="1" ht="23.1" customHeight="1" x14ac:dyDescent="0.25">
      <c r="A126" s="37"/>
      <c r="B126" s="55"/>
      <c r="C126" s="55"/>
      <c r="D126" s="55"/>
      <c r="E126" s="55"/>
      <c r="F126" s="38"/>
      <c r="G126" s="56"/>
      <c r="H126" s="38"/>
      <c r="I126" s="55"/>
      <c r="J126" s="38"/>
      <c r="K126" s="56"/>
      <c r="L126" s="38"/>
      <c r="M126" s="37"/>
      <c r="N126" s="32"/>
    </row>
    <row r="127" spans="1:14" s="51" customFormat="1" ht="23.1" customHeight="1" x14ac:dyDescent="0.25">
      <c r="A127" s="34" t="s">
        <v>111</v>
      </c>
      <c r="B127" s="55"/>
      <c r="C127" s="55"/>
      <c r="D127" s="55"/>
      <c r="E127" s="55"/>
      <c r="F127" s="71">
        <f>SUM(F108)</f>
        <v>25929801</v>
      </c>
      <c r="G127" s="62"/>
      <c r="H127" s="71">
        <f>SUM(H108)</f>
        <v>91297176</v>
      </c>
      <c r="I127" s="62"/>
      <c r="J127" s="71">
        <f>SUM(J108)</f>
        <v>22668188</v>
      </c>
      <c r="K127" s="62"/>
      <c r="L127" s="71">
        <f>SUM(L108)</f>
        <v>135053070</v>
      </c>
      <c r="M127" s="37"/>
      <c r="N127" s="32"/>
    </row>
    <row r="128" spans="1:14" s="51" customFormat="1" ht="23.1" customHeight="1" x14ac:dyDescent="0.25">
      <c r="A128" s="33"/>
      <c r="B128" s="55"/>
      <c r="C128" s="55"/>
      <c r="D128" s="55"/>
      <c r="E128" s="55"/>
      <c r="F128" s="45"/>
      <c r="G128" s="62"/>
      <c r="H128" s="45"/>
      <c r="I128" s="62"/>
      <c r="J128" s="45"/>
      <c r="K128" s="62"/>
      <c r="L128" s="45"/>
      <c r="M128" s="37"/>
      <c r="N128" s="32"/>
    </row>
    <row r="129" spans="1:14" s="51" customFormat="1" ht="23.1" customHeight="1" x14ac:dyDescent="0.25">
      <c r="A129" s="34" t="s">
        <v>33</v>
      </c>
      <c r="B129" s="59"/>
      <c r="C129" s="59"/>
      <c r="D129" s="59"/>
      <c r="E129" s="59"/>
      <c r="F129" s="43"/>
      <c r="G129" s="43"/>
      <c r="H129" s="43"/>
      <c r="I129" s="58"/>
      <c r="J129" s="43"/>
      <c r="K129" s="43"/>
      <c r="L129" s="43"/>
      <c r="M129" s="37"/>
      <c r="N129" s="32"/>
    </row>
    <row r="130" spans="1:14" s="51" customFormat="1" ht="23.1" customHeight="1" x14ac:dyDescent="0.25">
      <c r="A130" s="51" t="s">
        <v>131</v>
      </c>
      <c r="B130" s="59"/>
      <c r="C130" s="59"/>
      <c r="D130" s="59"/>
      <c r="E130" s="59"/>
      <c r="F130" s="43"/>
      <c r="G130" s="43"/>
      <c r="H130" s="43"/>
      <c r="I130" s="58"/>
      <c r="J130" s="43"/>
      <c r="K130" s="43"/>
      <c r="L130" s="43"/>
      <c r="M130" s="37"/>
      <c r="N130" s="32"/>
    </row>
    <row r="131" spans="1:14" s="51" customFormat="1" ht="23.1" customHeight="1" x14ac:dyDescent="0.25">
      <c r="A131" s="51" t="s">
        <v>132</v>
      </c>
      <c r="B131" s="59"/>
      <c r="C131" s="59"/>
      <c r="D131" s="59"/>
      <c r="E131" s="59"/>
      <c r="F131" s="43"/>
      <c r="G131" s="43"/>
      <c r="H131" s="43"/>
      <c r="I131" s="58"/>
      <c r="J131" s="43"/>
      <c r="K131" s="43"/>
      <c r="L131" s="43"/>
      <c r="M131" s="37"/>
      <c r="N131" s="32"/>
    </row>
    <row r="132" spans="1:14" s="51" customFormat="1" ht="23.1" customHeight="1" x14ac:dyDescent="0.25">
      <c r="A132" s="51" t="s">
        <v>133</v>
      </c>
      <c r="B132" s="59"/>
      <c r="C132" s="59"/>
      <c r="D132" s="59" t="s">
        <v>129</v>
      </c>
      <c r="E132" s="59"/>
      <c r="F132" s="43">
        <v>-3095785</v>
      </c>
      <c r="G132" s="43"/>
      <c r="H132" s="43">
        <v>-2642910</v>
      </c>
      <c r="I132" s="58"/>
      <c r="J132" s="43">
        <v>0</v>
      </c>
      <c r="K132" s="43"/>
      <c r="L132" s="43">
        <v>0</v>
      </c>
      <c r="M132" s="37"/>
      <c r="N132" s="32"/>
    </row>
    <row r="133" spans="1:14" s="51" customFormat="1" ht="23.1" customHeight="1" x14ac:dyDescent="0.25">
      <c r="A133" s="57" t="s">
        <v>185</v>
      </c>
      <c r="B133" s="59"/>
      <c r="C133" s="59"/>
      <c r="D133" s="59"/>
      <c r="E133" s="59"/>
      <c r="F133" s="14"/>
      <c r="H133" s="14"/>
      <c r="M133" s="37"/>
      <c r="N133" s="32"/>
    </row>
    <row r="134" spans="1:14" s="51" customFormat="1" ht="23.1" customHeight="1" x14ac:dyDescent="0.25">
      <c r="A134" s="57" t="s">
        <v>134</v>
      </c>
      <c r="B134" s="59"/>
      <c r="C134" s="59"/>
      <c r="D134" s="59"/>
      <c r="E134" s="59"/>
      <c r="F134" s="43">
        <v>-81552843</v>
      </c>
      <c r="G134" s="43"/>
      <c r="H134" s="43">
        <v>-54708838</v>
      </c>
      <c r="I134" s="58"/>
      <c r="J134" s="43">
        <v>-81552843</v>
      </c>
      <c r="K134" s="43"/>
      <c r="L134" s="43">
        <v>-109933434</v>
      </c>
      <c r="M134" s="37"/>
      <c r="N134" s="32"/>
    </row>
    <row r="135" spans="1:14" s="51" customFormat="1" ht="23.1" customHeight="1" x14ac:dyDescent="0.25">
      <c r="A135" s="57" t="s">
        <v>186</v>
      </c>
      <c r="B135" s="59"/>
      <c r="C135" s="59"/>
      <c r="D135" s="59"/>
      <c r="E135" s="59"/>
      <c r="F135" s="44">
        <v>16929726</v>
      </c>
      <c r="G135" s="43"/>
      <c r="H135" s="44">
        <v>11470350</v>
      </c>
      <c r="I135" s="58"/>
      <c r="J135" s="44">
        <v>16310569</v>
      </c>
      <c r="K135" s="43"/>
      <c r="L135" s="44">
        <v>21986687</v>
      </c>
      <c r="M135" s="37"/>
      <c r="N135" s="32"/>
    </row>
    <row r="136" spans="1:14" s="51" customFormat="1" ht="23.1" customHeight="1" x14ac:dyDescent="0.25">
      <c r="A136" s="51" t="s">
        <v>69</v>
      </c>
      <c r="B136" s="59"/>
      <c r="C136" s="59"/>
      <c r="D136" s="59"/>
      <c r="E136" s="59"/>
      <c r="F136" s="43"/>
      <c r="G136" s="43"/>
      <c r="H136" s="43"/>
      <c r="I136" s="58"/>
      <c r="J136" s="43"/>
      <c r="K136" s="43"/>
      <c r="L136" s="43"/>
      <c r="M136" s="37"/>
      <c r="N136" s="32"/>
    </row>
    <row r="137" spans="1:14" s="51" customFormat="1" ht="23.1" customHeight="1" x14ac:dyDescent="0.25">
      <c r="A137" s="51" t="s">
        <v>112</v>
      </c>
      <c r="B137" s="59"/>
      <c r="C137" s="59"/>
      <c r="D137" s="59"/>
      <c r="E137" s="59"/>
      <c r="F137" s="44">
        <f>SUM(F131:F135)</f>
        <v>-67718902</v>
      </c>
      <c r="G137" s="43"/>
      <c r="H137" s="44">
        <f>SUM(H131:H135)</f>
        <v>-45881398</v>
      </c>
      <c r="I137" s="58"/>
      <c r="J137" s="44">
        <f>SUM(J131:J135)</f>
        <v>-65242274</v>
      </c>
      <c r="K137" s="43"/>
      <c r="L137" s="44">
        <f>SUM(L131:L135)</f>
        <v>-87946747</v>
      </c>
      <c r="M137" s="37"/>
      <c r="N137" s="32"/>
    </row>
    <row r="138" spans="1:14" s="51" customFormat="1" ht="23.1" customHeight="1" x14ac:dyDescent="0.25">
      <c r="A138" s="57"/>
      <c r="B138" s="59"/>
      <c r="C138" s="59"/>
      <c r="D138" s="59"/>
      <c r="E138" s="59"/>
      <c r="F138" s="43"/>
      <c r="G138" s="43"/>
      <c r="H138" s="43"/>
      <c r="I138" s="58"/>
      <c r="J138" s="43"/>
      <c r="K138" s="43"/>
      <c r="L138" s="43"/>
      <c r="M138" s="37"/>
      <c r="N138" s="32"/>
    </row>
    <row r="139" spans="1:14" s="51" customFormat="1" ht="23.1" customHeight="1" thickBot="1" x14ac:dyDescent="0.3">
      <c r="A139" s="50" t="s">
        <v>114</v>
      </c>
      <c r="B139" s="37"/>
      <c r="C139" s="37"/>
      <c r="D139" s="37"/>
      <c r="E139" s="37"/>
      <c r="F139" s="72">
        <f>F127+F137</f>
        <v>-41789101</v>
      </c>
      <c r="G139" s="62"/>
      <c r="H139" s="72">
        <f>H127+H137</f>
        <v>45415778</v>
      </c>
      <c r="I139" s="45"/>
      <c r="J139" s="72">
        <f>J127+J137</f>
        <v>-42574086</v>
      </c>
      <c r="K139" s="62"/>
      <c r="L139" s="72">
        <f>L127+L137</f>
        <v>47106323</v>
      </c>
      <c r="M139" s="37"/>
      <c r="N139" s="32"/>
    </row>
    <row r="140" spans="1:14" s="51" customFormat="1" ht="23.1" customHeight="1" thickTop="1" x14ac:dyDescent="0.25">
      <c r="A140" s="69"/>
      <c r="B140" s="37"/>
      <c r="C140" s="37"/>
      <c r="D140" s="37"/>
      <c r="E140" s="37"/>
      <c r="F140" s="43"/>
      <c r="G140" s="43"/>
      <c r="H140" s="43"/>
      <c r="I140" s="37"/>
      <c r="J140" s="43"/>
      <c r="K140" s="43"/>
      <c r="L140" s="43"/>
      <c r="M140" s="37"/>
      <c r="N140" s="32"/>
    </row>
    <row r="141" spans="1:14" s="51" customFormat="1" ht="23.1" customHeight="1" x14ac:dyDescent="0.25">
      <c r="A141" s="70" t="s">
        <v>11</v>
      </c>
      <c r="B141" s="37"/>
      <c r="C141" s="37"/>
      <c r="D141" s="37"/>
      <c r="E141" s="37"/>
      <c r="F141" s="43"/>
      <c r="G141" s="43"/>
      <c r="H141" s="43"/>
      <c r="I141" s="37"/>
      <c r="J141" s="43"/>
      <c r="K141" s="43"/>
      <c r="L141" s="43"/>
      <c r="N141" s="32"/>
    </row>
    <row r="142" spans="1:14" s="51" customFormat="1" ht="23.1" customHeight="1" x14ac:dyDescent="0.25">
      <c r="A142" s="70"/>
      <c r="B142" s="37"/>
      <c r="C142" s="37"/>
      <c r="D142" s="37"/>
      <c r="E142" s="37"/>
      <c r="F142" s="43"/>
      <c r="G142" s="43"/>
      <c r="H142" s="43"/>
      <c r="I142" s="37"/>
      <c r="J142" s="43"/>
      <c r="K142" s="43"/>
      <c r="L142" s="43"/>
      <c r="N142" s="32"/>
    </row>
    <row r="143" spans="1:14" s="51" customFormat="1" ht="23.1" customHeight="1" x14ac:dyDescent="0.25">
      <c r="A143" s="70"/>
      <c r="B143" s="37"/>
      <c r="C143" s="37"/>
      <c r="D143" s="37"/>
      <c r="E143" s="37"/>
      <c r="F143" s="43"/>
      <c r="G143" s="43"/>
      <c r="H143" s="43"/>
      <c r="I143" s="37"/>
      <c r="J143" s="43"/>
      <c r="K143" s="43"/>
      <c r="L143" s="43"/>
      <c r="N143" s="32"/>
    </row>
    <row r="144" spans="1:14" s="51" customFormat="1" ht="23.1" customHeight="1" x14ac:dyDescent="0.25">
      <c r="A144" s="70"/>
      <c r="B144" s="37"/>
      <c r="C144" s="37"/>
      <c r="D144" s="37"/>
      <c r="E144" s="37"/>
      <c r="F144" s="43"/>
      <c r="G144" s="43"/>
      <c r="H144" s="43"/>
      <c r="I144" s="37"/>
      <c r="J144" s="43"/>
      <c r="K144" s="43"/>
      <c r="L144" s="43"/>
      <c r="N144" s="32"/>
    </row>
    <row r="145" spans="1:14" s="51" customFormat="1" ht="23.1" customHeight="1" x14ac:dyDescent="0.25">
      <c r="A145" s="70"/>
      <c r="B145" s="37"/>
      <c r="C145" s="37"/>
      <c r="D145" s="37"/>
      <c r="E145" s="37"/>
      <c r="F145" s="43"/>
      <c r="G145" s="43"/>
      <c r="H145" s="43"/>
      <c r="I145" s="37"/>
      <c r="J145" s="43"/>
      <c r="K145" s="43"/>
      <c r="L145" s="43"/>
      <c r="N145" s="32"/>
    </row>
    <row r="146" spans="1:14" s="51" customFormat="1" ht="23.1" customHeight="1" x14ac:dyDescent="0.25">
      <c r="A146" s="70"/>
      <c r="B146" s="37"/>
      <c r="C146" s="37"/>
      <c r="D146" s="37"/>
      <c r="E146" s="37"/>
      <c r="F146" s="43"/>
      <c r="G146" s="43"/>
      <c r="H146" s="43"/>
      <c r="I146" s="37"/>
      <c r="J146" s="43"/>
      <c r="K146" s="43"/>
      <c r="L146" s="43"/>
      <c r="N146" s="32"/>
    </row>
    <row r="147" spans="1:14" s="51" customFormat="1" ht="23.1" customHeight="1" x14ac:dyDescent="0.25">
      <c r="A147" s="70"/>
      <c r="B147" s="37"/>
      <c r="C147" s="37"/>
      <c r="D147" s="37"/>
      <c r="E147" s="37"/>
      <c r="F147" s="43"/>
      <c r="G147" s="43"/>
      <c r="H147" s="43"/>
      <c r="I147" s="37"/>
      <c r="J147" s="43"/>
      <c r="K147" s="43"/>
      <c r="L147" s="43"/>
      <c r="N147" s="32"/>
    </row>
    <row r="148" spans="1:14" s="51" customFormat="1" ht="23.1" customHeight="1" x14ac:dyDescent="0.25">
      <c r="A148" s="70"/>
      <c r="B148" s="37"/>
      <c r="C148" s="37"/>
      <c r="D148" s="37"/>
      <c r="E148" s="37"/>
      <c r="F148" s="43"/>
      <c r="G148" s="43"/>
      <c r="H148" s="43"/>
      <c r="I148" s="37"/>
      <c r="J148" s="43"/>
      <c r="K148" s="43"/>
      <c r="L148" s="43"/>
      <c r="N148" s="32"/>
    </row>
    <row r="149" spans="1:14" s="51" customFormat="1" ht="23.1" customHeight="1" x14ac:dyDescent="0.25">
      <c r="A149" s="91" t="s">
        <v>109</v>
      </c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N149" s="32"/>
    </row>
    <row r="150" spans="1:14" s="51" customFormat="1" ht="23.1" customHeight="1" outlineLevel="1" x14ac:dyDescent="0.25">
      <c r="A150" s="86" t="s">
        <v>0</v>
      </c>
      <c r="B150" s="86"/>
      <c r="C150" s="86"/>
      <c r="D150" s="86"/>
      <c r="E150" s="86"/>
      <c r="F150" s="86"/>
      <c r="G150" s="86"/>
      <c r="H150" s="86"/>
      <c r="I150" s="34"/>
      <c r="J150" s="34"/>
      <c r="K150" s="34"/>
      <c r="L150" s="34"/>
      <c r="M150" s="34"/>
      <c r="N150" s="32"/>
    </row>
    <row r="151" spans="1:14" s="51" customFormat="1" ht="23.1" customHeight="1" outlineLevel="1" x14ac:dyDescent="0.25">
      <c r="A151" s="34" t="s">
        <v>34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2"/>
    </row>
    <row r="152" spans="1:14" s="51" customFormat="1" ht="23.1" customHeight="1" outlineLevel="1" x14ac:dyDescent="0.25">
      <c r="A152" s="86" t="s">
        <v>173</v>
      </c>
      <c r="B152" s="86"/>
      <c r="C152" s="86"/>
      <c r="D152" s="86"/>
      <c r="E152" s="86"/>
      <c r="F152" s="86"/>
      <c r="G152" s="86"/>
      <c r="H152" s="86"/>
      <c r="I152" s="33"/>
      <c r="J152" s="33"/>
      <c r="K152" s="33"/>
      <c r="L152" s="33"/>
      <c r="M152" s="33"/>
      <c r="N152" s="32"/>
    </row>
    <row r="153" spans="1:14" s="51" customFormat="1" ht="23.1" customHeight="1" outlineLevel="1" x14ac:dyDescent="0.25">
      <c r="A153" s="37"/>
      <c r="F153" s="87"/>
      <c r="G153" s="87"/>
      <c r="H153" s="87"/>
      <c r="J153" s="87" t="s">
        <v>1</v>
      </c>
      <c r="K153" s="87"/>
      <c r="L153" s="87"/>
      <c r="N153" s="32"/>
    </row>
    <row r="154" spans="1:14" s="51" customFormat="1" ht="23.1" customHeight="1" outlineLevel="1" x14ac:dyDescent="0.25">
      <c r="A154" s="37"/>
      <c r="B154" s="37"/>
      <c r="C154" s="37"/>
      <c r="D154" s="37"/>
      <c r="E154" s="37"/>
      <c r="F154" s="53"/>
      <c r="G154" s="53" t="s">
        <v>56</v>
      </c>
      <c r="H154" s="53"/>
      <c r="J154" s="53"/>
      <c r="K154" s="43"/>
      <c r="L154" s="53"/>
      <c r="M154" s="37"/>
      <c r="N154" s="32"/>
    </row>
    <row r="155" spans="1:14" s="51" customFormat="1" ht="23.1" customHeight="1" outlineLevel="1" x14ac:dyDescent="0.25">
      <c r="A155" s="37"/>
      <c r="F155" s="54"/>
      <c r="G155" s="54" t="s">
        <v>65</v>
      </c>
      <c r="H155" s="54"/>
      <c r="J155" s="54"/>
      <c r="K155" s="54" t="s">
        <v>2</v>
      </c>
      <c r="L155" s="54"/>
      <c r="N155" s="32"/>
    </row>
    <row r="156" spans="1:14" s="51" customFormat="1" ht="23.1" customHeight="1" outlineLevel="1" x14ac:dyDescent="0.25">
      <c r="A156" s="37"/>
      <c r="B156" s="55"/>
      <c r="C156" s="55"/>
      <c r="D156" s="55"/>
      <c r="E156" s="55"/>
      <c r="F156" s="40">
        <v>2567</v>
      </c>
      <c r="G156" s="56"/>
      <c r="H156" s="40">
        <v>2566</v>
      </c>
      <c r="I156" s="55"/>
      <c r="J156" s="40">
        <v>2567</v>
      </c>
      <c r="K156" s="56"/>
      <c r="L156" s="40">
        <v>2566</v>
      </c>
      <c r="M156" s="55"/>
      <c r="N156" s="32"/>
    </row>
    <row r="157" spans="1:14" s="51" customFormat="1" ht="23.1" customHeight="1" outlineLevel="1" x14ac:dyDescent="0.25">
      <c r="A157" s="89" t="s">
        <v>135</v>
      </c>
      <c r="B157" s="89"/>
      <c r="C157" s="89"/>
      <c r="D157" s="89"/>
      <c r="E157" s="89"/>
      <c r="F157" s="16"/>
      <c r="G157" s="16"/>
      <c r="H157" s="16"/>
      <c r="J157" s="16"/>
      <c r="K157" s="16"/>
      <c r="L157" s="16"/>
      <c r="N157" s="32"/>
    </row>
    <row r="158" spans="1:14" s="51" customFormat="1" ht="23.1" customHeight="1" outlineLevel="1" x14ac:dyDescent="0.25">
      <c r="A158" s="17" t="s">
        <v>52</v>
      </c>
      <c r="B158" s="15"/>
      <c r="C158" s="15"/>
      <c r="D158" s="15"/>
      <c r="E158" s="15"/>
      <c r="F158" s="43">
        <v>2888753880</v>
      </c>
      <c r="G158" s="18"/>
      <c r="H158" s="43">
        <v>2905047210</v>
      </c>
      <c r="I158" s="19"/>
      <c r="J158" s="43">
        <v>2888753880</v>
      </c>
      <c r="K158" s="18"/>
      <c r="L158" s="43">
        <v>2905047210</v>
      </c>
      <c r="M158" s="73"/>
      <c r="N158" s="32"/>
    </row>
    <row r="159" spans="1:14" s="51" customFormat="1" ht="23.1" customHeight="1" outlineLevel="1" x14ac:dyDescent="0.25">
      <c r="A159" s="32" t="s">
        <v>124</v>
      </c>
      <c r="B159" s="73"/>
      <c r="C159" s="37"/>
      <c r="D159" s="37"/>
      <c r="E159" s="73"/>
      <c r="F159" s="20">
        <v>-201852392</v>
      </c>
      <c r="G159" s="21"/>
      <c r="H159" s="20">
        <v>-133799760</v>
      </c>
      <c r="I159" s="22"/>
      <c r="J159" s="20">
        <v>-201852392</v>
      </c>
      <c r="K159" s="21"/>
      <c r="L159" s="20">
        <v>-133799760</v>
      </c>
      <c r="M159" s="73"/>
      <c r="N159" s="32"/>
    </row>
    <row r="160" spans="1:14" s="51" customFormat="1" ht="23.1" customHeight="1" outlineLevel="1" x14ac:dyDescent="0.25">
      <c r="A160" s="32" t="s">
        <v>36</v>
      </c>
      <c r="B160" s="73"/>
      <c r="C160" s="39"/>
      <c r="D160" s="39"/>
      <c r="E160" s="73"/>
      <c r="F160" s="21">
        <v>24811672</v>
      </c>
      <c r="G160" s="21"/>
      <c r="H160" s="21">
        <v>22149491</v>
      </c>
      <c r="I160" s="18"/>
      <c r="J160" s="21">
        <v>24811672</v>
      </c>
      <c r="K160" s="21"/>
      <c r="L160" s="21">
        <v>22149491</v>
      </c>
      <c r="M160" s="73"/>
      <c r="N160" s="32"/>
    </row>
    <row r="161" spans="1:14" s="51" customFormat="1" ht="23.1" customHeight="1" outlineLevel="1" x14ac:dyDescent="0.25">
      <c r="A161" s="32" t="s">
        <v>37</v>
      </c>
      <c r="B161" s="73"/>
      <c r="C161" s="39"/>
      <c r="D161" s="39"/>
      <c r="E161" s="73"/>
      <c r="F161" s="21">
        <v>40382475</v>
      </c>
      <c r="G161" s="21"/>
      <c r="H161" s="21">
        <v>54184097</v>
      </c>
      <c r="I161" s="18"/>
      <c r="J161" s="21">
        <v>40382475</v>
      </c>
      <c r="K161" s="21"/>
      <c r="L161" s="21">
        <v>54184097</v>
      </c>
      <c r="M161" s="73"/>
      <c r="N161" s="32"/>
    </row>
    <row r="162" spans="1:14" s="51" customFormat="1" ht="23.1" customHeight="1" outlineLevel="1" x14ac:dyDescent="0.25">
      <c r="A162" s="32" t="s">
        <v>32</v>
      </c>
      <c r="B162" s="73"/>
      <c r="C162" s="32"/>
      <c r="D162" s="32"/>
      <c r="E162" s="73"/>
      <c r="F162" s="21">
        <v>4713898</v>
      </c>
      <c r="G162" s="21"/>
      <c r="H162" s="21">
        <v>2636492</v>
      </c>
      <c r="I162" s="18"/>
      <c r="J162" s="21">
        <v>4713898</v>
      </c>
      <c r="K162" s="21"/>
      <c r="L162" s="21">
        <v>2636492</v>
      </c>
      <c r="M162" s="73"/>
      <c r="N162" s="32"/>
    </row>
    <row r="163" spans="1:14" s="51" customFormat="1" ht="23.1" customHeight="1" outlineLevel="1" x14ac:dyDescent="0.25">
      <c r="A163" s="32" t="s">
        <v>84</v>
      </c>
      <c r="B163" s="73"/>
      <c r="C163" s="32"/>
      <c r="D163" s="32"/>
      <c r="E163" s="73"/>
      <c r="F163" s="21"/>
      <c r="G163" s="21"/>
      <c r="H163" s="21"/>
      <c r="I163" s="18"/>
      <c r="J163" s="21"/>
      <c r="K163" s="21"/>
      <c r="L163" s="21"/>
      <c r="M163" s="73"/>
      <c r="N163" s="32"/>
    </row>
    <row r="164" spans="1:14" s="51" customFormat="1" ht="23.1" customHeight="1" outlineLevel="1" x14ac:dyDescent="0.25">
      <c r="A164" s="32" t="s">
        <v>75</v>
      </c>
      <c r="B164" s="73"/>
      <c r="C164" s="37"/>
      <c r="D164" s="37"/>
      <c r="E164" s="73"/>
      <c r="F164" s="21">
        <v>-1748630429</v>
      </c>
      <c r="G164" s="21"/>
      <c r="H164" s="21">
        <v>-1581543214</v>
      </c>
      <c r="I164" s="22"/>
      <c r="J164" s="21">
        <v>-1748630429</v>
      </c>
      <c r="K164" s="21"/>
      <c r="L164" s="21">
        <v>-1581543214</v>
      </c>
      <c r="M164" s="73"/>
      <c r="N164" s="32"/>
    </row>
    <row r="165" spans="1:14" s="51" customFormat="1" ht="23.1" customHeight="1" outlineLevel="1" x14ac:dyDescent="0.25">
      <c r="A165" s="32" t="s">
        <v>53</v>
      </c>
      <c r="B165" s="73"/>
      <c r="C165" s="32"/>
      <c r="D165" s="32"/>
      <c r="E165" s="73"/>
      <c r="F165" s="21">
        <v>-442544352</v>
      </c>
      <c r="G165" s="21"/>
      <c r="H165" s="21">
        <v>-455585854</v>
      </c>
      <c r="I165" s="18"/>
      <c r="J165" s="21">
        <v>-442544352</v>
      </c>
      <c r="K165" s="21"/>
      <c r="L165" s="21">
        <v>-455585854</v>
      </c>
      <c r="M165" s="73"/>
      <c r="N165" s="32"/>
    </row>
    <row r="166" spans="1:14" s="51" customFormat="1" ht="23.1" customHeight="1" outlineLevel="1" x14ac:dyDescent="0.25">
      <c r="A166" s="32" t="s">
        <v>35</v>
      </c>
      <c r="B166" s="73"/>
      <c r="C166" s="37"/>
      <c r="D166" s="37"/>
      <c r="E166" s="73"/>
      <c r="F166" s="21">
        <v>-201033195</v>
      </c>
      <c r="G166" s="21"/>
      <c r="H166" s="21">
        <v>-191350399</v>
      </c>
      <c r="I166" s="22"/>
      <c r="J166" s="21">
        <v>-201033195</v>
      </c>
      <c r="K166" s="21"/>
      <c r="L166" s="21">
        <v>-191350399</v>
      </c>
      <c r="M166" s="73"/>
      <c r="N166" s="32"/>
    </row>
    <row r="167" spans="1:14" s="51" customFormat="1" ht="23.1" customHeight="1" outlineLevel="1" x14ac:dyDescent="0.25">
      <c r="A167" s="32" t="s">
        <v>31</v>
      </c>
      <c r="B167" s="73"/>
      <c r="C167" s="32"/>
      <c r="D167" s="32"/>
      <c r="E167" s="73"/>
      <c r="F167" s="21">
        <v>-268259557</v>
      </c>
      <c r="G167" s="21"/>
      <c r="H167" s="21">
        <v>-246492818</v>
      </c>
      <c r="I167" s="18"/>
      <c r="J167" s="21">
        <v>-268259557</v>
      </c>
      <c r="K167" s="21"/>
      <c r="L167" s="21">
        <v>-246492818</v>
      </c>
      <c r="M167" s="73"/>
      <c r="N167" s="32"/>
    </row>
    <row r="168" spans="1:14" s="51" customFormat="1" ht="23.1" customHeight="1" outlineLevel="1" x14ac:dyDescent="0.25">
      <c r="A168" s="32" t="s">
        <v>115</v>
      </c>
      <c r="B168" s="73"/>
      <c r="C168" s="32"/>
      <c r="D168" s="32"/>
      <c r="E168" s="73"/>
      <c r="F168" s="21">
        <v>-12099454</v>
      </c>
      <c r="G168" s="21"/>
      <c r="H168" s="21">
        <v>-45900754</v>
      </c>
      <c r="I168" s="18"/>
      <c r="J168" s="21">
        <v>-12099454</v>
      </c>
      <c r="K168" s="21"/>
      <c r="L168" s="21">
        <v>-45900754</v>
      </c>
      <c r="M168" s="73"/>
      <c r="N168" s="32"/>
    </row>
    <row r="169" spans="1:14" s="51" customFormat="1" ht="23.1" customHeight="1" outlineLevel="1" x14ac:dyDescent="0.25">
      <c r="A169" s="32" t="s">
        <v>98</v>
      </c>
      <c r="B169" s="73"/>
      <c r="C169" s="32"/>
      <c r="D169" s="32"/>
      <c r="E169" s="73"/>
      <c r="F169" s="21">
        <v>1987927229</v>
      </c>
      <c r="G169" s="21"/>
      <c r="H169" s="21">
        <v>2504455644</v>
      </c>
      <c r="I169" s="18"/>
      <c r="J169" s="21">
        <v>1987927229</v>
      </c>
      <c r="K169" s="21"/>
      <c r="L169" s="21">
        <v>2504455644</v>
      </c>
      <c r="M169" s="73"/>
      <c r="N169" s="32"/>
    </row>
    <row r="170" spans="1:14" s="51" customFormat="1" ht="23.1" customHeight="1" outlineLevel="1" x14ac:dyDescent="0.25">
      <c r="A170" s="32" t="s">
        <v>99</v>
      </c>
      <c r="B170" s="73"/>
      <c r="C170" s="32"/>
      <c r="D170" s="32"/>
      <c r="E170" s="73"/>
      <c r="F170" s="21">
        <v>-1901779779</v>
      </c>
      <c r="G170" s="21"/>
      <c r="H170" s="21">
        <v>-2878785912</v>
      </c>
      <c r="I170" s="18"/>
      <c r="J170" s="21">
        <v>-1901779779</v>
      </c>
      <c r="K170" s="21"/>
      <c r="L170" s="21">
        <v>-2878785912</v>
      </c>
      <c r="M170" s="73"/>
      <c r="N170" s="32"/>
    </row>
    <row r="171" spans="1:14" s="51" customFormat="1" ht="23.1" customHeight="1" outlineLevel="1" x14ac:dyDescent="0.25">
      <c r="A171" s="41" t="s">
        <v>117</v>
      </c>
      <c r="B171" s="73"/>
      <c r="C171" s="38"/>
      <c r="D171" s="38"/>
      <c r="E171" s="73"/>
      <c r="F171" s="23">
        <f>SUM(F158:F170)</f>
        <v>170389996</v>
      </c>
      <c r="G171" s="21"/>
      <c r="H171" s="23">
        <f>SUM(H158:H170)</f>
        <v>-44985777</v>
      </c>
      <c r="I171" s="18"/>
      <c r="J171" s="23">
        <f>SUM(J158:J170)</f>
        <v>170389996</v>
      </c>
      <c r="K171" s="21"/>
      <c r="L171" s="23">
        <f>SUM(L158:L170)</f>
        <v>-44985777</v>
      </c>
      <c r="M171" s="73"/>
      <c r="N171" s="32"/>
    </row>
    <row r="172" spans="1:14" s="51" customFormat="1" ht="23.1" customHeight="1" outlineLevel="1" x14ac:dyDescent="0.25">
      <c r="A172" s="34" t="s">
        <v>136</v>
      </c>
      <c r="B172" s="73"/>
      <c r="C172" s="38"/>
      <c r="D172" s="38"/>
      <c r="E172" s="73"/>
      <c r="F172" s="24"/>
      <c r="G172" s="24"/>
      <c r="H172" s="24"/>
      <c r="I172" s="18"/>
      <c r="J172" s="24"/>
      <c r="K172" s="24"/>
      <c r="L172" s="24"/>
      <c r="M172" s="73"/>
      <c r="N172" s="32"/>
    </row>
    <row r="173" spans="1:14" s="51" customFormat="1" ht="23.1" customHeight="1" outlineLevel="1" x14ac:dyDescent="0.25">
      <c r="A173" s="32" t="s">
        <v>86</v>
      </c>
      <c r="B173" s="73"/>
      <c r="C173" s="38"/>
      <c r="D173" s="38"/>
      <c r="E173" s="73"/>
      <c r="F173" s="21">
        <v>-13731024</v>
      </c>
      <c r="G173" s="21"/>
      <c r="H173" s="21">
        <v>-18799396</v>
      </c>
      <c r="I173" s="18"/>
      <c r="J173" s="21">
        <v>-13731024</v>
      </c>
      <c r="K173" s="21"/>
      <c r="L173" s="21">
        <v>-18799396</v>
      </c>
      <c r="M173" s="73"/>
      <c r="N173" s="32"/>
    </row>
    <row r="174" spans="1:14" s="51" customFormat="1" ht="23.1" customHeight="1" outlineLevel="1" x14ac:dyDescent="0.25">
      <c r="A174" s="32" t="s">
        <v>110</v>
      </c>
      <c r="B174" s="73"/>
      <c r="C174" s="38"/>
      <c r="D174" s="38"/>
      <c r="E174" s="73"/>
      <c r="F174" s="21">
        <v>-7124093</v>
      </c>
      <c r="G174" s="21"/>
      <c r="H174" s="21">
        <v>-740460</v>
      </c>
      <c r="I174" s="18"/>
      <c r="J174" s="21">
        <v>-7124093</v>
      </c>
      <c r="K174" s="21"/>
      <c r="L174" s="21">
        <v>-740460</v>
      </c>
      <c r="M174" s="73"/>
      <c r="N174" s="32"/>
    </row>
    <row r="175" spans="1:14" s="51" customFormat="1" ht="23.1" customHeight="1" outlineLevel="1" x14ac:dyDescent="0.25">
      <c r="A175" s="32" t="s">
        <v>85</v>
      </c>
      <c r="B175" s="37"/>
      <c r="C175" s="38"/>
      <c r="D175" s="38"/>
      <c r="E175" s="37"/>
      <c r="F175" s="21">
        <v>792595</v>
      </c>
      <c r="G175" s="21"/>
      <c r="H175" s="21">
        <v>121974</v>
      </c>
      <c r="I175" s="25"/>
      <c r="J175" s="21">
        <v>792595</v>
      </c>
      <c r="K175" s="21"/>
      <c r="L175" s="21">
        <v>121974</v>
      </c>
      <c r="M175" s="26"/>
      <c r="N175" s="32"/>
    </row>
    <row r="176" spans="1:14" s="51" customFormat="1" ht="23.1" customHeight="1" outlineLevel="1" x14ac:dyDescent="0.25">
      <c r="A176" s="35" t="s">
        <v>90</v>
      </c>
      <c r="B176" s="73"/>
      <c r="C176" s="38"/>
      <c r="D176" s="38"/>
      <c r="E176" s="73"/>
      <c r="F176" s="23">
        <f>SUM(F173:F175)</f>
        <v>-20062522</v>
      </c>
      <c r="G176" s="21"/>
      <c r="H176" s="23">
        <f>SUM(H173:H175)</f>
        <v>-19417882</v>
      </c>
      <c r="I176" s="18"/>
      <c r="J176" s="23">
        <f>SUM(J173:J175)</f>
        <v>-20062522</v>
      </c>
      <c r="K176" s="21"/>
      <c r="L176" s="23">
        <f>SUM(L173:L175)</f>
        <v>-19417882</v>
      </c>
      <c r="M176" s="73"/>
      <c r="N176" s="32"/>
    </row>
    <row r="177" spans="1:14" s="51" customFormat="1" ht="23.1" customHeight="1" outlineLevel="1" x14ac:dyDescent="0.25">
      <c r="A177" s="34" t="s">
        <v>137</v>
      </c>
      <c r="B177" s="73"/>
      <c r="C177" s="38"/>
      <c r="D177" s="38"/>
      <c r="E177" s="73"/>
      <c r="F177" s="27"/>
      <c r="G177" s="21"/>
      <c r="H177" s="27"/>
      <c r="I177" s="18"/>
      <c r="J177" s="27"/>
      <c r="K177" s="21"/>
      <c r="L177" s="27"/>
      <c r="M177" s="73"/>
      <c r="N177" s="32"/>
    </row>
    <row r="178" spans="1:14" s="51" customFormat="1" ht="23.1" customHeight="1" outlineLevel="1" x14ac:dyDescent="0.25">
      <c r="A178" s="32" t="s">
        <v>121</v>
      </c>
      <c r="B178" s="73"/>
      <c r="C178" s="38"/>
      <c r="D178" s="38"/>
      <c r="E178" s="73"/>
      <c r="F178" s="28">
        <v>5980</v>
      </c>
      <c r="G178" s="21"/>
      <c r="H178" s="28">
        <v>8810</v>
      </c>
      <c r="I178" s="18"/>
      <c r="J178" s="28">
        <v>5980</v>
      </c>
      <c r="K178" s="21"/>
      <c r="L178" s="28">
        <v>8810</v>
      </c>
      <c r="M178" s="73"/>
      <c r="N178" s="32"/>
    </row>
    <row r="179" spans="1:14" s="51" customFormat="1" ht="23.1" customHeight="1" outlineLevel="1" x14ac:dyDescent="0.25">
      <c r="A179" s="32" t="s">
        <v>100</v>
      </c>
      <c r="B179" s="73"/>
      <c r="C179" s="38"/>
      <c r="D179" s="38"/>
      <c r="E179" s="73"/>
      <c r="F179" s="28">
        <v>-11765330</v>
      </c>
      <c r="G179" s="28"/>
      <c r="H179" s="28">
        <v>-11148936</v>
      </c>
      <c r="I179" s="18"/>
      <c r="J179" s="28">
        <v>-11765330</v>
      </c>
      <c r="K179" s="28"/>
      <c r="L179" s="28">
        <v>-11148936</v>
      </c>
      <c r="M179" s="73"/>
      <c r="N179" s="32"/>
    </row>
    <row r="180" spans="1:14" s="51" customFormat="1" ht="23.1" customHeight="1" outlineLevel="1" x14ac:dyDescent="0.25">
      <c r="A180" s="32" t="s">
        <v>76</v>
      </c>
      <c r="B180" s="73"/>
      <c r="C180" s="38"/>
      <c r="D180" s="38"/>
      <c r="E180" s="73"/>
      <c r="F180" s="29">
        <v>-55500000</v>
      </c>
      <c r="G180" s="28"/>
      <c r="H180" s="29">
        <v>-36000000</v>
      </c>
      <c r="I180" s="18"/>
      <c r="J180" s="29">
        <v>-55500000</v>
      </c>
      <c r="K180" s="28"/>
      <c r="L180" s="29">
        <v>-36000000</v>
      </c>
      <c r="M180" s="73"/>
      <c r="N180" s="32"/>
    </row>
    <row r="181" spans="1:14" s="51" customFormat="1" ht="23.1" customHeight="1" outlineLevel="1" x14ac:dyDescent="0.25">
      <c r="A181" s="35" t="s">
        <v>67</v>
      </c>
      <c r="B181" s="73"/>
      <c r="C181" s="38"/>
      <c r="D181" s="38"/>
      <c r="E181" s="73"/>
      <c r="F181" s="29">
        <f>SUM(F178:F180)</f>
        <v>-67259350</v>
      </c>
      <c r="G181" s="21"/>
      <c r="H181" s="29">
        <f>SUM(H178:H180)</f>
        <v>-47140126</v>
      </c>
      <c r="I181" s="18"/>
      <c r="J181" s="29">
        <f>SUM(J178:J180)</f>
        <v>-67259350</v>
      </c>
      <c r="K181" s="21"/>
      <c r="L181" s="29">
        <f>SUM(L178:L180)</f>
        <v>-47140126</v>
      </c>
      <c r="M181" s="73"/>
      <c r="N181" s="32"/>
    </row>
    <row r="182" spans="1:14" s="51" customFormat="1" ht="23.1" customHeight="1" outlineLevel="1" x14ac:dyDescent="0.25">
      <c r="A182" s="34" t="s">
        <v>188</v>
      </c>
      <c r="B182" s="32"/>
      <c r="C182" s="32"/>
      <c r="D182" s="32"/>
      <c r="E182" s="32"/>
      <c r="F182" s="24">
        <f>+F176+F171+F181</f>
        <v>83068124</v>
      </c>
      <c r="G182" s="24"/>
      <c r="H182" s="24">
        <f>+H176+H171+H181</f>
        <v>-111543785</v>
      </c>
      <c r="I182" s="24"/>
      <c r="J182" s="24">
        <f>+J176+J171+J181</f>
        <v>83068124</v>
      </c>
      <c r="K182" s="24"/>
      <c r="L182" s="24">
        <f>+L176+L171+L181</f>
        <v>-111543785</v>
      </c>
      <c r="M182" s="37"/>
      <c r="N182" s="32"/>
    </row>
    <row r="183" spans="1:14" s="51" customFormat="1" ht="23.1" customHeight="1" outlineLevel="1" x14ac:dyDescent="0.25">
      <c r="A183" s="51" t="s">
        <v>94</v>
      </c>
      <c r="B183" s="32"/>
      <c r="C183" s="32"/>
      <c r="D183" s="32"/>
      <c r="E183" s="32"/>
      <c r="F183" s="24">
        <v>187964771</v>
      </c>
      <c r="G183" s="24"/>
      <c r="H183" s="24">
        <v>293466693</v>
      </c>
      <c r="I183" s="24"/>
      <c r="J183" s="24">
        <v>187964771</v>
      </c>
      <c r="K183" s="24"/>
      <c r="L183" s="24">
        <v>293466693</v>
      </c>
      <c r="M183" s="73"/>
      <c r="N183" s="32"/>
    </row>
    <row r="184" spans="1:14" s="51" customFormat="1" ht="23.1" customHeight="1" outlineLevel="1" x14ac:dyDescent="0.25">
      <c r="A184" s="51" t="s">
        <v>138</v>
      </c>
      <c r="B184" s="32"/>
      <c r="C184" s="32"/>
      <c r="D184" s="32"/>
      <c r="E184" s="32"/>
      <c r="F184" s="24"/>
      <c r="G184" s="24"/>
      <c r="H184" s="24"/>
      <c r="I184" s="24"/>
      <c r="J184" s="24"/>
      <c r="K184" s="24"/>
      <c r="L184" s="24"/>
      <c r="M184" s="73"/>
      <c r="N184" s="32"/>
    </row>
    <row r="185" spans="1:14" s="51" customFormat="1" ht="23.1" customHeight="1" outlineLevel="1" x14ac:dyDescent="0.25">
      <c r="A185" s="51" t="s">
        <v>139</v>
      </c>
      <c r="B185" s="73"/>
      <c r="C185" s="38"/>
      <c r="D185" s="38"/>
      <c r="E185" s="73"/>
      <c r="F185" s="29">
        <v>-2437</v>
      </c>
      <c r="G185" s="21"/>
      <c r="H185" s="29">
        <v>8815</v>
      </c>
      <c r="I185" s="18"/>
      <c r="J185" s="29">
        <v>-2437</v>
      </c>
      <c r="K185" s="21"/>
      <c r="L185" s="29">
        <v>8815</v>
      </c>
      <c r="M185" s="73"/>
      <c r="N185" s="32"/>
    </row>
    <row r="186" spans="1:14" s="51" customFormat="1" ht="23.1" customHeight="1" outlineLevel="1" thickBot="1" x14ac:dyDescent="0.3">
      <c r="A186" s="34" t="s">
        <v>93</v>
      </c>
      <c r="B186" s="32"/>
      <c r="C186" s="32"/>
      <c r="D186" s="32"/>
      <c r="E186" s="32"/>
      <c r="F186" s="30">
        <f>SUM(F182:F185)</f>
        <v>271030458</v>
      </c>
      <c r="G186" s="24"/>
      <c r="H186" s="30">
        <f>SUM(H182:H185)</f>
        <v>181931723</v>
      </c>
      <c r="I186" s="24"/>
      <c r="J186" s="30">
        <f>SUM(J182:J185)</f>
        <v>271030458</v>
      </c>
      <c r="K186" s="24"/>
      <c r="L186" s="30">
        <f>SUM(L182:L185)</f>
        <v>181931723</v>
      </c>
      <c r="M186" s="73"/>
      <c r="N186" s="32"/>
    </row>
    <row r="187" spans="1:14" s="51" customFormat="1" ht="23.1" customHeight="1" outlineLevel="1" thickTop="1" x14ac:dyDescent="0.25">
      <c r="B187" s="32"/>
      <c r="C187" s="32"/>
      <c r="D187" s="32"/>
      <c r="E187" s="32"/>
      <c r="F187" s="24">
        <f>F186-BS!F12</f>
        <v>0</v>
      </c>
      <c r="G187" s="24">
        <f>G186-BS!G12</f>
        <v>0</v>
      </c>
      <c r="H187" s="24"/>
      <c r="I187" s="24">
        <f>I186-BS!I12</f>
        <v>0</v>
      </c>
      <c r="J187" s="24">
        <f>J186-BS!L12</f>
        <v>0</v>
      </c>
      <c r="K187" s="24">
        <f>K186-BS!K12</f>
        <v>0</v>
      </c>
      <c r="L187" s="24"/>
      <c r="M187" s="73"/>
      <c r="N187" s="32"/>
    </row>
    <row r="188" spans="1:14" ht="23.1" customHeight="1" x14ac:dyDescent="0.25">
      <c r="A188" s="70" t="s">
        <v>11</v>
      </c>
    </row>
  </sheetData>
  <mergeCells count="22">
    <mergeCell ref="A48:H48"/>
    <mergeCell ref="F49:H49"/>
    <mergeCell ref="J49:L49"/>
    <mergeCell ref="A1:L1"/>
    <mergeCell ref="A4:H4"/>
    <mergeCell ref="F5:H5"/>
    <mergeCell ref="J5:L5"/>
    <mergeCell ref="A45:L45"/>
    <mergeCell ref="A73:L73"/>
    <mergeCell ref="A117:L117"/>
    <mergeCell ref="A149:L149"/>
    <mergeCell ref="A76:H76"/>
    <mergeCell ref="F77:H77"/>
    <mergeCell ref="J77:L77"/>
    <mergeCell ref="A120:H120"/>
    <mergeCell ref="F121:H121"/>
    <mergeCell ref="J121:L121"/>
    <mergeCell ref="A157:E157"/>
    <mergeCell ref="A150:H150"/>
    <mergeCell ref="A152:H152"/>
    <mergeCell ref="F153:H153"/>
    <mergeCell ref="J153:L153"/>
  </mergeCells>
  <printOptions horizontalCentered="1"/>
  <pageMargins left="0.7" right="0.5" top="0.7" bottom="0" header="0.31496062992126" footer="0.31496062992126"/>
  <pageSetup paperSize="9" scale="71" orientation="portrait" r:id="rId1"/>
  <rowBreaks count="4" manualBreakCount="4">
    <brk id="44" max="16383" man="1"/>
    <brk id="72" max="16383" man="1"/>
    <brk id="116" max="11" man="1"/>
    <brk id="1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showGridLines="0" view="pageBreakPreview" zoomScaleNormal="85" zoomScaleSheetLayoutView="100" workbookViewId="0">
      <selection sqref="A1:T1"/>
    </sheetView>
  </sheetViews>
  <sheetFormatPr defaultColWidth="9" defaultRowHeight="23.1" customHeight="1" x14ac:dyDescent="0.25"/>
  <cols>
    <col min="1" max="1" width="43.625" style="32" bestFit="1" customWidth="1"/>
    <col min="2" max="2" width="7" style="32" customWidth="1"/>
    <col min="3" max="3" width="1.375" style="32" customWidth="1"/>
    <col min="4" max="4" width="14.375" style="32" customWidth="1"/>
    <col min="5" max="5" width="0.875" style="32" customWidth="1"/>
    <col min="6" max="6" width="14.375" style="32" customWidth="1"/>
    <col min="7" max="7" width="0.875" style="32" customWidth="1"/>
    <col min="8" max="8" width="14.375" style="32" customWidth="1"/>
    <col min="9" max="9" width="0.875" style="32" customWidth="1"/>
    <col min="10" max="10" width="14.375" style="32" customWidth="1"/>
    <col min="11" max="11" width="0.875" style="32" customWidth="1"/>
    <col min="12" max="12" width="14.375" style="32" customWidth="1"/>
    <col min="13" max="13" width="0.875" style="32" customWidth="1"/>
    <col min="14" max="14" width="14.375" style="32" customWidth="1"/>
    <col min="15" max="15" width="0.875" style="32" customWidth="1"/>
    <col min="16" max="16" width="14.375" style="32" customWidth="1"/>
    <col min="17" max="17" width="0.875" style="32" customWidth="1"/>
    <col min="18" max="18" width="14.375" style="32" customWidth="1"/>
    <col min="19" max="19" width="0.875" style="32" customWidth="1"/>
    <col min="20" max="20" width="14.375" style="32" customWidth="1"/>
    <col min="21" max="16384" width="9" style="32"/>
  </cols>
  <sheetData>
    <row r="1" spans="1:20" ht="23.1" customHeight="1" x14ac:dyDescent="0.25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23.1" customHeight="1" x14ac:dyDescent="0.25">
      <c r="A2" s="86" t="s">
        <v>38</v>
      </c>
      <c r="B2" s="86"/>
      <c r="C2" s="86"/>
      <c r="D2" s="86"/>
      <c r="E2" s="86"/>
      <c r="F2" s="86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23.1" customHeight="1" x14ac:dyDescent="0.25">
      <c r="A3" s="35" t="s">
        <v>176</v>
      </c>
      <c r="B3" s="35"/>
      <c r="C3" s="35"/>
      <c r="D3" s="35"/>
      <c r="E3" s="35"/>
      <c r="F3" s="35"/>
      <c r="G3" s="35"/>
      <c r="I3" s="35"/>
      <c r="K3" s="35"/>
      <c r="M3" s="35"/>
      <c r="N3" s="35"/>
      <c r="O3" s="35"/>
      <c r="P3" s="35"/>
      <c r="Q3" s="35"/>
      <c r="R3" s="35"/>
      <c r="S3" s="35"/>
    </row>
    <row r="4" spans="1:20" ht="23.1" customHeight="1" x14ac:dyDescent="0.25">
      <c r="A4" s="86" t="s">
        <v>173</v>
      </c>
      <c r="B4" s="86"/>
      <c r="C4" s="86"/>
      <c r="D4" s="86"/>
      <c r="E4" s="86"/>
      <c r="F4" s="86"/>
      <c r="G4" s="86"/>
      <c r="H4" s="86"/>
      <c r="I4" s="86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ht="23.1" customHeight="1" x14ac:dyDescent="0.25">
      <c r="A5" s="33"/>
      <c r="B5" s="33"/>
      <c r="C5" s="33"/>
      <c r="D5" s="33"/>
      <c r="E5" s="33"/>
      <c r="F5" s="33"/>
      <c r="G5" s="35"/>
      <c r="H5" s="31"/>
      <c r="I5" s="35"/>
      <c r="J5" s="31"/>
      <c r="K5" s="35"/>
      <c r="L5" s="31"/>
      <c r="M5" s="35"/>
      <c r="N5" s="35"/>
      <c r="O5" s="35"/>
      <c r="P5" s="35"/>
      <c r="Q5" s="35"/>
      <c r="R5" s="35"/>
      <c r="S5" s="35"/>
      <c r="T5" s="31" t="s">
        <v>39</v>
      </c>
    </row>
    <row r="6" spans="1:20" ht="23.1" customHeight="1" x14ac:dyDescent="0.25">
      <c r="A6" s="33"/>
      <c r="B6" s="33"/>
      <c r="C6" s="33"/>
      <c r="D6" s="93" t="s">
        <v>66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0" ht="23.1" customHeight="1" x14ac:dyDescent="0.25">
      <c r="A7" s="33"/>
      <c r="B7" s="33"/>
      <c r="C7" s="33"/>
      <c r="D7" s="37"/>
      <c r="E7" s="37"/>
      <c r="F7" s="37"/>
      <c r="G7" s="37"/>
      <c r="H7" s="37"/>
      <c r="I7" s="37"/>
      <c r="J7" s="37"/>
      <c r="K7" s="37"/>
      <c r="L7" s="37"/>
      <c r="M7" s="95" t="s">
        <v>57</v>
      </c>
      <c r="N7" s="95"/>
      <c r="O7" s="95"/>
      <c r="P7" s="95"/>
      <c r="Q7" s="95"/>
      <c r="R7" s="95"/>
      <c r="S7" s="37"/>
      <c r="T7" s="37"/>
    </row>
    <row r="8" spans="1:20" ht="23.1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 t="s">
        <v>140</v>
      </c>
      <c r="O8" s="38"/>
      <c r="P8" s="38" t="s">
        <v>91</v>
      </c>
      <c r="Q8" s="38"/>
      <c r="S8" s="38"/>
    </row>
    <row r="9" spans="1:20" ht="23.1" customHeight="1" x14ac:dyDescent="0.25">
      <c r="A9" s="39"/>
      <c r="B9" s="39"/>
      <c r="D9" s="38"/>
      <c r="H9" s="94" t="s">
        <v>22</v>
      </c>
      <c r="I9" s="94"/>
      <c r="J9" s="94"/>
      <c r="K9" s="94"/>
      <c r="L9" s="94"/>
      <c r="N9" s="38" t="s">
        <v>87</v>
      </c>
      <c r="P9" s="38" t="s">
        <v>68</v>
      </c>
      <c r="R9" s="38" t="s">
        <v>40</v>
      </c>
      <c r="T9" s="38"/>
    </row>
    <row r="10" spans="1:20" s="38" customFormat="1" ht="23.1" customHeight="1" x14ac:dyDescent="0.25">
      <c r="A10" s="39"/>
      <c r="B10" s="39"/>
      <c r="D10" s="38" t="s">
        <v>41</v>
      </c>
      <c r="F10" s="38" t="s">
        <v>42</v>
      </c>
      <c r="H10" s="92" t="s">
        <v>43</v>
      </c>
      <c r="I10" s="92"/>
      <c r="J10" s="92"/>
      <c r="K10" s="92"/>
      <c r="N10" s="38" t="s">
        <v>88</v>
      </c>
      <c r="P10" s="38" t="s">
        <v>62</v>
      </c>
      <c r="R10" s="38" t="s">
        <v>44</v>
      </c>
    </row>
    <row r="11" spans="1:20" s="38" customFormat="1" ht="23.1" customHeight="1" x14ac:dyDescent="0.25">
      <c r="A11" s="39"/>
      <c r="B11" s="40" t="s">
        <v>3</v>
      </c>
      <c r="D11" s="40" t="s">
        <v>45</v>
      </c>
      <c r="F11" s="40" t="s">
        <v>46</v>
      </c>
      <c r="H11" s="40" t="s">
        <v>47</v>
      </c>
      <c r="J11" s="40" t="s">
        <v>48</v>
      </c>
      <c r="L11" s="40" t="s">
        <v>49</v>
      </c>
      <c r="N11" s="40" t="s">
        <v>89</v>
      </c>
      <c r="P11" s="40" t="s">
        <v>106</v>
      </c>
      <c r="R11" s="40" t="s">
        <v>19</v>
      </c>
      <c r="T11" s="40" t="s">
        <v>40</v>
      </c>
    </row>
    <row r="12" spans="1:20" ht="23.1" customHeight="1" x14ac:dyDescent="0.25">
      <c r="A12" s="41" t="s">
        <v>151</v>
      </c>
      <c r="B12" s="38"/>
      <c r="C12" s="38"/>
      <c r="D12" s="9">
        <v>360000000</v>
      </c>
      <c r="E12" s="9"/>
      <c r="F12" s="9">
        <v>647285572</v>
      </c>
      <c r="G12" s="9"/>
      <c r="H12" s="9">
        <v>36000000</v>
      </c>
      <c r="I12" s="9"/>
      <c r="J12" s="9">
        <v>20000000</v>
      </c>
      <c r="K12" s="9"/>
      <c r="L12" s="9">
        <v>1075801410</v>
      </c>
      <c r="M12" s="9"/>
      <c r="N12" s="9">
        <v>-15581432</v>
      </c>
      <c r="O12" s="9"/>
      <c r="P12" s="9">
        <v>61525387</v>
      </c>
      <c r="Q12" s="9"/>
      <c r="R12" s="9">
        <f t="shared" ref="R12:R13" si="0">SUM(M12:P12)</f>
        <v>45943955</v>
      </c>
      <c r="S12" s="9"/>
      <c r="T12" s="9">
        <f t="shared" ref="T12:T13" si="1">SUM(D12:L12,R12)</f>
        <v>2185030937</v>
      </c>
    </row>
    <row r="13" spans="1:20" ht="23.1" customHeight="1" x14ac:dyDescent="0.25">
      <c r="A13" s="39" t="s">
        <v>152</v>
      </c>
      <c r="B13" s="42">
        <v>1.5</v>
      </c>
      <c r="C13" s="38"/>
      <c r="D13" s="10">
        <v>0</v>
      </c>
      <c r="E13" s="9"/>
      <c r="F13" s="10">
        <v>0</v>
      </c>
      <c r="G13" s="9"/>
      <c r="H13" s="10">
        <v>0</v>
      </c>
      <c r="I13" s="9"/>
      <c r="J13" s="10">
        <v>0</v>
      </c>
      <c r="K13" s="9"/>
      <c r="L13" s="10">
        <v>-67920962</v>
      </c>
      <c r="M13" s="9"/>
      <c r="N13" s="10">
        <v>0</v>
      </c>
      <c r="O13" s="9"/>
      <c r="P13" s="10">
        <v>0</v>
      </c>
      <c r="Q13" s="9"/>
      <c r="R13" s="10">
        <f t="shared" si="0"/>
        <v>0</v>
      </c>
      <c r="S13" s="9"/>
      <c r="T13" s="10">
        <f t="shared" si="1"/>
        <v>-67920962</v>
      </c>
    </row>
    <row r="14" spans="1:20" ht="23.1" customHeight="1" x14ac:dyDescent="0.25">
      <c r="A14" s="41" t="s">
        <v>153</v>
      </c>
      <c r="B14" s="49"/>
      <c r="D14" s="9">
        <f>SUM(D12:D13)</f>
        <v>360000000</v>
      </c>
      <c r="E14" s="9"/>
      <c r="F14" s="9">
        <f>SUM(F12:F13)</f>
        <v>647285572</v>
      </c>
      <c r="G14" s="9"/>
      <c r="H14" s="9">
        <f>SUM(H12:H13)</f>
        <v>36000000</v>
      </c>
      <c r="I14" s="9"/>
      <c r="J14" s="9">
        <f>SUM(J12:J13)</f>
        <v>20000000</v>
      </c>
      <c r="K14" s="9"/>
      <c r="L14" s="9">
        <f>SUM(L12:L13)</f>
        <v>1007880448</v>
      </c>
      <c r="M14" s="9"/>
      <c r="N14" s="9">
        <f>SUM(N12:N13)</f>
        <v>-15581432</v>
      </c>
      <c r="O14" s="9"/>
      <c r="P14" s="9">
        <f>SUM(P12:P13)</f>
        <v>61525387</v>
      </c>
      <c r="Q14" s="9"/>
      <c r="R14" s="9">
        <f>SUM(R12:R13)</f>
        <v>45943955</v>
      </c>
      <c r="S14" s="9"/>
      <c r="T14" s="9">
        <f>SUM(T12:T13)</f>
        <v>2117109975</v>
      </c>
    </row>
    <row r="15" spans="1:20" ht="23.1" customHeight="1" x14ac:dyDescent="0.25">
      <c r="A15" s="39" t="s">
        <v>120</v>
      </c>
      <c r="B15" s="42">
        <v>11</v>
      </c>
      <c r="D15" s="43">
        <v>10000000</v>
      </c>
      <c r="E15" s="43"/>
      <c r="F15" s="43">
        <v>8811</v>
      </c>
      <c r="G15" s="43"/>
      <c r="H15" s="43">
        <v>0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3">
        <v>0</v>
      </c>
      <c r="Q15" s="43"/>
      <c r="R15" s="43">
        <f t="shared" ref="R15:R17" si="2">SUM(M15:P15)</f>
        <v>0</v>
      </c>
      <c r="S15" s="43"/>
      <c r="T15" s="43">
        <f>SUM(D15:L15,R15)</f>
        <v>10008811</v>
      </c>
    </row>
    <row r="16" spans="1:20" ht="23.1" customHeight="1" x14ac:dyDescent="0.25">
      <c r="A16" s="39" t="s">
        <v>142</v>
      </c>
      <c r="B16" s="42">
        <v>14</v>
      </c>
      <c r="D16" s="43">
        <v>0</v>
      </c>
      <c r="E16" s="43"/>
      <c r="F16" s="43">
        <v>0</v>
      </c>
      <c r="G16" s="43"/>
      <c r="H16" s="43">
        <v>0</v>
      </c>
      <c r="I16" s="43"/>
      <c r="J16" s="43">
        <v>0</v>
      </c>
      <c r="K16" s="43"/>
      <c r="L16" s="43">
        <v>-46000000</v>
      </c>
      <c r="M16" s="43"/>
      <c r="N16" s="43">
        <v>0</v>
      </c>
      <c r="O16" s="43"/>
      <c r="P16" s="43">
        <v>0</v>
      </c>
      <c r="Q16" s="43"/>
      <c r="R16" s="43">
        <f t="shared" si="2"/>
        <v>0</v>
      </c>
      <c r="S16" s="43"/>
      <c r="T16" s="43">
        <f>SUM(D16:L16,R16)</f>
        <v>-46000000</v>
      </c>
    </row>
    <row r="17" spans="1:20" ht="23.1" customHeight="1" x14ac:dyDescent="0.25">
      <c r="A17" s="39" t="s">
        <v>191</v>
      </c>
      <c r="B17" s="39"/>
      <c r="D17" s="43">
        <v>0</v>
      </c>
      <c r="E17" s="43"/>
      <c r="F17" s="43">
        <v>0</v>
      </c>
      <c r="G17" s="43"/>
      <c r="H17" s="43">
        <v>0</v>
      </c>
      <c r="I17" s="43"/>
      <c r="J17" s="43">
        <v>0</v>
      </c>
      <c r="K17" s="43"/>
      <c r="L17" s="43">
        <v>91297176</v>
      </c>
      <c r="M17" s="43"/>
      <c r="N17" s="43">
        <v>0</v>
      </c>
      <c r="O17" s="43"/>
      <c r="P17" s="43">
        <v>0</v>
      </c>
      <c r="Q17" s="43"/>
      <c r="R17" s="43">
        <f t="shared" si="2"/>
        <v>0</v>
      </c>
      <c r="S17" s="43"/>
      <c r="T17" s="43">
        <f>SUM(D17:L17,R17)</f>
        <v>91297176</v>
      </c>
    </row>
    <row r="18" spans="1:20" ht="23.1" customHeight="1" x14ac:dyDescent="0.25">
      <c r="A18" s="39" t="s">
        <v>167</v>
      </c>
      <c r="B18" s="39"/>
      <c r="D18" s="43">
        <v>0</v>
      </c>
      <c r="E18" s="43"/>
      <c r="F18" s="43">
        <v>0</v>
      </c>
      <c r="G18" s="43"/>
      <c r="H18" s="43">
        <v>0</v>
      </c>
      <c r="I18" s="43"/>
      <c r="J18" s="43">
        <v>0</v>
      </c>
      <c r="K18" s="43"/>
      <c r="L18" s="43">
        <v>0</v>
      </c>
      <c r="M18" s="43"/>
      <c r="N18" s="43">
        <v>-2114328</v>
      </c>
      <c r="O18" s="43"/>
      <c r="P18" s="43">
        <v>-43767070</v>
      </c>
      <c r="Q18" s="43"/>
      <c r="R18" s="43">
        <f>SUM(M18:P18)</f>
        <v>-45881398</v>
      </c>
      <c r="S18" s="43"/>
      <c r="T18" s="43">
        <f>SUM(D18:L18,R18)</f>
        <v>-45881398</v>
      </c>
    </row>
    <row r="19" spans="1:20" ht="23.1" customHeight="1" thickBot="1" x14ac:dyDescent="0.3">
      <c r="A19" s="41" t="s">
        <v>174</v>
      </c>
      <c r="B19" s="41"/>
      <c r="D19" s="46">
        <f>SUM(D14:D18)</f>
        <v>370000000</v>
      </c>
      <c r="E19" s="43"/>
      <c r="F19" s="46">
        <f>SUM(F14:F18)</f>
        <v>647294383</v>
      </c>
      <c r="G19" s="43"/>
      <c r="H19" s="46">
        <f>SUM(H14:H18)</f>
        <v>36000000</v>
      </c>
      <c r="I19" s="43"/>
      <c r="J19" s="46">
        <f>SUM(J14:J18)</f>
        <v>20000000</v>
      </c>
      <c r="K19" s="43"/>
      <c r="L19" s="46">
        <f>SUM(L14:L18)</f>
        <v>1053177624</v>
      </c>
      <c r="M19" s="43"/>
      <c r="N19" s="46">
        <f>SUM(N14:N18)</f>
        <v>-17695760</v>
      </c>
      <c r="O19" s="43"/>
      <c r="P19" s="46">
        <f>SUM(P14:P18)</f>
        <v>17758317</v>
      </c>
      <c r="Q19" s="43"/>
      <c r="R19" s="46">
        <f>SUM(R14:R18)</f>
        <v>62557</v>
      </c>
      <c r="S19" s="43"/>
      <c r="T19" s="46">
        <f>SUM(T14:T18)</f>
        <v>2126534564</v>
      </c>
    </row>
    <row r="20" spans="1:20" ht="23.1" customHeight="1" thickTop="1" x14ac:dyDescent="0.25">
      <c r="A20" s="39"/>
      <c r="B20" s="39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ht="23.1" customHeight="1" x14ac:dyDescent="0.25">
      <c r="A21" s="41" t="s">
        <v>154</v>
      </c>
      <c r="B21" s="39"/>
      <c r="D21" s="9">
        <v>370000000</v>
      </c>
      <c r="E21" s="9"/>
      <c r="F21" s="9">
        <v>647294382</v>
      </c>
      <c r="G21" s="9"/>
      <c r="H21" s="9">
        <v>37000000</v>
      </c>
      <c r="I21" s="9"/>
      <c r="J21" s="9">
        <v>20000000</v>
      </c>
      <c r="K21" s="9"/>
      <c r="L21" s="9">
        <v>1148359358</v>
      </c>
      <c r="M21" s="9"/>
      <c r="N21" s="9">
        <v>-18944512</v>
      </c>
      <c r="O21" s="9"/>
      <c r="P21" s="9">
        <v>1482579</v>
      </c>
      <c r="Q21" s="9"/>
      <c r="R21" s="9">
        <f>SUM(M21:P21)</f>
        <v>-17461933</v>
      </c>
      <c r="S21" s="9"/>
      <c r="T21" s="9">
        <f>SUM(D21:L21,R21)</f>
        <v>2205191807</v>
      </c>
    </row>
    <row r="22" spans="1:20" ht="23.1" customHeight="1" x14ac:dyDescent="0.25">
      <c r="A22" s="39" t="s">
        <v>152</v>
      </c>
      <c r="B22" s="42">
        <v>1.5</v>
      </c>
      <c r="D22" s="10">
        <v>0</v>
      </c>
      <c r="E22" s="9"/>
      <c r="F22" s="10">
        <v>0</v>
      </c>
      <c r="G22" s="9"/>
      <c r="H22" s="10">
        <v>0</v>
      </c>
      <c r="I22" s="9"/>
      <c r="J22" s="10">
        <v>0</v>
      </c>
      <c r="K22" s="9"/>
      <c r="L22" s="10">
        <v>-80669180</v>
      </c>
      <c r="M22" s="9"/>
      <c r="N22" s="10">
        <v>0</v>
      </c>
      <c r="O22" s="9"/>
      <c r="P22" s="10">
        <v>0</v>
      </c>
      <c r="Q22" s="9"/>
      <c r="R22" s="10">
        <f t="shared" ref="R22" si="3">SUM(M22:P22)</f>
        <v>0</v>
      </c>
      <c r="S22" s="9"/>
      <c r="T22" s="10">
        <f t="shared" ref="T22" si="4">SUM(D22:L22,R22)</f>
        <v>-80669180</v>
      </c>
    </row>
    <row r="23" spans="1:20" ht="23.1" customHeight="1" x14ac:dyDescent="0.25">
      <c r="A23" s="41" t="s">
        <v>155</v>
      </c>
      <c r="B23" s="41"/>
      <c r="D23" s="9">
        <f>SUM(D21:D22)</f>
        <v>370000000</v>
      </c>
      <c r="E23" s="9"/>
      <c r="F23" s="9">
        <f>SUM(F21:F22)</f>
        <v>647294382</v>
      </c>
      <c r="G23" s="9"/>
      <c r="H23" s="9">
        <f>SUM(H21:H22)</f>
        <v>37000000</v>
      </c>
      <c r="I23" s="9"/>
      <c r="J23" s="9">
        <f>SUM(J21:J22)</f>
        <v>20000000</v>
      </c>
      <c r="K23" s="9"/>
      <c r="L23" s="9">
        <f>SUM(L21:L22)</f>
        <v>1067690178</v>
      </c>
      <c r="M23" s="9"/>
      <c r="N23" s="9">
        <f>SUM(N21:N22)</f>
        <v>-18944512</v>
      </c>
      <c r="O23" s="9"/>
      <c r="P23" s="9">
        <f>SUM(P21:P22)</f>
        <v>1482579</v>
      </c>
      <c r="Q23" s="9"/>
      <c r="R23" s="9">
        <f>SUM(R21:R22)</f>
        <v>-17461933</v>
      </c>
      <c r="S23" s="9"/>
      <c r="T23" s="9">
        <f>SUM(T21:T22)</f>
        <v>2124522627</v>
      </c>
    </row>
    <row r="24" spans="1:20" ht="23.1" customHeight="1" x14ac:dyDescent="0.25">
      <c r="A24" s="39" t="s">
        <v>120</v>
      </c>
      <c r="B24" s="42">
        <v>11</v>
      </c>
      <c r="D24" s="43">
        <v>10000000</v>
      </c>
      <c r="E24" s="43"/>
      <c r="F24" s="43">
        <v>5981</v>
      </c>
      <c r="G24" s="43"/>
      <c r="H24" s="43">
        <v>0</v>
      </c>
      <c r="I24" s="43"/>
      <c r="J24" s="43">
        <v>0</v>
      </c>
      <c r="K24" s="43"/>
      <c r="L24" s="43">
        <v>0</v>
      </c>
      <c r="M24" s="43"/>
      <c r="N24" s="43">
        <v>0</v>
      </c>
      <c r="O24" s="43"/>
      <c r="P24" s="43">
        <v>0</v>
      </c>
      <c r="Q24" s="43"/>
      <c r="R24" s="43">
        <f>SUM(M24:P24)</f>
        <v>0</v>
      </c>
      <c r="S24" s="43"/>
      <c r="T24" s="43">
        <f t="shared" ref="T24:T25" si="5">SUM(D24:L24,R24)</f>
        <v>10005981</v>
      </c>
    </row>
    <row r="25" spans="1:20" ht="23.1" customHeight="1" x14ac:dyDescent="0.25">
      <c r="A25" s="39" t="s">
        <v>142</v>
      </c>
      <c r="B25" s="42">
        <v>14</v>
      </c>
      <c r="D25" s="43">
        <v>0</v>
      </c>
      <c r="E25" s="43"/>
      <c r="F25" s="43">
        <v>0</v>
      </c>
      <c r="G25" s="43"/>
      <c r="H25" s="43">
        <v>0</v>
      </c>
      <c r="I25" s="43"/>
      <c r="J25" s="43">
        <v>0</v>
      </c>
      <c r="K25" s="43"/>
      <c r="L25" s="43">
        <v>-65500000</v>
      </c>
      <c r="M25" s="43"/>
      <c r="N25" s="43">
        <v>0</v>
      </c>
      <c r="O25" s="43"/>
      <c r="P25" s="43">
        <v>0</v>
      </c>
      <c r="Q25" s="43"/>
      <c r="R25" s="43">
        <f>SUM(M25:P25)</f>
        <v>0</v>
      </c>
      <c r="S25" s="43"/>
      <c r="T25" s="43">
        <f t="shared" si="5"/>
        <v>-65500000</v>
      </c>
    </row>
    <row r="26" spans="1:20" ht="23.1" customHeight="1" x14ac:dyDescent="0.25">
      <c r="A26" s="39" t="s">
        <v>111</v>
      </c>
      <c r="B26" s="39"/>
      <c r="D26" s="43">
        <v>0</v>
      </c>
      <c r="E26" s="43"/>
      <c r="F26" s="43">
        <v>0</v>
      </c>
      <c r="G26" s="43"/>
      <c r="H26" s="43">
        <v>0</v>
      </c>
      <c r="I26" s="43"/>
      <c r="J26" s="43">
        <v>0</v>
      </c>
      <c r="K26" s="43"/>
      <c r="L26" s="43">
        <v>25929801</v>
      </c>
      <c r="M26" s="43"/>
      <c r="N26" s="43">
        <v>0</v>
      </c>
      <c r="O26" s="43"/>
      <c r="P26" s="43">
        <v>0</v>
      </c>
      <c r="Q26" s="43"/>
      <c r="R26" s="43">
        <f>SUM(M26:P26)</f>
        <v>0</v>
      </c>
      <c r="S26" s="43"/>
      <c r="T26" s="43">
        <f>SUM(D26:L26,R26)</f>
        <v>25929801</v>
      </c>
    </row>
    <row r="27" spans="1:20" ht="23.1" customHeight="1" x14ac:dyDescent="0.25">
      <c r="A27" s="39" t="s">
        <v>167</v>
      </c>
      <c r="B27" s="39"/>
      <c r="D27" s="43">
        <v>0</v>
      </c>
      <c r="E27" s="43"/>
      <c r="F27" s="43">
        <v>0</v>
      </c>
      <c r="G27" s="43"/>
      <c r="H27" s="43">
        <v>0</v>
      </c>
      <c r="I27" s="43"/>
      <c r="J27" s="43">
        <v>0</v>
      </c>
      <c r="K27" s="43"/>
      <c r="L27" s="43">
        <v>0</v>
      </c>
      <c r="M27" s="43"/>
      <c r="N27" s="43">
        <v>-2476628</v>
      </c>
      <c r="O27" s="43"/>
      <c r="P27" s="43">
        <v>-65242274</v>
      </c>
      <c r="Q27" s="43"/>
      <c r="R27" s="43">
        <f>SUM(M27:P27)</f>
        <v>-67718902</v>
      </c>
      <c r="S27" s="43"/>
      <c r="T27" s="43">
        <f>SUM(D27:L27,R27)</f>
        <v>-67718902</v>
      </c>
    </row>
    <row r="28" spans="1:20" ht="23.1" customHeight="1" thickBot="1" x14ac:dyDescent="0.3">
      <c r="A28" s="41" t="s">
        <v>175</v>
      </c>
      <c r="B28" s="41"/>
      <c r="D28" s="46">
        <f>SUM(D23:D27)</f>
        <v>380000000</v>
      </c>
      <c r="E28" s="43"/>
      <c r="F28" s="46">
        <f>SUM(F23:F27)</f>
        <v>647300363</v>
      </c>
      <c r="G28" s="43"/>
      <c r="H28" s="46">
        <f>SUM(H23:H27)</f>
        <v>37000000</v>
      </c>
      <c r="I28" s="43"/>
      <c r="J28" s="46">
        <f>SUM(J23:J27)</f>
        <v>20000000</v>
      </c>
      <c r="K28" s="43"/>
      <c r="L28" s="46">
        <f>SUM(L23:L27)</f>
        <v>1028119979</v>
      </c>
      <c r="M28" s="43"/>
      <c r="N28" s="46">
        <f>SUM(N23:N27)</f>
        <v>-21421140</v>
      </c>
      <c r="O28" s="43"/>
      <c r="P28" s="46">
        <f>SUM(P23:P27)</f>
        <v>-63759695</v>
      </c>
      <c r="Q28" s="43"/>
      <c r="R28" s="46">
        <f>SUM(R23:R27)</f>
        <v>-85180835</v>
      </c>
      <c r="S28" s="43"/>
      <c r="T28" s="46">
        <f>SUM(T23:T27)</f>
        <v>2027239507</v>
      </c>
    </row>
    <row r="29" spans="1:20" ht="23.1" customHeight="1" thickTop="1" x14ac:dyDescent="0.25">
      <c r="A29" s="39"/>
      <c r="B29" s="39"/>
      <c r="D29" s="43">
        <f>D28-BS!F62</f>
        <v>0</v>
      </c>
      <c r="E29" s="43"/>
      <c r="F29" s="43">
        <f>F28-BS!F63</f>
        <v>0</v>
      </c>
      <c r="G29" s="43"/>
      <c r="H29" s="43">
        <f>H28-BS!F66</f>
        <v>0</v>
      </c>
      <c r="I29" s="43"/>
      <c r="J29" s="43">
        <f>J28-BS!F67</f>
        <v>0</v>
      </c>
      <c r="K29" s="43"/>
      <c r="L29" s="43">
        <f>SUM(L28-BS!F68)</f>
        <v>0</v>
      </c>
      <c r="M29" s="43"/>
      <c r="N29" s="43"/>
      <c r="O29" s="43"/>
      <c r="P29" s="43"/>
      <c r="Q29" s="43"/>
      <c r="R29" s="43">
        <f>SUM(R28-BS!F69)</f>
        <v>0</v>
      </c>
      <c r="S29" s="43"/>
      <c r="T29" s="43">
        <f>SUM(T28-BS!F70)</f>
        <v>0</v>
      </c>
    </row>
    <row r="30" spans="1:20" ht="23.1" customHeight="1" x14ac:dyDescent="0.25">
      <c r="A30" s="39" t="s">
        <v>11</v>
      </c>
      <c r="B30" s="39"/>
      <c r="D30" s="43"/>
      <c r="F30" s="43"/>
      <c r="H30" s="43"/>
      <c r="J30" s="43"/>
      <c r="L30" s="43"/>
      <c r="N30" s="43"/>
      <c r="P30" s="43"/>
      <c r="R30" s="43"/>
      <c r="T30" s="43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39370078740157483" right="0.23622047244094491" top="0.9055118110236221" bottom="0" header="0.31496062992125984" footer="0.31496062992125984"/>
  <pageSetup paperSize="9" scale="68" orientation="landscape" r:id="rId1"/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showGridLines="0" tabSelected="1" view="pageBreakPreview" zoomScale="85" zoomScaleNormal="70" zoomScaleSheetLayoutView="85" workbookViewId="0">
      <selection sqref="A1:Q1"/>
    </sheetView>
  </sheetViews>
  <sheetFormatPr defaultColWidth="9" defaultRowHeight="23.1" customHeight="1" x14ac:dyDescent="0.25"/>
  <cols>
    <col min="1" max="1" width="43.625" style="32" bestFit="1" customWidth="1"/>
    <col min="2" max="2" width="1.625" style="32" customWidth="1"/>
    <col min="3" max="3" width="8" style="32" customWidth="1"/>
    <col min="4" max="4" width="1.625" style="32" customWidth="1"/>
    <col min="5" max="5" width="17.125" style="32" customWidth="1"/>
    <col min="6" max="6" width="1.625" style="32" customWidth="1"/>
    <col min="7" max="7" width="17.125" style="32" customWidth="1"/>
    <col min="8" max="8" width="1.625" style="32" customWidth="1"/>
    <col min="9" max="9" width="17.125" style="32" customWidth="1"/>
    <col min="10" max="10" width="1.625" style="32" customWidth="1"/>
    <col min="11" max="11" width="17.125" style="32" customWidth="1"/>
    <col min="12" max="12" width="1.625" style="32" customWidth="1"/>
    <col min="13" max="13" width="17.125" style="32" customWidth="1"/>
    <col min="14" max="14" width="1.625" style="32" customWidth="1"/>
    <col min="15" max="15" width="18.625" style="32" customWidth="1"/>
    <col min="16" max="16" width="1.625" style="32" customWidth="1"/>
    <col min="17" max="17" width="17.125" style="32" customWidth="1"/>
    <col min="18" max="16384" width="9" style="32"/>
  </cols>
  <sheetData>
    <row r="1" spans="1:21" ht="23.1" customHeight="1" x14ac:dyDescent="0.25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21" ht="23.1" customHeight="1" x14ac:dyDescent="0.25">
      <c r="A2" s="86" t="s">
        <v>38</v>
      </c>
      <c r="B2" s="86"/>
      <c r="C2" s="86"/>
      <c r="D2" s="86"/>
      <c r="E2" s="86"/>
      <c r="F2" s="86"/>
      <c r="G2" s="86"/>
      <c r="H2" s="33"/>
      <c r="I2" s="34"/>
      <c r="J2" s="34"/>
      <c r="K2" s="34"/>
      <c r="L2" s="34"/>
      <c r="M2" s="34"/>
      <c r="N2" s="34"/>
      <c r="O2" s="34"/>
      <c r="P2" s="34"/>
      <c r="Q2" s="34"/>
    </row>
    <row r="3" spans="1:21" ht="23.1" customHeight="1" x14ac:dyDescent="0.25">
      <c r="A3" s="35" t="s">
        <v>143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N3" s="35"/>
      <c r="O3" s="35"/>
      <c r="P3" s="35"/>
    </row>
    <row r="4" spans="1:21" ht="23.1" customHeight="1" x14ac:dyDescent="0.25">
      <c r="A4" s="86" t="s">
        <v>173</v>
      </c>
      <c r="B4" s="86"/>
      <c r="C4" s="86"/>
      <c r="D4" s="86"/>
      <c r="E4" s="86"/>
      <c r="F4" s="86"/>
      <c r="G4" s="86"/>
      <c r="H4" s="86"/>
      <c r="I4" s="86"/>
      <c r="J4" s="35"/>
      <c r="K4" s="35"/>
      <c r="L4" s="35"/>
      <c r="M4" s="35"/>
      <c r="N4" s="35"/>
      <c r="O4" s="35"/>
      <c r="P4" s="35"/>
      <c r="Q4" s="35"/>
    </row>
    <row r="5" spans="1:21" ht="23.1" customHeight="1" x14ac:dyDescent="0.25">
      <c r="A5" s="33"/>
      <c r="B5" s="33"/>
      <c r="C5" s="33"/>
      <c r="D5" s="33"/>
      <c r="E5" s="33"/>
      <c r="F5" s="33"/>
      <c r="G5" s="33"/>
      <c r="H5" s="33"/>
      <c r="I5" s="35"/>
      <c r="J5" s="33"/>
      <c r="K5" s="35"/>
      <c r="L5" s="35"/>
      <c r="M5" s="31"/>
      <c r="N5" s="35"/>
      <c r="O5" s="35"/>
      <c r="P5" s="35"/>
      <c r="Q5" s="31" t="s">
        <v>39</v>
      </c>
    </row>
    <row r="6" spans="1:21" ht="23.1" customHeight="1" x14ac:dyDescent="0.25">
      <c r="A6" s="33"/>
      <c r="B6" s="33"/>
      <c r="C6" s="33"/>
      <c r="D6" s="33"/>
      <c r="E6" s="93" t="s">
        <v>2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1" ht="23.1" customHeight="1" x14ac:dyDescent="0.25">
      <c r="A7" s="33"/>
      <c r="B7" s="33"/>
      <c r="C7" s="33"/>
      <c r="D7" s="33"/>
      <c r="E7" s="37"/>
      <c r="F7" s="37"/>
      <c r="G7" s="37"/>
      <c r="H7" s="37"/>
      <c r="I7" s="37"/>
      <c r="J7" s="37"/>
      <c r="K7" s="37"/>
      <c r="L7" s="37"/>
      <c r="M7" s="37"/>
      <c r="N7" s="37"/>
      <c r="O7" s="38" t="s">
        <v>156</v>
      </c>
      <c r="P7" s="37"/>
      <c r="Q7" s="37"/>
    </row>
    <row r="8" spans="1:21" ht="23.1" customHeight="1" x14ac:dyDescent="0.25">
      <c r="A8" s="33"/>
      <c r="B8" s="33"/>
      <c r="C8" s="33"/>
      <c r="D8" s="33"/>
      <c r="E8" s="33"/>
      <c r="F8" s="33"/>
      <c r="G8" s="33"/>
      <c r="H8" s="33"/>
      <c r="I8" s="35"/>
      <c r="J8" s="35"/>
      <c r="K8" s="35"/>
      <c r="L8" s="35"/>
      <c r="M8" s="35"/>
      <c r="N8" s="35"/>
      <c r="O8" s="38" t="s">
        <v>157</v>
      </c>
      <c r="P8" s="33"/>
      <c r="Q8" s="31"/>
    </row>
    <row r="9" spans="1:21" ht="23.1" customHeight="1" x14ac:dyDescent="0.25">
      <c r="A9" s="39"/>
      <c r="B9" s="39"/>
      <c r="C9" s="39"/>
      <c r="E9" s="38"/>
      <c r="I9" s="94" t="s">
        <v>22</v>
      </c>
      <c r="J9" s="94"/>
      <c r="K9" s="94"/>
      <c r="L9" s="94"/>
      <c r="M9" s="94"/>
      <c r="O9" s="38" t="s">
        <v>91</v>
      </c>
      <c r="Q9" s="38"/>
    </row>
    <row r="10" spans="1:21" s="38" customFormat="1" ht="23.1" customHeight="1" x14ac:dyDescent="0.25">
      <c r="A10" s="39"/>
      <c r="B10" s="39"/>
      <c r="C10" s="39"/>
      <c r="E10" s="38" t="s">
        <v>41</v>
      </c>
      <c r="G10" s="38" t="s">
        <v>42</v>
      </c>
      <c r="I10" s="92" t="s">
        <v>43</v>
      </c>
      <c r="J10" s="92"/>
      <c r="K10" s="92"/>
      <c r="L10" s="92"/>
      <c r="O10" s="38" t="s">
        <v>68</v>
      </c>
    </row>
    <row r="11" spans="1:21" s="38" customFormat="1" ht="23.1" customHeight="1" x14ac:dyDescent="0.25">
      <c r="A11" s="39"/>
      <c r="B11" s="39"/>
      <c r="C11" s="40" t="s">
        <v>3</v>
      </c>
      <c r="E11" s="40" t="s">
        <v>45</v>
      </c>
      <c r="G11" s="40" t="s">
        <v>46</v>
      </c>
      <c r="I11" s="40" t="s">
        <v>47</v>
      </c>
      <c r="K11" s="40" t="s">
        <v>48</v>
      </c>
      <c r="M11" s="40" t="s">
        <v>49</v>
      </c>
      <c r="O11" s="40" t="s">
        <v>158</v>
      </c>
      <c r="Q11" s="40" t="s">
        <v>40</v>
      </c>
    </row>
    <row r="12" spans="1:21" ht="23.1" customHeight="1" x14ac:dyDescent="0.25">
      <c r="A12" s="41" t="s">
        <v>151</v>
      </c>
      <c r="B12" s="39"/>
      <c r="C12" s="42"/>
      <c r="D12" s="38"/>
      <c r="E12" s="43">
        <v>360000000</v>
      </c>
      <c r="F12" s="43"/>
      <c r="G12" s="43">
        <v>647285572</v>
      </c>
      <c r="H12" s="43"/>
      <c r="I12" s="43">
        <v>36000000</v>
      </c>
      <c r="J12" s="43"/>
      <c r="K12" s="43">
        <v>20000000</v>
      </c>
      <c r="L12" s="43"/>
      <c r="M12" s="43">
        <v>1025791482</v>
      </c>
      <c r="N12" s="43"/>
      <c r="O12" s="43">
        <v>105705063</v>
      </c>
      <c r="P12" s="43"/>
      <c r="Q12" s="43">
        <f t="shared" ref="Q12:Q13" si="0">SUM(E12:M12,O12)</f>
        <v>2194782117</v>
      </c>
    </row>
    <row r="13" spans="1:21" ht="23.1" customHeight="1" x14ac:dyDescent="0.25">
      <c r="A13" s="39" t="s">
        <v>152</v>
      </c>
      <c r="B13" s="39"/>
      <c r="C13" s="42">
        <v>1.5</v>
      </c>
      <c r="D13" s="38"/>
      <c r="E13" s="44">
        <v>0</v>
      </c>
      <c r="F13" s="43"/>
      <c r="G13" s="44">
        <v>0</v>
      </c>
      <c r="H13" s="43"/>
      <c r="I13" s="44">
        <v>0</v>
      </c>
      <c r="J13" s="43"/>
      <c r="K13" s="44">
        <v>0</v>
      </c>
      <c r="L13" s="43"/>
      <c r="M13" s="44">
        <v>-67920962</v>
      </c>
      <c r="N13" s="43"/>
      <c r="O13" s="44">
        <v>0</v>
      </c>
      <c r="P13" s="45"/>
      <c r="Q13" s="44">
        <f t="shared" si="0"/>
        <v>-67920962</v>
      </c>
    </row>
    <row r="14" spans="1:21" ht="23.1" customHeight="1" x14ac:dyDescent="0.25">
      <c r="A14" s="41" t="s">
        <v>153</v>
      </c>
      <c r="B14" s="39"/>
      <c r="C14" s="42"/>
      <c r="E14" s="43">
        <f>SUM(E12:E13)</f>
        <v>360000000</v>
      </c>
      <c r="F14" s="43"/>
      <c r="G14" s="43">
        <f>SUM(G12:G13)</f>
        <v>647285572</v>
      </c>
      <c r="H14" s="43"/>
      <c r="I14" s="43">
        <f>SUM(I12:I13)</f>
        <v>36000000</v>
      </c>
      <c r="J14" s="43"/>
      <c r="K14" s="43">
        <f>SUM(K12:K13)</f>
        <v>20000000</v>
      </c>
      <c r="L14" s="43"/>
      <c r="M14" s="43">
        <f>SUM(M12:M13)</f>
        <v>957870520</v>
      </c>
      <c r="N14" s="43"/>
      <c r="O14" s="43">
        <f>SUM(O12:O13)</f>
        <v>105705063</v>
      </c>
      <c r="P14" s="43"/>
      <c r="Q14" s="43">
        <f>SUM(Q12:Q13)</f>
        <v>2126861155</v>
      </c>
    </row>
    <row r="15" spans="1:21" ht="23.1" customHeight="1" x14ac:dyDescent="0.25">
      <c r="A15" s="39" t="s">
        <v>120</v>
      </c>
      <c r="B15" s="42"/>
      <c r="C15" s="42">
        <v>11</v>
      </c>
      <c r="D15" s="43">
        <v>10000000</v>
      </c>
      <c r="E15" s="43">
        <v>10000000</v>
      </c>
      <c r="F15" s="43"/>
      <c r="G15" s="43">
        <v>8811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f t="shared" ref="Q15:Q18" si="1">SUM(E15:M15,O15)</f>
        <v>10008811</v>
      </c>
      <c r="R15" s="43"/>
      <c r="S15" s="43"/>
      <c r="T15" s="43"/>
      <c r="U15" s="43"/>
    </row>
    <row r="16" spans="1:21" ht="23.1" customHeight="1" x14ac:dyDescent="0.25">
      <c r="A16" s="39" t="s">
        <v>142</v>
      </c>
      <c r="B16" s="39"/>
      <c r="C16" s="42">
        <v>14</v>
      </c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43">
        <v>-46000000</v>
      </c>
      <c r="N16" s="43"/>
      <c r="O16" s="43">
        <v>0</v>
      </c>
      <c r="P16" s="43"/>
      <c r="Q16" s="43">
        <f t="shared" si="1"/>
        <v>-46000000</v>
      </c>
    </row>
    <row r="17" spans="1:17" ht="23.1" customHeight="1" x14ac:dyDescent="0.25">
      <c r="A17" s="39" t="s">
        <v>191</v>
      </c>
      <c r="B17" s="39"/>
      <c r="C17" s="39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135053070</v>
      </c>
      <c r="N17" s="43"/>
      <c r="O17" s="43">
        <v>0</v>
      </c>
      <c r="P17" s="43"/>
      <c r="Q17" s="43">
        <f>SUM(E17:M17,O17)</f>
        <v>135053070</v>
      </c>
    </row>
    <row r="18" spans="1:17" ht="23.1" customHeight="1" x14ac:dyDescent="0.25">
      <c r="A18" s="39" t="s">
        <v>167</v>
      </c>
      <c r="B18" s="39"/>
      <c r="C18" s="39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3">
        <v>0</v>
      </c>
      <c r="N18" s="43"/>
      <c r="O18" s="43">
        <v>-87946747</v>
      </c>
      <c r="P18" s="43"/>
      <c r="Q18" s="43">
        <f t="shared" si="1"/>
        <v>-87946747</v>
      </c>
    </row>
    <row r="19" spans="1:17" ht="23.1" customHeight="1" thickBot="1" x14ac:dyDescent="0.3">
      <c r="A19" s="41" t="s">
        <v>174</v>
      </c>
      <c r="B19" s="39"/>
      <c r="C19" s="41"/>
      <c r="E19" s="46">
        <f>SUM(E14:E18)</f>
        <v>370000000</v>
      </c>
      <c r="F19" s="43"/>
      <c r="G19" s="46">
        <f>SUM(G14:G18)</f>
        <v>647294383</v>
      </c>
      <c r="H19" s="43"/>
      <c r="I19" s="46">
        <f>SUM(I14:I18)</f>
        <v>36000000</v>
      </c>
      <c r="J19" s="43"/>
      <c r="K19" s="46">
        <f>SUM(K14:K18)</f>
        <v>20000000</v>
      </c>
      <c r="L19" s="43"/>
      <c r="M19" s="46">
        <f>SUM(M14:M18)</f>
        <v>1046923590</v>
      </c>
      <c r="N19" s="43"/>
      <c r="O19" s="46">
        <f>SUM(O14:O18)</f>
        <v>17758316</v>
      </c>
      <c r="P19" s="43"/>
      <c r="Q19" s="46">
        <f>SUM(Q14:Q18)</f>
        <v>2137976289</v>
      </c>
    </row>
    <row r="20" spans="1:17" ht="23.1" customHeight="1" thickTop="1" x14ac:dyDescent="0.25">
      <c r="A20" s="39"/>
      <c r="B20" s="39"/>
      <c r="C20" s="39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</row>
    <row r="21" spans="1:17" ht="23.1" customHeight="1" x14ac:dyDescent="0.25">
      <c r="A21" s="41" t="s">
        <v>154</v>
      </c>
      <c r="B21" s="39"/>
      <c r="C21" s="47"/>
      <c r="E21" s="43">
        <v>370000000</v>
      </c>
      <c r="F21" s="43"/>
      <c r="G21" s="43">
        <v>647294382</v>
      </c>
      <c r="H21" s="43"/>
      <c r="I21" s="43">
        <v>37000000</v>
      </c>
      <c r="J21" s="43"/>
      <c r="K21" s="43">
        <v>20000000</v>
      </c>
      <c r="L21" s="43"/>
      <c r="M21" s="43">
        <v>1133844516</v>
      </c>
      <c r="N21" s="43"/>
      <c r="O21" s="43">
        <v>1482578</v>
      </c>
      <c r="P21" s="43"/>
      <c r="Q21" s="43">
        <f t="shared" ref="Q21:Q22" si="2">SUM(E21:M21,O21)</f>
        <v>2209621476</v>
      </c>
    </row>
    <row r="22" spans="1:17" ht="23.1" customHeight="1" x14ac:dyDescent="0.25">
      <c r="A22" s="39" t="s">
        <v>152</v>
      </c>
      <c r="B22" s="39"/>
      <c r="C22" s="42">
        <v>1.5</v>
      </c>
      <c r="D22" s="38"/>
      <c r="E22" s="44">
        <v>0</v>
      </c>
      <c r="F22" s="43"/>
      <c r="G22" s="44">
        <v>0</v>
      </c>
      <c r="H22" s="43"/>
      <c r="I22" s="44">
        <v>0</v>
      </c>
      <c r="J22" s="43"/>
      <c r="K22" s="44">
        <v>0</v>
      </c>
      <c r="L22" s="43"/>
      <c r="M22" s="44">
        <v>-80669180</v>
      </c>
      <c r="N22" s="43"/>
      <c r="O22" s="44">
        <v>0</v>
      </c>
      <c r="P22" s="45"/>
      <c r="Q22" s="44">
        <f t="shared" si="2"/>
        <v>-80669180</v>
      </c>
    </row>
    <row r="23" spans="1:17" ht="23.1" customHeight="1" x14ac:dyDescent="0.25">
      <c r="A23" s="41" t="s">
        <v>155</v>
      </c>
      <c r="B23" s="39"/>
      <c r="C23" s="42"/>
      <c r="E23" s="43">
        <f>SUM(E21:E22)</f>
        <v>370000000</v>
      </c>
      <c r="F23" s="43"/>
      <c r="G23" s="43">
        <f>SUM(G21:G22)</f>
        <v>647294382</v>
      </c>
      <c r="H23" s="43"/>
      <c r="I23" s="43">
        <f>SUM(I21:I22)</f>
        <v>37000000</v>
      </c>
      <c r="J23" s="43"/>
      <c r="K23" s="43">
        <f>SUM(K21:K22)</f>
        <v>20000000</v>
      </c>
      <c r="L23" s="43"/>
      <c r="M23" s="43">
        <f>SUM(M21:M22)</f>
        <v>1053175336</v>
      </c>
      <c r="N23" s="43"/>
      <c r="O23" s="43">
        <f>SUM(O21:O22)</f>
        <v>1482578</v>
      </c>
      <c r="P23" s="43"/>
      <c r="Q23" s="43">
        <f>SUM(Q21:Q22)</f>
        <v>2128952296</v>
      </c>
    </row>
    <row r="24" spans="1:17" ht="23.1" customHeight="1" x14ac:dyDescent="0.25">
      <c r="A24" s="39" t="s">
        <v>120</v>
      </c>
      <c r="B24" s="39"/>
      <c r="C24" s="42">
        <v>11</v>
      </c>
      <c r="E24" s="43">
        <v>10000000</v>
      </c>
      <c r="F24" s="43"/>
      <c r="G24" s="43">
        <v>5981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f t="shared" ref="Q24:Q27" si="3">SUM(E24:M24,O24)</f>
        <v>10005981</v>
      </c>
    </row>
    <row r="25" spans="1:17" ht="23.1" customHeight="1" x14ac:dyDescent="0.25">
      <c r="A25" s="39" t="s">
        <v>142</v>
      </c>
      <c r="B25" s="42"/>
      <c r="C25" s="42">
        <v>14</v>
      </c>
      <c r="E25" s="43">
        <v>0</v>
      </c>
      <c r="F25" s="43"/>
      <c r="G25" s="43">
        <v>0</v>
      </c>
      <c r="H25" s="43"/>
      <c r="I25" s="43">
        <v>0</v>
      </c>
      <c r="J25" s="43"/>
      <c r="K25" s="43">
        <v>0</v>
      </c>
      <c r="L25" s="43"/>
      <c r="M25" s="43">
        <v>-65500000</v>
      </c>
      <c r="N25" s="43"/>
      <c r="O25" s="43">
        <v>0</v>
      </c>
      <c r="P25" s="43"/>
      <c r="Q25" s="43">
        <f t="shared" si="3"/>
        <v>-65500000</v>
      </c>
    </row>
    <row r="26" spans="1:17" ht="23.1" customHeight="1" x14ac:dyDescent="0.25">
      <c r="A26" s="39" t="s">
        <v>111</v>
      </c>
      <c r="B26" s="39"/>
      <c r="C26" s="39"/>
      <c r="E26" s="43">
        <v>0</v>
      </c>
      <c r="F26" s="43"/>
      <c r="G26" s="43">
        <v>0</v>
      </c>
      <c r="H26" s="43"/>
      <c r="I26" s="43">
        <v>0</v>
      </c>
      <c r="J26" s="43"/>
      <c r="K26" s="43">
        <v>0</v>
      </c>
      <c r="L26" s="43"/>
      <c r="M26" s="43">
        <v>22668188</v>
      </c>
      <c r="N26" s="43"/>
      <c r="O26" s="43">
        <v>0</v>
      </c>
      <c r="P26" s="43"/>
      <c r="Q26" s="43">
        <f t="shared" si="3"/>
        <v>22668188</v>
      </c>
    </row>
    <row r="27" spans="1:17" ht="23.1" customHeight="1" x14ac:dyDescent="0.25">
      <c r="A27" s="39" t="s">
        <v>167</v>
      </c>
      <c r="B27" s="39"/>
      <c r="C27" s="39"/>
      <c r="E27" s="43">
        <v>0</v>
      </c>
      <c r="F27" s="43"/>
      <c r="G27" s="43">
        <v>0</v>
      </c>
      <c r="H27" s="43"/>
      <c r="I27" s="43">
        <v>0</v>
      </c>
      <c r="J27" s="43"/>
      <c r="K27" s="43">
        <v>0</v>
      </c>
      <c r="L27" s="43"/>
      <c r="M27" s="43">
        <v>0</v>
      </c>
      <c r="N27" s="43"/>
      <c r="O27" s="43">
        <v>-65242274</v>
      </c>
      <c r="P27" s="43"/>
      <c r="Q27" s="43">
        <f t="shared" si="3"/>
        <v>-65242274</v>
      </c>
    </row>
    <row r="28" spans="1:17" ht="23.1" customHeight="1" thickBot="1" x14ac:dyDescent="0.3">
      <c r="A28" s="41" t="s">
        <v>175</v>
      </c>
      <c r="B28" s="39"/>
      <c r="C28" s="39"/>
      <c r="E28" s="46">
        <f>SUM(E23:E27)</f>
        <v>380000000</v>
      </c>
      <c r="F28" s="43"/>
      <c r="G28" s="46">
        <f>SUM(G23:G27)</f>
        <v>647300363</v>
      </c>
      <c r="H28" s="43"/>
      <c r="I28" s="46">
        <f>SUM(I23:I27)</f>
        <v>37000000</v>
      </c>
      <c r="J28" s="43"/>
      <c r="K28" s="46">
        <f>SUM(K23:K27)</f>
        <v>20000000</v>
      </c>
      <c r="L28" s="43"/>
      <c r="M28" s="46">
        <f>SUM(M23:M27)</f>
        <v>1010343524</v>
      </c>
      <c r="N28" s="43"/>
      <c r="O28" s="46">
        <f>SUM(O23:O27)</f>
        <v>-63759696</v>
      </c>
      <c r="P28" s="43"/>
      <c r="Q28" s="46">
        <f>SUM(Q23:Q27)</f>
        <v>2030884191</v>
      </c>
    </row>
    <row r="29" spans="1:17" ht="23.1" customHeight="1" thickTop="1" x14ac:dyDescent="0.25">
      <c r="A29" s="39"/>
      <c r="B29" s="39"/>
      <c r="C29" s="39"/>
      <c r="E29" s="43">
        <f>E28-BS!L62</f>
        <v>0</v>
      </c>
      <c r="F29" s="43"/>
      <c r="G29" s="43">
        <f>G28-BS!L63</f>
        <v>0</v>
      </c>
      <c r="H29" s="43"/>
      <c r="I29" s="43">
        <f>I28-BS!L66</f>
        <v>0</v>
      </c>
      <c r="J29" s="43"/>
      <c r="K29" s="43">
        <f>K28-BS!L67</f>
        <v>0</v>
      </c>
      <c r="L29" s="43"/>
      <c r="M29" s="43">
        <f>M28-BS!L68</f>
        <v>0</v>
      </c>
      <c r="N29" s="43"/>
      <c r="O29" s="43">
        <f>O28-BS!L69</f>
        <v>0</v>
      </c>
      <c r="P29" s="43"/>
      <c r="Q29" s="43">
        <f>Q28-BS!L70</f>
        <v>0</v>
      </c>
    </row>
    <row r="30" spans="1:17" ht="23.1" customHeight="1" x14ac:dyDescent="0.25">
      <c r="A30" s="39" t="s">
        <v>11</v>
      </c>
      <c r="B30" s="48"/>
      <c r="C30" s="48"/>
    </row>
  </sheetData>
  <mergeCells count="6">
    <mergeCell ref="A1:Q1"/>
    <mergeCell ref="A2:G2"/>
    <mergeCell ref="E6:Q6"/>
    <mergeCell ref="I9:M9"/>
    <mergeCell ref="I10:L10"/>
    <mergeCell ref="A4:I4"/>
  </mergeCells>
  <pageMargins left="0.39370078740157483" right="0.23622047244094491" top="0.9055118110236221" bottom="0" header="0.31496062992125984" footer="0.31496062992125984"/>
  <pageSetup paperSize="9" scale="68" orientation="landscape" r:id="rId1"/>
  <rowBreaks count="1" manualBreakCount="1"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2024-10-25T12:01:18Z</cp:lastPrinted>
  <dcterms:created xsi:type="dcterms:W3CDTF">2011-05-02T09:20:31Z</dcterms:created>
  <dcterms:modified xsi:type="dcterms:W3CDTF">2024-11-11T04:25:52Z</dcterms:modified>
</cp:coreProperties>
</file>