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7\ไตรมาส 3_[กันยายน 2567]\ซัสโก้_Q3_67\"/>
    </mc:Choice>
  </mc:AlternateContent>
  <xr:revisionPtr revIDLastSave="0" documentId="13_ncr:1_{576C6814-31A3-49A4-AF85-E5ACCD012B0C}" xr6:coauthVersionLast="47" xr6:coauthVersionMax="47" xr10:uidLastSave="{00000000-0000-0000-0000-000000000000}"/>
  <bookViews>
    <workbookView xWindow="6036" yWindow="132" windowWidth="13176" windowHeight="11952" tabRatio="831" xr2:uid="{00000000-000D-0000-FFFF-FFFF00000000}"/>
  </bookViews>
  <sheets>
    <sheet name="งบฐานะการเงิน " sheetId="22" r:id="rId1"/>
    <sheet name="งบกำไรขาดทุนเบ็ดเสร็จ 3 เดือน " sheetId="32" r:id="rId2"/>
    <sheet name="งบกำไรขาดทุนเบ็ดเสร็จ 9 เดือน" sheetId="33" r:id="rId3"/>
    <sheet name="งบการเปลี่ยนแปลงรวม" sheetId="29" r:id="rId4"/>
    <sheet name="งบการเปลี่ยนแปลง" sheetId="30" r:id="rId5"/>
    <sheet name="งบกระแสเงินสด" sheetId="31" r:id="rId6"/>
  </sheets>
  <definedNames>
    <definedName name="_xlnm.Print_Area" localSheetId="5">งบกระแสเงินสด!$A$1:$N$89</definedName>
    <definedName name="_xlnm.Print_Area" localSheetId="4">งบการเปลี่ยนแปลง!$A$1:$Z$30</definedName>
    <definedName name="_xlnm.Print_Area" localSheetId="3">งบการเปลี่ยนแปลงรวม!$A$1:$AM$35</definedName>
    <definedName name="_xlnm.Print_Area" localSheetId="1">'งบกำไรขาดทุนเบ็ดเสร็จ 3 เดือน '!$A$1:$M$60</definedName>
    <definedName name="_xlnm.Print_Area" localSheetId="0">'งบฐานะการเงิน '!$A$1:$O$117</definedName>
  </definedNames>
  <calcPr calcId="181029"/>
</workbook>
</file>

<file path=xl/calcChain.xml><?xml version="1.0" encoding="utf-8"?>
<calcChain xmlns="http://schemas.openxmlformats.org/spreadsheetml/2006/main">
  <c r="O37" i="22" l="1"/>
  <c r="K37" i="22"/>
  <c r="I37" i="22"/>
  <c r="L34" i="31" l="1"/>
  <c r="H36" i="31" l="1"/>
  <c r="H14" i="31"/>
  <c r="H23" i="31"/>
  <c r="L14" i="31" l="1"/>
  <c r="H83" i="31" l="1"/>
  <c r="L83" i="31"/>
  <c r="H80" i="31"/>
  <c r="L80" i="31"/>
  <c r="H30" i="31"/>
  <c r="L30" i="31"/>
  <c r="H29" i="31"/>
  <c r="L29" i="31"/>
  <c r="H27" i="31"/>
  <c r="H68" i="31" s="1"/>
  <c r="H69" i="31" s="1"/>
  <c r="L27" i="31"/>
  <c r="L68" i="31" s="1"/>
  <c r="L69" i="31" s="1"/>
  <c r="S32" i="29"/>
  <c r="S34" i="29" s="1"/>
  <c r="AG34" i="29"/>
  <c r="AG36" i="29" s="1"/>
  <c r="AC34" i="29"/>
  <c r="Y34" i="29"/>
  <c r="W34" i="29"/>
  <c r="W36" i="29" s="1"/>
  <c r="U34" i="29"/>
  <c r="U36" i="29" s="1"/>
  <c r="Q34" i="29"/>
  <c r="O34" i="29"/>
  <c r="M34" i="29"/>
  <c r="K34" i="29"/>
  <c r="I34" i="29"/>
  <c r="G34" i="29"/>
  <c r="AK32" i="29"/>
  <c r="AM30" i="29"/>
  <c r="AI30" i="29"/>
  <c r="AI32" i="29" l="1"/>
  <c r="AM32" i="29"/>
  <c r="AK34" i="29"/>
  <c r="AK36" i="29" s="1"/>
  <c r="S36" i="29" l="1"/>
  <c r="Q36" i="29"/>
  <c r="O36" i="29"/>
  <c r="M36" i="29"/>
  <c r="K36" i="29"/>
  <c r="I36" i="29"/>
  <c r="G36" i="29"/>
  <c r="M18" i="33"/>
  <c r="I18" i="33"/>
  <c r="M17" i="32"/>
  <c r="I17" i="32"/>
  <c r="I65" i="22" l="1"/>
  <c r="M35" i="22" l="1"/>
  <c r="M37" i="22" s="1"/>
  <c r="Z23" i="30" l="1"/>
  <c r="Z24" i="30"/>
  <c r="Z22" i="30"/>
  <c r="X31" i="30" l="1"/>
  <c r="V31" i="30"/>
  <c r="R31" i="30"/>
  <c r="P31" i="30"/>
  <c r="N31" i="30"/>
  <c r="L31" i="30"/>
  <c r="J31" i="30"/>
  <c r="H31" i="30"/>
  <c r="G60" i="33"/>
  <c r="G55" i="33"/>
  <c r="G39" i="33"/>
  <c r="G40" i="33" s="1"/>
  <c r="K39" i="33"/>
  <c r="K40" i="33" s="1"/>
  <c r="G25" i="33"/>
  <c r="K25" i="33"/>
  <c r="G19" i="33"/>
  <c r="K19" i="33"/>
  <c r="G56" i="32"/>
  <c r="G51" i="32"/>
  <c r="G34" i="32"/>
  <c r="G35" i="32" s="1"/>
  <c r="K34" i="32"/>
  <c r="K35" i="32" s="1"/>
  <c r="G24" i="32"/>
  <c r="K24" i="32"/>
  <c r="G18" i="32"/>
  <c r="K18" i="32"/>
  <c r="I23" i="22"/>
  <c r="I73" i="22"/>
  <c r="I74" i="22" s="1"/>
  <c r="I112" i="22"/>
  <c r="I114" i="22" s="1"/>
  <c r="I116" i="22" s="1"/>
  <c r="M112" i="22"/>
  <c r="M114" i="22" s="1"/>
  <c r="M116" i="22" s="1"/>
  <c r="M73" i="22"/>
  <c r="M65" i="22"/>
  <c r="M23" i="22"/>
  <c r="G25" i="32" l="1"/>
  <c r="G26" i="33"/>
  <c r="K25" i="32"/>
  <c r="K28" i="32" s="1"/>
  <c r="K30" i="32" s="1"/>
  <c r="K26" i="33"/>
  <c r="K29" i="33" s="1"/>
  <c r="K31" i="33" s="1"/>
  <c r="L11" i="31" s="1"/>
  <c r="L32" i="31" s="1"/>
  <c r="L43" i="31" s="1"/>
  <c r="L45" i="31" s="1"/>
  <c r="L82" i="31" s="1"/>
  <c r="L84" i="31" s="1"/>
  <c r="L90" i="31" s="1"/>
  <c r="M74" i="22"/>
  <c r="M117" i="22" s="1"/>
  <c r="M38" i="22"/>
  <c r="I38" i="22"/>
  <c r="I117" i="22"/>
  <c r="N14" i="31"/>
  <c r="K36" i="32" l="1"/>
  <c r="K54" i="32"/>
  <c r="K56" i="32" s="1"/>
  <c r="K49" i="32"/>
  <c r="K51" i="32" s="1"/>
  <c r="G28" i="32"/>
  <c r="G30" i="32" s="1"/>
  <c r="G36" i="32" s="1"/>
  <c r="G29" i="33"/>
  <c r="G31" i="33" s="1"/>
  <c r="K41" i="33"/>
  <c r="T26" i="30"/>
  <c r="K58" i="33"/>
  <c r="K60" i="33" s="1"/>
  <c r="K53" i="33"/>
  <c r="K55" i="33" s="1"/>
  <c r="G41" i="33" l="1"/>
  <c r="H11" i="31"/>
  <c r="H32" i="31" s="1"/>
  <c r="H43" i="31" s="1"/>
  <c r="H45" i="31" s="1"/>
  <c r="H82" i="31" s="1"/>
  <c r="H84" i="31" s="1"/>
  <c r="H90" i="31" s="1"/>
  <c r="AE33" i="29"/>
  <c r="AA34" i="29"/>
  <c r="Z26" i="30"/>
  <c r="Z27" i="30" s="1"/>
  <c r="Z31" i="30" s="1"/>
  <c r="T27" i="30"/>
  <c r="T31" i="30" s="1"/>
  <c r="A6" i="30"/>
  <c r="A6" i="31" s="1"/>
  <c r="A52" i="31" s="1"/>
  <c r="AI33" i="29" l="1"/>
  <c r="AE34" i="29"/>
  <c r="AE36" i="29" s="1"/>
  <c r="AI34" i="29" l="1"/>
  <c r="AI36" i="29" s="1"/>
  <c r="AM33" i="29"/>
  <c r="AM34" i="29" s="1"/>
  <c r="AM36" i="29" s="1"/>
</calcChain>
</file>

<file path=xl/sharedStrings.xml><?xml version="1.0" encoding="utf-8"?>
<sst xmlns="http://schemas.openxmlformats.org/spreadsheetml/2006/main" count="475" uniqueCount="272">
  <si>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</si>
  <si>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</si>
  <si>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</si>
  <si>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</si>
  <si>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</si>
  <si>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</si>
  <si>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</si>
  <si>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</si>
  <si>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</si>
  <si>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</si>
  <si>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</si>
  <si>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</si>
  <si>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</si>
  <si>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</si>
  <si>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</si>
  <si>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</si>
  <si>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</si>
  <si>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</si>
  <si>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</si>
  <si>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</si>
  <si>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</si>
  <si>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</si>
  <si>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</si>
  <si>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</si>
  <si>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</si>
  <si>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</si>
  <si>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</si>
  <si>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</si>
  <si>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</si>
  <si>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</si>
  <si>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</si>
  <si>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</si>
  <si>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</si>
  <si>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</si>
  <si>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</si>
  <si>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</si>
  <si>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</si>
  <si>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</si>
  <si>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</si>
  <si>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</si>
  <si>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</si>
  <si>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</si>
  <si>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กำไรขาดทุนเบ็ดเสร็จอื่น</t>
  </si>
  <si>
    <t>กำไรสะสม</t>
  </si>
  <si>
    <t>รวมส่วนของ</t>
  </si>
  <si>
    <t>ผู้ถือหุ้น</t>
  </si>
  <si>
    <t>เงินลงทุนในบริษัทย่อย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</si>
  <si>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</si>
  <si>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</si>
  <si>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</si>
  <si>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</si>
  <si>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</si>
  <si>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</si>
  <si>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</si>
  <si>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</si>
  <si>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</si>
  <si>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</si>
  <si>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</si>
  <si>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หนี้สินไม่หมุนเวียนอื่น</t>
  </si>
  <si>
    <t>ตามกฎหมาย</t>
  </si>
  <si>
    <t>เงินสดรับจากการดำเนินงาน</t>
  </si>
  <si>
    <t>จ่ายเงินปันผล</t>
  </si>
  <si>
    <t>บริษัท ซัสโก้ จำกัด (มหาชน) และบริษัทย่อย</t>
  </si>
  <si>
    <t>พันบาท</t>
  </si>
  <si>
    <t>เงินลงทุนในบริษัทร่วม</t>
  </si>
  <si>
    <t>อสังหาริมทรัพย์เพื่อการลงทุน</t>
  </si>
  <si>
    <t>สินทรัพย์ไม่มีตัวตน</t>
  </si>
  <si>
    <t>หนี้สินภาษีเงินได้รอการตัดบัญชี</t>
  </si>
  <si>
    <t>ส่วนเกินมูลค่าหุ้น</t>
  </si>
  <si>
    <t>รายได้ค่าเช่า</t>
  </si>
  <si>
    <t>ต้นทุนในการจัดจำหน่าย</t>
  </si>
  <si>
    <t>ส่วนเกิน</t>
  </si>
  <si>
    <t>มูลค่าหุ้น</t>
  </si>
  <si>
    <t>ส่วนเกินทุน</t>
  </si>
  <si>
    <t>หุ้นทุนซื้อคืน</t>
  </si>
  <si>
    <t>การตีราคา</t>
  </si>
  <si>
    <t>ส่วนแบ่งกำไร</t>
  </si>
  <si>
    <t>ใบสำคัญ</t>
  </si>
  <si>
    <t>แสดงสิทธิ</t>
  </si>
  <si>
    <t>ที่ออกและ</t>
  </si>
  <si>
    <t>องค์ประกอบอื่นของ</t>
  </si>
  <si>
    <t>ค่าเสื่อมราคา</t>
  </si>
  <si>
    <t>ค่าใช้จ่ายตัดบัญชี</t>
  </si>
  <si>
    <t>ยังไม่ได้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</si>
  <si>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</si>
  <si>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</si>
  <si>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จ่ายดอกเบี้ย</t>
  </si>
  <si>
    <t>เงินลงทุนในการร่วมค้า</t>
  </si>
  <si>
    <t>ใบสำคัญแสดงสิทธิที่หมดสิทธิการใช้</t>
  </si>
  <si>
    <t>สำรองเพื่อหุ้นทุนซื้อคืน</t>
  </si>
  <si>
    <t>การใช้</t>
  </si>
  <si>
    <t>ค่าใช้จ่ายดอกเบี้ย</t>
  </si>
  <si>
    <t>เงินสดสุทธิได้มาจาก (ใช้ไปใน) กิจกรรมลงทุน</t>
  </si>
  <si>
    <t>จัดสรร</t>
  </si>
  <si>
    <t>สำรองเพื่อ</t>
  </si>
  <si>
    <t>ทุนสำรอง</t>
  </si>
  <si>
    <t>ที่หมดสิทธิ</t>
  </si>
  <si>
    <t>ชำระแล้ว</t>
  </si>
  <si>
    <t>ส่วนเกินทุนจาก</t>
  </si>
  <si>
    <t>สินทรัพย์สิทธิการใช้</t>
  </si>
  <si>
    <t>หนี้สินตามสัญญาเช่า</t>
  </si>
  <si>
    <t>ส่วนเกินทุนหุ้นทุนซื้อคืน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</si>
  <si>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</si>
  <si>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</si>
  <si>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</si>
  <si>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</si>
  <si>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หนี้สินทางการเงินหมุนเวียนอื่น</t>
  </si>
  <si>
    <t>เงินสดจ่ายเพื่อชำระคืนหนี้สินตามสัญญาเช่า</t>
  </si>
  <si>
    <t>ทุนที่ออกและชำระแล้ว</t>
  </si>
  <si>
    <t>รายการที่จะไม่ถูกจัดประเภทใหม่ไว้ในกำไรหรือขาดทุนในภายหลัง :</t>
  </si>
  <si>
    <t>รวมรายการที่จะไม่ถูกจัดประเภทใหม่ไว้ในกำไรหรือขาดทุนในภายหลัง</t>
  </si>
  <si>
    <t>วัดมูลค่ายุติธรรม</t>
  </si>
  <si>
    <t>ผ่านกำไรขาดทุน</t>
  </si>
  <si>
    <t>เบ็ดเสร็จอื่น</t>
  </si>
  <si>
    <t>หุ้นทุน</t>
  </si>
  <si>
    <t>ซื้อคืน</t>
  </si>
  <si>
    <t>ในตราสารทุนที่</t>
  </si>
  <si>
    <t>ประมาณการหนี้สินสำหรับผลประโยชน์พนักงาน</t>
  </si>
  <si>
    <t>เงินสดจ่ายเพื่อซื้อสินทรัพย์ไม่มีตัวตนและสินทรัพย์สิทธิการใช้</t>
  </si>
  <si>
    <t>เงินสดจ่ายเพื่อชำระคืนเงินกู้ยืมระยะยาวจากสถาบันการเงิน</t>
  </si>
  <si>
    <t>ข้อมูลงบกระแสเงินสดเปิดเผยเพิ่มเติม</t>
  </si>
  <si>
    <t>(กำไร) ขาดทุนจากการจำหน่ายสินทรัพย์</t>
  </si>
  <si>
    <t>รายการซื้อสินทรัพย์สิทธิการใช้ตามสัญญาเช่า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</si>
  <si>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</si>
  <si>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</si>
  <si>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</si>
  <si>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</si>
  <si>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</si>
  <si>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กำไร (ขาดทุน) เบ็ดเสร็จอื่นสำหรับงวด - สุทธิจากภาษี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</si>
  <si>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</si>
  <si>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</si>
  <si>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</si>
  <si>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</si>
  <si>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เงินให้กู้ยืมระยะสั้นแก่กิจการที่เกี่ยวข้องกัน</t>
  </si>
  <si>
    <t>เงินสดสุทธิได้มาจาก (ใช้ไปใน) กิจกรรมดำเนินงาน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</si>
  <si>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</si>
  <si>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</si>
  <si>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</si>
  <si>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ขาดทุนจากการด้อยค่าของสินทรัพย์ (กลับรายการ)</t>
  </si>
  <si>
    <t>ภาษีมูลค่าเพิ่มขอคืน</t>
  </si>
  <si>
    <r>
      <rPr>
        <u/>
        <sz val="13"/>
        <rFont val="Angsana New"/>
        <family val="1"/>
      </rPr>
      <t>หัก</t>
    </r>
    <r>
      <rPr>
        <sz val="13"/>
        <rFont val="Angsana New"/>
        <family val="1"/>
      </rPr>
      <t xml:space="preserve">  </t>
    </r>
  </si>
  <si>
    <t>ส่วนของหนี้สินตามสัญญาเช่าที่ถึงกำหนดชำระ</t>
  </si>
  <si>
    <t>ภายในหนึ่งปี</t>
  </si>
  <si>
    <t>เงินกู้ยืมระยะยาว</t>
  </si>
  <si>
    <t>ประมาณการหนี้สินไม่หมุนเวียนสำหรับ</t>
  </si>
  <si>
    <t xml:space="preserve">ผลประโยชน์พนักงาน </t>
  </si>
  <si>
    <t>เงินเบิกเกินบัญชีและเงินกู้ยืมระยะสั้นจาก</t>
  </si>
  <si>
    <t>สถาบันการเงิน</t>
  </si>
  <si>
    <t>ส่วนของหนี้สินระยะยาวที่ถึงกำหนดชำระ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</si>
  <si>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</si>
  <si>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</si>
  <si>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</si>
  <si>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</si>
  <si>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</si>
  <si>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 (บาท)</t>
  </si>
  <si>
    <t>กำไรต่อหุ้นขั้นพื้นฐาน</t>
  </si>
  <si>
    <t>กำไรเบ็ดเสร็จอื่น - สุทธิจากภาษี</t>
  </si>
  <si>
    <t>รายการปรับกระทบกำไรสำหรับงวดเป็นเงินสดรับ (จ่าย)</t>
  </si>
  <si>
    <t>(กำไร) ขาดทุนจากการปรับมูลค่าสินค้าคงเหลือ</t>
  </si>
  <si>
    <t>(กำไร) ขาดทุนจากอัตราแลกเปลี่ยนที่ยังไม่เกิดขึ้นจริง</t>
  </si>
  <si>
    <t>ผ่านกำไรหรือขาดทุน</t>
  </si>
  <si>
    <t>เงินสดจ่ายเพื่อซื้อสินทรัพย์ทางการเงิน</t>
  </si>
  <si>
    <t>(กำไร) ขาดทุนจากสินทรัพย์ทางการเงินที่วัดมูลค่าด้วยมูลค่ายุติธรรม</t>
  </si>
  <si>
    <t>เงินสดรับจากเงินให้กู้ยืมระยะสั้นแก่กิจการที่เกี่ยวข้องกัน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</si>
  <si>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</si>
  <si>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เงินสดจ่ายให้กู้ยืมระยะสั้นแก่กิจการที่เกี่ยวข้องกัน</t>
  </si>
  <si>
    <t xml:space="preserve">หุ้นทุนซื้อคืน (จำนวน 50.01 ล้านหุ้น)  </t>
  </si>
  <si>
    <t>ยอดคงเหลือต้นงวด ณ วันที่ 1 มกราคม 2566</t>
  </si>
  <si>
    <t>2566</t>
  </si>
  <si>
    <t>เงินสดรับจากเงินกู้ยืมระยะสั้นจากกิจการที่เกี่ยวข้องกัน</t>
  </si>
  <si>
    <t>หนี้สูญและผลขาดทุนด้านเครดิต (กลับรายการ)</t>
  </si>
  <si>
    <t>หมายเหตุประกอบงบการเงินระหว่างกาลเป็นส่วนหนึ่งของงบการเงินระหว่างกาลนี้</t>
  </si>
  <si>
    <t>ธันวาคม 2566</t>
  </si>
  <si>
    <t>สินทรัพย์ทางการเงินไม่หมุนเวียนอื่น</t>
  </si>
  <si>
    <t>ค่าความนิยม</t>
  </si>
  <si>
    <t>ผลต่างจากการเปลี่ยนแปลงโครงสร้างการถือหุ้น</t>
  </si>
  <si>
    <t>ในบริษัทย่อย</t>
  </si>
  <si>
    <t>ผลต่างจากการเปลี่ยนแปลงสัดส่วนการถือหุ้นในบริษัทย่อย</t>
  </si>
  <si>
    <t>โดยไม่สูญเสียอำนาจควบคุม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</si>
  <si>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</si>
  <si>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</si>
  <si>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รายได้จากการขาย-น้ำมัน</t>
  </si>
  <si>
    <t>รายได้จากการขาย-ยานยนต์ไฟฟ้า</t>
  </si>
  <si>
    <t>ต้นทุนขาย-น้ำมัน</t>
  </si>
  <si>
    <t>ต้นทุนขาย-ยานยนต์ไฟฟ้า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</si>
  <si>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</si>
  <si>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</si>
  <si>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</si>
  <si>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</si>
  <si>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ยอดคงเหลือต้นงวด ณ วันที่ 1 มกราคม 2567</t>
  </si>
  <si>
    <t>ผลต่างจาก</t>
  </si>
  <si>
    <t>การเปลี่ยนแปลง</t>
  </si>
  <si>
    <t>สัดส่วนการ</t>
  </si>
  <si>
    <t>ถือหุ้นใน</t>
  </si>
  <si>
    <t>บริษัทย่อย</t>
  </si>
  <si>
    <t>โดยไม่สูญเสีย</t>
  </si>
  <si>
    <t>อำนาจควบคุม</t>
  </si>
  <si>
    <t>บริษัทใหญ่</t>
  </si>
  <si>
    <t>ส่วนของ</t>
  </si>
  <si>
    <t>ส่วนได้เสีย</t>
  </si>
  <si>
    <t>ควบคุม</t>
  </si>
  <si>
    <t>ส่วนของผู้ถือหุ้นบริษัทใหญ่</t>
  </si>
  <si>
    <t>ผลกำไรของ</t>
  </si>
  <si>
    <t>เงินลงทุน</t>
  </si>
  <si>
    <t xml:space="preserve"> (ขาดทุน) </t>
  </si>
  <si>
    <t>ของบริษัทร่วม</t>
  </si>
  <si>
    <t>รวม</t>
  </si>
  <si>
    <t>รวมองค์</t>
  </si>
  <si>
    <t>ประกอบอื่น</t>
  </si>
  <si>
    <t>อื่นของส่วน</t>
  </si>
  <si>
    <t>จากการ</t>
  </si>
  <si>
    <t>ตีราคา</t>
  </si>
  <si>
    <t>เปลี่ยนแปลง</t>
  </si>
  <si>
    <t>ผลต่าง</t>
  </si>
  <si>
    <t>โครงสร้าง</t>
  </si>
  <si>
    <t>การถือหุ้นใน</t>
  </si>
  <si>
    <t>ที่ไม่มี</t>
  </si>
  <si>
    <t>อำนาจ</t>
  </si>
  <si>
    <t>ยอดคงเหลือต้นงวด ณ  วันที่ 1 มกราคม 2567</t>
  </si>
  <si>
    <t>2567</t>
  </si>
  <si>
    <t>(กำไร) ขาดทุนจากการจำหน่ายสินทรัพย์ทางการเงิน</t>
  </si>
  <si>
    <t>ส่วนแบ่ง (กำไร) ขาดทุนของการร่วมค้าและบริษัทร่วม</t>
  </si>
  <si>
    <t>เงินสดรับจากการจำหน่ายสินทรัพย์ทางการเงิน</t>
  </si>
  <si>
    <t>เงินสดจ่ายเพื่อซื้อเงินลงทุนบริษัทร่วม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</si>
  <si>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</si>
  <si>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</si>
  <si>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</si>
  <si>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งบกำไรขาดทุนเบ็ดเสร็จ (ต่อ)</t>
  </si>
  <si>
    <t>งบฐานะการเงิน (ต่อ)</t>
  </si>
  <si>
    <t>เงินปันผลรับ</t>
  </si>
  <si>
    <t>รับเงินปันผล</t>
  </si>
  <si>
    <t>กำไรจากอัตราแลกเปลี่ยน</t>
  </si>
  <si>
    <t>เจ้าหนี้ค่าซื้อทรัพย์สิน เพิ่มขึ้น (ลดลง)</t>
  </si>
  <si>
    <t>ณ วันที่ 30</t>
  </si>
  <si>
    <t>กำไรจากการขายเงินลงทุนในบริษัทย่อย</t>
  </si>
  <si>
    <t>มูลค่ายุติธรรมผ่านกำไรขาดทุนเบ็ดเสร็จอื่น</t>
  </si>
  <si>
    <t>ส่วนแบ่งกำไร (ขาดทุน) เบ็ดเสร็จอื่นจากเงินลงทุนในการร่วมค้า</t>
  </si>
  <si>
    <t>ภาษีเงินได้ของรายการที่จะไม่ถูกจัดประเภทใหม่ไว้ในกำไร</t>
  </si>
  <si>
    <t>หรือขาดทุนในภายหลัง</t>
  </si>
  <si>
    <t>เงินปันผลจ่าย</t>
  </si>
  <si>
    <t>การเปลี่ยนแปลงสัดส่วนการถือหุ้นในบริษัทย่อย</t>
  </si>
  <si>
    <t>(กำไร) จากการขายเงินลงทุนในบริษัทย่อย</t>
  </si>
  <si>
    <t>เงินสดรับจากการขายเงินลงทุนในบริษัทย่อย</t>
  </si>
  <si>
    <t>เงินสดจ่ายเพื่อชำระคืนเงินกู้ยืมระยะสั้นจากกิจการที่เกี่ยวข้องกัน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</si>
  <si>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</si>
  <si>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ตัดหุ้นทุนซื้อคืนโดยการลดทุน</t>
  </si>
  <si>
    <t>หุ้นสามัญ 1,274,994,400 หุ้น มูลค่าหุ้นละ 1.00 บาท</t>
  </si>
  <si>
    <t>หุ้นสามัญ 999,999,956 หุ้น มูลค่าหุ้นละ 1.00 บาท</t>
  </si>
  <si>
    <t>ส่วนแบ่งกำไรของการร่วมค้าและบริษัทร่วม</t>
  </si>
  <si>
    <t>ผลกำไรจากเงินลงทุนในตราสารทุนที่กำหนดให้วัด</t>
  </si>
  <si>
    <t>เงินสดจ่ายเพื่อลงทุนในบริษัทย่อย</t>
  </si>
  <si>
    <t>หุ้นสามัญ 1,324,994,500 หุ้น มูลค่าหุ้นละ 1.00 บาท</t>
  </si>
  <si>
    <t>หุ้นสามัญ 1,050,000,056 หุ้น มูลค่าหุ้นละ 1.00 บาท</t>
  </si>
  <si>
    <t>ณ วันที่ 30 กันยายน 2567</t>
  </si>
  <si>
    <t>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</si>
  <si>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</si>
  <si>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</si>
  <si>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ยอดคงเหลือปลายงวด ณ วันที่ 30 กันยายน 2566</t>
  </si>
  <si>
    <t>ยอดคงเหลือปลายงวด ณ วันที่ 30 กันยายน 2567</t>
  </si>
  <si>
    <t xml:space="preserve">ส่วนของส่วนได้เสียที่ไม่มีอำนาจควบคุม </t>
  </si>
  <si>
    <t>ณ วันโอนกิจการ</t>
  </si>
  <si>
    <t>ขาดทุนจากการด้อยค่าของเงินลงทุนในบริษัทร่วม</t>
  </si>
  <si>
    <t>เงินกู้ยืมระยะสั้นจากกิจการที่เกี่ยวข้องกัน</t>
  </si>
  <si>
    <t>3.4, 18</t>
  </si>
  <si>
    <t>3.4, 20</t>
  </si>
  <si>
    <t>10, 11</t>
  </si>
  <si>
    <t>เงินสดรับจากลูกหนี้สัญญาเช่าซื้อ</t>
  </si>
  <si>
    <t>รายการลูกหนี้ตามสัญญาเช่าซื้อ</t>
  </si>
  <si>
    <t>3.4, 5</t>
  </si>
  <si>
    <t>ลูกหนี้ตามสัญญาเช่าซื้อ</t>
  </si>
  <si>
    <t>7, 10</t>
  </si>
  <si>
    <t xml:space="preserve">ลูกหนี้ตามสัญญาเช่าซื้อที่ถึงกำหนดชำระภายในหนึ่งปี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</si>
</sst>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#,##0\ ;\(#,##0\);&quot;- &quot;\ \ \ "/>
    <numFmt numFmtId="196" formatCode="#,##0\ ;\(#,##0\);&quot;-   &quot;\ \ \ "/>
  </numFmts>
  <fonts count="38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1"/>
      <color indexed="8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u/>
      <sz val="13"/>
      <name val="Angsana New"/>
      <family val="1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u/>
      <sz val="16"/>
      <color indexed="8"/>
      <name val="Angsana New"/>
      <family val="1"/>
    </font>
    <font>
      <b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sz val="16"/>
      <color indexed="8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3"/>
      <color indexed="8"/>
      <name val="Angsana New"/>
      <family val="1"/>
    </font>
    <font>
      <sz val="13"/>
      <color indexed="8"/>
      <name val="Angsana New"/>
      <family val="1"/>
      <charset val="222"/>
    </font>
    <font>
      <b/>
      <sz val="13"/>
      <color indexed="8"/>
      <name val="Angsana New"/>
      <family val="1"/>
      <charset val="222"/>
    </font>
    <font>
      <sz val="13"/>
      <name val="Angsana New"/>
      <family val="1"/>
      <charset val="222"/>
    </font>
    <font>
      <sz val="9"/>
      <name val="Angsana New"/>
      <family val="1"/>
    </font>
    <font>
      <u/>
      <sz val="9"/>
      <name val="Angsana New"/>
      <family val="1"/>
    </font>
    <font>
      <sz val="9"/>
      <color indexed="8"/>
      <name val="Angsana New"/>
      <family val="1"/>
    </font>
    <font>
      <b/>
      <u/>
      <sz val="12"/>
      <name val="Angsana New"/>
      <family val="1"/>
    </font>
    <font>
      <sz val="12"/>
      <color indexed="8"/>
      <name val="Angsana New"/>
      <family val="1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0" fillId="0" borderId="0" applyNumberFormat="0" applyFont="0" applyFill="0" applyBorder="0" applyProtection="0"/>
    <xf numFmtId="0" fontId="13" fillId="0" borderId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</cellStyleXfs>
  <cellXfs count="237">
    <xf numFmtId="0" fontId="0" fillId="0" borderId="0" xfId="0"/>
    <xf numFmtId="192" fontId="12" fillId="0" borderId="0" xfId="1" applyNumberFormat="1" applyFont="1" applyFill="1"/>
    <xf numFmtId="192" fontId="12" fillId="0" borderId="0" xfId="1" applyNumberFormat="1" applyFont="1" applyFill="1" applyBorder="1"/>
    <xf numFmtId="0" fontId="12" fillId="0" borderId="0" xfId="0" applyFont="1"/>
    <xf numFmtId="187" fontId="12" fillId="0" borderId="0" xfId="1" applyNumberFormat="1" applyFont="1" applyFill="1"/>
    <xf numFmtId="0" fontId="6" fillId="0" borderId="0" xfId="6" applyFont="1" applyAlignment="1">
      <alignment vertical="center"/>
    </xf>
    <xf numFmtId="0" fontId="6" fillId="0" borderId="0" xfId="6" applyFont="1" applyAlignment="1">
      <alignment horizontal="right" vertical="center"/>
    </xf>
    <xf numFmtId="196" fontId="6" fillId="0" borderId="0" xfId="6" applyNumberFormat="1" applyFont="1" applyAlignment="1">
      <alignment vertical="center"/>
    </xf>
    <xf numFmtId="0" fontId="11" fillId="0" borderId="0" xfId="6" applyFont="1" applyAlignment="1">
      <alignment vertical="center"/>
    </xf>
    <xf numFmtId="43" fontId="11" fillId="0" borderId="0" xfId="7" applyNumberFormat="1" applyFont="1" applyFill="1" applyBorder="1" applyAlignment="1">
      <alignment vertical="center"/>
    </xf>
    <xf numFmtId="196" fontId="9" fillId="0" borderId="0" xfId="7" applyNumberFormat="1" applyFont="1" applyFill="1" applyBorder="1" applyAlignment="1">
      <alignment vertical="center"/>
    </xf>
    <xf numFmtId="187" fontId="11" fillId="0" borderId="0" xfId="7" applyNumberFormat="1" applyFont="1" applyFill="1" applyBorder="1" applyAlignment="1">
      <alignment vertical="center"/>
    </xf>
    <xf numFmtId="187" fontId="11" fillId="0" borderId="0" xfId="7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192" fontId="12" fillId="0" borderId="0" xfId="8" applyNumberFormat="1" applyFont="1" applyFill="1" applyBorder="1"/>
    <xf numFmtId="0" fontId="2" fillId="0" borderId="0" xfId="0" applyFont="1" applyAlignment="1">
      <alignment horizontal="center"/>
    </xf>
    <xf numFmtId="0" fontId="3" fillId="0" borderId="0" xfId="0" quotePrefix="1" applyFont="1"/>
    <xf numFmtId="0" fontId="3" fillId="0" borderId="0" xfId="1" applyNumberFormat="1" applyFont="1" applyFill="1"/>
    <xf numFmtId="0" fontId="3" fillId="0" borderId="0" xfId="0" applyFont="1"/>
    <xf numFmtId="0" fontId="5" fillId="0" borderId="0" xfId="0" applyFont="1"/>
    <xf numFmtId="43" fontId="5" fillId="0" borderId="0" xfId="0" applyNumberFormat="1" applyFont="1"/>
    <xf numFmtId="43" fontId="5" fillId="0" borderId="0" xfId="1" applyFont="1" applyFill="1" applyBorder="1"/>
    <xf numFmtId="0" fontId="5" fillId="0" borderId="0" xfId="1" applyNumberFormat="1" applyFont="1" applyFill="1"/>
    <xf numFmtId="0" fontId="5" fillId="0" borderId="0" xfId="0" applyFont="1" applyAlignment="1">
      <alignment horizontal="right"/>
    </xf>
    <xf numFmtId="188" fontId="5" fillId="0" borderId="0" xfId="1" applyNumberFormat="1" applyFont="1" applyFill="1"/>
    <xf numFmtId="187" fontId="5" fillId="0" borderId="0" xfId="1" applyNumberFormat="1" applyFont="1" applyFill="1" applyBorder="1" applyAlignment="1">
      <alignment horizontal="right"/>
    </xf>
    <xf numFmtId="43" fontId="5" fillId="0" borderId="0" xfId="1" applyFont="1" applyFill="1"/>
    <xf numFmtId="190" fontId="3" fillId="0" borderId="0" xfId="1" applyNumberFormat="1" applyFont="1" applyFill="1"/>
    <xf numFmtId="0" fontId="17" fillId="0" borderId="0" xfId="6" applyFont="1" applyAlignment="1">
      <alignment vertical="center"/>
    </xf>
    <xf numFmtId="0" fontId="17" fillId="0" borderId="0" xfId="6" applyFont="1" applyAlignment="1">
      <alignment horizontal="right" vertical="center"/>
    </xf>
    <xf numFmtId="0" fontId="16" fillId="0" borderId="0" xfId="6" applyFont="1" applyAlignment="1">
      <alignment vertical="center"/>
    </xf>
    <xf numFmtId="0" fontId="18" fillId="0" borderId="0" xfId="6" applyFont="1" applyAlignment="1">
      <alignment vertical="center"/>
    </xf>
    <xf numFmtId="0" fontId="18" fillId="0" borderId="0" xfId="6" applyFont="1" applyAlignment="1">
      <alignment horizontal="right" vertical="center"/>
    </xf>
    <xf numFmtId="43" fontId="18" fillId="0" borderId="0" xfId="6" applyNumberFormat="1" applyFont="1" applyAlignment="1">
      <alignment vertical="center"/>
    </xf>
    <xf numFmtId="0" fontId="19" fillId="0" borderId="0" xfId="6" applyFont="1" applyAlignment="1">
      <alignment vertical="center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1" applyNumberFormat="1" applyFont="1"/>
    <xf numFmtId="0" fontId="16" fillId="0" borderId="0" xfId="0" applyFont="1" applyAlignment="1">
      <alignment vertical="top"/>
    </xf>
    <xf numFmtId="0" fontId="16" fillId="0" borderId="0" xfId="0" quotePrefix="1" applyFont="1" applyAlignment="1">
      <alignment vertical="top"/>
    </xf>
    <xf numFmtId="0" fontId="16" fillId="0" borderId="0" xfId="0" quotePrefix="1" applyFont="1" applyAlignment="1">
      <alignment horizontal="center" vertical="top"/>
    </xf>
    <xf numFmtId="0" fontId="23" fillId="0" borderId="0" xfId="0" applyFont="1" applyAlignment="1">
      <alignment horizontal="right" vertical="top"/>
    </xf>
    <xf numFmtId="0" fontId="19" fillId="0" borderId="0" xfId="0" quotePrefix="1" applyFont="1" applyAlignment="1">
      <alignment vertical="center"/>
    </xf>
    <xf numFmtId="0" fontId="19" fillId="0" borderId="0" xfId="0" quotePrefix="1" applyFont="1" applyAlignment="1">
      <alignment horizontal="right" vertical="center"/>
    </xf>
    <xf numFmtId="0" fontId="19" fillId="0" borderId="0" xfId="0" quotePrefix="1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5" fillId="0" borderId="0" xfId="0" applyFont="1" applyAlignment="1">
      <alignment horizontal="right" vertical="top"/>
    </xf>
    <xf numFmtId="0" fontId="15" fillId="0" borderId="0" xfId="0" quotePrefix="1" applyFont="1" applyAlignment="1">
      <alignment horizontal="right" vertical="top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22" fillId="0" borderId="0" xfId="0" applyFont="1" applyAlignment="1">
      <alignment vertical="top"/>
    </xf>
    <xf numFmtId="0" fontId="22" fillId="0" borderId="0" xfId="0" applyFont="1" applyAlignment="1">
      <alignment horizontal="right" vertical="top"/>
    </xf>
    <xf numFmtId="0" fontId="22" fillId="0" borderId="0" xfId="0" quotePrefix="1" applyFont="1" applyAlignment="1">
      <alignment vertical="top"/>
    </xf>
    <xf numFmtId="0" fontId="3" fillId="0" borderId="0" xfId="0" quotePrefix="1" applyFont="1" applyAlignment="1">
      <alignment horizontal="center" vertical="center"/>
    </xf>
    <xf numFmtId="0" fontId="25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12" fillId="0" borderId="0" xfId="1" applyNumberFormat="1" applyFont="1" applyFill="1"/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1" applyNumberFormat="1" applyFont="1"/>
    <xf numFmtId="49" fontId="12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 wrapText="1"/>
    </xf>
    <xf numFmtId="49" fontId="12" fillId="0" borderId="0" xfId="0" applyNumberFormat="1" applyFont="1" applyAlignment="1">
      <alignment horizontal="center"/>
    </xf>
    <xf numFmtId="190" fontId="12" fillId="0" borderId="0" xfId="1" applyNumberFormat="1" applyFont="1" applyFill="1"/>
    <xf numFmtId="190" fontId="12" fillId="0" borderId="0" xfId="1" applyNumberFormat="1" applyFont="1" applyFill="1" applyAlignment="1">
      <alignment horizontal="right"/>
    </xf>
    <xf numFmtId="190" fontId="12" fillId="0" borderId="0" xfId="0" applyNumberFormat="1" applyFont="1"/>
    <xf numFmtId="189" fontId="12" fillId="0" borderId="0" xfId="1" applyNumberFormat="1" applyFont="1" applyFill="1" applyAlignment="1">
      <alignment horizontal="right"/>
    </xf>
    <xf numFmtId="190" fontId="12" fillId="0" borderId="1" xfId="1" applyNumberFormat="1" applyFont="1" applyFill="1" applyBorder="1"/>
    <xf numFmtId="190" fontId="12" fillId="0" borderId="0" xfId="1" applyNumberFormat="1" applyFont="1" applyFill="1" applyBorder="1"/>
    <xf numFmtId="43" fontId="12" fillId="0" borderId="0" xfId="1" applyFont="1" applyFill="1" applyAlignment="1">
      <alignment horizontal="right"/>
    </xf>
    <xf numFmtId="190" fontId="12" fillId="0" borderId="4" xfId="1" applyNumberFormat="1" applyFont="1" applyFill="1" applyBorder="1"/>
    <xf numFmtId="190" fontId="12" fillId="0" borderId="3" xfId="1" applyNumberFormat="1" applyFont="1" applyFill="1" applyBorder="1"/>
    <xf numFmtId="187" fontId="12" fillId="0" borderId="0" xfId="1" applyNumberFormat="1" applyFont="1" applyFill="1" applyBorder="1"/>
    <xf numFmtId="188" fontId="12" fillId="0" borderId="0" xfId="1" applyNumberFormat="1" applyFont="1" applyFill="1" applyBorder="1"/>
    <xf numFmtId="190" fontId="12" fillId="0" borderId="0" xfId="1" applyNumberFormat="1" applyFont="1" applyFill="1" applyBorder="1" applyAlignment="1">
      <alignment horizontal="right"/>
    </xf>
    <xf numFmtId="193" fontId="12" fillId="0" borderId="0" xfId="1" applyNumberFormat="1" applyFont="1" applyFill="1"/>
    <xf numFmtId="1" fontId="12" fillId="0" borderId="0" xfId="1" applyNumberFormat="1" applyFont="1" applyFill="1" applyBorder="1" applyAlignment="1">
      <alignment horizontal="right"/>
    </xf>
    <xf numFmtId="192" fontId="12" fillId="0" borderId="1" xfId="1" applyNumberFormat="1" applyFont="1" applyFill="1" applyBorder="1"/>
    <xf numFmtId="188" fontId="12" fillId="0" borderId="0" xfId="1" applyNumberFormat="1" applyFont="1" applyFill="1"/>
    <xf numFmtId="187" fontId="12" fillId="0" borderId="0" xfId="1" applyNumberFormat="1" applyFont="1" applyFill="1" applyBorder="1" applyAlignment="1">
      <alignment horizontal="right"/>
    </xf>
    <xf numFmtId="190" fontId="12" fillId="0" borderId="5" xfId="1" applyNumberFormat="1" applyFont="1" applyFill="1" applyBorder="1"/>
    <xf numFmtId="43" fontId="12" fillId="0" borderId="0" xfId="1" applyNumberFormat="1" applyFont="1" applyFill="1" applyBorder="1"/>
    <xf numFmtId="43" fontId="12" fillId="0" borderId="0" xfId="1" applyNumberFormat="1" applyFont="1" applyFill="1"/>
    <xf numFmtId="43" fontId="12" fillId="0" borderId="0" xfId="0" applyNumberFormat="1" applyFont="1"/>
    <xf numFmtId="43" fontId="12" fillId="0" borderId="0" xfId="1" applyNumberFormat="1" applyFont="1" applyFill="1" applyBorder="1" applyAlignment="1">
      <alignment horizontal="right"/>
    </xf>
    <xf numFmtId="189" fontId="12" fillId="0" borderId="0" xfId="1" applyNumberFormat="1" applyFont="1" applyFill="1" applyBorder="1" applyAlignment="1">
      <alignment horizontal="right"/>
    </xf>
    <xf numFmtId="190" fontId="12" fillId="0" borderId="1" xfId="0" applyNumberFormat="1" applyFont="1" applyBorder="1"/>
    <xf numFmtId="196" fontId="28" fillId="0" borderId="0" xfId="1" applyNumberFormat="1" applyFont="1" applyFill="1" applyBorder="1"/>
    <xf numFmtId="196" fontId="28" fillId="0" borderId="1" xfId="1" applyNumberFormat="1" applyFont="1" applyFill="1" applyBorder="1"/>
    <xf numFmtId="0" fontId="29" fillId="0" borderId="0" xfId="6" applyFont="1" applyAlignment="1">
      <alignment vertical="center"/>
    </xf>
    <xf numFmtId="0" fontId="30" fillId="0" borderId="0" xfId="6" applyFont="1" applyAlignment="1">
      <alignment horizontal="center" vertical="center"/>
    </xf>
    <xf numFmtId="0" fontId="29" fillId="0" borderId="0" xfId="6" applyFont="1" applyAlignment="1">
      <alignment horizontal="center" vertical="center"/>
    </xf>
    <xf numFmtId="0" fontId="29" fillId="0" borderId="4" xfId="6" applyFont="1" applyBorder="1" applyAlignment="1">
      <alignment horizontal="center" vertical="center"/>
    </xf>
    <xf numFmtId="194" fontId="29" fillId="0" borderId="0" xfId="1" applyNumberFormat="1" applyFont="1" applyFill="1" applyBorder="1" applyAlignment="1">
      <alignment vertical="center"/>
    </xf>
    <xf numFmtId="187" fontId="29" fillId="0" borderId="0" xfId="1" applyNumberFormat="1" applyFont="1" applyFill="1" applyBorder="1" applyAlignment="1">
      <alignment vertical="center"/>
    </xf>
    <xf numFmtId="190" fontId="29" fillId="0" borderId="0" xfId="1" applyNumberFormat="1" applyFont="1" applyFill="1" applyAlignment="1">
      <alignment horizontal="right" vertical="center"/>
    </xf>
    <xf numFmtId="196" fontId="29" fillId="0" borderId="0" xfId="1" applyNumberFormat="1" applyFont="1" applyFill="1" applyBorder="1" applyAlignment="1">
      <alignment vertical="center"/>
    </xf>
    <xf numFmtId="196" fontId="29" fillId="0" borderId="0" xfId="1" applyNumberFormat="1" applyFont="1" applyFill="1" applyAlignment="1">
      <alignment vertical="center"/>
    </xf>
    <xf numFmtId="196" fontId="29" fillId="0" borderId="0" xfId="6" applyNumberFormat="1" applyFont="1" applyAlignment="1">
      <alignment vertical="center"/>
    </xf>
    <xf numFmtId="189" fontId="29" fillId="0" borderId="0" xfId="1" applyNumberFormat="1" applyFont="1" applyFill="1" applyAlignment="1">
      <alignment horizontal="right" vertical="center"/>
    </xf>
    <xf numFmtId="196" fontId="29" fillId="0" borderId="4" xfId="1" applyNumberFormat="1" applyFont="1" applyFill="1" applyBorder="1" applyAlignment="1">
      <alignment vertical="center"/>
    </xf>
    <xf numFmtId="189" fontId="31" fillId="0" borderId="0" xfId="1" applyNumberFormat="1" applyFont="1" applyFill="1" applyAlignment="1">
      <alignment horizontal="right" vertical="center"/>
    </xf>
    <xf numFmtId="196" fontId="31" fillId="0" borderId="4" xfId="1" applyNumberFormat="1" applyFont="1" applyFill="1" applyBorder="1" applyAlignment="1">
      <alignment vertical="center"/>
    </xf>
    <xf numFmtId="196" fontId="31" fillId="0" borderId="0" xfId="1" applyNumberFormat="1" applyFont="1" applyFill="1" applyBorder="1" applyAlignment="1">
      <alignment vertical="center"/>
    </xf>
    <xf numFmtId="196" fontId="31" fillId="0" borderId="2" xfId="1" applyNumberFormat="1" applyFont="1" applyFill="1" applyBorder="1" applyAlignment="1">
      <alignment vertical="center"/>
    </xf>
    <xf numFmtId="196" fontId="29" fillId="0" borderId="1" xfId="1" applyNumberFormat="1" applyFont="1" applyFill="1" applyBorder="1" applyAlignment="1">
      <alignment vertical="center"/>
    </xf>
    <xf numFmtId="190" fontId="29" fillId="0" borderId="0" xfId="1" applyNumberFormat="1" applyFont="1" applyFill="1" applyAlignment="1">
      <alignment horizontal="right" vertical="top"/>
    </xf>
    <xf numFmtId="190" fontId="29" fillId="0" borderId="0" xfId="1" quotePrefix="1" applyNumberFormat="1" applyFont="1" applyFill="1" applyAlignment="1">
      <alignment horizontal="right" vertical="center"/>
    </xf>
    <xf numFmtId="190" fontId="31" fillId="0" borderId="0" xfId="1" quotePrefix="1" applyNumberFormat="1" applyFont="1" applyFill="1" applyAlignment="1">
      <alignment horizontal="right" vertical="center"/>
    </xf>
    <xf numFmtId="196" fontId="31" fillId="0" borderId="0" xfId="1" applyNumberFormat="1" applyFont="1" applyFill="1" applyAlignment="1">
      <alignment vertical="center"/>
    </xf>
    <xf numFmtId="196" fontId="29" fillId="0" borderId="3" xfId="1" applyNumberFormat="1" applyFont="1" applyFill="1" applyBorder="1" applyAlignment="1">
      <alignment vertical="center"/>
    </xf>
    <xf numFmtId="191" fontId="29" fillId="0" borderId="0" xfId="1" applyNumberFormat="1" applyFont="1" applyFill="1" applyBorder="1" applyAlignment="1">
      <alignment vertical="center"/>
    </xf>
    <xf numFmtId="190" fontId="29" fillId="0" borderId="0" xfId="1" applyNumberFormat="1" applyFont="1" applyFill="1" applyBorder="1" applyAlignment="1">
      <alignment vertical="center"/>
    </xf>
    <xf numFmtId="190" fontId="29" fillId="0" borderId="0" xfId="1" applyNumberFormat="1" applyFont="1" applyFill="1" applyAlignment="1">
      <alignment vertical="center"/>
    </xf>
    <xf numFmtId="190" fontId="29" fillId="0" borderId="0" xfId="6" applyNumberFormat="1" applyFont="1" applyAlignment="1">
      <alignment vertical="center"/>
    </xf>
    <xf numFmtId="191" fontId="29" fillId="0" borderId="5" xfId="1" applyNumberFormat="1" applyFont="1" applyFill="1" applyBorder="1" applyAlignment="1">
      <alignment vertical="center"/>
    </xf>
    <xf numFmtId="43" fontId="5" fillId="0" borderId="0" xfId="1" applyNumberFormat="1" applyFont="1" applyFill="1" applyBorder="1"/>
    <xf numFmtId="0" fontId="15" fillId="0" borderId="0" xfId="0" applyFont="1" applyAlignment="1">
      <alignment horizontal="center" vertical="top"/>
    </xf>
    <xf numFmtId="190" fontId="12" fillId="0" borderId="5" xfId="0" applyNumberFormat="1" applyFont="1" applyBorder="1"/>
    <xf numFmtId="190" fontId="12" fillId="0" borderId="4" xfId="0" applyNumberFormat="1" applyFont="1" applyBorder="1"/>
    <xf numFmtId="0" fontId="2" fillId="0" borderId="0" xfId="0" applyFont="1"/>
    <xf numFmtId="0" fontId="4" fillId="0" borderId="0" xfId="0" applyFont="1" applyAlignment="1">
      <alignment horizontal="center"/>
    </xf>
    <xf numFmtId="0" fontId="32" fillId="0" borderId="0" xfId="6" applyFont="1" applyAlignment="1">
      <alignment horizontal="center" vertical="center"/>
    </xf>
    <xf numFmtId="0" fontId="33" fillId="0" borderId="0" xfId="6" applyFont="1" applyAlignment="1">
      <alignment horizontal="center" vertical="center"/>
    </xf>
    <xf numFmtId="0" fontId="33" fillId="0" borderId="0" xfId="6" applyFont="1" applyAlignment="1">
      <alignment horizontal="right" vertical="center"/>
    </xf>
    <xf numFmtId="0" fontId="32" fillId="0" borderId="1" xfId="6" applyFont="1" applyBorder="1" applyAlignment="1">
      <alignment horizontal="center" vertical="center"/>
    </xf>
    <xf numFmtId="0" fontId="32" fillId="0" borderId="0" xfId="6" applyFont="1" applyAlignment="1">
      <alignment vertical="center"/>
    </xf>
    <xf numFmtId="0" fontId="32" fillId="0" borderId="0" xfId="6" applyFont="1" applyAlignment="1">
      <alignment horizontal="right" vertical="center"/>
    </xf>
    <xf numFmtId="0" fontId="32" fillId="0" borderId="0" xfId="6" quotePrefix="1" applyFont="1" applyAlignment="1">
      <alignment horizontal="center" vertical="center"/>
    </xf>
    <xf numFmtId="0" fontId="32" fillId="0" borderId="2" xfId="6" applyFont="1" applyBorder="1" applyAlignment="1">
      <alignment horizontal="center" vertical="center"/>
    </xf>
    <xf numFmtId="0" fontId="33" fillId="0" borderId="1" xfId="6" applyFont="1" applyBorder="1" applyAlignment="1">
      <alignment horizontal="center" vertical="center"/>
    </xf>
    <xf numFmtId="187" fontId="32" fillId="0" borderId="0" xfId="7" applyNumberFormat="1" applyFont="1" applyFill="1" applyBorder="1" applyAlignment="1">
      <alignment horizontal="right" vertical="center"/>
    </xf>
    <xf numFmtId="0" fontId="32" fillId="0" borderId="0" xfId="0" applyFont="1" applyAlignment="1">
      <alignment vertical="center"/>
    </xf>
    <xf numFmtId="196" fontId="34" fillId="0" borderId="0" xfId="7" applyNumberFormat="1" applyFont="1" applyFill="1" applyBorder="1" applyAlignment="1">
      <alignment vertical="center"/>
    </xf>
    <xf numFmtId="43" fontId="32" fillId="0" borderId="0" xfId="0" applyNumberFormat="1" applyFont="1" applyAlignment="1">
      <alignment vertical="center"/>
    </xf>
    <xf numFmtId="43" fontId="32" fillId="0" borderId="0" xfId="7" applyNumberFormat="1" applyFont="1" applyFill="1" applyBorder="1" applyAlignment="1">
      <alignment vertical="center"/>
    </xf>
    <xf numFmtId="196" fontId="32" fillId="0" borderId="0" xfId="6" applyNumberFormat="1" applyFont="1" applyAlignment="1">
      <alignment vertical="center"/>
    </xf>
    <xf numFmtId="196" fontId="34" fillId="0" borderId="1" xfId="7" applyNumberFormat="1" applyFont="1" applyFill="1" applyBorder="1" applyAlignment="1">
      <alignment vertical="center"/>
    </xf>
    <xf numFmtId="196" fontId="32" fillId="0" borderId="1" xfId="6" applyNumberFormat="1" applyFont="1" applyBorder="1" applyAlignment="1">
      <alignment vertical="center"/>
    </xf>
    <xf numFmtId="196" fontId="34" fillId="0" borderId="5" xfId="7" applyNumberFormat="1" applyFont="1" applyFill="1" applyBorder="1" applyAlignment="1">
      <alignment vertical="center"/>
    </xf>
    <xf numFmtId="196" fontId="34" fillId="0" borderId="3" xfId="7" applyNumberFormat="1" applyFont="1" applyFill="1" applyBorder="1" applyAlignment="1">
      <alignment vertical="center"/>
    </xf>
    <xf numFmtId="43" fontId="32" fillId="0" borderId="0" xfId="6" applyNumberFormat="1" applyFont="1" applyAlignment="1">
      <alignment vertical="center"/>
    </xf>
    <xf numFmtId="0" fontId="5" fillId="0" borderId="0" xfId="6" applyFont="1" applyAlignment="1">
      <alignment horizontal="center" vertical="center"/>
    </xf>
    <xf numFmtId="0" fontId="35" fillId="0" borderId="0" xfId="6" applyFont="1" applyAlignment="1">
      <alignment horizontal="center" vertical="center"/>
    </xf>
    <xf numFmtId="0" fontId="35" fillId="0" borderId="0" xfId="6" applyFont="1" applyAlignment="1">
      <alignment horizontal="right" vertical="center"/>
    </xf>
    <xf numFmtId="0" fontId="5" fillId="0" borderId="1" xfId="6" applyFont="1" applyBorder="1" applyAlignment="1">
      <alignment horizontal="center"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right" vertical="center"/>
    </xf>
    <xf numFmtId="0" fontId="5" fillId="0" borderId="0" xfId="6" quotePrefix="1" applyFont="1" applyAlignment="1">
      <alignment horizontal="center" vertical="center"/>
    </xf>
    <xf numFmtId="0" fontId="5" fillId="0" borderId="0" xfId="6" quotePrefix="1" applyFont="1" applyAlignment="1">
      <alignment vertical="center"/>
    </xf>
    <xf numFmtId="0" fontId="5" fillId="0" borderId="1" xfId="6" quotePrefix="1" applyFont="1" applyBorder="1" applyAlignment="1">
      <alignment horizontal="center" vertical="center"/>
    </xf>
    <xf numFmtId="0" fontId="35" fillId="0" borderId="1" xfId="6" applyFont="1" applyBorder="1" applyAlignment="1">
      <alignment horizontal="center" vertical="center"/>
    </xf>
    <xf numFmtId="187" fontId="5" fillId="0" borderId="0" xfId="7" applyNumberFormat="1" applyFont="1" applyFill="1" applyBorder="1" applyAlignment="1">
      <alignment horizontal="right" vertical="center"/>
    </xf>
    <xf numFmtId="187" fontId="5" fillId="0" borderId="0" xfId="7" applyNumberFormat="1" applyFont="1" applyFill="1" applyBorder="1" applyAlignment="1">
      <alignment vertical="center"/>
    </xf>
    <xf numFmtId="196" fontId="36" fillId="0" borderId="0" xfId="7" applyNumberFormat="1" applyFont="1" applyFill="1" applyBorder="1" applyAlignment="1">
      <alignment vertical="center"/>
    </xf>
    <xf numFmtId="43" fontId="5" fillId="0" borderId="0" xfId="7" applyNumberFormat="1" applyFont="1" applyFill="1" applyBorder="1" applyAlignment="1">
      <alignment vertical="center"/>
    </xf>
    <xf numFmtId="196" fontId="36" fillId="0" borderId="3" xfId="7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12" fillId="0" borderId="0" xfId="0" quotePrefix="1" applyFont="1"/>
    <xf numFmtId="192" fontId="12" fillId="0" borderId="0" xfId="0" applyNumberFormat="1" applyFont="1"/>
    <xf numFmtId="193" fontId="12" fillId="0" borderId="0" xfId="0" applyNumberFormat="1" applyFont="1"/>
    <xf numFmtId="192" fontId="12" fillId="0" borderId="4" xfId="0" applyNumberFormat="1" applyFont="1" applyBorder="1"/>
    <xf numFmtId="0" fontId="31" fillId="0" borderId="0" xfId="6" applyFont="1" applyAlignment="1">
      <alignment vertical="center"/>
    </xf>
    <xf numFmtId="189" fontId="31" fillId="0" borderId="0" xfId="6" applyNumberFormat="1" applyFont="1" applyAlignment="1">
      <alignment vertical="center"/>
    </xf>
    <xf numFmtId="195" fontId="3" fillId="0" borderId="0" xfId="0" quotePrefix="1" applyNumberFormat="1" applyFont="1"/>
    <xf numFmtId="0" fontId="26" fillId="0" borderId="0" xfId="0" applyFont="1" applyAlignment="1">
      <alignment horizontal="right"/>
    </xf>
    <xf numFmtId="195" fontId="3" fillId="0" borderId="0" xfId="0" quotePrefix="1" applyNumberFormat="1" applyFont="1" applyAlignment="1">
      <alignment horizontal="center"/>
    </xf>
    <xf numFmtId="0" fontId="3" fillId="0" borderId="0" xfId="6" applyFont="1"/>
    <xf numFmtId="0" fontId="12" fillId="0" borderId="0" xfId="6" applyFont="1"/>
    <xf numFmtId="0" fontId="14" fillId="0" borderId="0" xfId="6" applyFont="1"/>
    <xf numFmtId="192" fontId="3" fillId="0" borderId="0" xfId="6" applyNumberFormat="1" applyFont="1"/>
    <xf numFmtId="195" fontId="3" fillId="0" borderId="0" xfId="6" applyNumberFormat="1" applyFont="1"/>
    <xf numFmtId="0" fontId="5" fillId="0" borderId="0" xfId="6" applyFont="1"/>
    <xf numFmtId="17" fontId="5" fillId="0" borderId="0" xfId="6" quotePrefix="1" applyNumberFormat="1" applyFont="1"/>
    <xf numFmtId="49" fontId="5" fillId="0" borderId="4" xfId="1" applyNumberFormat="1" applyFont="1" applyFill="1" applyBorder="1" applyAlignment="1">
      <alignment horizontal="center"/>
    </xf>
    <xf numFmtId="0" fontId="5" fillId="0" borderId="0" xfId="6" applyFont="1" applyAlignment="1">
      <alignment horizontal="center"/>
    </xf>
    <xf numFmtId="187" fontId="5" fillId="0" borderId="0" xfId="1" applyNumberFormat="1" applyFont="1" applyFill="1"/>
    <xf numFmtId="192" fontId="5" fillId="0" borderId="0" xfId="1" applyNumberFormat="1" applyFont="1" applyFill="1"/>
    <xf numFmtId="192" fontId="5" fillId="0" borderId="0" xfId="5" applyNumberFormat="1" applyFont="1" applyFill="1"/>
    <xf numFmtId="192" fontId="5" fillId="0" borderId="0" xfId="6" applyNumberFormat="1" applyFont="1"/>
    <xf numFmtId="192" fontId="5" fillId="0" borderId="1" xfId="6" applyNumberFormat="1" applyFont="1" applyBorder="1"/>
    <xf numFmtId="192" fontId="5" fillId="0" borderId="0" xfId="5" applyNumberFormat="1" applyFont="1" applyFill="1" applyBorder="1"/>
    <xf numFmtId="192" fontId="5" fillId="0" borderId="1" xfId="5" applyNumberFormat="1" applyFont="1" applyFill="1" applyBorder="1"/>
    <xf numFmtId="0" fontId="5" fillId="0" borderId="0" xfId="9" applyFont="1"/>
    <xf numFmtId="192" fontId="5" fillId="0" borderId="0" xfId="9" applyNumberFormat="1" applyFont="1"/>
    <xf numFmtId="187" fontId="5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192" fontId="5" fillId="0" borderId="0" xfId="1" applyNumberFormat="1" applyFont="1" applyFill="1" applyAlignment="1">
      <alignment vertical="center"/>
    </xf>
    <xf numFmtId="192" fontId="5" fillId="0" borderId="0" xfId="6" applyNumberFormat="1" applyFont="1" applyAlignment="1">
      <alignment vertical="center"/>
    </xf>
    <xf numFmtId="192" fontId="5" fillId="0" borderId="1" xfId="1" applyNumberFormat="1" applyFont="1" applyFill="1" applyBorder="1" applyAlignment="1">
      <alignment vertical="center"/>
    </xf>
    <xf numFmtId="49" fontId="5" fillId="0" borderId="0" xfId="8" applyNumberFormat="1" applyFont="1" applyFill="1" applyBorder="1" applyAlignment="1">
      <alignment horizontal="center" vertical="center"/>
    </xf>
    <xf numFmtId="0" fontId="5" fillId="0" borderId="0" xfId="6" applyFont="1" applyAlignment="1">
      <alignment horizontal="left" vertical="center"/>
    </xf>
    <xf numFmtId="192" fontId="5" fillId="0" borderId="4" xfId="1" applyNumberFormat="1" applyFont="1" applyFill="1" applyBorder="1" applyAlignment="1">
      <alignment vertical="center"/>
    </xf>
    <xf numFmtId="17" fontId="5" fillId="0" borderId="0" xfId="6" quotePrefix="1" applyNumberFormat="1" applyFont="1" applyAlignment="1">
      <alignment vertical="center"/>
    </xf>
    <xf numFmtId="192" fontId="5" fillId="0" borderId="0" xfId="8" applyNumberFormat="1" applyFont="1" applyFill="1" applyBorder="1" applyAlignment="1">
      <alignment vertical="center"/>
    </xf>
    <xf numFmtId="192" fontId="5" fillId="0" borderId="0" xfId="1" applyNumberFormat="1" applyFont="1" applyFill="1" applyBorder="1" applyAlignment="1">
      <alignment vertical="center"/>
    </xf>
    <xf numFmtId="4" fontId="5" fillId="0" borderId="0" xfId="1" applyNumberFormat="1" applyFont="1" applyFill="1" applyAlignment="1">
      <alignment vertical="center"/>
    </xf>
    <xf numFmtId="193" fontId="5" fillId="0" borderId="0" xfId="8" applyNumberFormat="1" applyFont="1" applyFill="1" applyBorder="1" applyAlignment="1">
      <alignment vertical="center"/>
    </xf>
    <xf numFmtId="190" fontId="5" fillId="0" borderId="0" xfId="1" applyNumberFormat="1" applyFont="1" applyFill="1"/>
    <xf numFmtId="192" fontId="5" fillId="0" borderId="3" xfId="1" applyNumberFormat="1" applyFont="1" applyFill="1" applyBorder="1" applyAlignment="1">
      <alignment vertical="center"/>
    </xf>
    <xf numFmtId="0" fontId="37" fillId="0" borderId="0" xfId="6" applyFont="1" applyAlignment="1">
      <alignment vertical="center"/>
    </xf>
    <xf numFmtId="43" fontId="28" fillId="0" borderId="1" xfId="1" applyNumberFormat="1" applyFont="1" applyFill="1" applyBorder="1"/>
    <xf numFmtId="1" fontId="29" fillId="0" borderId="0" xfId="1" applyNumberFormat="1" applyFont="1"/>
    <xf numFmtId="192" fontId="5" fillId="0" borderId="0" xfId="6" applyNumberFormat="1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9" fillId="0" borderId="4" xfId="6" applyFont="1" applyBorder="1" applyAlignment="1">
      <alignment horizontal="center" vertical="center"/>
    </xf>
    <xf numFmtId="190" fontId="29" fillId="0" borderId="0" xfId="1" applyNumberFormat="1" applyFont="1" applyFill="1" applyAlignment="1">
      <alignment horizontal="center" vertical="center"/>
    </xf>
    <xf numFmtId="0" fontId="15" fillId="0" borderId="0" xfId="0" applyFont="1" applyAlignment="1">
      <alignment horizontal="right" vertical="top"/>
    </xf>
    <xf numFmtId="0" fontId="15" fillId="0" borderId="0" xfId="0" quotePrefix="1" applyFont="1" applyAlignment="1">
      <alignment horizontal="right" vertical="top"/>
    </xf>
    <xf numFmtId="0" fontId="29" fillId="0" borderId="1" xfId="6" applyFont="1" applyBorder="1" applyAlignment="1">
      <alignment horizontal="center" vertical="center"/>
    </xf>
    <xf numFmtId="0" fontId="16" fillId="0" borderId="0" xfId="6" quotePrefix="1" applyFont="1" applyAlignment="1">
      <alignment horizontal="center" vertical="center"/>
    </xf>
    <xf numFmtId="0" fontId="15" fillId="0" borderId="0" xfId="6" applyFont="1" applyAlignment="1">
      <alignment horizontal="center" vertical="center"/>
    </xf>
    <xf numFmtId="0" fontId="15" fillId="0" borderId="0" xfId="0" applyFont="1" applyAlignment="1">
      <alignment horizontal="center" vertical="top"/>
    </xf>
    <xf numFmtId="0" fontId="19" fillId="0" borderId="0" xfId="6" quotePrefix="1" applyFont="1" applyAlignment="1">
      <alignment horizontal="center" vertical="center"/>
    </xf>
    <xf numFmtId="0" fontId="20" fillId="0" borderId="0" xfId="6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32" fillId="0" borderId="1" xfId="6" applyFont="1" applyBorder="1" applyAlignment="1">
      <alignment horizontal="center" vertical="center"/>
    </xf>
    <xf numFmtId="0" fontId="32" fillId="0" borderId="1" xfId="6" quotePrefix="1" applyFont="1" applyBorder="1" applyAlignment="1">
      <alignment horizontal="center" vertical="center"/>
    </xf>
    <xf numFmtId="0" fontId="32" fillId="0" borderId="4" xfId="6" applyFont="1" applyBorder="1" applyAlignment="1">
      <alignment horizontal="center" vertical="center"/>
    </xf>
    <xf numFmtId="0" fontId="32" fillId="0" borderId="0" xfId="6" applyFont="1" applyAlignment="1">
      <alignment horizontal="center" vertical="center"/>
    </xf>
    <xf numFmtId="0" fontId="5" fillId="0" borderId="4" xfId="6" applyFont="1" applyBorder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3" fillId="0" borderId="0" xfId="6" quotePrefix="1" applyFont="1" applyAlignment="1">
      <alignment horizontal="center" vertical="center"/>
    </xf>
    <xf numFmtId="0" fontId="2" fillId="0" borderId="0" xfId="6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6" quotePrefix="1" applyFont="1" applyAlignment="1">
      <alignment horizontal="center"/>
    </xf>
    <xf numFmtId="0" fontId="2" fillId="0" borderId="0" xfId="6" applyFont="1" applyAlignment="1">
      <alignment horizontal="center"/>
    </xf>
    <xf numFmtId="0" fontId="5" fillId="0" borderId="1" xfId="6" applyFont="1" applyBorder="1" applyAlignment="1">
      <alignment horizontal="center"/>
    </xf>
    <xf numFmtId="0" fontId="5" fillId="0" borderId="4" xfId="6" applyFont="1" applyBorder="1" applyAlignment="1">
      <alignment horizontal="center"/>
    </xf>
    <xf numFmtId="0" fontId="5" fillId="0" borderId="0" xfId="6" applyFont="1" applyAlignment="1">
      <alignment horizontal="left" vertical="center"/>
    </xf>
  </cellXfs>
  <cellStyles count="10">
    <cellStyle name="Comma" xfId="1" builtinId="3"/>
    <cellStyle name="Comma 2" xfId="2" xr:uid="{00000000-0005-0000-0000-000001000000}"/>
    <cellStyle name="Comma 2 2" xfId="8" xr:uid="{00000000-0005-0000-0000-000002000000}"/>
    <cellStyle name="Comma 3" xfId="3" xr:uid="{00000000-0005-0000-0000-000003000000}"/>
    <cellStyle name="Comma 3 2" xfId="7" xr:uid="{00000000-0005-0000-0000-000004000000}"/>
    <cellStyle name="Comma 4" xfId="5" xr:uid="{00000000-0005-0000-0000-000005000000}"/>
    <cellStyle name="Normal" xfId="0" builtinId="0"/>
    <cellStyle name="Normal 2" xfId="4" xr:uid="{00000000-0005-0000-0000-000007000000}"/>
    <cellStyle name="Normal 2 2" xfId="9" xr:uid="{00000000-0005-0000-0000-000008000000}"/>
    <cellStyle name="Normal 3" xfId="6" xr:uid="{00000000-0005-0000-0000-000009000000}"/>
  </cellStyles>
  <dxfs count="0"/>
  <tableStyles count="0" defaultTableStyle="TableStyleMedium9" defaultPivotStyle="PivotStyleLight16"/>
  <colors>
    <mruColors>
      <color rgb="FF00FF00"/>
      <color rgb="FFB9FFB9"/>
      <color rgb="FFCCFFCC"/>
      <color rgb="FFB9FFD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23"/>
  <sheetViews>
    <sheetView tabSelected="1" view="pageBreakPreview" zoomScale="110" zoomScaleNormal="100" zoomScaleSheetLayoutView="110" workbookViewId="0">
      <selection activeCell="E1" sqref="E1"/>
    </sheetView>
  </sheetViews>
  <sheetFormatPr defaultColWidth="9.125" defaultRowHeight="19.350000000000001" customHeight="1" x14ac:dyDescent="0.45"/>
  <cols>
    <col min="1" max="2" width="1.125" style="19" customWidth="1"/>
    <col min="3" max="3" width="1.625" style="19" customWidth="1"/>
    <col min="4" max="4" width="8.125" style="19" customWidth="1"/>
    <col min="5" max="5" width="29.375" style="19" customWidth="1"/>
    <col min="6" max="6" width="0.375" style="19" hidden="1" customWidth="1"/>
    <col min="7" max="7" width="6.375" style="23" customWidth="1"/>
    <col min="8" max="8" width="0.625" style="23" customWidth="1"/>
    <col min="9" max="9" width="10.875" style="19" customWidth="1"/>
    <col min="10" max="10" width="0.625" style="19" customWidth="1"/>
    <col min="11" max="11" width="11.375" style="24" customWidth="1"/>
    <col min="12" max="12" width="0.625" style="24" customWidth="1"/>
    <col min="13" max="13" width="11" style="19" customWidth="1"/>
    <col min="14" max="14" width="0.625" style="19" customWidth="1"/>
    <col min="15" max="15" width="12.125" style="19" customWidth="1"/>
    <col min="16" max="16" width="9.125" style="19"/>
    <col min="17" max="17" width="9.125" style="22"/>
    <col min="18" max="16384" width="9.125" style="19"/>
  </cols>
  <sheetData>
    <row r="1" spans="1:21" s="18" customFormat="1" ht="21" customHeight="1" x14ac:dyDescent="0.6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 t="s">
        <v>123</v>
      </c>
      <c r="P1" s="16"/>
      <c r="Q1" s="37"/>
    </row>
    <row r="2" spans="1:21" s="18" customFormat="1" ht="21" customHeight="1" x14ac:dyDescent="0.6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 t="s">
        <v>124</v>
      </c>
      <c r="P2" s="16"/>
      <c r="Q2" s="37"/>
    </row>
    <row r="3" spans="1:21" s="18" customFormat="1" ht="21" customHeight="1" x14ac:dyDescent="0.6">
      <c r="A3" s="206">
        <v>2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16"/>
      <c r="Q3" s="17"/>
    </row>
    <row r="4" spans="1:21" s="18" customFormat="1" ht="21" customHeight="1" x14ac:dyDescent="0.6">
      <c r="A4" s="208" t="s">
        <v>62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Q4" s="17"/>
    </row>
    <row r="5" spans="1:21" s="18" customFormat="1" ht="21" customHeight="1" x14ac:dyDescent="0.6">
      <c r="A5" s="208" t="s">
        <v>224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Q5" s="17"/>
    </row>
    <row r="6" spans="1:21" s="18" customFormat="1" ht="22.05" customHeight="1" x14ac:dyDescent="0.6">
      <c r="A6" s="208" t="s">
        <v>253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Q6" s="17"/>
    </row>
    <row r="7" spans="1:21" s="18" customFormat="1" ht="21" customHeight="1" x14ac:dyDescent="0.6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Q7" s="17"/>
    </row>
    <row r="8" spans="1:21" s="18" customFormat="1" ht="21" customHeight="1" x14ac:dyDescent="0.6">
      <c r="A8" s="210" t="s">
        <v>0</v>
      </c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Q8" s="17"/>
    </row>
    <row r="9" spans="1:21" s="18" customFormat="1" ht="21" customHeight="1" x14ac:dyDescent="0.6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Q9" s="17"/>
    </row>
    <row r="10" spans="1:21" s="3" customFormat="1" ht="18.600000000000001" customHeight="1" x14ac:dyDescent="0.5">
      <c r="G10" s="57"/>
      <c r="H10" s="57"/>
      <c r="I10" s="209" t="s">
        <v>63</v>
      </c>
      <c r="J10" s="209"/>
      <c r="K10" s="209"/>
      <c r="L10" s="209"/>
      <c r="M10" s="209"/>
      <c r="N10" s="209"/>
      <c r="O10" s="209"/>
      <c r="Q10" s="58"/>
    </row>
    <row r="11" spans="1:21" s="3" customFormat="1" ht="18.600000000000001" customHeight="1" x14ac:dyDescent="0.5">
      <c r="G11" s="57"/>
      <c r="H11" s="57"/>
      <c r="I11" s="207" t="s">
        <v>39</v>
      </c>
      <c r="J11" s="207"/>
      <c r="K11" s="207"/>
      <c r="L11" s="59"/>
      <c r="M11" s="207" t="s">
        <v>40</v>
      </c>
      <c r="N11" s="207"/>
      <c r="O11" s="207"/>
      <c r="Q11" s="58"/>
    </row>
    <row r="12" spans="1:21" s="3" customFormat="1" ht="18.600000000000001" customHeight="1" x14ac:dyDescent="0.5">
      <c r="G12" s="57"/>
      <c r="H12" s="57"/>
      <c r="I12" s="60" t="s">
        <v>233</v>
      </c>
      <c r="J12" s="60"/>
      <c r="K12" s="60" t="s">
        <v>125</v>
      </c>
      <c r="L12" s="60"/>
      <c r="M12" s="60" t="s">
        <v>233</v>
      </c>
      <c r="N12" s="60"/>
      <c r="O12" s="60" t="s">
        <v>125</v>
      </c>
      <c r="Q12" s="61"/>
    </row>
    <row r="13" spans="1:21" s="3" customFormat="1" ht="18.600000000000001" customHeight="1" x14ac:dyDescent="0.5">
      <c r="G13" s="57" t="s">
        <v>6</v>
      </c>
      <c r="H13" s="57"/>
      <c r="I13" s="62" t="s">
        <v>254</v>
      </c>
      <c r="J13" s="60"/>
      <c r="K13" s="63" t="s">
        <v>172</v>
      </c>
      <c r="L13" s="64"/>
      <c r="M13" s="62" t="s">
        <v>254</v>
      </c>
      <c r="N13" s="60"/>
      <c r="O13" s="63" t="s">
        <v>172</v>
      </c>
      <c r="Q13" s="61"/>
    </row>
    <row r="14" spans="1:21" s="3" customFormat="1" ht="18.600000000000001" customHeight="1" x14ac:dyDescent="0.5">
      <c r="A14" s="3" t="s">
        <v>1</v>
      </c>
      <c r="G14" s="57"/>
      <c r="H14" s="57"/>
      <c r="I14" s="65"/>
      <c r="J14" s="65"/>
      <c r="K14" s="65"/>
      <c r="L14" s="65"/>
      <c r="M14" s="65"/>
      <c r="N14" s="65"/>
      <c r="O14" s="65"/>
      <c r="Q14" s="58"/>
    </row>
    <row r="15" spans="1:21" s="3" customFormat="1" ht="18.600000000000001" customHeight="1" x14ac:dyDescent="0.5">
      <c r="B15" s="3" t="s">
        <v>35</v>
      </c>
      <c r="G15" s="66"/>
      <c r="H15" s="66"/>
      <c r="I15" s="65">
        <v>698728</v>
      </c>
      <c r="J15" s="65"/>
      <c r="K15" s="65">
        <v>684422</v>
      </c>
      <c r="L15" s="65"/>
      <c r="M15" s="65">
        <v>615964</v>
      </c>
      <c r="N15" s="65"/>
      <c r="O15" s="65">
        <v>550937</v>
      </c>
      <c r="Q15" s="58"/>
    </row>
    <row r="16" spans="1:21" s="3" customFormat="1" ht="18.600000000000001" customHeight="1" x14ac:dyDescent="0.5">
      <c r="B16" s="3" t="s">
        <v>133</v>
      </c>
      <c r="G16" s="68">
        <v>3.4</v>
      </c>
      <c r="H16" s="66"/>
      <c r="I16" s="65">
        <v>0</v>
      </c>
      <c r="J16" s="65"/>
      <c r="K16" s="65">
        <v>0</v>
      </c>
      <c r="L16" s="65"/>
      <c r="M16" s="65">
        <v>141771</v>
      </c>
      <c r="N16" s="67"/>
      <c r="O16" s="65">
        <v>152000</v>
      </c>
      <c r="Q16" s="65"/>
      <c r="R16" s="65"/>
      <c r="S16" s="65"/>
      <c r="T16" s="65"/>
      <c r="U16" s="65"/>
    </row>
    <row r="17" spans="1:21" s="3" customFormat="1" ht="18.600000000000001" customHeight="1" x14ac:dyDescent="0.5">
      <c r="B17" s="3" t="s">
        <v>271</v>
      </c>
      <c r="E17" s="66"/>
      <c r="G17" s="66">
        <v>4</v>
      </c>
      <c r="H17" s="66"/>
      <c r="I17" s="65">
        <v>4258</v>
      </c>
      <c r="J17" s="65"/>
      <c r="K17" s="65">
        <v>0</v>
      </c>
      <c r="L17" s="67"/>
      <c r="M17" s="67">
        <v>3940</v>
      </c>
      <c r="N17" s="67"/>
      <c r="O17" s="67">
        <v>0</v>
      </c>
      <c r="Q17" s="65"/>
      <c r="R17" s="65"/>
      <c r="S17" s="65"/>
      <c r="T17" s="65"/>
      <c r="U17" s="65"/>
    </row>
    <row r="18" spans="1:21" s="3" customFormat="1" ht="18.600000000000001" customHeight="1" x14ac:dyDescent="0.5">
      <c r="B18" s="3" t="s">
        <v>102</v>
      </c>
      <c r="E18" s="66"/>
      <c r="G18" s="66" t="s">
        <v>268</v>
      </c>
      <c r="H18" s="66"/>
      <c r="I18" s="65">
        <v>639001</v>
      </c>
      <c r="J18" s="65"/>
      <c r="K18" s="65">
        <v>604323</v>
      </c>
      <c r="L18" s="67"/>
      <c r="M18" s="67">
        <v>591565</v>
      </c>
      <c r="N18" s="67"/>
      <c r="O18" s="67">
        <v>479587</v>
      </c>
      <c r="Q18" s="65"/>
      <c r="R18" s="65"/>
      <c r="S18" s="65"/>
      <c r="T18" s="65"/>
      <c r="U18" s="65"/>
    </row>
    <row r="19" spans="1:21" s="3" customFormat="1" ht="18.600000000000001" customHeight="1" x14ac:dyDescent="0.5">
      <c r="B19" s="3" t="s">
        <v>55</v>
      </c>
      <c r="G19" s="66">
        <v>6</v>
      </c>
      <c r="H19" s="66"/>
      <c r="I19" s="65">
        <v>854523</v>
      </c>
      <c r="J19" s="65"/>
      <c r="K19" s="65">
        <v>1192061</v>
      </c>
      <c r="L19" s="65"/>
      <c r="M19" s="65">
        <v>367624</v>
      </c>
      <c r="N19" s="67"/>
      <c r="O19" s="65">
        <v>350803</v>
      </c>
      <c r="Q19" s="65"/>
      <c r="R19" s="65"/>
      <c r="S19" s="65"/>
      <c r="T19" s="65"/>
      <c r="U19" s="65"/>
    </row>
    <row r="20" spans="1:21" s="3" customFormat="1" ht="18.600000000000001" customHeight="1" x14ac:dyDescent="0.5">
      <c r="B20" s="3" t="s">
        <v>103</v>
      </c>
      <c r="G20" s="66">
        <v>7</v>
      </c>
      <c r="H20" s="66"/>
      <c r="I20" s="65">
        <v>228450</v>
      </c>
      <c r="J20" s="65"/>
      <c r="K20" s="65">
        <v>341974</v>
      </c>
      <c r="L20" s="65"/>
      <c r="M20" s="65">
        <v>60074</v>
      </c>
      <c r="N20" s="67"/>
      <c r="O20" s="65">
        <v>68339</v>
      </c>
      <c r="Q20" s="65"/>
      <c r="R20" s="65"/>
      <c r="S20" s="65"/>
      <c r="T20" s="65"/>
      <c r="U20" s="65"/>
    </row>
    <row r="21" spans="1:21" s="3" customFormat="1" ht="18.600000000000001" customHeight="1" x14ac:dyDescent="0.5">
      <c r="B21" s="3" t="s">
        <v>139</v>
      </c>
      <c r="G21" s="66"/>
      <c r="H21" s="66"/>
      <c r="I21" s="65">
        <v>267911</v>
      </c>
      <c r="J21" s="65"/>
      <c r="K21" s="65">
        <v>291727</v>
      </c>
      <c r="L21" s="65"/>
      <c r="M21" s="65">
        <v>208362</v>
      </c>
      <c r="N21" s="67"/>
      <c r="O21" s="65">
        <v>237274</v>
      </c>
      <c r="Q21" s="65"/>
      <c r="R21" s="65"/>
      <c r="S21" s="65"/>
      <c r="T21" s="65"/>
      <c r="U21" s="65"/>
    </row>
    <row r="22" spans="1:21" s="3" customFormat="1" ht="18.600000000000001" customHeight="1" x14ac:dyDescent="0.5">
      <c r="B22" s="3" t="s">
        <v>24</v>
      </c>
      <c r="G22" s="66"/>
      <c r="H22" s="68"/>
      <c r="I22" s="69">
        <v>16327</v>
      </c>
      <c r="J22" s="65"/>
      <c r="K22" s="69">
        <v>8149</v>
      </c>
      <c r="L22" s="70"/>
      <c r="M22" s="69">
        <v>1426</v>
      </c>
      <c r="N22" s="67"/>
      <c r="O22" s="69">
        <v>1840</v>
      </c>
      <c r="Q22" s="65"/>
      <c r="R22" s="65"/>
      <c r="S22" s="65"/>
      <c r="T22" s="65"/>
      <c r="U22" s="65"/>
    </row>
    <row r="23" spans="1:21" s="3" customFormat="1" ht="18.600000000000001" customHeight="1" x14ac:dyDescent="0.5">
      <c r="D23" s="3" t="s">
        <v>2</v>
      </c>
      <c r="G23" s="71"/>
      <c r="H23" s="71"/>
      <c r="I23" s="69">
        <f>SUM(I15:I22)</f>
        <v>2709198</v>
      </c>
      <c r="J23" s="70"/>
      <c r="K23" s="69">
        <v>3122656</v>
      </c>
      <c r="L23" s="70"/>
      <c r="M23" s="69">
        <f>SUM(M15:M22)</f>
        <v>1990726</v>
      </c>
      <c r="N23" s="67"/>
      <c r="O23" s="69">
        <v>1840780</v>
      </c>
      <c r="Q23" s="65"/>
      <c r="S23" s="65"/>
      <c r="T23" s="65"/>
      <c r="U23" s="65"/>
    </row>
    <row r="24" spans="1:21" s="3" customFormat="1" ht="18.600000000000001" customHeight="1" x14ac:dyDescent="0.5">
      <c r="A24" s="3" t="s">
        <v>3</v>
      </c>
      <c r="G24" s="71"/>
      <c r="H24" s="71"/>
      <c r="I24" s="65"/>
      <c r="J24" s="65"/>
      <c r="K24" s="65"/>
      <c r="L24" s="65"/>
      <c r="M24" s="67"/>
      <c r="N24" s="67"/>
      <c r="O24" s="67"/>
      <c r="Q24" s="65"/>
      <c r="R24" s="65"/>
      <c r="S24" s="65"/>
      <c r="T24" s="65"/>
      <c r="U24" s="65"/>
    </row>
    <row r="25" spans="1:21" s="3" customFormat="1" ht="18.600000000000001" customHeight="1" x14ac:dyDescent="0.5">
      <c r="B25" s="3" t="s">
        <v>269</v>
      </c>
      <c r="C25" s="160"/>
      <c r="G25" s="66">
        <v>4</v>
      </c>
      <c r="H25" s="66"/>
      <c r="I25" s="65">
        <v>22051</v>
      </c>
      <c r="J25" s="65"/>
      <c r="K25" s="65">
        <v>0</v>
      </c>
      <c r="L25" s="65"/>
      <c r="M25" s="65">
        <v>20340</v>
      </c>
      <c r="N25" s="67"/>
      <c r="O25" s="65">
        <v>0</v>
      </c>
      <c r="Q25" s="65"/>
      <c r="R25" s="65"/>
      <c r="S25" s="65"/>
      <c r="T25" s="65"/>
      <c r="U25" s="65"/>
    </row>
    <row r="26" spans="1:21" s="3" customFormat="1" ht="18.600000000000001" customHeight="1" x14ac:dyDescent="0.5">
      <c r="B26" s="3" t="s">
        <v>173</v>
      </c>
      <c r="G26" s="66">
        <v>8</v>
      </c>
      <c r="H26" s="71"/>
      <c r="I26" s="65">
        <v>29493</v>
      </c>
      <c r="J26" s="65"/>
      <c r="K26" s="65">
        <v>29541</v>
      </c>
      <c r="L26" s="65"/>
      <c r="M26" s="67">
        <v>29493</v>
      </c>
      <c r="N26" s="67"/>
      <c r="O26" s="67">
        <v>29493</v>
      </c>
      <c r="Q26" s="65"/>
      <c r="R26" s="65"/>
      <c r="S26" s="65"/>
      <c r="T26" s="65"/>
      <c r="U26" s="65"/>
    </row>
    <row r="27" spans="1:21" s="3" customFormat="1" ht="18.600000000000001" customHeight="1" x14ac:dyDescent="0.5">
      <c r="B27" s="3" t="s">
        <v>46</v>
      </c>
      <c r="G27" s="66">
        <v>9</v>
      </c>
      <c r="H27" s="66"/>
      <c r="I27" s="70">
        <v>0</v>
      </c>
      <c r="J27" s="70"/>
      <c r="K27" s="70">
        <v>0</v>
      </c>
      <c r="L27" s="65"/>
      <c r="M27" s="65">
        <v>1163962</v>
      </c>
      <c r="N27" s="67"/>
      <c r="O27" s="65">
        <v>1163962</v>
      </c>
      <c r="Q27" s="65"/>
      <c r="R27" s="65"/>
      <c r="S27" s="65"/>
      <c r="T27" s="65"/>
      <c r="U27" s="65"/>
    </row>
    <row r="28" spans="1:21" s="3" customFormat="1" ht="18.600000000000001" customHeight="1" x14ac:dyDescent="0.5">
      <c r="B28" s="3" t="s">
        <v>87</v>
      </c>
      <c r="G28" s="66">
        <v>10</v>
      </c>
      <c r="H28" s="66"/>
      <c r="I28" s="70">
        <v>997552</v>
      </c>
      <c r="J28" s="70"/>
      <c r="K28" s="70">
        <v>1049117</v>
      </c>
      <c r="L28" s="65"/>
      <c r="M28" s="65">
        <v>63692</v>
      </c>
      <c r="N28" s="67"/>
      <c r="O28" s="67">
        <v>50942</v>
      </c>
      <c r="Q28" s="65"/>
      <c r="R28" s="65"/>
      <c r="S28" s="65"/>
      <c r="T28" s="65"/>
      <c r="U28" s="65"/>
    </row>
    <row r="29" spans="1:21" s="3" customFormat="1" ht="18.600000000000001" customHeight="1" x14ac:dyDescent="0.5">
      <c r="B29" s="3" t="s">
        <v>64</v>
      </c>
      <c r="G29" s="66">
        <v>11</v>
      </c>
      <c r="H29" s="71"/>
      <c r="I29" s="65">
        <v>1831</v>
      </c>
      <c r="J29" s="65"/>
      <c r="K29" s="65">
        <v>2907</v>
      </c>
      <c r="L29" s="65"/>
      <c r="M29" s="67">
        <v>0</v>
      </c>
      <c r="N29" s="67"/>
      <c r="O29" s="67">
        <v>0</v>
      </c>
      <c r="Q29" s="65"/>
      <c r="R29" s="65"/>
      <c r="S29" s="65"/>
      <c r="T29" s="65"/>
      <c r="U29" s="65"/>
    </row>
    <row r="30" spans="1:21" s="3" customFormat="1" ht="18.600000000000001" customHeight="1" x14ac:dyDescent="0.5">
      <c r="B30" s="3" t="s">
        <v>65</v>
      </c>
      <c r="G30" s="66">
        <v>12</v>
      </c>
      <c r="H30" s="66"/>
      <c r="I30" s="65">
        <v>895556</v>
      </c>
      <c r="J30" s="65"/>
      <c r="K30" s="65">
        <v>889740</v>
      </c>
      <c r="L30" s="65"/>
      <c r="M30" s="65">
        <v>481706</v>
      </c>
      <c r="N30" s="65"/>
      <c r="O30" s="65">
        <v>469968</v>
      </c>
      <c r="Q30" s="65"/>
      <c r="R30" s="65"/>
      <c r="S30" s="65"/>
      <c r="T30" s="65"/>
      <c r="U30" s="65"/>
    </row>
    <row r="31" spans="1:21" s="3" customFormat="1" ht="18.600000000000001" customHeight="1" x14ac:dyDescent="0.5">
      <c r="B31" s="3" t="s">
        <v>56</v>
      </c>
      <c r="G31" s="66">
        <v>13</v>
      </c>
      <c r="H31" s="66"/>
      <c r="I31" s="65">
        <v>2651617</v>
      </c>
      <c r="J31" s="65"/>
      <c r="K31" s="65">
        <v>2601102</v>
      </c>
      <c r="L31" s="65"/>
      <c r="M31" s="65">
        <v>1913964</v>
      </c>
      <c r="N31" s="67"/>
      <c r="O31" s="65">
        <v>1953065</v>
      </c>
      <c r="Q31" s="65"/>
      <c r="R31" s="65"/>
      <c r="S31" s="65"/>
      <c r="T31" s="65"/>
      <c r="U31" s="65"/>
    </row>
    <row r="32" spans="1:21" s="3" customFormat="1" ht="18.600000000000001" customHeight="1" x14ac:dyDescent="0.5">
      <c r="B32" s="3" t="s">
        <v>99</v>
      </c>
      <c r="G32" s="66">
        <v>14</v>
      </c>
      <c r="H32" s="66"/>
      <c r="I32" s="65">
        <v>2386342</v>
      </c>
      <c r="J32" s="65"/>
      <c r="K32" s="65">
        <v>1966171</v>
      </c>
      <c r="L32" s="65"/>
      <c r="M32" s="65">
        <v>2022533</v>
      </c>
      <c r="N32" s="67"/>
      <c r="O32" s="65">
        <v>1800601</v>
      </c>
      <c r="Q32" s="65"/>
      <c r="R32" s="65"/>
      <c r="S32" s="65"/>
      <c r="T32" s="65"/>
      <c r="U32" s="65"/>
    </row>
    <row r="33" spans="1:21" s="3" customFormat="1" ht="18.600000000000001" customHeight="1" x14ac:dyDescent="0.5">
      <c r="B33" s="3" t="s">
        <v>174</v>
      </c>
      <c r="G33" s="66"/>
      <c r="H33" s="66"/>
      <c r="I33" s="65">
        <v>23217</v>
      </c>
      <c r="J33" s="65"/>
      <c r="K33" s="65">
        <v>23217</v>
      </c>
      <c r="L33" s="65"/>
      <c r="M33" s="65">
        <v>0</v>
      </c>
      <c r="N33" s="67"/>
      <c r="O33" s="65">
        <v>0</v>
      </c>
      <c r="Q33" s="65"/>
      <c r="R33" s="65"/>
      <c r="S33" s="65"/>
      <c r="T33" s="65"/>
      <c r="U33" s="65"/>
    </row>
    <row r="34" spans="1:21" s="3" customFormat="1" ht="18.600000000000001" customHeight="1" x14ac:dyDescent="0.5">
      <c r="B34" s="3" t="s">
        <v>66</v>
      </c>
      <c r="G34" s="66">
        <v>15</v>
      </c>
      <c r="H34" s="66"/>
      <c r="I34" s="65">
        <v>45622</v>
      </c>
      <c r="J34" s="65"/>
      <c r="K34" s="65">
        <v>45838</v>
      </c>
      <c r="L34" s="65"/>
      <c r="M34" s="65">
        <v>15047</v>
      </c>
      <c r="N34" s="67"/>
      <c r="O34" s="65">
        <v>10089</v>
      </c>
      <c r="Q34" s="65"/>
      <c r="R34" s="65"/>
      <c r="S34" s="65"/>
      <c r="T34" s="65"/>
      <c r="U34" s="65"/>
    </row>
    <row r="35" spans="1:21" s="3" customFormat="1" ht="18.600000000000001" customHeight="1" x14ac:dyDescent="0.5">
      <c r="B35" s="3" t="s">
        <v>47</v>
      </c>
      <c r="C35" s="160"/>
      <c r="G35" s="66">
        <v>16</v>
      </c>
      <c r="H35" s="66"/>
      <c r="I35" s="65">
        <v>62935</v>
      </c>
      <c r="J35" s="65"/>
      <c r="K35" s="65">
        <v>56345</v>
      </c>
      <c r="L35" s="65"/>
      <c r="M35" s="65">
        <f>49234-220</f>
        <v>49014</v>
      </c>
      <c r="N35" s="67"/>
      <c r="O35" s="65">
        <v>44959</v>
      </c>
      <c r="Q35" s="65"/>
      <c r="R35" s="65"/>
      <c r="S35" s="65"/>
      <c r="T35" s="65"/>
      <c r="U35" s="65"/>
    </row>
    <row r="36" spans="1:21" s="3" customFormat="1" ht="18.600000000000001" customHeight="1" x14ac:dyDescent="0.5">
      <c r="B36" s="3" t="s">
        <v>4</v>
      </c>
      <c r="G36" s="66"/>
      <c r="H36" s="66"/>
      <c r="I36" s="69">
        <v>51026</v>
      </c>
      <c r="J36" s="70"/>
      <c r="K36" s="69">
        <v>44757</v>
      </c>
      <c r="L36" s="70"/>
      <c r="M36" s="70">
        <v>16524</v>
      </c>
      <c r="N36" s="67"/>
      <c r="O36" s="70">
        <v>16966</v>
      </c>
      <c r="Q36" s="65"/>
      <c r="R36" s="65"/>
      <c r="S36" s="65"/>
      <c r="T36" s="65"/>
      <c r="U36" s="65"/>
    </row>
    <row r="37" spans="1:21" s="3" customFormat="1" ht="18.600000000000001" customHeight="1" x14ac:dyDescent="0.5">
      <c r="D37" s="3" t="s">
        <v>7</v>
      </c>
      <c r="G37" s="66"/>
      <c r="H37" s="66"/>
      <c r="I37" s="72">
        <f>SUM(I25:I36)</f>
        <v>7167242</v>
      </c>
      <c r="J37" s="70"/>
      <c r="K37" s="72">
        <f>SUM(K25:K36)</f>
        <v>6708735</v>
      </c>
      <c r="L37" s="70"/>
      <c r="M37" s="72">
        <f>SUM(M25:M36)</f>
        <v>5776275</v>
      </c>
      <c r="N37" s="65"/>
      <c r="O37" s="72">
        <f>SUM(O25:O36)</f>
        <v>5540045</v>
      </c>
      <c r="Q37" s="65"/>
      <c r="R37" s="65"/>
      <c r="S37" s="65"/>
      <c r="T37" s="65"/>
      <c r="U37" s="65"/>
    </row>
    <row r="38" spans="1:21" s="3" customFormat="1" ht="18.600000000000001" customHeight="1" thickBot="1" x14ac:dyDescent="0.55000000000000004">
      <c r="A38" s="3" t="s">
        <v>5</v>
      </c>
      <c r="G38" s="71"/>
      <c r="H38" s="71"/>
      <c r="I38" s="73">
        <f>SUM(I23+I37)</f>
        <v>9876440</v>
      </c>
      <c r="J38" s="70"/>
      <c r="K38" s="73">
        <v>9831391</v>
      </c>
      <c r="L38" s="70"/>
      <c r="M38" s="73">
        <f>SUM(M23+M37)</f>
        <v>7767001</v>
      </c>
      <c r="N38" s="65"/>
      <c r="O38" s="73">
        <v>7380825</v>
      </c>
      <c r="Q38" s="65"/>
      <c r="R38" s="65"/>
      <c r="S38" s="65"/>
      <c r="T38" s="65"/>
      <c r="U38" s="65"/>
    </row>
    <row r="39" spans="1:21" s="3" customFormat="1" ht="18.600000000000001" customHeight="1" thickTop="1" x14ac:dyDescent="0.5">
      <c r="G39" s="71"/>
      <c r="H39" s="71"/>
      <c r="I39" s="70"/>
      <c r="J39" s="70"/>
      <c r="K39" s="70"/>
      <c r="L39" s="70"/>
      <c r="M39" s="70"/>
      <c r="N39" s="65"/>
      <c r="O39" s="70"/>
      <c r="Q39" s="65"/>
      <c r="R39" s="65"/>
      <c r="S39" s="65"/>
      <c r="T39" s="65"/>
      <c r="U39" s="65"/>
    </row>
    <row r="40" spans="1:21" s="18" customFormat="1" ht="23.4" x14ac:dyDescent="0.6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6" t="s">
        <v>123</v>
      </c>
      <c r="P40" s="16"/>
      <c r="Q40" s="17"/>
    </row>
    <row r="41" spans="1:21" s="18" customFormat="1" ht="23.4" x14ac:dyDescent="0.6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6" t="s">
        <v>124</v>
      </c>
      <c r="P41" s="16"/>
      <c r="Q41" s="17"/>
    </row>
    <row r="42" spans="1:21" s="18" customFormat="1" ht="20.55" customHeight="1" x14ac:dyDescent="0.6">
      <c r="A42" s="206">
        <v>3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6"/>
      <c r="O42" s="206"/>
      <c r="P42" s="16"/>
      <c r="Q42" s="27"/>
      <c r="R42" s="27"/>
      <c r="S42" s="27"/>
      <c r="T42" s="27"/>
      <c r="U42" s="27"/>
    </row>
    <row r="43" spans="1:21" s="18" customFormat="1" ht="20.55" customHeight="1" x14ac:dyDescent="0.6">
      <c r="A43" s="208" t="s">
        <v>62</v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Q43" s="27"/>
      <c r="R43" s="27"/>
      <c r="S43" s="27"/>
      <c r="T43" s="27"/>
      <c r="U43" s="27"/>
    </row>
    <row r="44" spans="1:21" s="18" customFormat="1" ht="20.55" customHeight="1" x14ac:dyDescent="0.6">
      <c r="A44" s="208" t="s">
        <v>228</v>
      </c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Q44" s="27"/>
      <c r="R44" s="27"/>
      <c r="S44" s="27"/>
      <c r="T44" s="27"/>
      <c r="U44" s="27"/>
    </row>
    <row r="45" spans="1:21" s="18" customFormat="1" ht="22.05" customHeight="1" x14ac:dyDescent="0.6">
      <c r="A45" s="208" t="s">
        <v>253</v>
      </c>
      <c r="B45" s="208"/>
      <c r="C45" s="208"/>
      <c r="D45" s="208"/>
      <c r="E45" s="208"/>
      <c r="F45" s="208"/>
      <c r="G45" s="208"/>
      <c r="H45" s="208"/>
      <c r="I45" s="208"/>
      <c r="J45" s="208"/>
      <c r="K45" s="208"/>
      <c r="L45" s="208"/>
      <c r="M45" s="208"/>
      <c r="N45" s="208"/>
      <c r="O45" s="208"/>
      <c r="Q45" s="17"/>
    </row>
    <row r="46" spans="1:21" s="18" customFormat="1" ht="20.55" customHeight="1" x14ac:dyDescent="0.6">
      <c r="A46" s="122"/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5"/>
      <c r="Q46" s="27"/>
      <c r="R46" s="27"/>
      <c r="S46" s="27"/>
      <c r="T46" s="27"/>
      <c r="U46" s="27"/>
    </row>
    <row r="47" spans="1:21" s="18" customFormat="1" ht="22.05" customHeight="1" x14ac:dyDescent="0.6">
      <c r="A47" s="210" t="s">
        <v>8</v>
      </c>
      <c r="B47" s="210"/>
      <c r="C47" s="210"/>
      <c r="D47" s="210"/>
      <c r="E47" s="210"/>
      <c r="F47" s="210"/>
      <c r="G47" s="210"/>
      <c r="H47" s="210"/>
      <c r="I47" s="210"/>
      <c r="J47" s="210"/>
      <c r="K47" s="210"/>
      <c r="L47" s="210"/>
      <c r="M47" s="210"/>
      <c r="N47" s="210"/>
      <c r="O47" s="210"/>
      <c r="Q47" s="27"/>
      <c r="R47" s="27"/>
      <c r="S47" s="27"/>
      <c r="T47" s="27"/>
      <c r="U47" s="27"/>
    </row>
    <row r="48" spans="1:21" s="18" customFormat="1" ht="20.55" customHeight="1" x14ac:dyDescent="0.6">
      <c r="A48" s="123"/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Q48" s="27"/>
      <c r="R48" s="27"/>
      <c r="S48" s="27"/>
      <c r="T48" s="27"/>
      <c r="U48" s="27"/>
    </row>
    <row r="49" spans="1:21" s="3" customFormat="1" ht="19.350000000000001" customHeight="1" x14ac:dyDescent="0.5">
      <c r="G49" s="57"/>
      <c r="H49" s="57"/>
      <c r="I49" s="209" t="s">
        <v>63</v>
      </c>
      <c r="J49" s="209"/>
      <c r="K49" s="209"/>
      <c r="L49" s="209"/>
      <c r="M49" s="209"/>
      <c r="N49" s="209"/>
      <c r="O49" s="209"/>
      <c r="Q49" s="65"/>
      <c r="R49" s="65"/>
      <c r="S49" s="65"/>
      <c r="T49" s="65"/>
      <c r="U49" s="65"/>
    </row>
    <row r="50" spans="1:21" s="3" customFormat="1" ht="19.350000000000001" customHeight="1" x14ac:dyDescent="0.5">
      <c r="G50" s="57"/>
      <c r="H50" s="57"/>
      <c r="I50" s="207" t="s">
        <v>39</v>
      </c>
      <c r="J50" s="207"/>
      <c r="K50" s="207"/>
      <c r="L50" s="59"/>
      <c r="M50" s="207" t="s">
        <v>40</v>
      </c>
      <c r="N50" s="207"/>
      <c r="O50" s="207"/>
      <c r="Q50" s="65"/>
      <c r="R50" s="65"/>
      <c r="S50" s="65"/>
      <c r="T50" s="65"/>
      <c r="U50" s="65"/>
    </row>
    <row r="51" spans="1:21" s="3" customFormat="1" ht="19.350000000000001" customHeight="1" x14ac:dyDescent="0.5">
      <c r="G51" s="57"/>
      <c r="H51" s="57"/>
      <c r="I51" s="60" t="s">
        <v>233</v>
      </c>
      <c r="J51" s="60"/>
      <c r="K51" s="60" t="s">
        <v>125</v>
      </c>
      <c r="L51" s="60"/>
      <c r="M51" s="60" t="s">
        <v>233</v>
      </c>
      <c r="N51" s="60"/>
      <c r="O51" s="60" t="s">
        <v>125</v>
      </c>
      <c r="Q51" s="61"/>
    </row>
    <row r="52" spans="1:21" s="3" customFormat="1" ht="19.350000000000001" customHeight="1" x14ac:dyDescent="0.5">
      <c r="G52" s="57" t="s">
        <v>6</v>
      </c>
      <c r="H52" s="57"/>
      <c r="I52" s="62" t="s">
        <v>254</v>
      </c>
      <c r="J52" s="60"/>
      <c r="K52" s="63" t="s">
        <v>172</v>
      </c>
      <c r="L52" s="64"/>
      <c r="M52" s="62" t="s">
        <v>254</v>
      </c>
      <c r="N52" s="60"/>
      <c r="O52" s="63" t="s">
        <v>172</v>
      </c>
      <c r="Q52" s="61"/>
    </row>
    <row r="53" spans="1:21" s="3" customFormat="1" ht="19.350000000000001" customHeight="1" x14ac:dyDescent="0.5">
      <c r="A53" s="3" t="s">
        <v>9</v>
      </c>
      <c r="G53" s="57"/>
      <c r="H53" s="57"/>
      <c r="I53" s="74"/>
      <c r="J53" s="4"/>
      <c r="K53" s="74"/>
      <c r="L53" s="75"/>
      <c r="Q53" s="65"/>
      <c r="R53" s="65"/>
      <c r="S53" s="65"/>
      <c r="T53" s="65"/>
      <c r="U53" s="65"/>
    </row>
    <row r="54" spans="1:21" s="3" customFormat="1" ht="19.350000000000001" customHeight="1" x14ac:dyDescent="0.5">
      <c r="B54" s="3" t="s">
        <v>146</v>
      </c>
      <c r="Q54" s="65"/>
      <c r="R54" s="65"/>
      <c r="S54" s="65"/>
      <c r="T54" s="65"/>
      <c r="U54" s="65"/>
    </row>
    <row r="55" spans="1:21" s="3" customFormat="1" ht="19.350000000000001" customHeight="1" x14ac:dyDescent="0.5">
      <c r="C55" s="3" t="s">
        <v>147</v>
      </c>
      <c r="G55" s="76">
        <v>17</v>
      </c>
      <c r="I55" s="65">
        <v>1125540</v>
      </c>
      <c r="J55" s="65"/>
      <c r="K55" s="65">
        <v>914412</v>
      </c>
      <c r="L55" s="65"/>
      <c r="M55" s="65">
        <v>719000</v>
      </c>
      <c r="O55" s="65">
        <v>210000</v>
      </c>
      <c r="Q55" s="65"/>
      <c r="R55" s="65"/>
      <c r="S55" s="65"/>
      <c r="T55" s="65"/>
      <c r="U55" s="65"/>
    </row>
    <row r="56" spans="1:21" s="3" customFormat="1" ht="19.350000000000001" customHeight="1" x14ac:dyDescent="0.5">
      <c r="B56" s="3" t="s">
        <v>262</v>
      </c>
      <c r="G56" s="87">
        <v>3.4</v>
      </c>
      <c r="I56" s="65">
        <v>0</v>
      </c>
      <c r="J56" s="65"/>
      <c r="K56" s="65">
        <v>0</v>
      </c>
      <c r="L56" s="65"/>
      <c r="M56" s="65">
        <v>25000</v>
      </c>
      <c r="O56" s="65">
        <v>0</v>
      </c>
      <c r="Q56" s="65"/>
      <c r="R56" s="65"/>
      <c r="S56" s="65"/>
      <c r="T56" s="65"/>
      <c r="U56" s="65"/>
    </row>
    <row r="57" spans="1:21" s="3" customFormat="1" ht="19.350000000000001" customHeight="1" x14ac:dyDescent="0.5">
      <c r="B57" s="3" t="s">
        <v>104</v>
      </c>
      <c r="G57" s="76" t="s">
        <v>263</v>
      </c>
      <c r="H57" s="76"/>
      <c r="I57" s="2">
        <v>1462119</v>
      </c>
      <c r="J57" s="2"/>
      <c r="K57" s="2">
        <v>1976019</v>
      </c>
      <c r="L57" s="2"/>
      <c r="M57" s="2">
        <v>1342250</v>
      </c>
      <c r="N57" s="2"/>
      <c r="O57" s="2">
        <v>1885166</v>
      </c>
      <c r="Q57" s="70"/>
      <c r="R57" s="70"/>
      <c r="S57" s="70"/>
      <c r="T57" s="70"/>
      <c r="U57" s="70"/>
    </row>
    <row r="58" spans="1:21" s="3" customFormat="1" ht="19.350000000000001" customHeight="1" x14ac:dyDescent="0.5">
      <c r="B58" s="3" t="s">
        <v>148</v>
      </c>
      <c r="Q58" s="65"/>
      <c r="R58" s="65"/>
      <c r="S58" s="65"/>
      <c r="T58" s="65"/>
      <c r="U58" s="65"/>
    </row>
    <row r="59" spans="1:21" s="3" customFormat="1" ht="19.350000000000001" customHeight="1" x14ac:dyDescent="0.5">
      <c r="C59" s="3" t="s">
        <v>142</v>
      </c>
      <c r="G59" s="76">
        <v>19</v>
      </c>
      <c r="H59" s="76"/>
      <c r="I59" s="2">
        <v>127983</v>
      </c>
      <c r="J59" s="1"/>
      <c r="K59" s="161">
        <v>158713</v>
      </c>
      <c r="L59" s="1"/>
      <c r="M59" s="2">
        <v>80385</v>
      </c>
      <c r="N59" s="161"/>
      <c r="O59" s="2">
        <v>58462</v>
      </c>
      <c r="Q59" s="65"/>
      <c r="R59" s="65"/>
      <c r="S59" s="65"/>
      <c r="T59" s="65"/>
      <c r="U59" s="65"/>
    </row>
    <row r="60" spans="1:21" s="3" customFormat="1" ht="19.350000000000001" customHeight="1" x14ac:dyDescent="0.5">
      <c r="B60" s="3" t="s">
        <v>141</v>
      </c>
      <c r="H60" s="76"/>
      <c r="I60" s="1"/>
      <c r="J60" s="1"/>
      <c r="K60" s="1"/>
      <c r="L60" s="1"/>
      <c r="M60" s="161"/>
      <c r="N60" s="161"/>
      <c r="O60" s="161"/>
      <c r="Q60" s="65"/>
      <c r="R60" s="65"/>
      <c r="S60" s="65"/>
      <c r="T60" s="65"/>
      <c r="U60" s="65"/>
    </row>
    <row r="61" spans="1:21" s="3" customFormat="1" ht="19.350000000000001" customHeight="1" x14ac:dyDescent="0.5">
      <c r="C61" s="3" t="s">
        <v>142</v>
      </c>
      <c r="G61" s="76" t="s">
        <v>264</v>
      </c>
      <c r="H61" s="76"/>
      <c r="I61" s="1">
        <v>194562</v>
      </c>
      <c r="J61" s="1"/>
      <c r="K61" s="1">
        <v>124015</v>
      </c>
      <c r="L61" s="1"/>
      <c r="M61" s="161">
        <v>120241</v>
      </c>
      <c r="N61" s="161"/>
      <c r="O61" s="161">
        <v>78796</v>
      </c>
      <c r="Q61" s="65"/>
      <c r="R61" s="65"/>
      <c r="S61" s="65"/>
      <c r="T61" s="65"/>
      <c r="U61" s="65"/>
    </row>
    <row r="62" spans="1:21" s="3" customFormat="1" ht="19.350000000000001" customHeight="1" x14ac:dyDescent="0.5">
      <c r="B62" s="3" t="s">
        <v>105</v>
      </c>
      <c r="G62" s="76"/>
      <c r="H62" s="76"/>
      <c r="I62" s="1">
        <v>21067</v>
      </c>
      <c r="J62" s="1"/>
      <c r="K62" s="1">
        <v>27472</v>
      </c>
      <c r="L62" s="1"/>
      <c r="M62" s="161">
        <v>18510</v>
      </c>
      <c r="N62" s="161"/>
      <c r="O62" s="161">
        <v>19225</v>
      </c>
      <c r="Q62" s="65"/>
      <c r="R62" s="65"/>
      <c r="S62" s="65"/>
      <c r="T62" s="65"/>
      <c r="U62" s="65"/>
    </row>
    <row r="63" spans="1:21" s="3" customFormat="1" ht="19.350000000000001" customHeight="1" x14ac:dyDescent="0.5">
      <c r="B63" s="3" t="s">
        <v>106</v>
      </c>
      <c r="G63" s="76"/>
      <c r="H63" s="76"/>
      <c r="I63" s="1">
        <v>0</v>
      </c>
      <c r="J63" s="1"/>
      <c r="K63" s="1">
        <v>3540</v>
      </c>
      <c r="L63" s="1"/>
      <c r="M63" s="161">
        <v>0</v>
      </c>
      <c r="N63" s="161"/>
      <c r="O63" s="161">
        <v>3540</v>
      </c>
      <c r="Q63" s="65"/>
      <c r="R63" s="65"/>
      <c r="S63" s="65"/>
      <c r="T63" s="65"/>
      <c r="U63" s="65"/>
    </row>
    <row r="64" spans="1:21" s="3" customFormat="1" ht="19.350000000000001" customHeight="1" x14ac:dyDescent="0.5">
      <c r="B64" s="3" t="s">
        <v>57</v>
      </c>
      <c r="G64" s="76"/>
      <c r="H64" s="76"/>
      <c r="I64" s="2">
        <v>42079</v>
      </c>
      <c r="J64" s="1"/>
      <c r="K64" s="2">
        <v>34791</v>
      </c>
      <c r="L64" s="1"/>
      <c r="M64" s="161">
        <v>37244</v>
      </c>
      <c r="N64" s="161"/>
      <c r="O64" s="161">
        <v>27770</v>
      </c>
      <c r="Q64" s="65"/>
      <c r="R64" s="65"/>
      <c r="S64" s="65"/>
      <c r="T64" s="65"/>
      <c r="U64" s="65"/>
    </row>
    <row r="65" spans="1:21" s="3" customFormat="1" ht="19.350000000000001" customHeight="1" x14ac:dyDescent="0.5">
      <c r="D65" s="3" t="s">
        <v>30</v>
      </c>
      <c r="G65" s="76"/>
      <c r="H65" s="76"/>
      <c r="I65" s="72">
        <f>SUM(I55:I64)</f>
        <v>2973350</v>
      </c>
      <c r="J65" s="70"/>
      <c r="K65" s="72">
        <v>3238962</v>
      </c>
      <c r="L65" s="70"/>
      <c r="M65" s="72">
        <f>SUM(M55:M64)</f>
        <v>2342630</v>
      </c>
      <c r="O65" s="72">
        <v>2282959</v>
      </c>
    </row>
    <row r="66" spans="1:21" s="3" customFormat="1" ht="19.350000000000001" customHeight="1" x14ac:dyDescent="0.5">
      <c r="A66" s="3" t="s">
        <v>27</v>
      </c>
      <c r="G66" s="76"/>
      <c r="H66" s="76"/>
      <c r="I66" s="77"/>
      <c r="J66" s="77"/>
      <c r="K66" s="77"/>
      <c r="L66" s="77"/>
      <c r="M66" s="162"/>
      <c r="N66" s="162"/>
      <c r="O66" s="162"/>
      <c r="Q66" s="65"/>
      <c r="R66" s="65"/>
      <c r="S66" s="65"/>
      <c r="T66" s="65"/>
      <c r="U66" s="65"/>
    </row>
    <row r="67" spans="1:21" s="3" customFormat="1" ht="19.350000000000001" customHeight="1" x14ac:dyDescent="0.5">
      <c r="B67" s="3" t="s">
        <v>143</v>
      </c>
      <c r="G67" s="76">
        <v>19</v>
      </c>
      <c r="H67" s="76"/>
      <c r="I67" s="161">
        <v>461154</v>
      </c>
      <c r="J67" s="1"/>
      <c r="K67" s="1">
        <v>276154</v>
      </c>
      <c r="L67" s="1"/>
      <c r="M67" s="161">
        <v>461154</v>
      </c>
      <c r="N67" s="161"/>
      <c r="O67" s="161">
        <v>276154</v>
      </c>
      <c r="Q67" s="65"/>
      <c r="R67" s="65"/>
      <c r="S67" s="65"/>
      <c r="T67" s="65"/>
      <c r="U67" s="65"/>
    </row>
    <row r="68" spans="1:21" s="3" customFormat="1" ht="19.350000000000001" customHeight="1" x14ac:dyDescent="0.5">
      <c r="B68" s="3" t="s">
        <v>100</v>
      </c>
      <c r="G68" s="76" t="s">
        <v>264</v>
      </c>
      <c r="H68" s="76"/>
      <c r="I68" s="1">
        <v>1613052</v>
      </c>
      <c r="J68" s="1"/>
      <c r="K68" s="1">
        <v>1349797</v>
      </c>
      <c r="M68" s="161">
        <v>1372634</v>
      </c>
      <c r="O68" s="161">
        <v>1261849</v>
      </c>
      <c r="Q68" s="65"/>
      <c r="R68" s="65"/>
      <c r="S68" s="65"/>
      <c r="T68" s="65"/>
      <c r="U68" s="65"/>
    </row>
    <row r="69" spans="1:21" s="3" customFormat="1" ht="19.350000000000001" customHeight="1" x14ac:dyDescent="0.5">
      <c r="B69" s="3" t="s">
        <v>67</v>
      </c>
      <c r="G69" s="76">
        <v>16</v>
      </c>
      <c r="H69" s="76"/>
      <c r="I69" s="1">
        <v>41082</v>
      </c>
      <c r="J69" s="1"/>
      <c r="K69" s="1">
        <v>40754</v>
      </c>
      <c r="L69" s="1"/>
      <c r="M69" s="161">
        <v>0</v>
      </c>
      <c r="N69" s="161"/>
      <c r="O69" s="161">
        <v>0</v>
      </c>
      <c r="Q69" s="65"/>
      <c r="R69" s="65"/>
      <c r="S69" s="65"/>
      <c r="T69" s="65"/>
      <c r="U69" s="65"/>
    </row>
    <row r="70" spans="1:21" s="3" customFormat="1" ht="19.350000000000001" customHeight="1" x14ac:dyDescent="0.5">
      <c r="B70" s="3" t="s">
        <v>144</v>
      </c>
      <c r="G70" s="76"/>
      <c r="H70" s="76"/>
      <c r="I70" s="2"/>
      <c r="J70" s="1"/>
      <c r="K70" s="2"/>
      <c r="L70" s="2"/>
      <c r="M70" s="2"/>
      <c r="N70" s="1"/>
      <c r="O70" s="2"/>
      <c r="Q70" s="65"/>
      <c r="R70" s="65"/>
      <c r="S70" s="65"/>
      <c r="T70" s="65"/>
      <c r="U70" s="65"/>
    </row>
    <row r="71" spans="1:21" s="3" customFormat="1" ht="19.350000000000001" customHeight="1" x14ac:dyDescent="0.5">
      <c r="C71" s="3" t="s">
        <v>145</v>
      </c>
      <c r="G71" s="76"/>
      <c r="H71" s="76"/>
      <c r="I71" s="2">
        <v>94778</v>
      </c>
      <c r="J71" s="1"/>
      <c r="K71" s="2">
        <v>85496</v>
      </c>
      <c r="L71" s="2"/>
      <c r="M71" s="2">
        <v>83616</v>
      </c>
      <c r="N71" s="1"/>
      <c r="O71" s="2">
        <v>75345</v>
      </c>
      <c r="Q71" s="65"/>
      <c r="R71" s="65"/>
      <c r="S71" s="65"/>
      <c r="T71" s="65"/>
      <c r="U71" s="65"/>
    </row>
    <row r="72" spans="1:21" s="3" customFormat="1" ht="19.350000000000001" customHeight="1" x14ac:dyDescent="0.5">
      <c r="B72" s="3" t="s">
        <v>58</v>
      </c>
      <c r="G72" s="87">
        <v>3.4</v>
      </c>
      <c r="H72" s="76"/>
      <c r="I72" s="2">
        <v>256006</v>
      </c>
      <c r="J72" s="1"/>
      <c r="K72" s="2">
        <v>264958</v>
      </c>
      <c r="L72" s="2"/>
      <c r="M72" s="2">
        <v>6869</v>
      </c>
      <c r="N72" s="1"/>
      <c r="O72" s="2">
        <v>6869</v>
      </c>
      <c r="Q72" s="65"/>
      <c r="R72" s="65"/>
      <c r="S72" s="65"/>
      <c r="T72" s="65"/>
      <c r="U72" s="65"/>
    </row>
    <row r="73" spans="1:21" s="3" customFormat="1" ht="19.350000000000001" customHeight="1" x14ac:dyDescent="0.5">
      <c r="D73" s="3" t="s">
        <v>10</v>
      </c>
      <c r="G73" s="78"/>
      <c r="H73" s="78"/>
      <c r="I73" s="163">
        <f>SUM(I67:I72)</f>
        <v>2466072</v>
      </c>
      <c r="J73" s="161"/>
      <c r="K73" s="163">
        <v>2017159</v>
      </c>
      <c r="L73" s="161"/>
      <c r="M73" s="163">
        <f>SUM(M67:M72)</f>
        <v>1924273</v>
      </c>
      <c r="N73" s="161"/>
      <c r="O73" s="163">
        <v>1620217</v>
      </c>
      <c r="Q73" s="65"/>
      <c r="R73" s="65"/>
      <c r="S73" s="65"/>
      <c r="T73" s="65"/>
      <c r="U73" s="65"/>
    </row>
    <row r="74" spans="1:21" s="3" customFormat="1" ht="19.350000000000001" customHeight="1" x14ac:dyDescent="0.5">
      <c r="A74" s="3" t="s">
        <v>11</v>
      </c>
      <c r="G74" s="78"/>
      <c r="H74" s="78"/>
      <c r="I74" s="79">
        <f>SUM(I65+I73)</f>
        <v>5439422</v>
      </c>
      <c r="J74" s="2"/>
      <c r="K74" s="79">
        <v>5256121</v>
      </c>
      <c r="L74" s="2"/>
      <c r="M74" s="79">
        <f>SUM(M65+M73)</f>
        <v>4266903</v>
      </c>
      <c r="N74" s="1"/>
      <c r="O74" s="79">
        <v>3903176</v>
      </c>
      <c r="Q74" s="65"/>
      <c r="R74" s="65"/>
      <c r="S74" s="65"/>
      <c r="T74" s="65"/>
      <c r="U74" s="65"/>
    </row>
    <row r="75" spans="1:21" s="3" customFormat="1" ht="19.350000000000001" customHeight="1" x14ac:dyDescent="0.5">
      <c r="G75" s="78"/>
      <c r="H75" s="78"/>
      <c r="I75" s="2"/>
      <c r="J75" s="2"/>
      <c r="K75" s="2"/>
      <c r="L75" s="2"/>
      <c r="M75" s="2"/>
      <c r="N75" s="1"/>
      <c r="O75" s="2"/>
      <c r="Q75" s="65"/>
      <c r="R75" s="65"/>
      <c r="S75" s="65"/>
      <c r="T75" s="65"/>
      <c r="U75" s="65"/>
    </row>
    <row r="76" spans="1:21" s="3" customFormat="1" ht="19.350000000000001" customHeight="1" x14ac:dyDescent="0.5">
      <c r="G76" s="78"/>
      <c r="H76" s="78"/>
      <c r="I76" s="2"/>
      <c r="J76" s="2"/>
      <c r="K76" s="2"/>
      <c r="L76" s="2"/>
      <c r="M76" s="2"/>
      <c r="N76" s="1"/>
      <c r="O76" s="2"/>
      <c r="Q76" s="65"/>
      <c r="R76" s="65"/>
      <c r="S76" s="65"/>
      <c r="T76" s="65"/>
      <c r="U76" s="65"/>
    </row>
    <row r="77" spans="1:21" s="3" customFormat="1" ht="19.350000000000001" customHeight="1" x14ac:dyDescent="0.5">
      <c r="G77" s="78"/>
      <c r="H77" s="78"/>
      <c r="I77" s="2"/>
      <c r="J77" s="2"/>
      <c r="K77" s="2"/>
      <c r="L77" s="2"/>
      <c r="M77" s="2"/>
      <c r="N77" s="1"/>
      <c r="O77" s="2"/>
      <c r="Q77" s="65"/>
      <c r="R77" s="65"/>
      <c r="S77" s="65"/>
      <c r="T77" s="65"/>
      <c r="U77" s="65"/>
    </row>
    <row r="78" spans="1:21" s="18" customFormat="1" ht="20.55" customHeight="1" x14ac:dyDescent="0.6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6" t="s">
        <v>123</v>
      </c>
      <c r="P78" s="16"/>
      <c r="Q78" s="17"/>
    </row>
    <row r="79" spans="1:21" s="18" customFormat="1" ht="20.55" customHeight="1" x14ac:dyDescent="0.6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6" t="s">
        <v>124</v>
      </c>
      <c r="P79" s="16"/>
      <c r="Q79" s="37"/>
    </row>
    <row r="80" spans="1:21" s="18" customFormat="1" ht="20.55" customHeight="1" x14ac:dyDescent="0.6">
      <c r="A80" s="206">
        <v>4</v>
      </c>
      <c r="B80" s="206"/>
      <c r="C80" s="206"/>
      <c r="D80" s="206"/>
      <c r="E80" s="206"/>
      <c r="F80" s="206"/>
      <c r="G80" s="206"/>
      <c r="H80" s="206"/>
      <c r="I80" s="206"/>
      <c r="J80" s="206"/>
      <c r="K80" s="206"/>
      <c r="L80" s="206"/>
      <c r="M80" s="206"/>
      <c r="N80" s="206"/>
      <c r="O80" s="206"/>
      <c r="P80" s="16"/>
      <c r="Q80" s="27"/>
      <c r="R80" s="27"/>
      <c r="S80" s="27"/>
      <c r="T80" s="27"/>
      <c r="U80" s="27"/>
    </row>
    <row r="81" spans="1:21" s="18" customFormat="1" ht="20.55" customHeight="1" x14ac:dyDescent="0.6">
      <c r="A81" s="208" t="s">
        <v>62</v>
      </c>
      <c r="B81" s="208"/>
      <c r="C81" s="208"/>
      <c r="D81" s="208"/>
      <c r="E81" s="208"/>
      <c r="F81" s="208"/>
      <c r="G81" s="208"/>
      <c r="H81" s="208"/>
      <c r="I81" s="208"/>
      <c r="J81" s="208"/>
      <c r="K81" s="208"/>
      <c r="L81" s="208"/>
      <c r="M81" s="208"/>
      <c r="N81" s="208"/>
      <c r="O81" s="208"/>
      <c r="Q81" s="27"/>
      <c r="R81" s="27"/>
      <c r="S81" s="27"/>
      <c r="T81" s="27"/>
      <c r="U81" s="27"/>
    </row>
    <row r="82" spans="1:21" s="18" customFormat="1" ht="20.55" customHeight="1" x14ac:dyDescent="0.6">
      <c r="A82" s="208" t="s">
        <v>228</v>
      </c>
      <c r="B82" s="208"/>
      <c r="C82" s="208"/>
      <c r="D82" s="208"/>
      <c r="E82" s="208"/>
      <c r="F82" s="208"/>
      <c r="G82" s="208"/>
      <c r="H82" s="208"/>
      <c r="I82" s="208"/>
      <c r="J82" s="208"/>
      <c r="K82" s="208"/>
      <c r="L82" s="208"/>
      <c r="M82" s="208"/>
      <c r="N82" s="208"/>
      <c r="O82" s="208"/>
      <c r="Q82" s="27"/>
      <c r="R82" s="27"/>
      <c r="S82" s="27"/>
      <c r="T82" s="27"/>
      <c r="U82" s="27"/>
    </row>
    <row r="83" spans="1:21" s="18" customFormat="1" ht="22.05" customHeight="1" x14ac:dyDescent="0.6">
      <c r="A83" s="208" t="s">
        <v>253</v>
      </c>
      <c r="B83" s="208"/>
      <c r="C83" s="208"/>
      <c r="D83" s="208"/>
      <c r="E83" s="208"/>
      <c r="F83" s="208"/>
      <c r="G83" s="208"/>
      <c r="H83" s="208"/>
      <c r="I83" s="208"/>
      <c r="J83" s="208"/>
      <c r="K83" s="208"/>
      <c r="L83" s="208"/>
      <c r="M83" s="208"/>
      <c r="N83" s="208"/>
      <c r="O83" s="208"/>
      <c r="Q83" s="17"/>
    </row>
    <row r="84" spans="1:21" s="18" customFormat="1" ht="12" customHeight="1" x14ac:dyDescent="0.6">
      <c r="A84" s="122"/>
      <c r="B84" s="122"/>
      <c r="C84" s="122"/>
      <c r="D84" s="122"/>
      <c r="E84" s="122"/>
      <c r="F84" s="122"/>
      <c r="G84" s="122"/>
      <c r="H84" s="122"/>
      <c r="I84" s="122"/>
      <c r="J84" s="122"/>
      <c r="K84" s="122"/>
      <c r="L84" s="15"/>
      <c r="Q84" s="27"/>
      <c r="R84" s="27"/>
      <c r="S84" s="27"/>
      <c r="T84" s="27"/>
      <c r="U84" s="27"/>
    </row>
    <row r="85" spans="1:21" s="18" customFormat="1" ht="22.05" customHeight="1" x14ac:dyDescent="0.6">
      <c r="A85" s="210" t="s">
        <v>164</v>
      </c>
      <c r="B85" s="210"/>
      <c r="C85" s="210"/>
      <c r="D85" s="210"/>
      <c r="E85" s="210"/>
      <c r="F85" s="210"/>
      <c r="G85" s="210"/>
      <c r="H85" s="210"/>
      <c r="I85" s="210"/>
      <c r="J85" s="210"/>
      <c r="K85" s="210"/>
      <c r="L85" s="210"/>
      <c r="M85" s="210"/>
      <c r="N85" s="210"/>
      <c r="O85" s="210"/>
      <c r="Q85" s="27"/>
      <c r="R85" s="27"/>
      <c r="S85" s="27"/>
      <c r="T85" s="27"/>
      <c r="U85" s="27"/>
    </row>
    <row r="86" spans="1:21" s="18" customFormat="1" ht="11.55" customHeight="1" x14ac:dyDescent="0.6">
      <c r="A86" s="123"/>
      <c r="B86" s="123"/>
      <c r="C86" s="123"/>
      <c r="D86" s="123"/>
      <c r="E86" s="123"/>
      <c r="F86" s="123"/>
      <c r="G86" s="123"/>
      <c r="H86" s="123"/>
      <c r="I86" s="123"/>
      <c r="J86" s="123"/>
      <c r="K86" s="123"/>
      <c r="L86" s="123"/>
      <c r="M86" s="123"/>
      <c r="N86" s="123"/>
      <c r="O86" s="123"/>
      <c r="Q86" s="27"/>
      <c r="R86" s="27"/>
      <c r="S86" s="27"/>
      <c r="T86" s="27"/>
      <c r="U86" s="27"/>
    </row>
    <row r="87" spans="1:21" s="3" customFormat="1" ht="18.600000000000001" customHeight="1" x14ac:dyDescent="0.5">
      <c r="G87" s="57"/>
      <c r="H87" s="57"/>
      <c r="I87" s="209" t="s">
        <v>63</v>
      </c>
      <c r="J87" s="209"/>
      <c r="K87" s="209"/>
      <c r="L87" s="209"/>
      <c r="M87" s="209"/>
      <c r="N87" s="209"/>
      <c r="O87" s="209"/>
      <c r="Q87" s="65"/>
      <c r="R87" s="65"/>
      <c r="S87" s="65"/>
      <c r="T87" s="65"/>
      <c r="U87" s="65"/>
    </row>
    <row r="88" spans="1:21" s="3" customFormat="1" ht="18.600000000000001" customHeight="1" x14ac:dyDescent="0.5">
      <c r="G88" s="57"/>
      <c r="H88" s="57"/>
      <c r="I88" s="207" t="s">
        <v>39</v>
      </c>
      <c r="J88" s="207"/>
      <c r="K88" s="207"/>
      <c r="L88" s="59"/>
      <c r="M88" s="207" t="s">
        <v>40</v>
      </c>
      <c r="N88" s="207"/>
      <c r="O88" s="207"/>
      <c r="Q88" s="65"/>
      <c r="R88" s="65"/>
      <c r="S88" s="65"/>
      <c r="T88" s="65"/>
      <c r="U88" s="65"/>
    </row>
    <row r="89" spans="1:21" s="3" customFormat="1" ht="18.600000000000001" customHeight="1" x14ac:dyDescent="0.5">
      <c r="G89" s="57"/>
      <c r="H89" s="57"/>
      <c r="I89" s="60" t="s">
        <v>233</v>
      </c>
      <c r="J89" s="60"/>
      <c r="K89" s="60" t="s">
        <v>125</v>
      </c>
      <c r="L89" s="60"/>
      <c r="M89" s="60" t="s">
        <v>233</v>
      </c>
      <c r="N89" s="60"/>
      <c r="O89" s="60" t="s">
        <v>125</v>
      </c>
      <c r="Q89" s="61"/>
    </row>
    <row r="90" spans="1:21" s="3" customFormat="1" ht="18.600000000000001" customHeight="1" x14ac:dyDescent="0.5">
      <c r="G90" s="3" t="s">
        <v>6</v>
      </c>
      <c r="H90" s="57"/>
      <c r="I90" s="62" t="s">
        <v>254</v>
      </c>
      <c r="J90" s="60"/>
      <c r="K90" s="63" t="s">
        <v>172</v>
      </c>
      <c r="L90" s="64"/>
      <c r="M90" s="62" t="s">
        <v>254</v>
      </c>
      <c r="N90" s="60"/>
      <c r="O90" s="63" t="s">
        <v>172</v>
      </c>
      <c r="Q90" s="61"/>
    </row>
    <row r="91" spans="1:21" s="3" customFormat="1" ht="18.600000000000001" customHeight="1" x14ac:dyDescent="0.5">
      <c r="A91" s="3" t="s">
        <v>12</v>
      </c>
      <c r="G91" s="57"/>
      <c r="H91" s="57"/>
      <c r="I91" s="74"/>
      <c r="J91" s="4"/>
      <c r="K91" s="74"/>
      <c r="L91" s="75"/>
      <c r="Q91" s="65"/>
      <c r="R91" s="65"/>
      <c r="S91" s="65"/>
      <c r="T91" s="65"/>
      <c r="U91" s="65"/>
    </row>
    <row r="92" spans="1:21" s="3" customFormat="1" ht="18.600000000000001" customHeight="1" x14ac:dyDescent="0.5">
      <c r="B92" s="3" t="s">
        <v>13</v>
      </c>
      <c r="G92" s="76">
        <v>21</v>
      </c>
      <c r="H92" s="76"/>
      <c r="I92" s="4"/>
      <c r="J92" s="4"/>
      <c r="K92" s="4"/>
      <c r="L92" s="80"/>
      <c r="Q92" s="65"/>
      <c r="R92" s="65"/>
      <c r="S92" s="65"/>
      <c r="T92" s="65"/>
      <c r="U92" s="65"/>
    </row>
    <row r="93" spans="1:21" s="3" customFormat="1" ht="18.600000000000001" customHeight="1" x14ac:dyDescent="0.5">
      <c r="C93" s="3" t="s">
        <v>14</v>
      </c>
      <c r="G93" s="81"/>
      <c r="H93" s="81"/>
      <c r="I93" s="4"/>
      <c r="J93" s="4"/>
      <c r="K93" s="4"/>
      <c r="L93" s="80"/>
      <c r="Q93" s="65"/>
      <c r="R93" s="65"/>
      <c r="S93" s="65"/>
      <c r="T93" s="65"/>
      <c r="U93" s="65"/>
    </row>
    <row r="94" spans="1:21" s="3" customFormat="1" ht="18.600000000000001" customHeight="1" thickBot="1" x14ac:dyDescent="0.55000000000000004">
      <c r="D94" s="3" t="s">
        <v>246</v>
      </c>
      <c r="G94" s="81"/>
      <c r="H94" s="81"/>
      <c r="I94" s="82">
        <v>1274994</v>
      </c>
      <c r="J94" s="65"/>
      <c r="K94" s="70"/>
      <c r="L94" s="65"/>
      <c r="M94" s="82">
        <v>1274994</v>
      </c>
      <c r="N94" s="67"/>
      <c r="O94" s="70"/>
      <c r="Q94" s="65"/>
      <c r="R94" s="65"/>
      <c r="S94" s="65"/>
      <c r="T94" s="65"/>
      <c r="U94" s="65"/>
    </row>
    <row r="95" spans="1:21" s="3" customFormat="1" ht="18.600000000000001" customHeight="1" thickTop="1" thickBot="1" x14ac:dyDescent="0.55000000000000004">
      <c r="D95" s="3" t="s">
        <v>251</v>
      </c>
      <c r="G95" s="81"/>
      <c r="H95" s="81"/>
      <c r="I95" s="70"/>
      <c r="J95" s="65"/>
      <c r="K95" s="82">
        <v>1324995</v>
      </c>
      <c r="L95" s="65"/>
      <c r="M95" s="70"/>
      <c r="N95" s="67"/>
      <c r="O95" s="82">
        <v>1324995</v>
      </c>
      <c r="Q95" s="65"/>
      <c r="R95" s="65"/>
      <c r="S95" s="65"/>
      <c r="T95" s="65"/>
      <c r="U95" s="65"/>
    </row>
    <row r="96" spans="1:21" s="3" customFormat="1" ht="18.600000000000001" customHeight="1" thickTop="1" x14ac:dyDescent="0.5">
      <c r="C96" s="3" t="s">
        <v>108</v>
      </c>
      <c r="G96" s="81"/>
      <c r="H96" s="81"/>
      <c r="I96" s="83"/>
      <c r="J96" s="84"/>
      <c r="K96" s="83"/>
      <c r="L96" s="83"/>
      <c r="M96" s="83"/>
      <c r="N96" s="85"/>
      <c r="O96" s="83"/>
      <c r="Q96" s="65"/>
      <c r="R96" s="65"/>
      <c r="S96" s="65"/>
      <c r="T96" s="65"/>
      <c r="U96" s="65"/>
    </row>
    <row r="97" spans="2:21" s="3" customFormat="1" ht="18.600000000000001" customHeight="1" x14ac:dyDescent="0.5">
      <c r="D97" s="3" t="s">
        <v>247</v>
      </c>
      <c r="G97" s="81"/>
      <c r="H97" s="81"/>
      <c r="I97" s="65">
        <v>1000000</v>
      </c>
      <c r="J97" s="65"/>
      <c r="K97" s="65"/>
      <c r="L97" s="65"/>
      <c r="M97" s="65">
        <v>1000000</v>
      </c>
      <c r="N97" s="67"/>
      <c r="O97" s="65"/>
      <c r="Q97" s="65"/>
      <c r="R97" s="65"/>
      <c r="S97" s="65"/>
      <c r="T97" s="65"/>
      <c r="U97" s="65"/>
    </row>
    <row r="98" spans="2:21" s="3" customFormat="1" ht="18.600000000000001" customHeight="1" x14ac:dyDescent="0.5">
      <c r="D98" s="3" t="s">
        <v>252</v>
      </c>
      <c r="G98" s="81"/>
      <c r="H98" s="81"/>
      <c r="J98" s="65"/>
      <c r="K98" s="65">
        <v>1050000</v>
      </c>
      <c r="L98" s="65"/>
      <c r="N98" s="67"/>
      <c r="O98" s="65">
        <v>1050000</v>
      </c>
      <c r="Q98" s="65"/>
      <c r="R98" s="65"/>
      <c r="S98" s="65"/>
      <c r="T98" s="65"/>
      <c r="U98" s="65"/>
    </row>
    <row r="99" spans="2:21" s="3" customFormat="1" ht="18.600000000000001" customHeight="1" x14ac:dyDescent="0.5">
      <c r="B99" s="3" t="s">
        <v>88</v>
      </c>
      <c r="G99" s="81"/>
      <c r="H99" s="81"/>
      <c r="I99" s="65">
        <v>27498</v>
      </c>
      <c r="J99" s="65"/>
      <c r="K99" s="65">
        <v>27498</v>
      </c>
      <c r="L99" s="65"/>
      <c r="M99" s="65">
        <v>27498</v>
      </c>
      <c r="N99" s="67"/>
      <c r="O99" s="65">
        <v>27498</v>
      </c>
      <c r="Q99" s="65"/>
      <c r="R99" s="65"/>
      <c r="S99" s="65"/>
      <c r="T99" s="65"/>
      <c r="U99" s="65"/>
    </row>
    <row r="100" spans="2:21" s="3" customFormat="1" ht="18.600000000000001" customHeight="1" x14ac:dyDescent="0.5">
      <c r="B100" s="3" t="s">
        <v>68</v>
      </c>
      <c r="G100" s="81"/>
      <c r="H100" s="81"/>
      <c r="I100" s="65">
        <v>45016</v>
      </c>
      <c r="J100" s="65"/>
      <c r="K100" s="65">
        <v>45016</v>
      </c>
      <c r="L100" s="65"/>
      <c r="M100" s="65">
        <v>45016</v>
      </c>
      <c r="N100" s="67"/>
      <c r="O100" s="65">
        <v>45016</v>
      </c>
      <c r="Q100" s="65"/>
      <c r="R100" s="65"/>
      <c r="S100" s="65"/>
      <c r="T100" s="65"/>
      <c r="U100" s="65"/>
    </row>
    <row r="101" spans="2:21" s="3" customFormat="1" ht="18.600000000000001" customHeight="1" x14ac:dyDescent="0.5">
      <c r="B101" s="3" t="s">
        <v>101</v>
      </c>
      <c r="G101" s="81"/>
      <c r="H101" s="81"/>
      <c r="I101" s="65">
        <v>204339</v>
      </c>
      <c r="J101" s="65"/>
      <c r="K101" s="65">
        <v>204339</v>
      </c>
      <c r="L101" s="65"/>
      <c r="M101" s="65">
        <v>204339</v>
      </c>
      <c r="N101" s="67"/>
      <c r="O101" s="65">
        <v>204339</v>
      </c>
      <c r="Q101" s="65"/>
      <c r="R101" s="65"/>
      <c r="S101" s="65"/>
      <c r="T101" s="65"/>
      <c r="U101" s="65"/>
    </row>
    <row r="102" spans="2:21" s="3" customFormat="1" ht="18.600000000000001" customHeight="1" x14ac:dyDescent="0.5">
      <c r="B102" s="3" t="s">
        <v>43</v>
      </c>
      <c r="G102" s="76"/>
      <c r="H102" s="76"/>
      <c r="I102" s="85"/>
      <c r="J102" s="85"/>
      <c r="K102" s="85"/>
      <c r="L102" s="84"/>
      <c r="M102" s="85"/>
      <c r="N102" s="85"/>
      <c r="O102" s="84"/>
      <c r="Q102" s="65"/>
      <c r="R102" s="65"/>
      <c r="S102" s="65"/>
      <c r="T102" s="65"/>
      <c r="U102" s="65"/>
    </row>
    <row r="103" spans="2:21" s="3" customFormat="1" ht="18.600000000000001" customHeight="1" x14ac:dyDescent="0.5">
      <c r="C103" s="3" t="s">
        <v>37</v>
      </c>
      <c r="G103" s="86"/>
      <c r="H103" s="86"/>
      <c r="I103" s="84"/>
      <c r="J103" s="85"/>
      <c r="K103" s="84"/>
      <c r="L103" s="84"/>
      <c r="M103" s="84"/>
      <c r="N103" s="85"/>
      <c r="O103" s="84"/>
      <c r="Q103" s="65"/>
      <c r="R103" s="65"/>
      <c r="S103" s="65"/>
      <c r="T103" s="65"/>
      <c r="U103" s="65"/>
    </row>
    <row r="104" spans="2:21" s="3" customFormat="1" ht="18.600000000000001" customHeight="1" x14ac:dyDescent="0.5">
      <c r="D104" s="3" t="s">
        <v>51</v>
      </c>
      <c r="G104" s="87"/>
      <c r="H104" s="87"/>
      <c r="I104" s="65">
        <v>137500</v>
      </c>
      <c r="J104" s="67"/>
      <c r="K104" s="65">
        <v>137500</v>
      </c>
      <c r="L104" s="65"/>
      <c r="M104" s="65">
        <v>137500</v>
      </c>
      <c r="N104" s="67"/>
      <c r="O104" s="65">
        <v>137500</v>
      </c>
      <c r="Q104" s="65"/>
      <c r="R104" s="65"/>
      <c r="S104" s="65"/>
      <c r="T104" s="65"/>
      <c r="U104" s="65"/>
    </row>
    <row r="105" spans="2:21" s="3" customFormat="1" ht="18.600000000000001" customHeight="1" x14ac:dyDescent="0.5">
      <c r="D105" s="3" t="s">
        <v>89</v>
      </c>
      <c r="G105" s="81">
        <v>21</v>
      </c>
      <c r="H105" s="87"/>
      <c r="I105" s="84">
        <v>0</v>
      </c>
      <c r="J105" s="67"/>
      <c r="K105" s="65">
        <v>145300</v>
      </c>
      <c r="L105" s="65"/>
      <c r="M105" s="84">
        <v>0</v>
      </c>
      <c r="N105" s="67"/>
      <c r="O105" s="65">
        <v>145300</v>
      </c>
      <c r="Q105" s="65"/>
      <c r="R105" s="65"/>
      <c r="S105" s="65"/>
      <c r="T105" s="65"/>
      <c r="U105" s="65"/>
    </row>
    <row r="106" spans="2:21" s="3" customFormat="1" ht="18.600000000000001" customHeight="1" x14ac:dyDescent="0.5">
      <c r="C106" s="3" t="s">
        <v>36</v>
      </c>
      <c r="G106" s="86"/>
      <c r="H106" s="86"/>
      <c r="I106" s="67">
        <v>2981791</v>
      </c>
      <c r="J106" s="70"/>
      <c r="K106" s="67">
        <v>3029210</v>
      </c>
      <c r="L106" s="67"/>
      <c r="M106" s="67">
        <v>2084865</v>
      </c>
      <c r="N106" s="67"/>
      <c r="O106" s="67">
        <v>2012416</v>
      </c>
      <c r="Q106" s="65"/>
      <c r="R106" s="65"/>
      <c r="S106" s="65"/>
      <c r="T106" s="65"/>
      <c r="U106" s="65"/>
    </row>
    <row r="107" spans="2:21" s="3" customFormat="1" ht="18.600000000000001" customHeight="1" x14ac:dyDescent="0.5">
      <c r="B107" s="3" t="s">
        <v>175</v>
      </c>
      <c r="G107" s="86"/>
      <c r="H107" s="86"/>
      <c r="I107" s="67"/>
      <c r="J107" s="70"/>
      <c r="K107" s="67"/>
      <c r="L107" s="67"/>
      <c r="M107" s="67"/>
      <c r="N107" s="67"/>
      <c r="O107" s="67"/>
      <c r="Q107" s="65"/>
      <c r="R107" s="65"/>
      <c r="S107" s="65"/>
      <c r="T107" s="65"/>
      <c r="U107" s="65"/>
    </row>
    <row r="108" spans="2:21" s="3" customFormat="1" ht="18.600000000000001" customHeight="1" x14ac:dyDescent="0.5">
      <c r="C108" s="3" t="s">
        <v>176</v>
      </c>
      <c r="G108" s="86"/>
      <c r="H108" s="86"/>
      <c r="I108" s="67">
        <v>128819</v>
      </c>
      <c r="J108" s="70"/>
      <c r="K108" s="67">
        <v>128819</v>
      </c>
      <c r="L108" s="67"/>
      <c r="M108" s="84">
        <v>0</v>
      </c>
      <c r="N108" s="84"/>
      <c r="O108" s="84">
        <v>0</v>
      </c>
      <c r="Q108" s="65"/>
      <c r="R108" s="65"/>
      <c r="S108" s="65"/>
      <c r="T108" s="65"/>
      <c r="U108" s="65"/>
    </row>
    <row r="109" spans="2:21" s="3" customFormat="1" ht="18.600000000000001" customHeight="1" x14ac:dyDescent="0.5">
      <c r="B109" s="3" t="s">
        <v>177</v>
      </c>
      <c r="G109" s="86"/>
      <c r="H109" s="86"/>
      <c r="I109" s="67"/>
      <c r="J109" s="70"/>
      <c r="K109" s="67"/>
      <c r="L109" s="67"/>
      <c r="M109" s="84"/>
      <c r="N109" s="84"/>
      <c r="O109" s="84"/>
      <c r="Q109" s="65"/>
      <c r="R109" s="65"/>
      <c r="S109" s="65"/>
      <c r="T109" s="65"/>
      <c r="U109" s="65"/>
    </row>
    <row r="110" spans="2:21" s="3" customFormat="1" ht="18.600000000000001" customHeight="1" x14ac:dyDescent="0.5">
      <c r="C110" s="3" t="s">
        <v>178</v>
      </c>
      <c r="G110" s="86"/>
      <c r="H110" s="86"/>
      <c r="I110" s="89">
        <v>-77</v>
      </c>
      <c r="J110" s="70"/>
      <c r="K110" s="89">
        <v>-77</v>
      </c>
      <c r="L110" s="67"/>
      <c r="M110" s="84">
        <v>0</v>
      </c>
      <c r="N110" s="84"/>
      <c r="O110" s="84">
        <v>0</v>
      </c>
      <c r="Q110" s="65"/>
      <c r="R110" s="65"/>
      <c r="S110" s="65"/>
      <c r="T110" s="65"/>
      <c r="U110" s="65"/>
    </row>
    <row r="111" spans="2:21" s="3" customFormat="1" ht="18.600000000000001" customHeight="1" x14ac:dyDescent="0.5">
      <c r="B111" s="3" t="s">
        <v>48</v>
      </c>
      <c r="G111" s="76"/>
      <c r="H111" s="76"/>
      <c r="I111" s="90">
        <v>-80464</v>
      </c>
      <c r="J111" s="70"/>
      <c r="K111" s="90">
        <v>-41705</v>
      </c>
      <c r="L111" s="67"/>
      <c r="M111" s="88">
        <v>880</v>
      </c>
      <c r="N111" s="67"/>
      <c r="O111" s="88">
        <v>880</v>
      </c>
      <c r="Q111" s="65"/>
      <c r="R111" s="65"/>
      <c r="S111" s="65"/>
      <c r="T111" s="65"/>
      <c r="U111" s="65"/>
    </row>
    <row r="112" spans="2:21" s="3" customFormat="1" ht="18.600000000000001" customHeight="1" x14ac:dyDescent="0.5">
      <c r="G112" s="76"/>
      <c r="H112" s="76"/>
      <c r="I112" s="67">
        <f>SUM(I97:I111)</f>
        <v>4444422</v>
      </c>
      <c r="J112" s="70"/>
      <c r="K112" s="67">
        <v>4725900</v>
      </c>
      <c r="L112" s="67"/>
      <c r="M112" s="67">
        <f>SUM(M97:M111)</f>
        <v>3500098</v>
      </c>
      <c r="N112" s="67"/>
      <c r="O112" s="67">
        <v>3622949</v>
      </c>
      <c r="Q112" s="65"/>
      <c r="R112" s="65"/>
      <c r="S112" s="65"/>
      <c r="T112" s="65"/>
      <c r="U112" s="65"/>
    </row>
    <row r="113" spans="1:21" s="3" customFormat="1" ht="18.600000000000001" customHeight="1" x14ac:dyDescent="0.5">
      <c r="B113" s="3" t="s">
        <v>140</v>
      </c>
      <c r="D113" s="3" t="s">
        <v>166</v>
      </c>
      <c r="G113" s="81">
        <v>21</v>
      </c>
      <c r="H113" s="76"/>
      <c r="I113" s="203">
        <v>0</v>
      </c>
      <c r="J113" s="70"/>
      <c r="K113" s="90">
        <v>-145300</v>
      </c>
      <c r="L113" s="67"/>
      <c r="M113" s="90">
        <v>0</v>
      </c>
      <c r="N113" s="67"/>
      <c r="O113" s="90">
        <v>-145300</v>
      </c>
      <c r="Q113" s="65"/>
      <c r="R113" s="65"/>
      <c r="S113" s="65"/>
      <c r="T113" s="65"/>
      <c r="U113" s="65"/>
    </row>
    <row r="114" spans="1:21" s="3" customFormat="1" ht="18.600000000000001" customHeight="1" x14ac:dyDescent="0.5">
      <c r="A114" s="3" t="s">
        <v>179</v>
      </c>
      <c r="G114" s="81"/>
      <c r="H114" s="76"/>
      <c r="I114" s="89">
        <f>SUM(I112:I113)</f>
        <v>4444422</v>
      </c>
      <c r="J114" s="70"/>
      <c r="K114" s="89">
        <v>4580600</v>
      </c>
      <c r="L114" s="67"/>
      <c r="M114" s="89">
        <f>SUM(M112:M113)</f>
        <v>3500098</v>
      </c>
      <c r="N114" s="67"/>
      <c r="O114" s="89">
        <v>3477649</v>
      </c>
      <c r="Q114" s="65"/>
      <c r="R114" s="65"/>
      <c r="S114" s="65"/>
      <c r="T114" s="65"/>
      <c r="U114" s="65"/>
    </row>
    <row r="115" spans="1:21" s="3" customFormat="1" ht="18.600000000000001" customHeight="1" x14ac:dyDescent="0.5">
      <c r="A115" s="3" t="s">
        <v>180</v>
      </c>
      <c r="G115" s="81"/>
      <c r="H115" s="76"/>
      <c r="I115" s="90">
        <v>-7404</v>
      </c>
      <c r="J115" s="70"/>
      <c r="K115" s="90">
        <v>-5330</v>
      </c>
      <c r="L115" s="67"/>
      <c r="M115" s="90">
        <v>0</v>
      </c>
      <c r="N115" s="67"/>
      <c r="O115" s="90">
        <v>0</v>
      </c>
      <c r="Q115" s="65"/>
      <c r="R115" s="65"/>
      <c r="S115" s="65"/>
      <c r="T115" s="65"/>
      <c r="U115" s="65"/>
    </row>
    <row r="116" spans="1:21" s="3" customFormat="1" ht="18.600000000000001" customHeight="1" x14ac:dyDescent="0.5">
      <c r="A116" s="3" t="s">
        <v>33</v>
      </c>
      <c r="G116" s="81"/>
      <c r="H116" s="81"/>
      <c r="I116" s="121">
        <f>SUM(I114:I115)</f>
        <v>4437018</v>
      </c>
      <c r="J116" s="67"/>
      <c r="K116" s="121">
        <v>4575270</v>
      </c>
      <c r="L116" s="67"/>
      <c r="M116" s="121">
        <f>SUM(M114:M115)</f>
        <v>3500098</v>
      </c>
      <c r="N116" s="70"/>
      <c r="O116" s="121">
        <v>3477649</v>
      </c>
      <c r="Q116" s="65"/>
      <c r="R116" s="65"/>
      <c r="S116" s="65"/>
      <c r="T116" s="65"/>
      <c r="U116" s="65"/>
    </row>
    <row r="117" spans="1:21" s="3" customFormat="1" ht="18.600000000000001" customHeight="1" thickBot="1" x14ac:dyDescent="0.55000000000000004">
      <c r="A117" s="3" t="s">
        <v>15</v>
      </c>
      <c r="G117" s="81"/>
      <c r="H117" s="81"/>
      <c r="I117" s="120">
        <f>SUM(I74+I116)</f>
        <v>9876440</v>
      </c>
      <c r="J117" s="67"/>
      <c r="K117" s="120">
        <v>9831391</v>
      </c>
      <c r="L117" s="67"/>
      <c r="M117" s="120">
        <f>SUM(M74+M116)</f>
        <v>7767001</v>
      </c>
      <c r="N117" s="65"/>
      <c r="O117" s="120">
        <v>7380825</v>
      </c>
      <c r="Q117" s="65"/>
      <c r="R117" s="65"/>
      <c r="S117" s="65"/>
      <c r="T117" s="65"/>
      <c r="U117" s="65"/>
    </row>
    <row r="118" spans="1:21" ht="19.350000000000001" customHeight="1" thickTop="1" x14ac:dyDescent="0.45">
      <c r="G118" s="25"/>
      <c r="H118" s="25"/>
      <c r="I118" s="118"/>
      <c r="J118" s="118"/>
      <c r="K118" s="118"/>
      <c r="L118" s="118"/>
      <c r="M118" s="118"/>
      <c r="N118" s="118"/>
      <c r="O118" s="118"/>
    </row>
    <row r="119" spans="1:21" ht="19.350000000000001" customHeight="1" x14ac:dyDescent="0.45">
      <c r="G119" s="25"/>
      <c r="H119" s="25"/>
      <c r="I119" s="21"/>
      <c r="J119" s="26"/>
      <c r="K119" s="21"/>
      <c r="L119" s="21"/>
      <c r="M119" s="21"/>
    </row>
    <row r="120" spans="1:21" ht="19.350000000000001" customHeight="1" x14ac:dyDescent="0.45">
      <c r="H120" s="20"/>
      <c r="I120" s="20"/>
      <c r="J120" s="20"/>
      <c r="K120" s="20"/>
      <c r="L120" s="20"/>
      <c r="M120" s="20"/>
      <c r="N120" s="20"/>
      <c r="O120" s="20"/>
    </row>
    <row r="121" spans="1:21" ht="19.350000000000001" customHeight="1" x14ac:dyDescent="0.45">
      <c r="K121" s="19"/>
      <c r="L121" s="19"/>
    </row>
    <row r="123" spans="1:21" ht="19.350000000000001" customHeight="1" x14ac:dyDescent="0.45">
      <c r="K123" s="19"/>
      <c r="L123" s="19"/>
    </row>
  </sheetData>
  <mergeCells count="24">
    <mergeCell ref="A6:O6"/>
    <mergeCell ref="A81:O81"/>
    <mergeCell ref="I88:K88"/>
    <mergeCell ref="M88:O88"/>
    <mergeCell ref="A82:O82"/>
    <mergeCell ref="A85:O85"/>
    <mergeCell ref="I87:O87"/>
    <mergeCell ref="A83:O83"/>
    <mergeCell ref="A3:O3"/>
    <mergeCell ref="A80:O80"/>
    <mergeCell ref="I11:K11"/>
    <mergeCell ref="A42:O42"/>
    <mergeCell ref="A43:O43"/>
    <mergeCell ref="I49:O49"/>
    <mergeCell ref="A44:O44"/>
    <mergeCell ref="I50:K50"/>
    <mergeCell ref="A45:O45"/>
    <mergeCell ref="A4:O4"/>
    <mergeCell ref="A5:O5"/>
    <mergeCell ref="A8:O8"/>
    <mergeCell ref="M50:O50"/>
    <mergeCell ref="I10:O10"/>
    <mergeCell ref="A47:O47"/>
    <mergeCell ref="M11:O11"/>
  </mergeCells>
  <phoneticPr fontId="7" type="noConversion"/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62"/>
  <sheetViews>
    <sheetView view="pageBreakPreview" topLeftCell="A51" zoomScale="110" zoomScaleNormal="100" zoomScaleSheetLayoutView="110" workbookViewId="0">
      <selection activeCell="A42" sqref="A42:M42"/>
    </sheetView>
  </sheetViews>
  <sheetFormatPr defaultColWidth="9.125" defaultRowHeight="19.350000000000001" customHeight="1" x14ac:dyDescent="0.6"/>
  <cols>
    <col min="1" max="2" width="2" style="28" customWidth="1"/>
    <col min="3" max="3" width="1.875" style="28" customWidth="1"/>
    <col min="4" max="4" width="40" style="28" customWidth="1"/>
    <col min="5" max="5" width="6.625" style="29" customWidth="1"/>
    <col min="6" max="6" width="0.625" style="28" customWidth="1"/>
    <col min="7" max="7" width="9.125" style="28" customWidth="1"/>
    <col min="8" max="8" width="0.625" style="28" customWidth="1"/>
    <col min="9" max="9" width="10" style="28" customWidth="1"/>
    <col min="10" max="10" width="0.375" style="28" customWidth="1"/>
    <col min="11" max="11" width="10.625" style="28" customWidth="1"/>
    <col min="12" max="12" width="0.625" style="28" customWidth="1"/>
    <col min="13" max="13" width="10.125" style="28" customWidth="1"/>
    <col min="14" max="16384" width="9.125" style="28"/>
  </cols>
  <sheetData>
    <row r="1" spans="1:15" s="38" customFormat="1" ht="23.1" customHeight="1" x14ac:dyDescent="0.6">
      <c r="B1" s="39"/>
      <c r="C1" s="39"/>
      <c r="D1" s="39"/>
      <c r="E1" s="39"/>
      <c r="F1" s="39"/>
      <c r="G1" s="39"/>
      <c r="H1" s="39"/>
      <c r="I1" s="39"/>
      <c r="J1" s="39"/>
      <c r="K1" s="213" t="s">
        <v>126</v>
      </c>
      <c r="L1" s="214"/>
      <c r="M1" s="214"/>
    </row>
    <row r="2" spans="1:15" s="38" customFormat="1" ht="23.1" customHeight="1" x14ac:dyDescent="0.6">
      <c r="A2" s="40"/>
      <c r="B2" s="40"/>
      <c r="C2" s="40"/>
      <c r="D2" s="40"/>
      <c r="E2" s="40"/>
      <c r="F2" s="40"/>
      <c r="G2" s="40"/>
      <c r="H2" s="40"/>
      <c r="I2" s="40"/>
      <c r="J2" s="40"/>
      <c r="M2" s="41" t="s">
        <v>127</v>
      </c>
    </row>
    <row r="3" spans="1:15" s="30" customFormat="1" ht="20.100000000000001" customHeight="1" x14ac:dyDescent="0.6">
      <c r="A3" s="216">
        <v>5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</row>
    <row r="4" spans="1:15" s="30" customFormat="1" ht="23.1" customHeight="1" x14ac:dyDescent="0.6">
      <c r="A4" s="217" t="s">
        <v>62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</row>
    <row r="5" spans="1:15" s="30" customFormat="1" ht="23.1" customHeight="1" x14ac:dyDescent="0.6">
      <c r="A5" s="217" t="s">
        <v>50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</row>
    <row r="6" spans="1:15" s="30" customFormat="1" ht="23.1" customHeight="1" x14ac:dyDescent="0.6">
      <c r="A6" s="218" t="s">
        <v>255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15" s="30" customFormat="1" ht="23.1" customHeight="1" x14ac:dyDescent="0.6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</row>
    <row r="8" spans="1:15" s="91" customFormat="1" ht="19.5" customHeight="1" x14ac:dyDescent="0.6">
      <c r="B8" s="92"/>
      <c r="C8" s="92"/>
      <c r="D8" s="92"/>
      <c r="E8" s="92"/>
      <c r="F8" s="92"/>
      <c r="G8" s="215" t="s">
        <v>63</v>
      </c>
      <c r="H8" s="215"/>
      <c r="I8" s="215"/>
      <c r="J8" s="215"/>
      <c r="K8" s="215"/>
      <c r="L8" s="215"/>
      <c r="M8" s="215"/>
    </row>
    <row r="9" spans="1:15" s="91" customFormat="1" ht="19.5" customHeight="1" x14ac:dyDescent="0.6">
      <c r="A9" s="93"/>
      <c r="B9" s="93"/>
      <c r="C9" s="93"/>
      <c r="D9" s="93"/>
      <c r="E9" s="93"/>
      <c r="F9" s="93"/>
      <c r="G9" s="211" t="s">
        <v>39</v>
      </c>
      <c r="H9" s="211"/>
      <c r="I9" s="211"/>
      <c r="K9" s="211" t="s">
        <v>40</v>
      </c>
      <c r="L9" s="211"/>
      <c r="M9" s="211"/>
    </row>
    <row r="10" spans="1:15" s="91" customFormat="1" ht="19.5" customHeight="1" x14ac:dyDescent="0.6">
      <c r="A10" s="93"/>
      <c r="B10" s="93"/>
      <c r="C10" s="93"/>
      <c r="D10" s="93"/>
      <c r="E10" s="212" t="s">
        <v>6</v>
      </c>
      <c r="F10" s="212"/>
      <c r="G10" s="94">
        <v>2567</v>
      </c>
      <c r="H10" s="93"/>
      <c r="I10" s="94">
        <v>2566</v>
      </c>
      <c r="K10" s="94">
        <v>2567</v>
      </c>
      <c r="L10" s="93"/>
      <c r="M10" s="94">
        <v>2566</v>
      </c>
    </row>
    <row r="11" spans="1:15" s="91" customFormat="1" ht="19.5" customHeight="1" x14ac:dyDescent="0.6">
      <c r="A11" s="91" t="s">
        <v>16</v>
      </c>
      <c r="G11" s="95"/>
      <c r="H11" s="96"/>
      <c r="I11" s="95"/>
      <c r="K11" s="95"/>
      <c r="M11" s="95"/>
    </row>
    <row r="12" spans="1:15" s="91" customFormat="1" ht="19.5" customHeight="1" x14ac:dyDescent="0.6">
      <c r="B12" s="91" t="s">
        <v>181</v>
      </c>
      <c r="E12" s="97">
        <v>23</v>
      </c>
      <c r="G12" s="98">
        <v>7055581</v>
      </c>
      <c r="H12" s="99"/>
      <c r="I12" s="98">
        <v>6690690</v>
      </c>
      <c r="J12" s="100"/>
      <c r="K12" s="98">
        <v>6857589</v>
      </c>
      <c r="L12" s="99"/>
      <c r="M12" s="98">
        <v>6539096</v>
      </c>
    </row>
    <row r="13" spans="1:15" s="91" customFormat="1" ht="19.5" customHeight="1" x14ac:dyDescent="0.6">
      <c r="B13" s="91" t="s">
        <v>182</v>
      </c>
      <c r="E13" s="97"/>
      <c r="G13" s="98">
        <v>303515</v>
      </c>
      <c r="H13" s="99"/>
      <c r="I13" s="98">
        <v>738169</v>
      </c>
      <c r="J13" s="100"/>
      <c r="K13" s="98">
        <v>0</v>
      </c>
      <c r="L13" s="99"/>
      <c r="M13" s="98">
        <v>0</v>
      </c>
    </row>
    <row r="14" spans="1:15" s="91" customFormat="1" ht="19.5" customHeight="1" x14ac:dyDescent="0.6">
      <c r="B14" s="91" t="s">
        <v>69</v>
      </c>
      <c r="E14" s="101"/>
      <c r="G14" s="98">
        <v>40284</v>
      </c>
      <c r="H14" s="99"/>
      <c r="I14" s="98">
        <v>34645</v>
      </c>
      <c r="J14" s="100"/>
      <c r="K14" s="98">
        <v>38424</v>
      </c>
      <c r="L14" s="99"/>
      <c r="M14" s="98">
        <v>32047</v>
      </c>
    </row>
    <row r="15" spans="1:15" s="91" customFormat="1" ht="19.5" customHeight="1" x14ac:dyDescent="0.6">
      <c r="B15" s="91" t="s">
        <v>229</v>
      </c>
      <c r="E15" s="97" t="s">
        <v>270</v>
      </c>
      <c r="G15" s="98">
        <v>2100</v>
      </c>
      <c r="H15" s="99"/>
      <c r="I15" s="98">
        <v>1375</v>
      </c>
      <c r="J15" s="100"/>
      <c r="K15" s="98">
        <v>1050</v>
      </c>
      <c r="L15" s="99"/>
      <c r="M15" s="98">
        <v>250</v>
      </c>
    </row>
    <row r="16" spans="1:15" s="91" customFormat="1" ht="19.5" customHeight="1" x14ac:dyDescent="0.5">
      <c r="B16" s="91" t="s">
        <v>231</v>
      </c>
      <c r="E16" s="101"/>
      <c r="G16" s="98">
        <v>0</v>
      </c>
      <c r="H16" s="99"/>
      <c r="I16" s="98">
        <v>7023</v>
      </c>
      <c r="J16" s="100"/>
      <c r="K16" s="98">
        <v>0</v>
      </c>
      <c r="L16" s="99"/>
      <c r="M16" s="98">
        <v>7706</v>
      </c>
      <c r="N16" s="204"/>
      <c r="O16" s="204"/>
    </row>
    <row r="17" spans="1:15" s="91" customFormat="1" ht="19.5" customHeight="1" x14ac:dyDescent="0.6">
      <c r="B17" s="91" t="s">
        <v>17</v>
      </c>
      <c r="E17" s="97">
        <v>18</v>
      </c>
      <c r="G17" s="98">
        <v>247266</v>
      </c>
      <c r="H17" s="99"/>
      <c r="I17" s="98">
        <f>84761-I16</f>
        <v>77738</v>
      </c>
      <c r="J17" s="100"/>
      <c r="K17" s="98">
        <v>220340</v>
      </c>
      <c r="L17" s="99"/>
      <c r="M17" s="98">
        <f>58224-M16</f>
        <v>50518</v>
      </c>
    </row>
    <row r="18" spans="1:15" s="91" customFormat="1" ht="19.5" customHeight="1" x14ac:dyDescent="0.6">
      <c r="D18" s="91" t="s">
        <v>18</v>
      </c>
      <c r="E18" s="101"/>
      <c r="G18" s="102">
        <f>SUM(G12:G17)</f>
        <v>7648746</v>
      </c>
      <c r="H18" s="98"/>
      <c r="I18" s="102">
        <v>7549640</v>
      </c>
      <c r="J18" s="98"/>
      <c r="K18" s="102">
        <f>SUM(K12:K17)</f>
        <v>7117403</v>
      </c>
      <c r="L18" s="99"/>
      <c r="M18" s="102">
        <v>6629617</v>
      </c>
    </row>
    <row r="19" spans="1:15" s="91" customFormat="1" ht="19.5" customHeight="1" x14ac:dyDescent="0.6">
      <c r="A19" s="91" t="s">
        <v>19</v>
      </c>
      <c r="E19" s="101"/>
      <c r="G19" s="98"/>
      <c r="H19" s="99"/>
      <c r="I19" s="98"/>
      <c r="J19" s="100"/>
      <c r="K19" s="98"/>
      <c r="L19" s="99"/>
      <c r="M19" s="98"/>
    </row>
    <row r="20" spans="1:15" s="91" customFormat="1" ht="19.5" customHeight="1" x14ac:dyDescent="0.6">
      <c r="B20" s="91" t="s">
        <v>183</v>
      </c>
      <c r="E20" s="97">
        <v>6</v>
      </c>
      <c r="G20" s="98">
        <v>6695836</v>
      </c>
      <c r="H20" s="99"/>
      <c r="I20" s="98">
        <v>6291000</v>
      </c>
      <c r="J20" s="100"/>
      <c r="K20" s="98">
        <v>6529205</v>
      </c>
      <c r="L20" s="99"/>
      <c r="M20" s="98">
        <v>6163420</v>
      </c>
    </row>
    <row r="21" spans="1:15" s="91" customFormat="1" ht="19.5" customHeight="1" x14ac:dyDescent="0.6">
      <c r="B21" s="91" t="s">
        <v>184</v>
      </c>
      <c r="E21" s="101"/>
      <c r="G21" s="98">
        <v>280632</v>
      </c>
      <c r="H21" s="99"/>
      <c r="I21" s="98">
        <v>708649</v>
      </c>
      <c r="J21" s="100"/>
      <c r="K21" s="98">
        <v>0</v>
      </c>
      <c r="L21" s="99"/>
      <c r="M21" s="98">
        <v>0</v>
      </c>
    </row>
    <row r="22" spans="1:15" s="91" customFormat="1" ht="19.5" customHeight="1" x14ac:dyDescent="0.6">
      <c r="B22" s="91" t="s">
        <v>70</v>
      </c>
      <c r="E22" s="97"/>
      <c r="G22" s="98">
        <v>423298</v>
      </c>
      <c r="H22" s="99"/>
      <c r="I22" s="98">
        <v>331867</v>
      </c>
      <c r="J22" s="100"/>
      <c r="K22" s="98">
        <v>334238</v>
      </c>
      <c r="L22" s="99"/>
      <c r="M22" s="98">
        <v>273706</v>
      </c>
    </row>
    <row r="23" spans="1:15" s="91" customFormat="1" ht="19.5" customHeight="1" x14ac:dyDescent="0.6">
      <c r="B23" s="91" t="s">
        <v>41</v>
      </c>
      <c r="E23" s="97"/>
      <c r="G23" s="98">
        <v>140066</v>
      </c>
      <c r="H23" s="98"/>
      <c r="I23" s="98">
        <v>111043</v>
      </c>
      <c r="J23" s="100"/>
      <c r="K23" s="98">
        <v>132641</v>
      </c>
      <c r="L23" s="98"/>
      <c r="M23" s="98">
        <v>92076</v>
      </c>
    </row>
    <row r="24" spans="1:15" s="164" customFormat="1" ht="19.5" customHeight="1" x14ac:dyDescent="0.6">
      <c r="D24" s="164" t="s">
        <v>20</v>
      </c>
      <c r="E24" s="103"/>
      <c r="G24" s="104">
        <f>SUM(G20:G23)</f>
        <v>7539832</v>
      </c>
      <c r="H24" s="105"/>
      <c r="I24" s="104">
        <v>7442559</v>
      </c>
      <c r="J24" s="105"/>
      <c r="K24" s="104">
        <f>SUM(K20:K23)</f>
        <v>6996084</v>
      </c>
      <c r="L24" s="105"/>
      <c r="M24" s="104">
        <v>6529202</v>
      </c>
      <c r="N24" s="105"/>
      <c r="O24" s="105"/>
    </row>
    <row r="25" spans="1:15" s="164" customFormat="1" ht="19.5" customHeight="1" x14ac:dyDescent="0.6">
      <c r="A25" s="164" t="s">
        <v>149</v>
      </c>
      <c r="E25" s="103"/>
      <c r="G25" s="106">
        <f>SUM(G18-G24)</f>
        <v>108914</v>
      </c>
      <c r="H25" s="105"/>
      <c r="I25" s="106">
        <v>107081</v>
      </c>
      <c r="J25" s="105"/>
      <c r="K25" s="106">
        <f>SUM(K18-K24)</f>
        <v>121319</v>
      </c>
      <c r="L25" s="105"/>
      <c r="M25" s="106">
        <v>100415</v>
      </c>
      <c r="N25" s="105"/>
      <c r="O25" s="105"/>
    </row>
    <row r="26" spans="1:15" s="91" customFormat="1" ht="19.5" customHeight="1" x14ac:dyDescent="0.6">
      <c r="A26" s="91" t="s">
        <v>49</v>
      </c>
      <c r="E26" s="97"/>
      <c r="G26" s="98">
        <v>30073</v>
      </c>
      <c r="H26" s="98"/>
      <c r="I26" s="98">
        <v>21671</v>
      </c>
      <c r="J26" s="100"/>
      <c r="K26" s="98">
        <v>23549</v>
      </c>
      <c r="L26" s="98"/>
      <c r="M26" s="98">
        <v>17974</v>
      </c>
    </row>
    <row r="27" spans="1:15" s="91" customFormat="1" ht="19.5" customHeight="1" x14ac:dyDescent="0.6">
      <c r="A27" s="91" t="s">
        <v>248</v>
      </c>
      <c r="E27" s="97" t="s">
        <v>265</v>
      </c>
      <c r="G27" s="107">
        <v>532</v>
      </c>
      <c r="H27" s="98"/>
      <c r="I27" s="107">
        <v>22041</v>
      </c>
      <c r="J27" s="100"/>
      <c r="K27" s="107">
        <v>0</v>
      </c>
      <c r="L27" s="98"/>
      <c r="M27" s="107">
        <v>0</v>
      </c>
    </row>
    <row r="28" spans="1:15" s="164" customFormat="1" ht="19.5" customHeight="1" x14ac:dyDescent="0.6">
      <c r="A28" s="164" t="s">
        <v>150</v>
      </c>
      <c r="E28" s="165"/>
      <c r="G28" s="105">
        <f>SUM(G25-G26+G27)</f>
        <v>79373</v>
      </c>
      <c r="H28" s="105"/>
      <c r="I28" s="105">
        <v>107451</v>
      </c>
      <c r="J28" s="105"/>
      <c r="K28" s="105">
        <f>SUM(K25-K26-K27)</f>
        <v>97770</v>
      </c>
      <c r="L28" s="105"/>
      <c r="M28" s="105">
        <v>82441</v>
      </c>
    </row>
    <row r="29" spans="1:15" s="91" customFormat="1" ht="19.5" customHeight="1" x14ac:dyDescent="0.6">
      <c r="A29" s="91" t="s">
        <v>151</v>
      </c>
      <c r="E29" s="108">
        <v>24</v>
      </c>
      <c r="G29" s="98">
        <v>22301</v>
      </c>
      <c r="H29" s="99"/>
      <c r="I29" s="98">
        <v>22537</v>
      </c>
      <c r="J29" s="99"/>
      <c r="K29" s="98">
        <v>20083</v>
      </c>
      <c r="L29" s="99"/>
      <c r="M29" s="98">
        <v>16993</v>
      </c>
    </row>
    <row r="30" spans="1:15" s="91" customFormat="1" ht="19.5" customHeight="1" x14ac:dyDescent="0.6">
      <c r="A30" s="91" t="s">
        <v>152</v>
      </c>
      <c r="E30" s="109"/>
      <c r="G30" s="102">
        <f>SUM(G28-G29)</f>
        <v>57072</v>
      </c>
      <c r="H30" s="98"/>
      <c r="I30" s="102">
        <v>84914</v>
      </c>
      <c r="J30" s="98"/>
      <c r="K30" s="102">
        <f>SUM(K28-K29)</f>
        <v>77687</v>
      </c>
      <c r="L30" s="99"/>
      <c r="M30" s="102">
        <v>65448</v>
      </c>
    </row>
    <row r="31" spans="1:15" s="91" customFormat="1" ht="19.5" customHeight="1" x14ac:dyDescent="0.6">
      <c r="A31" s="91" t="s">
        <v>42</v>
      </c>
      <c r="E31" s="109"/>
      <c r="G31" s="98"/>
      <c r="H31" s="98"/>
      <c r="I31" s="98"/>
      <c r="J31" s="100"/>
      <c r="K31" s="98"/>
      <c r="L31" s="98"/>
      <c r="M31" s="98"/>
    </row>
    <row r="32" spans="1:15" s="91" customFormat="1" ht="19.5" customHeight="1" x14ac:dyDescent="0.6">
      <c r="A32" s="91" t="s">
        <v>109</v>
      </c>
      <c r="E32" s="109"/>
      <c r="G32" s="98"/>
      <c r="H32" s="98"/>
      <c r="I32" s="98"/>
      <c r="J32" s="100"/>
      <c r="K32" s="98"/>
      <c r="L32" s="98"/>
      <c r="M32" s="98"/>
    </row>
    <row r="33" spans="1:13" s="91" customFormat="1" ht="19.5" customHeight="1" x14ac:dyDescent="0.6">
      <c r="B33" s="91" t="s">
        <v>236</v>
      </c>
      <c r="E33" s="109">
        <v>10</v>
      </c>
      <c r="G33" s="98">
        <v>-8159</v>
      </c>
      <c r="H33" s="98"/>
      <c r="I33" s="98">
        <v>-25500</v>
      </c>
      <c r="J33" s="98"/>
      <c r="K33" s="98">
        <v>0</v>
      </c>
      <c r="L33" s="98"/>
      <c r="M33" s="98">
        <v>0</v>
      </c>
    </row>
    <row r="34" spans="1:13" s="164" customFormat="1" ht="19.5" customHeight="1" x14ac:dyDescent="0.6">
      <c r="A34" s="164" t="s">
        <v>110</v>
      </c>
      <c r="E34" s="110"/>
      <c r="G34" s="104">
        <f>SUM(G33)</f>
        <v>-8159</v>
      </c>
      <c r="H34" s="105"/>
      <c r="I34" s="104">
        <v>-25500</v>
      </c>
      <c r="J34" s="105"/>
      <c r="K34" s="104">
        <f>SUM(K33)</f>
        <v>0</v>
      </c>
      <c r="L34" s="111"/>
      <c r="M34" s="104">
        <v>0</v>
      </c>
    </row>
    <row r="35" spans="1:13" s="91" customFormat="1" ht="19.5" customHeight="1" x14ac:dyDescent="0.6">
      <c r="A35" s="91" t="s">
        <v>128</v>
      </c>
      <c r="E35" s="109"/>
      <c r="G35" s="102">
        <f>SUM(G34)</f>
        <v>-8159</v>
      </c>
      <c r="H35" s="98"/>
      <c r="I35" s="102">
        <v>-25500</v>
      </c>
      <c r="J35" s="98"/>
      <c r="K35" s="102">
        <f>SUM(K34)</f>
        <v>0</v>
      </c>
      <c r="L35" s="99"/>
      <c r="M35" s="102">
        <v>0</v>
      </c>
    </row>
    <row r="36" spans="1:13" s="91" customFormat="1" ht="19.5" customHeight="1" thickBot="1" x14ac:dyDescent="0.65">
      <c r="A36" s="91" t="s">
        <v>153</v>
      </c>
      <c r="E36" s="109"/>
      <c r="G36" s="112">
        <f>SUM(G30+G35)</f>
        <v>48913</v>
      </c>
      <c r="H36" s="98"/>
      <c r="I36" s="112">
        <v>59414</v>
      </c>
      <c r="J36" s="98"/>
      <c r="K36" s="112">
        <f>SUM(K30+K35)</f>
        <v>77687</v>
      </c>
      <c r="L36" s="98"/>
      <c r="M36" s="112">
        <v>65448</v>
      </c>
    </row>
    <row r="37" spans="1:13" s="91" customFormat="1" ht="19.5" customHeight="1" thickTop="1" x14ac:dyDescent="0.6">
      <c r="E37" s="109"/>
      <c r="G37" s="98"/>
      <c r="H37" s="98"/>
      <c r="I37" s="98"/>
      <c r="J37" s="98"/>
      <c r="K37" s="98"/>
      <c r="L37" s="98"/>
      <c r="M37" s="98"/>
    </row>
    <row r="38" spans="1:13" s="38" customFormat="1" ht="23.1" customHeight="1" x14ac:dyDescent="0.6">
      <c r="B38" s="39"/>
      <c r="C38" s="39"/>
      <c r="D38" s="39"/>
      <c r="E38" s="39"/>
      <c r="F38" s="39"/>
      <c r="G38" s="39"/>
      <c r="H38" s="39"/>
      <c r="I38" s="39"/>
      <c r="J38" s="39"/>
      <c r="K38" s="213" t="s">
        <v>126</v>
      </c>
      <c r="L38" s="214"/>
      <c r="M38" s="214"/>
    </row>
    <row r="39" spans="1:13" s="38" customFormat="1" ht="23.1" customHeight="1" x14ac:dyDescent="0.6">
      <c r="A39" s="40"/>
      <c r="B39" s="40"/>
      <c r="C39" s="40"/>
      <c r="D39" s="40"/>
      <c r="E39" s="40"/>
      <c r="F39" s="40"/>
      <c r="G39" s="40"/>
      <c r="H39" s="40"/>
      <c r="I39" s="40"/>
      <c r="J39" s="40"/>
      <c r="M39" s="41" t="s">
        <v>127</v>
      </c>
    </row>
    <row r="40" spans="1:13" s="30" customFormat="1" ht="20.100000000000001" customHeight="1" x14ac:dyDescent="0.6">
      <c r="A40" s="216">
        <v>6</v>
      </c>
      <c r="B40" s="216"/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216"/>
    </row>
    <row r="41" spans="1:13" s="30" customFormat="1" ht="23.1" customHeight="1" x14ac:dyDescent="0.6">
      <c r="A41" s="217" t="s">
        <v>62</v>
      </c>
      <c r="B41" s="217"/>
      <c r="C41" s="217"/>
      <c r="D41" s="217"/>
      <c r="E41" s="217"/>
      <c r="F41" s="217"/>
      <c r="G41" s="217"/>
      <c r="H41" s="217"/>
      <c r="I41" s="217"/>
      <c r="J41" s="217"/>
      <c r="K41" s="217"/>
      <c r="L41" s="217"/>
      <c r="M41" s="217"/>
    </row>
    <row r="42" spans="1:13" s="30" customFormat="1" ht="23.1" customHeight="1" x14ac:dyDescent="0.6">
      <c r="A42" s="217" t="s">
        <v>227</v>
      </c>
      <c r="B42" s="217"/>
      <c r="C42" s="217"/>
      <c r="D42" s="217"/>
      <c r="E42" s="217"/>
      <c r="F42" s="217"/>
      <c r="G42" s="217"/>
      <c r="H42" s="217"/>
      <c r="I42" s="217"/>
      <c r="J42" s="217"/>
      <c r="K42" s="217"/>
      <c r="L42" s="217"/>
      <c r="M42" s="217"/>
    </row>
    <row r="43" spans="1:13" s="30" customFormat="1" ht="23.1" customHeight="1" x14ac:dyDescent="0.6">
      <c r="A43" s="218" t="s">
        <v>255</v>
      </c>
      <c r="B43" s="218"/>
      <c r="C43" s="218"/>
      <c r="D43" s="218"/>
      <c r="E43" s="218"/>
      <c r="F43" s="218"/>
      <c r="G43" s="218"/>
      <c r="H43" s="218"/>
      <c r="I43" s="218"/>
      <c r="J43" s="218"/>
      <c r="K43" s="218"/>
      <c r="L43" s="218"/>
      <c r="M43" s="218"/>
    </row>
    <row r="44" spans="1:13" s="30" customFormat="1" ht="23.1" customHeight="1" x14ac:dyDescent="0.6">
      <c r="A44" s="119"/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</row>
    <row r="45" spans="1:13" s="91" customFormat="1" ht="19.5" customHeight="1" x14ac:dyDescent="0.6">
      <c r="B45" s="92"/>
      <c r="C45" s="92"/>
      <c r="D45" s="92"/>
      <c r="E45" s="92"/>
      <c r="F45" s="92"/>
      <c r="G45" s="215" t="s">
        <v>63</v>
      </c>
      <c r="H45" s="215"/>
      <c r="I45" s="215"/>
      <c r="J45" s="215"/>
      <c r="K45" s="215"/>
      <c r="L45" s="215"/>
      <c r="M45" s="215"/>
    </row>
    <row r="46" spans="1:13" s="91" customFormat="1" ht="19.5" customHeight="1" x14ac:dyDescent="0.6">
      <c r="A46" s="93"/>
      <c r="B46" s="93"/>
      <c r="C46" s="93"/>
      <c r="D46" s="93"/>
      <c r="E46" s="93"/>
      <c r="F46" s="93"/>
      <c r="G46" s="211" t="s">
        <v>39</v>
      </c>
      <c r="H46" s="211"/>
      <c r="I46" s="211"/>
      <c r="K46" s="211" t="s">
        <v>40</v>
      </c>
      <c r="L46" s="211"/>
      <c r="M46" s="211"/>
    </row>
    <row r="47" spans="1:13" s="91" customFormat="1" ht="19.5" customHeight="1" x14ac:dyDescent="0.6">
      <c r="A47" s="93"/>
      <c r="B47" s="93"/>
      <c r="C47" s="93"/>
      <c r="D47" s="93"/>
      <c r="E47" s="212" t="s">
        <v>6</v>
      </c>
      <c r="F47" s="212"/>
      <c r="G47" s="94">
        <v>2567</v>
      </c>
      <c r="H47" s="93"/>
      <c r="I47" s="94">
        <v>2566</v>
      </c>
      <c r="K47" s="94">
        <v>2567</v>
      </c>
      <c r="L47" s="93"/>
      <c r="M47" s="94">
        <v>2566</v>
      </c>
    </row>
    <row r="48" spans="1:13" s="91" customFormat="1" ht="19.5" customHeight="1" x14ac:dyDescent="0.6">
      <c r="A48" s="91" t="s">
        <v>185</v>
      </c>
      <c r="E48" s="109"/>
      <c r="G48" s="98"/>
      <c r="H48" s="98"/>
      <c r="I48" s="98"/>
      <c r="J48" s="98"/>
      <c r="K48" s="98"/>
      <c r="L48" s="98"/>
      <c r="M48" s="98"/>
    </row>
    <row r="49" spans="1:13" s="91" customFormat="1" ht="19.5" customHeight="1" x14ac:dyDescent="0.6">
      <c r="B49" s="91" t="s">
        <v>186</v>
      </c>
      <c r="E49" s="109"/>
      <c r="G49" s="98">
        <v>57766</v>
      </c>
      <c r="H49" s="98"/>
      <c r="I49" s="98">
        <v>85736</v>
      </c>
      <c r="J49" s="98"/>
      <c r="K49" s="98">
        <f>K30</f>
        <v>77687</v>
      </c>
      <c r="L49" s="98"/>
      <c r="M49" s="98">
        <v>65448</v>
      </c>
    </row>
    <row r="50" spans="1:13" s="91" customFormat="1" ht="19.5" customHeight="1" x14ac:dyDescent="0.6">
      <c r="B50" s="91" t="s">
        <v>187</v>
      </c>
      <c r="E50" s="109"/>
      <c r="G50" s="107">
        <v>-694</v>
      </c>
      <c r="H50" s="98"/>
      <c r="I50" s="107">
        <v>-822</v>
      </c>
      <c r="J50" s="98"/>
      <c r="K50" s="107">
        <v>0</v>
      </c>
      <c r="L50" s="98"/>
      <c r="M50" s="107">
        <v>0</v>
      </c>
    </row>
    <row r="51" spans="1:13" s="91" customFormat="1" ht="19.5" customHeight="1" thickBot="1" x14ac:dyDescent="0.65">
      <c r="E51" s="109"/>
      <c r="G51" s="112">
        <f>SUM(G49:G50)</f>
        <v>57072</v>
      </c>
      <c r="H51" s="98"/>
      <c r="I51" s="112">
        <v>84914</v>
      </c>
      <c r="J51" s="98"/>
      <c r="K51" s="112">
        <f>SUM(K49:K50)</f>
        <v>77687</v>
      </c>
      <c r="L51" s="98"/>
      <c r="M51" s="112">
        <v>65448</v>
      </c>
    </row>
    <row r="52" spans="1:13" s="91" customFormat="1" ht="19.5" customHeight="1" thickTop="1" x14ac:dyDescent="0.6">
      <c r="E52" s="109"/>
      <c r="G52" s="98"/>
      <c r="H52" s="98"/>
      <c r="I52" s="98"/>
      <c r="J52" s="98"/>
      <c r="K52" s="98"/>
      <c r="L52" s="98"/>
      <c r="M52" s="98"/>
    </row>
    <row r="53" spans="1:13" s="91" customFormat="1" ht="19.5" customHeight="1" x14ac:dyDescent="0.6">
      <c r="A53" s="91" t="s">
        <v>188</v>
      </c>
      <c r="E53" s="109"/>
      <c r="G53" s="98"/>
      <c r="H53" s="98"/>
      <c r="I53" s="98"/>
      <c r="J53" s="98"/>
      <c r="K53" s="98"/>
      <c r="L53" s="98"/>
      <c r="M53" s="98"/>
    </row>
    <row r="54" spans="1:13" s="91" customFormat="1" ht="19.5" customHeight="1" x14ac:dyDescent="0.6">
      <c r="B54" s="91" t="s">
        <v>186</v>
      </c>
      <c r="E54" s="109"/>
      <c r="G54" s="98">
        <v>49607</v>
      </c>
      <c r="H54" s="98"/>
      <c r="I54" s="98">
        <v>60236</v>
      </c>
      <c r="J54" s="98"/>
      <c r="K54" s="98">
        <f>K30</f>
        <v>77687</v>
      </c>
      <c r="L54" s="98"/>
      <c r="M54" s="98">
        <v>65448</v>
      </c>
    </row>
    <row r="55" spans="1:13" s="91" customFormat="1" ht="19.5" customHeight="1" x14ac:dyDescent="0.6">
      <c r="B55" s="91" t="s">
        <v>187</v>
      </c>
      <c r="E55" s="109"/>
      <c r="G55" s="107">
        <v>-694</v>
      </c>
      <c r="H55" s="98"/>
      <c r="I55" s="107">
        <v>-822</v>
      </c>
      <c r="J55" s="98"/>
      <c r="K55" s="107">
        <v>0</v>
      </c>
      <c r="L55" s="98"/>
      <c r="M55" s="107">
        <v>0</v>
      </c>
    </row>
    <row r="56" spans="1:13" s="91" customFormat="1" ht="19.5" customHeight="1" thickBot="1" x14ac:dyDescent="0.65">
      <c r="E56" s="109"/>
      <c r="G56" s="112">
        <f>SUM(G54:G55)</f>
        <v>48913</v>
      </c>
      <c r="H56" s="98"/>
      <c r="I56" s="112">
        <v>59414</v>
      </c>
      <c r="J56" s="98"/>
      <c r="K56" s="112">
        <f>SUM(K54:K55)</f>
        <v>77687</v>
      </c>
      <c r="L56" s="98"/>
      <c r="M56" s="112">
        <v>65448</v>
      </c>
    </row>
    <row r="57" spans="1:13" s="91" customFormat="1" ht="19.5" customHeight="1" thickTop="1" x14ac:dyDescent="0.6">
      <c r="E57" s="109"/>
      <c r="G57" s="113"/>
      <c r="H57" s="114"/>
      <c r="I57" s="113"/>
      <c r="J57" s="114"/>
      <c r="K57" s="113"/>
      <c r="L57" s="114"/>
      <c r="M57" s="113"/>
    </row>
    <row r="58" spans="1:13" s="91" customFormat="1" ht="19.5" customHeight="1" x14ac:dyDescent="0.6">
      <c r="A58" s="91" t="s">
        <v>154</v>
      </c>
      <c r="E58" s="109">
        <v>25</v>
      </c>
      <c r="G58" s="115"/>
      <c r="H58" s="114"/>
      <c r="I58" s="115"/>
      <c r="J58" s="116"/>
      <c r="K58" s="115"/>
      <c r="L58" s="114"/>
      <c r="M58" s="115"/>
    </row>
    <row r="59" spans="1:13" s="91" customFormat="1" ht="19.5" customHeight="1" x14ac:dyDescent="0.6">
      <c r="B59" s="91" t="s">
        <v>155</v>
      </c>
      <c r="E59" s="109"/>
      <c r="G59" s="115"/>
      <c r="H59" s="114"/>
      <c r="I59" s="115"/>
      <c r="J59" s="116"/>
      <c r="K59" s="115"/>
      <c r="L59" s="114"/>
      <c r="M59" s="115"/>
    </row>
    <row r="60" spans="1:13" s="91" customFormat="1" ht="19.5" customHeight="1" thickBot="1" x14ac:dyDescent="0.65">
      <c r="C60" s="91" t="s">
        <v>186</v>
      </c>
      <c r="E60" s="97"/>
      <c r="G60" s="117">
        <v>0.06</v>
      </c>
      <c r="H60" s="115"/>
      <c r="I60" s="117">
        <v>0.09</v>
      </c>
      <c r="J60" s="116"/>
      <c r="K60" s="117">
        <v>0.08</v>
      </c>
      <c r="L60" s="115"/>
      <c r="M60" s="117">
        <v>7.0000000000000007E-2</v>
      </c>
    </row>
    <row r="61" spans="1:13" ht="19.350000000000001" customHeight="1" thickTop="1" x14ac:dyDescent="0.6">
      <c r="E61" s="28"/>
    </row>
    <row r="62" spans="1:13" ht="19.350000000000001" customHeight="1" x14ac:dyDescent="0.6">
      <c r="E62" s="28"/>
    </row>
  </sheetData>
  <mergeCells count="18">
    <mergeCell ref="G45:M45"/>
    <mergeCell ref="G46:I46"/>
    <mergeCell ref="K46:M46"/>
    <mergeCell ref="E47:F47"/>
    <mergeCell ref="K38:M38"/>
    <mergeCell ref="A40:M40"/>
    <mergeCell ref="A41:M41"/>
    <mergeCell ref="A42:M42"/>
    <mergeCell ref="A43:M43"/>
    <mergeCell ref="G9:I9"/>
    <mergeCell ref="K9:M9"/>
    <mergeCell ref="E10:F10"/>
    <mergeCell ref="K1:M1"/>
    <mergeCell ref="G8:M8"/>
    <mergeCell ref="A3:M3"/>
    <mergeCell ref="A4:M4"/>
    <mergeCell ref="A5:M5"/>
    <mergeCell ref="A6:M6"/>
  </mergeCells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71"/>
  <sheetViews>
    <sheetView view="pageBreakPreview" topLeftCell="A55" zoomScale="110" zoomScaleNormal="100" zoomScaleSheetLayoutView="110" workbookViewId="0">
      <selection activeCell="G37" sqref="G37"/>
    </sheetView>
  </sheetViews>
  <sheetFormatPr defaultColWidth="9.125" defaultRowHeight="17.399999999999999" x14ac:dyDescent="0.6"/>
  <cols>
    <col min="1" max="2" width="2" style="28" customWidth="1"/>
    <col min="3" max="3" width="1.875" style="28" customWidth="1"/>
    <col min="4" max="4" width="40" style="28" customWidth="1"/>
    <col min="5" max="5" width="6.625" style="29" customWidth="1"/>
    <col min="6" max="6" width="0.625" style="28" customWidth="1"/>
    <col min="7" max="7" width="9.75" style="28" customWidth="1"/>
    <col min="8" max="8" width="0.625" style="28" customWidth="1"/>
    <col min="9" max="9" width="10" style="28" customWidth="1"/>
    <col min="10" max="10" width="0.375" style="28" customWidth="1"/>
    <col min="11" max="11" width="10.625" style="28" customWidth="1"/>
    <col min="12" max="12" width="0.625" style="28" customWidth="1"/>
    <col min="13" max="13" width="10.125" style="28" customWidth="1"/>
    <col min="14" max="16384" width="9.125" style="28"/>
  </cols>
  <sheetData>
    <row r="1" spans="1:13" s="38" customFormat="1" ht="23.1" customHeight="1" x14ac:dyDescent="0.6">
      <c r="B1" s="39"/>
      <c r="C1" s="39"/>
      <c r="D1" s="39"/>
      <c r="E1" s="39"/>
      <c r="F1" s="39"/>
      <c r="G1" s="39"/>
      <c r="H1" s="39"/>
      <c r="I1" s="39"/>
      <c r="J1" s="39"/>
      <c r="K1" s="213" t="s">
        <v>126</v>
      </c>
      <c r="L1" s="214"/>
      <c r="M1" s="214"/>
    </row>
    <row r="2" spans="1:13" s="38" customFormat="1" ht="23.1" customHeight="1" x14ac:dyDescent="0.6">
      <c r="A2" s="40"/>
      <c r="B2" s="40"/>
      <c r="C2" s="40"/>
      <c r="D2" s="40"/>
      <c r="E2" s="40"/>
      <c r="F2" s="40"/>
      <c r="G2" s="40"/>
      <c r="H2" s="40"/>
      <c r="I2" s="40"/>
      <c r="J2" s="40"/>
      <c r="M2" s="41" t="s">
        <v>127</v>
      </c>
    </row>
    <row r="3" spans="1:13" s="30" customFormat="1" ht="20.100000000000001" customHeight="1" x14ac:dyDescent="0.6">
      <c r="A3" s="216">
        <v>7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</row>
    <row r="4" spans="1:13" s="30" customFormat="1" ht="23.1" customHeight="1" x14ac:dyDescent="0.6">
      <c r="A4" s="217" t="s">
        <v>62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</row>
    <row r="5" spans="1:13" s="30" customFormat="1" ht="23.1" customHeight="1" x14ac:dyDescent="0.6">
      <c r="A5" s="217" t="s">
        <v>50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</row>
    <row r="6" spans="1:13" s="30" customFormat="1" ht="23.1" customHeight="1" x14ac:dyDescent="0.6">
      <c r="A6" s="218" t="s">
        <v>256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13" s="30" customFormat="1" ht="23.1" customHeight="1" x14ac:dyDescent="0.6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</row>
    <row r="8" spans="1:13" s="91" customFormat="1" ht="17.100000000000001" customHeight="1" x14ac:dyDescent="0.6">
      <c r="B8" s="92"/>
      <c r="C8" s="92"/>
      <c r="D8" s="92"/>
      <c r="E8" s="92"/>
      <c r="F8" s="92"/>
      <c r="G8" s="215" t="s">
        <v>63</v>
      </c>
      <c r="H8" s="215"/>
      <c r="I8" s="215"/>
      <c r="J8" s="215"/>
      <c r="K8" s="215"/>
      <c r="L8" s="215"/>
      <c r="M8" s="215"/>
    </row>
    <row r="9" spans="1:13" s="91" customFormat="1" ht="17.100000000000001" customHeight="1" x14ac:dyDescent="0.6">
      <c r="A9" s="93"/>
      <c r="B9" s="93"/>
      <c r="C9" s="93"/>
      <c r="D9" s="93"/>
      <c r="E9" s="93"/>
      <c r="F9" s="93"/>
      <c r="G9" s="211" t="s">
        <v>39</v>
      </c>
      <c r="H9" s="211"/>
      <c r="I9" s="211"/>
      <c r="K9" s="211" t="s">
        <v>40</v>
      </c>
      <c r="L9" s="211"/>
      <c r="M9" s="211"/>
    </row>
    <row r="10" spans="1:13" s="91" customFormat="1" ht="17.100000000000001" customHeight="1" x14ac:dyDescent="0.6">
      <c r="A10" s="93"/>
      <c r="B10" s="93"/>
      <c r="C10" s="93"/>
      <c r="D10" s="93"/>
      <c r="E10" s="212" t="s">
        <v>6</v>
      </c>
      <c r="F10" s="212"/>
      <c r="G10" s="94">
        <v>2567</v>
      </c>
      <c r="H10" s="93"/>
      <c r="I10" s="94">
        <v>2566</v>
      </c>
      <c r="K10" s="94">
        <v>2567</v>
      </c>
      <c r="L10" s="93"/>
      <c r="M10" s="94">
        <v>2566</v>
      </c>
    </row>
    <row r="11" spans="1:13" s="91" customFormat="1" ht="17.100000000000001" customHeight="1" x14ac:dyDescent="0.6">
      <c r="A11" s="91" t="s">
        <v>16</v>
      </c>
      <c r="G11" s="95"/>
      <c r="H11" s="96"/>
      <c r="I11" s="95"/>
      <c r="K11" s="95"/>
      <c r="M11" s="95"/>
    </row>
    <row r="12" spans="1:13" s="91" customFormat="1" ht="17.100000000000001" customHeight="1" x14ac:dyDescent="0.6">
      <c r="B12" s="91" t="s">
        <v>181</v>
      </c>
      <c r="E12" s="97">
        <v>23</v>
      </c>
      <c r="G12" s="98">
        <v>22423549</v>
      </c>
      <c r="H12" s="99"/>
      <c r="I12" s="98">
        <v>23453435</v>
      </c>
      <c r="J12" s="100"/>
      <c r="K12" s="98">
        <v>21936473</v>
      </c>
      <c r="L12" s="99"/>
      <c r="M12" s="98">
        <v>19468000</v>
      </c>
    </row>
    <row r="13" spans="1:13" s="91" customFormat="1" ht="17.100000000000001" customHeight="1" x14ac:dyDescent="0.6">
      <c r="B13" s="91" t="s">
        <v>182</v>
      </c>
      <c r="E13" s="97"/>
      <c r="G13" s="98">
        <v>991773</v>
      </c>
      <c r="H13" s="99"/>
      <c r="I13" s="98">
        <v>758283</v>
      </c>
      <c r="J13" s="100"/>
      <c r="K13" s="98">
        <v>0</v>
      </c>
      <c r="L13" s="99"/>
      <c r="M13" s="98">
        <v>0</v>
      </c>
    </row>
    <row r="14" spans="1:13" s="91" customFormat="1" ht="17.100000000000001" customHeight="1" x14ac:dyDescent="0.6">
      <c r="B14" s="91" t="s">
        <v>69</v>
      </c>
      <c r="E14" s="101"/>
      <c r="G14" s="98">
        <v>117621</v>
      </c>
      <c r="H14" s="99"/>
      <c r="I14" s="98">
        <v>100104</v>
      </c>
      <c r="J14" s="100"/>
      <c r="K14" s="98">
        <v>110928</v>
      </c>
      <c r="L14" s="99"/>
      <c r="M14" s="98">
        <v>90693</v>
      </c>
    </row>
    <row r="15" spans="1:13" s="91" customFormat="1" ht="17.100000000000001" customHeight="1" x14ac:dyDescent="0.6">
      <c r="B15" s="91" t="s">
        <v>229</v>
      </c>
      <c r="E15" s="97" t="s">
        <v>270</v>
      </c>
      <c r="G15" s="98">
        <v>6845</v>
      </c>
      <c r="H15" s="99"/>
      <c r="I15" s="98">
        <v>2383</v>
      </c>
      <c r="J15" s="100"/>
      <c r="K15" s="98">
        <v>29945</v>
      </c>
      <c r="L15" s="99"/>
      <c r="M15" s="98">
        <v>41548</v>
      </c>
    </row>
    <row r="16" spans="1:13" s="91" customFormat="1" ht="17.100000000000001" customHeight="1" x14ac:dyDescent="0.6">
      <c r="B16" s="91" t="s">
        <v>231</v>
      </c>
      <c r="E16" s="101"/>
      <c r="G16" s="98">
        <v>0</v>
      </c>
      <c r="H16" s="99"/>
      <c r="I16" s="98">
        <v>38348</v>
      </c>
      <c r="J16" s="100"/>
      <c r="K16" s="98">
        <v>0</v>
      </c>
      <c r="L16" s="99"/>
      <c r="M16" s="98">
        <v>39030</v>
      </c>
    </row>
    <row r="17" spans="1:14" s="91" customFormat="1" ht="17.100000000000001" customHeight="1" x14ac:dyDescent="0.6">
      <c r="B17" s="91" t="s">
        <v>234</v>
      </c>
      <c r="E17" s="101"/>
      <c r="G17" s="98">
        <v>0</v>
      </c>
      <c r="H17" s="99"/>
      <c r="I17" s="98">
        <v>1121934</v>
      </c>
      <c r="J17" s="100"/>
      <c r="K17" s="98">
        <v>0</v>
      </c>
      <c r="L17" s="99"/>
      <c r="M17" s="98">
        <v>1135360</v>
      </c>
    </row>
    <row r="18" spans="1:14" s="91" customFormat="1" ht="17.100000000000001" customHeight="1" x14ac:dyDescent="0.6">
      <c r="B18" s="91" t="s">
        <v>17</v>
      </c>
      <c r="E18" s="97">
        <v>18</v>
      </c>
      <c r="G18" s="98">
        <v>411752</v>
      </c>
      <c r="H18" s="99"/>
      <c r="I18" s="98">
        <f>254260-I16</f>
        <v>215912</v>
      </c>
      <c r="J18" s="100"/>
      <c r="K18" s="98">
        <v>349194</v>
      </c>
      <c r="L18" s="99"/>
      <c r="M18" s="98">
        <f>196485-M16</f>
        <v>157455</v>
      </c>
    </row>
    <row r="19" spans="1:14" s="91" customFormat="1" ht="17.100000000000001" customHeight="1" x14ac:dyDescent="0.6">
      <c r="D19" s="91" t="s">
        <v>18</v>
      </c>
      <c r="E19" s="101"/>
      <c r="G19" s="102">
        <f>SUM(G12:G18)</f>
        <v>23951540</v>
      </c>
      <c r="H19" s="98"/>
      <c r="I19" s="102">
        <v>25690399</v>
      </c>
      <c r="J19" s="98"/>
      <c r="K19" s="102">
        <f>SUM(K12:K18)</f>
        <v>22426540</v>
      </c>
      <c r="L19" s="99"/>
      <c r="M19" s="102">
        <v>20932086</v>
      </c>
    </row>
    <row r="20" spans="1:14" s="91" customFormat="1" ht="17.100000000000001" customHeight="1" x14ac:dyDescent="0.6">
      <c r="A20" s="91" t="s">
        <v>19</v>
      </c>
      <c r="E20" s="101"/>
      <c r="G20" s="98"/>
      <c r="H20" s="99"/>
      <c r="I20" s="98"/>
      <c r="J20" s="100"/>
      <c r="K20" s="98"/>
      <c r="L20" s="99"/>
      <c r="M20" s="98"/>
    </row>
    <row r="21" spans="1:14" s="91" customFormat="1" ht="17.100000000000001" customHeight="1" x14ac:dyDescent="0.6">
      <c r="B21" s="91" t="s">
        <v>183</v>
      </c>
      <c r="E21" s="97">
        <v>6</v>
      </c>
      <c r="G21" s="98">
        <v>21225423</v>
      </c>
      <c r="H21" s="99"/>
      <c r="I21" s="98">
        <v>22163329</v>
      </c>
      <c r="J21" s="100"/>
      <c r="K21" s="98">
        <v>20822305</v>
      </c>
      <c r="L21" s="99"/>
      <c r="M21" s="98">
        <v>18322533</v>
      </c>
    </row>
    <row r="22" spans="1:14" s="91" customFormat="1" ht="17.100000000000001" customHeight="1" x14ac:dyDescent="0.6">
      <c r="B22" s="91" t="s">
        <v>184</v>
      </c>
      <c r="E22" s="101"/>
      <c r="G22" s="98">
        <v>921555</v>
      </c>
      <c r="H22" s="99"/>
      <c r="I22" s="98">
        <v>727951</v>
      </c>
      <c r="J22" s="100"/>
      <c r="K22" s="98">
        <v>0</v>
      </c>
      <c r="L22" s="99"/>
      <c r="M22" s="98">
        <v>0</v>
      </c>
    </row>
    <row r="23" spans="1:14" s="91" customFormat="1" ht="17.100000000000001" customHeight="1" x14ac:dyDescent="0.6">
      <c r="B23" s="91" t="s">
        <v>70</v>
      </c>
      <c r="E23" s="97"/>
      <c r="G23" s="98">
        <v>1123231</v>
      </c>
      <c r="H23" s="99"/>
      <c r="I23" s="98">
        <v>957582</v>
      </c>
      <c r="J23" s="100"/>
      <c r="K23" s="98">
        <v>883525</v>
      </c>
      <c r="L23" s="99"/>
      <c r="M23" s="98">
        <v>842713</v>
      </c>
    </row>
    <row r="24" spans="1:14" s="91" customFormat="1" ht="17.100000000000001" customHeight="1" x14ac:dyDescent="0.6">
      <c r="B24" s="91" t="s">
        <v>41</v>
      </c>
      <c r="E24" s="97"/>
      <c r="G24" s="98">
        <v>340388</v>
      </c>
      <c r="H24" s="98"/>
      <c r="I24" s="98">
        <v>316444</v>
      </c>
      <c r="J24" s="100"/>
      <c r="K24" s="98">
        <v>286512</v>
      </c>
      <c r="L24" s="98"/>
      <c r="M24" s="98">
        <v>268394</v>
      </c>
    </row>
    <row r="25" spans="1:14" s="164" customFormat="1" ht="17.100000000000001" customHeight="1" x14ac:dyDescent="0.6">
      <c r="D25" s="164" t="s">
        <v>20</v>
      </c>
      <c r="E25" s="103"/>
      <c r="G25" s="104">
        <f>SUM(G21:G24)</f>
        <v>23610597</v>
      </c>
      <c r="H25" s="105"/>
      <c r="I25" s="104">
        <v>24165306</v>
      </c>
      <c r="J25" s="105"/>
      <c r="K25" s="104">
        <f>SUM(K21:K24)</f>
        <v>21992342</v>
      </c>
      <c r="L25" s="105"/>
      <c r="M25" s="104">
        <v>19433640</v>
      </c>
      <c r="N25" s="105"/>
    </row>
    <row r="26" spans="1:14" s="164" customFormat="1" ht="17.100000000000001" customHeight="1" x14ac:dyDescent="0.6">
      <c r="A26" s="164" t="s">
        <v>149</v>
      </c>
      <c r="E26" s="103"/>
      <c r="G26" s="106">
        <f>SUM(G19-G25)</f>
        <v>340943</v>
      </c>
      <c r="H26" s="105"/>
      <c r="I26" s="106">
        <v>1525093</v>
      </c>
      <c r="J26" s="105"/>
      <c r="K26" s="106">
        <f>SUM(K19-K25)</f>
        <v>434198</v>
      </c>
      <c r="L26" s="105"/>
      <c r="M26" s="106">
        <v>1498446</v>
      </c>
      <c r="N26" s="105"/>
    </row>
    <row r="27" spans="1:14" s="91" customFormat="1" ht="17.100000000000001" customHeight="1" x14ac:dyDescent="0.6">
      <c r="A27" s="91" t="s">
        <v>49</v>
      </c>
      <c r="E27" s="97"/>
      <c r="G27" s="98">
        <v>84683</v>
      </c>
      <c r="H27" s="98"/>
      <c r="I27" s="98">
        <v>62154</v>
      </c>
      <c r="J27" s="100"/>
      <c r="K27" s="98">
        <v>59499</v>
      </c>
      <c r="L27" s="98"/>
      <c r="M27" s="98">
        <v>56346</v>
      </c>
    </row>
    <row r="28" spans="1:14" s="91" customFormat="1" ht="17.100000000000001" customHeight="1" x14ac:dyDescent="0.6">
      <c r="A28" s="91" t="s">
        <v>248</v>
      </c>
      <c r="E28" s="97" t="s">
        <v>265</v>
      </c>
      <c r="G28" s="107">
        <v>668</v>
      </c>
      <c r="H28" s="98"/>
      <c r="I28" s="107">
        <v>23547</v>
      </c>
      <c r="J28" s="100"/>
      <c r="K28" s="107">
        <v>0</v>
      </c>
      <c r="L28" s="98"/>
      <c r="M28" s="107">
        <v>0</v>
      </c>
    </row>
    <row r="29" spans="1:14" s="164" customFormat="1" ht="17.100000000000001" customHeight="1" x14ac:dyDescent="0.6">
      <c r="A29" s="164" t="s">
        <v>150</v>
      </c>
      <c r="E29" s="165"/>
      <c r="G29" s="105">
        <f>SUM(G26-G27+G28)</f>
        <v>256928</v>
      </c>
      <c r="H29" s="105"/>
      <c r="I29" s="105">
        <v>1486486</v>
      </c>
      <c r="J29" s="105"/>
      <c r="K29" s="105">
        <f>SUM(K26-K27-K28)</f>
        <v>374699</v>
      </c>
      <c r="L29" s="105"/>
      <c r="M29" s="105">
        <v>1442100</v>
      </c>
    </row>
    <row r="30" spans="1:14" s="91" customFormat="1" ht="17.100000000000001" customHeight="1" x14ac:dyDescent="0.6">
      <c r="A30" s="91" t="s">
        <v>151</v>
      </c>
      <c r="E30" s="108">
        <v>24</v>
      </c>
      <c r="G30" s="98">
        <v>76490</v>
      </c>
      <c r="H30" s="99"/>
      <c r="I30" s="98">
        <v>303035</v>
      </c>
      <c r="J30" s="99"/>
      <c r="K30" s="98">
        <v>72319</v>
      </c>
      <c r="L30" s="99"/>
      <c r="M30" s="98">
        <v>279754</v>
      </c>
    </row>
    <row r="31" spans="1:14" s="91" customFormat="1" ht="17.100000000000001" customHeight="1" x14ac:dyDescent="0.6">
      <c r="A31" s="91" t="s">
        <v>152</v>
      </c>
      <c r="E31" s="109"/>
      <c r="G31" s="102">
        <f>SUM(G29-G30)</f>
        <v>180438</v>
      </c>
      <c r="H31" s="98"/>
      <c r="I31" s="102">
        <v>1183451</v>
      </c>
      <c r="J31" s="98"/>
      <c r="K31" s="102">
        <f>SUM(K29-K30)</f>
        <v>302380</v>
      </c>
      <c r="L31" s="99"/>
      <c r="M31" s="102">
        <v>1162346</v>
      </c>
    </row>
    <row r="32" spans="1:14" s="91" customFormat="1" ht="17.100000000000001" customHeight="1" x14ac:dyDescent="0.6">
      <c r="A32" s="91" t="s">
        <v>42</v>
      </c>
      <c r="E32" s="109"/>
      <c r="G32" s="98"/>
      <c r="H32" s="98"/>
      <c r="I32" s="98"/>
      <c r="J32" s="100"/>
      <c r="K32" s="98"/>
      <c r="L32" s="98"/>
      <c r="M32" s="98"/>
    </row>
    <row r="33" spans="1:13" s="91" customFormat="1" ht="17.100000000000001" customHeight="1" x14ac:dyDescent="0.6">
      <c r="A33" s="91" t="s">
        <v>109</v>
      </c>
      <c r="E33" s="109"/>
      <c r="G33" s="98"/>
      <c r="H33" s="98"/>
      <c r="I33" s="98"/>
      <c r="J33" s="100"/>
      <c r="K33" s="98"/>
      <c r="L33" s="98"/>
      <c r="M33" s="98"/>
    </row>
    <row r="34" spans="1:13" s="91" customFormat="1" ht="17.100000000000001" customHeight="1" x14ac:dyDescent="0.6">
      <c r="B34" s="91" t="s">
        <v>249</v>
      </c>
      <c r="E34" s="109"/>
      <c r="G34" s="98"/>
      <c r="H34" s="98"/>
      <c r="I34" s="98"/>
      <c r="J34" s="100"/>
      <c r="K34" s="98"/>
      <c r="L34" s="98"/>
      <c r="M34" s="98"/>
    </row>
    <row r="35" spans="1:13" s="91" customFormat="1" ht="17.100000000000001" customHeight="1" x14ac:dyDescent="0.6">
      <c r="C35" s="91" t="s">
        <v>235</v>
      </c>
      <c r="E35" s="109"/>
      <c r="G35" s="98">
        <v>0</v>
      </c>
      <c r="H35" s="98"/>
      <c r="I35" s="98">
        <v>6375</v>
      </c>
      <c r="J35" s="100"/>
      <c r="K35" s="98">
        <v>0</v>
      </c>
      <c r="L35" s="98"/>
      <c r="M35" s="98">
        <v>0</v>
      </c>
    </row>
    <row r="36" spans="1:13" s="91" customFormat="1" ht="17.100000000000001" customHeight="1" x14ac:dyDescent="0.6">
      <c r="B36" s="164" t="s">
        <v>237</v>
      </c>
      <c r="C36" s="164"/>
      <c r="E36" s="109"/>
      <c r="G36" s="98"/>
      <c r="H36" s="98"/>
      <c r="I36" s="98"/>
      <c r="J36" s="100"/>
      <c r="K36" s="98"/>
      <c r="L36" s="98"/>
      <c r="M36" s="98"/>
    </row>
    <row r="37" spans="1:13" s="91" customFormat="1" ht="17.100000000000001" customHeight="1" x14ac:dyDescent="0.6">
      <c r="B37" s="164"/>
      <c r="C37" s="164" t="s">
        <v>238</v>
      </c>
      <c r="E37" s="109"/>
      <c r="G37" s="98">
        <v>0</v>
      </c>
      <c r="H37" s="98"/>
      <c r="I37" s="98">
        <v>-1275</v>
      </c>
      <c r="J37" s="100"/>
      <c r="K37" s="98">
        <v>0</v>
      </c>
      <c r="L37" s="98"/>
      <c r="M37" s="98">
        <v>0</v>
      </c>
    </row>
    <row r="38" spans="1:13" s="91" customFormat="1" ht="17.100000000000001" customHeight="1" x14ac:dyDescent="0.6">
      <c r="B38" s="91" t="s">
        <v>236</v>
      </c>
      <c r="E38" s="109">
        <v>10</v>
      </c>
      <c r="G38" s="98">
        <v>-38759</v>
      </c>
      <c r="H38" s="98"/>
      <c r="I38" s="98">
        <v>-22950</v>
      </c>
      <c r="J38" s="98"/>
      <c r="K38" s="98">
        <v>0</v>
      </c>
      <c r="L38" s="98"/>
      <c r="M38" s="98">
        <v>0</v>
      </c>
    </row>
    <row r="39" spans="1:13" s="164" customFormat="1" ht="17.100000000000001" customHeight="1" x14ac:dyDescent="0.6">
      <c r="A39" s="164" t="s">
        <v>110</v>
      </c>
      <c r="E39" s="110"/>
      <c r="G39" s="104">
        <f>SUM(G35:G38)</f>
        <v>-38759</v>
      </c>
      <c r="H39" s="105"/>
      <c r="I39" s="104">
        <v>-17850</v>
      </c>
      <c r="J39" s="105"/>
      <c r="K39" s="104">
        <f>SUM(K35:K38)</f>
        <v>0</v>
      </c>
      <c r="L39" s="111"/>
      <c r="M39" s="104">
        <v>0</v>
      </c>
    </row>
    <row r="40" spans="1:13" s="91" customFormat="1" ht="17.100000000000001" customHeight="1" x14ac:dyDescent="0.6">
      <c r="A40" s="91" t="s">
        <v>128</v>
      </c>
      <c r="E40" s="109"/>
      <c r="G40" s="102">
        <f>SUM(G39)</f>
        <v>-38759</v>
      </c>
      <c r="H40" s="98"/>
      <c r="I40" s="102">
        <v>-17850</v>
      </c>
      <c r="J40" s="98"/>
      <c r="K40" s="102">
        <f>SUM(K39)</f>
        <v>0</v>
      </c>
      <c r="L40" s="99"/>
      <c r="M40" s="102">
        <v>0</v>
      </c>
    </row>
    <row r="41" spans="1:13" s="91" customFormat="1" ht="17.100000000000001" customHeight="1" thickBot="1" x14ac:dyDescent="0.65">
      <c r="A41" s="91" t="s">
        <v>153</v>
      </c>
      <c r="E41" s="109"/>
      <c r="G41" s="112">
        <f>SUM(G31+G40)</f>
        <v>141679</v>
      </c>
      <c r="H41" s="98"/>
      <c r="I41" s="112">
        <v>1165601</v>
      </c>
      <c r="J41" s="98"/>
      <c r="K41" s="112">
        <f>SUM(K31+K40)</f>
        <v>302380</v>
      </c>
      <c r="L41" s="98"/>
      <c r="M41" s="112">
        <v>1162346</v>
      </c>
    </row>
    <row r="42" spans="1:13" s="38" customFormat="1" ht="23.1" customHeight="1" thickTop="1" x14ac:dyDescent="0.6">
      <c r="B42" s="39"/>
      <c r="C42" s="39"/>
      <c r="D42" s="39"/>
      <c r="E42" s="39"/>
      <c r="F42" s="39"/>
      <c r="G42" s="39"/>
      <c r="H42" s="39"/>
      <c r="I42" s="39"/>
      <c r="J42" s="39"/>
      <c r="K42" s="213" t="s">
        <v>126</v>
      </c>
      <c r="L42" s="214"/>
      <c r="M42" s="214"/>
    </row>
    <row r="43" spans="1:13" s="38" customFormat="1" ht="23.1" customHeight="1" x14ac:dyDescent="0.6">
      <c r="A43" s="40"/>
      <c r="B43" s="40"/>
      <c r="C43" s="40"/>
      <c r="D43" s="40"/>
      <c r="E43" s="40"/>
      <c r="F43" s="40"/>
      <c r="G43" s="40"/>
      <c r="H43" s="40"/>
      <c r="I43" s="40"/>
      <c r="J43" s="40"/>
      <c r="M43" s="41" t="s">
        <v>127</v>
      </c>
    </row>
    <row r="44" spans="1:13" s="30" customFormat="1" ht="20.100000000000001" customHeight="1" x14ac:dyDescent="0.6">
      <c r="A44" s="216">
        <v>8</v>
      </c>
      <c r="B44" s="216"/>
      <c r="C44" s="216"/>
      <c r="D44" s="216"/>
      <c r="E44" s="216"/>
      <c r="F44" s="216"/>
      <c r="G44" s="216"/>
      <c r="H44" s="216"/>
      <c r="I44" s="216"/>
      <c r="J44" s="216"/>
      <c r="K44" s="216"/>
      <c r="L44" s="216"/>
      <c r="M44" s="216"/>
    </row>
    <row r="45" spans="1:13" s="30" customFormat="1" ht="23.1" customHeight="1" x14ac:dyDescent="0.6">
      <c r="A45" s="217" t="s">
        <v>62</v>
      </c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  <c r="M45" s="217"/>
    </row>
    <row r="46" spans="1:13" s="30" customFormat="1" ht="23.1" customHeight="1" x14ac:dyDescent="0.6">
      <c r="A46" s="217" t="s">
        <v>227</v>
      </c>
      <c r="B46" s="217"/>
      <c r="C46" s="217"/>
      <c r="D46" s="217"/>
      <c r="E46" s="217"/>
      <c r="F46" s="217"/>
      <c r="G46" s="217"/>
      <c r="H46" s="217"/>
      <c r="I46" s="217"/>
      <c r="J46" s="217"/>
      <c r="K46" s="217"/>
      <c r="L46" s="217"/>
      <c r="M46" s="217"/>
    </row>
    <row r="47" spans="1:13" s="30" customFormat="1" ht="23.1" customHeight="1" x14ac:dyDescent="0.6">
      <c r="A47" s="218" t="s">
        <v>256</v>
      </c>
      <c r="B47" s="218"/>
      <c r="C47" s="218"/>
      <c r="D47" s="218"/>
      <c r="E47" s="218"/>
      <c r="F47" s="218"/>
      <c r="G47" s="218"/>
      <c r="H47" s="218"/>
      <c r="I47" s="218"/>
      <c r="J47" s="218"/>
      <c r="K47" s="218"/>
      <c r="L47" s="218"/>
      <c r="M47" s="218"/>
    </row>
    <row r="48" spans="1:13" s="30" customFormat="1" ht="23.1" customHeight="1" x14ac:dyDescent="0.6">
      <c r="A48" s="119"/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</row>
    <row r="49" spans="1:13" s="91" customFormat="1" ht="17.100000000000001" customHeight="1" x14ac:dyDescent="0.6">
      <c r="B49" s="92"/>
      <c r="C49" s="92"/>
      <c r="D49" s="92"/>
      <c r="E49" s="92"/>
      <c r="F49" s="92"/>
      <c r="G49" s="215" t="s">
        <v>63</v>
      </c>
      <c r="H49" s="215"/>
      <c r="I49" s="215"/>
      <c r="J49" s="215"/>
      <c r="K49" s="215"/>
      <c r="L49" s="215"/>
      <c r="M49" s="215"/>
    </row>
    <row r="50" spans="1:13" s="91" customFormat="1" ht="17.100000000000001" customHeight="1" x14ac:dyDescent="0.6">
      <c r="A50" s="93"/>
      <c r="B50" s="93"/>
      <c r="C50" s="93"/>
      <c r="D50" s="93"/>
      <c r="E50" s="93"/>
      <c r="F50" s="93"/>
      <c r="G50" s="211" t="s">
        <v>39</v>
      </c>
      <c r="H50" s="211"/>
      <c r="I50" s="211"/>
      <c r="K50" s="211" t="s">
        <v>40</v>
      </c>
      <c r="L50" s="211"/>
      <c r="M50" s="211"/>
    </row>
    <row r="51" spans="1:13" s="91" customFormat="1" ht="17.100000000000001" customHeight="1" x14ac:dyDescent="0.6">
      <c r="A51" s="93"/>
      <c r="B51" s="93"/>
      <c r="C51" s="93"/>
      <c r="D51" s="93"/>
      <c r="E51" s="212" t="s">
        <v>6</v>
      </c>
      <c r="F51" s="212"/>
      <c r="G51" s="94">
        <v>2567</v>
      </c>
      <c r="H51" s="93"/>
      <c r="I51" s="94">
        <v>2566</v>
      </c>
      <c r="K51" s="94">
        <v>2567</v>
      </c>
      <c r="L51" s="93"/>
      <c r="M51" s="94">
        <v>2566</v>
      </c>
    </row>
    <row r="52" spans="1:13" s="91" customFormat="1" ht="17.100000000000001" customHeight="1" x14ac:dyDescent="0.6">
      <c r="A52" s="91" t="s">
        <v>185</v>
      </c>
      <c r="E52" s="109"/>
      <c r="G52" s="98"/>
      <c r="H52" s="98"/>
      <c r="I52" s="98"/>
      <c r="J52" s="98"/>
      <c r="K52" s="98"/>
      <c r="L52" s="98"/>
      <c r="M52" s="98"/>
    </row>
    <row r="53" spans="1:13" s="91" customFormat="1" ht="17.100000000000001" customHeight="1" x14ac:dyDescent="0.6">
      <c r="B53" s="91" t="s">
        <v>186</v>
      </c>
      <c r="E53" s="109"/>
      <c r="G53" s="98">
        <v>182512</v>
      </c>
      <c r="H53" s="98"/>
      <c r="I53" s="98">
        <v>1184273</v>
      </c>
      <c r="J53" s="98"/>
      <c r="K53" s="98">
        <f>K31</f>
        <v>302380</v>
      </c>
      <c r="L53" s="98"/>
      <c r="M53" s="98">
        <v>1162346</v>
      </c>
    </row>
    <row r="54" spans="1:13" s="91" customFormat="1" ht="17.100000000000001" customHeight="1" x14ac:dyDescent="0.6">
      <c r="B54" s="91" t="s">
        <v>187</v>
      </c>
      <c r="E54" s="109"/>
      <c r="G54" s="107">
        <v>-2074</v>
      </c>
      <c r="H54" s="98"/>
      <c r="I54" s="107">
        <v>-822</v>
      </c>
      <c r="J54" s="98"/>
      <c r="K54" s="107">
        <v>0</v>
      </c>
      <c r="L54" s="98"/>
      <c r="M54" s="107">
        <v>0</v>
      </c>
    </row>
    <row r="55" spans="1:13" s="91" customFormat="1" ht="17.100000000000001" customHeight="1" thickBot="1" x14ac:dyDescent="0.65">
      <c r="E55" s="109"/>
      <c r="G55" s="112">
        <f>SUM(G52:G54)</f>
        <v>180438</v>
      </c>
      <c r="H55" s="98"/>
      <c r="I55" s="112">
        <v>1183451</v>
      </c>
      <c r="J55" s="98"/>
      <c r="K55" s="112">
        <f>SUM(K52:K54)</f>
        <v>302380</v>
      </c>
      <c r="L55" s="98"/>
      <c r="M55" s="112">
        <v>1162346</v>
      </c>
    </row>
    <row r="56" spans="1:13" s="91" customFormat="1" ht="17.100000000000001" customHeight="1" thickTop="1" x14ac:dyDescent="0.6">
      <c r="E56" s="109"/>
      <c r="G56" s="98"/>
      <c r="H56" s="98"/>
      <c r="I56" s="98"/>
      <c r="J56" s="98"/>
      <c r="K56" s="98"/>
      <c r="L56" s="98"/>
      <c r="M56" s="98"/>
    </row>
    <row r="57" spans="1:13" s="91" customFormat="1" ht="17.100000000000001" customHeight="1" x14ac:dyDescent="0.6">
      <c r="A57" s="91" t="s">
        <v>188</v>
      </c>
      <c r="E57" s="109"/>
      <c r="G57" s="98"/>
      <c r="H57" s="98"/>
      <c r="I57" s="98"/>
      <c r="J57" s="98"/>
      <c r="K57" s="98"/>
      <c r="L57" s="98"/>
      <c r="M57" s="98"/>
    </row>
    <row r="58" spans="1:13" s="91" customFormat="1" ht="17.100000000000001" customHeight="1" x14ac:dyDescent="0.6">
      <c r="B58" s="91" t="s">
        <v>186</v>
      </c>
      <c r="E58" s="109"/>
      <c r="G58" s="98">
        <v>143753</v>
      </c>
      <c r="H58" s="98"/>
      <c r="I58" s="98">
        <v>1166423</v>
      </c>
      <c r="J58" s="98"/>
      <c r="K58" s="98">
        <f>K31</f>
        <v>302380</v>
      </c>
      <c r="L58" s="98"/>
      <c r="M58" s="98">
        <v>1162346</v>
      </c>
    </row>
    <row r="59" spans="1:13" s="91" customFormat="1" ht="17.100000000000001" customHeight="1" x14ac:dyDescent="0.6">
      <c r="B59" s="91" t="s">
        <v>187</v>
      </c>
      <c r="E59" s="109"/>
      <c r="G59" s="107">
        <v>-2074</v>
      </c>
      <c r="H59" s="98"/>
      <c r="I59" s="107">
        <v>-822</v>
      </c>
      <c r="J59" s="98"/>
      <c r="K59" s="107">
        <v>0</v>
      </c>
      <c r="L59" s="98"/>
      <c r="M59" s="107">
        <v>0</v>
      </c>
    </row>
    <row r="60" spans="1:13" s="91" customFormat="1" ht="17.100000000000001" customHeight="1" thickBot="1" x14ac:dyDescent="0.65">
      <c r="E60" s="109"/>
      <c r="G60" s="112">
        <f>SUM(G58:G59)</f>
        <v>141679</v>
      </c>
      <c r="H60" s="98"/>
      <c r="I60" s="112">
        <v>1165601</v>
      </c>
      <c r="J60" s="98"/>
      <c r="K60" s="112">
        <f>SUM(K58:K59)</f>
        <v>302380</v>
      </c>
      <c r="L60" s="98"/>
      <c r="M60" s="112">
        <v>1162346</v>
      </c>
    </row>
    <row r="61" spans="1:13" s="91" customFormat="1" ht="17.100000000000001" customHeight="1" thickTop="1" x14ac:dyDescent="0.6">
      <c r="E61" s="109"/>
      <c r="G61" s="113"/>
      <c r="H61" s="114"/>
      <c r="I61" s="113"/>
      <c r="J61" s="114"/>
      <c r="K61" s="113"/>
      <c r="L61" s="114"/>
      <c r="M61" s="113"/>
    </row>
    <row r="62" spans="1:13" s="91" customFormat="1" ht="17.100000000000001" customHeight="1" x14ac:dyDescent="0.6">
      <c r="A62" s="91" t="s">
        <v>154</v>
      </c>
      <c r="E62" s="109">
        <v>25</v>
      </c>
      <c r="G62" s="115"/>
      <c r="H62" s="114"/>
      <c r="I62" s="115"/>
      <c r="J62" s="116"/>
      <c r="K62" s="115"/>
      <c r="L62" s="114"/>
      <c r="M62" s="115"/>
    </row>
    <row r="63" spans="1:13" s="91" customFormat="1" ht="17.100000000000001" customHeight="1" x14ac:dyDescent="0.6">
      <c r="B63" s="91" t="s">
        <v>155</v>
      </c>
      <c r="E63" s="109"/>
      <c r="G63" s="115"/>
      <c r="H63" s="114"/>
      <c r="I63" s="115"/>
      <c r="J63" s="116"/>
      <c r="K63" s="115"/>
      <c r="L63" s="114"/>
      <c r="M63" s="115"/>
    </row>
    <row r="64" spans="1:13" s="91" customFormat="1" ht="17.100000000000001" customHeight="1" thickBot="1" x14ac:dyDescent="0.65">
      <c r="C64" s="91" t="s">
        <v>186</v>
      </c>
      <c r="E64" s="97"/>
      <c r="G64" s="117">
        <v>0.18</v>
      </c>
      <c r="H64" s="115"/>
      <c r="I64" s="117">
        <v>1.18</v>
      </c>
      <c r="J64" s="116"/>
      <c r="K64" s="117">
        <v>0.3</v>
      </c>
      <c r="L64" s="115"/>
      <c r="M64" s="117">
        <v>1.1599999999999999</v>
      </c>
    </row>
    <row r="65" spans="5:5" ht="19.350000000000001" customHeight="1" thickTop="1" x14ac:dyDescent="0.6">
      <c r="E65" s="28"/>
    </row>
    <row r="66" spans="5:5" ht="19.350000000000001" customHeight="1" x14ac:dyDescent="0.6">
      <c r="E66" s="28"/>
    </row>
    <row r="67" spans="5:5" ht="19.350000000000001" customHeight="1" x14ac:dyDescent="0.6"/>
    <row r="68" spans="5:5" ht="19.350000000000001" customHeight="1" x14ac:dyDescent="0.6"/>
    <row r="69" spans="5:5" ht="19.350000000000001" customHeight="1" x14ac:dyDescent="0.6"/>
    <row r="70" spans="5:5" ht="19.350000000000001" customHeight="1" x14ac:dyDescent="0.6"/>
    <row r="71" spans="5:5" ht="19.350000000000001" customHeight="1" x14ac:dyDescent="0.6"/>
  </sheetData>
  <mergeCells count="18">
    <mergeCell ref="E51:F51"/>
    <mergeCell ref="G9:I9"/>
    <mergeCell ref="K9:M9"/>
    <mergeCell ref="E10:F10"/>
    <mergeCell ref="K42:M42"/>
    <mergeCell ref="A44:M44"/>
    <mergeCell ref="A45:M45"/>
    <mergeCell ref="A46:M46"/>
    <mergeCell ref="A47:M47"/>
    <mergeCell ref="G49:M49"/>
    <mergeCell ref="G50:I50"/>
    <mergeCell ref="K50:M50"/>
    <mergeCell ref="G8:M8"/>
    <mergeCell ref="K1:M1"/>
    <mergeCell ref="A3:M3"/>
    <mergeCell ref="A4:M4"/>
    <mergeCell ref="A5:M5"/>
    <mergeCell ref="A6:M6"/>
  </mergeCells>
  <printOptions horizontalCentered="1"/>
  <pageMargins left="1.1811023622047245" right="0.19685039370078741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O36"/>
  <sheetViews>
    <sheetView view="pageBreakPreview" topLeftCell="A14" zoomScale="90" zoomScaleNormal="100" zoomScaleSheetLayoutView="90" workbookViewId="0">
      <selection activeCell="AE40" sqref="AE40"/>
    </sheetView>
  </sheetViews>
  <sheetFormatPr defaultColWidth="9.125" defaultRowHeight="15" x14ac:dyDescent="0.6"/>
  <cols>
    <col min="1" max="2" width="1.125" style="31" customWidth="1"/>
    <col min="3" max="3" width="1.375" style="31" customWidth="1"/>
    <col min="4" max="4" width="19.5" style="31" customWidth="1"/>
    <col min="5" max="5" width="4.125" style="31" customWidth="1"/>
    <col min="6" max="6" width="1" style="32" customWidth="1"/>
    <col min="7" max="7" width="6.125" style="31" bestFit="1" customWidth="1"/>
    <col min="8" max="8" width="0.875" style="31" customWidth="1"/>
    <col min="9" max="9" width="5.75" style="31" bestFit="1" customWidth="1"/>
    <col min="10" max="10" width="0.875" style="31" customWidth="1"/>
    <col min="11" max="11" width="4.875" style="31" bestFit="1" customWidth="1"/>
    <col min="12" max="12" width="0.875" style="31" customWidth="1"/>
    <col min="13" max="13" width="6.125" style="31" bestFit="1" customWidth="1"/>
    <col min="14" max="14" width="0.875" style="31" customWidth="1"/>
    <col min="15" max="15" width="6.625" style="31" bestFit="1" customWidth="1"/>
    <col min="16" max="16" width="0.875" style="31" customWidth="1"/>
    <col min="17" max="17" width="6.75" style="31" bestFit="1" customWidth="1"/>
    <col min="18" max="18" width="0.875" style="31" customWidth="1"/>
    <col min="19" max="19" width="6.75" style="31" customWidth="1"/>
    <col min="20" max="20" width="0.875" style="31" customWidth="1"/>
    <col min="21" max="21" width="6.375" style="31" bestFit="1" customWidth="1"/>
    <col min="22" max="22" width="0.875" style="31" customWidth="1"/>
    <col min="23" max="23" width="8.125" style="31" bestFit="1" customWidth="1"/>
    <col min="24" max="24" width="0.875" style="31" customWidth="1"/>
    <col min="25" max="25" width="6.125" style="31" bestFit="1" customWidth="1"/>
    <col min="26" max="26" width="0.875" style="31" customWidth="1"/>
    <col min="27" max="27" width="8.625" style="31" bestFit="1" customWidth="1"/>
    <col min="28" max="28" width="0.875" style="31" customWidth="1"/>
    <col min="29" max="29" width="7.375" style="31" bestFit="1" customWidth="1"/>
    <col min="30" max="30" width="0.875" style="31" customWidth="1"/>
    <col min="31" max="31" width="6.375" style="31" bestFit="1" customWidth="1"/>
    <col min="32" max="32" width="0.875" style="31" customWidth="1"/>
    <col min="33" max="33" width="6.75" style="31" customWidth="1"/>
    <col min="34" max="34" width="0.875" style="31" customWidth="1"/>
    <col min="35" max="35" width="6" style="31" customWidth="1"/>
    <col min="36" max="36" width="0.875" style="31" customWidth="1"/>
    <col min="37" max="37" width="5.75" style="31" bestFit="1" customWidth="1"/>
    <col min="38" max="38" width="0.875" style="31" customWidth="1"/>
    <col min="39" max="39" width="6.875" style="31" bestFit="1" customWidth="1"/>
    <col min="40" max="40" width="9.125" style="31"/>
    <col min="41" max="41" width="15.125" style="31" bestFit="1" customWidth="1"/>
    <col min="42" max="16384" width="9.125" style="31"/>
  </cols>
  <sheetData>
    <row r="1" spans="1:39" s="45" customFormat="1" ht="21" customHeight="1" x14ac:dyDescent="0.6">
      <c r="A1" s="42"/>
      <c r="B1" s="42"/>
      <c r="C1" s="42"/>
      <c r="D1" s="42"/>
      <c r="E1" s="43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4"/>
      <c r="AF1" s="46"/>
      <c r="AG1" s="42"/>
      <c r="AI1" s="46" t="s">
        <v>126</v>
      </c>
      <c r="AJ1" s="47"/>
      <c r="AK1" s="47"/>
      <c r="AL1" s="47"/>
      <c r="AM1" s="47"/>
    </row>
    <row r="2" spans="1:39" s="45" customFormat="1" ht="21" customHeight="1" x14ac:dyDescent="0.6">
      <c r="A2" s="44"/>
      <c r="B2" s="44"/>
      <c r="C2" s="44"/>
      <c r="D2" s="44"/>
      <c r="E2" s="43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AF2" s="38"/>
      <c r="AG2" s="44"/>
      <c r="AI2" s="41" t="s">
        <v>127</v>
      </c>
      <c r="AJ2" s="38"/>
      <c r="AK2" s="38"/>
      <c r="AL2" s="38"/>
    </row>
    <row r="3" spans="1:39" s="34" customFormat="1" ht="21" customHeight="1" x14ac:dyDescent="0.6">
      <c r="A3" s="219">
        <v>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  <c r="AB3" s="219"/>
      <c r="AC3" s="219"/>
      <c r="AD3" s="219"/>
      <c r="AE3" s="219"/>
      <c r="AF3" s="219"/>
      <c r="AG3" s="219"/>
      <c r="AH3" s="219"/>
      <c r="AI3" s="219"/>
      <c r="AJ3" s="219"/>
      <c r="AK3" s="219"/>
      <c r="AL3" s="219"/>
      <c r="AM3" s="219"/>
    </row>
    <row r="4" spans="1:39" s="34" customFormat="1" ht="21.75" customHeight="1" x14ac:dyDescent="0.6">
      <c r="A4" s="220" t="s">
        <v>62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  <c r="AG4" s="220"/>
      <c r="AH4" s="220"/>
      <c r="AI4" s="220"/>
      <c r="AJ4" s="220"/>
      <c r="AK4" s="220"/>
      <c r="AL4" s="220"/>
      <c r="AM4" s="220"/>
    </row>
    <row r="5" spans="1:39" s="34" customFormat="1" ht="21.75" customHeight="1" x14ac:dyDescent="0.6">
      <c r="A5" s="220" t="s">
        <v>225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  <c r="AF5" s="220"/>
      <c r="AG5" s="220"/>
      <c r="AH5" s="220"/>
      <c r="AI5" s="220"/>
      <c r="AJ5" s="220"/>
      <c r="AK5" s="220"/>
      <c r="AL5" s="220"/>
      <c r="AM5" s="220"/>
    </row>
    <row r="6" spans="1:39" s="34" customFormat="1" ht="21.75" customHeight="1" x14ac:dyDescent="0.6">
      <c r="A6" s="221" t="s">
        <v>256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  <c r="AB6" s="221"/>
      <c r="AC6" s="221"/>
      <c r="AD6" s="221"/>
      <c r="AE6" s="221"/>
      <c r="AF6" s="221"/>
      <c r="AG6" s="221"/>
      <c r="AH6" s="221"/>
      <c r="AI6" s="221"/>
      <c r="AJ6" s="221"/>
      <c r="AK6" s="221"/>
      <c r="AL6" s="221"/>
      <c r="AM6" s="221"/>
    </row>
    <row r="7" spans="1:39" s="128" customFormat="1" ht="13.95" customHeight="1" x14ac:dyDescent="0.6">
      <c r="A7" s="124"/>
      <c r="B7" s="125"/>
      <c r="C7" s="125"/>
      <c r="D7" s="125"/>
      <c r="E7" s="125"/>
      <c r="F7" s="126"/>
      <c r="G7" s="222" t="s">
        <v>63</v>
      </c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222"/>
      <c r="AD7" s="222"/>
      <c r="AE7" s="222"/>
      <c r="AF7" s="222"/>
      <c r="AG7" s="222"/>
      <c r="AH7" s="222"/>
      <c r="AI7" s="222"/>
      <c r="AJ7" s="222"/>
      <c r="AK7" s="222"/>
      <c r="AL7" s="222"/>
      <c r="AM7" s="222"/>
    </row>
    <row r="8" spans="1:39" s="128" customFormat="1" ht="13.95" customHeight="1" x14ac:dyDescent="0.6">
      <c r="A8" s="124"/>
      <c r="B8" s="125"/>
      <c r="D8" s="125"/>
      <c r="E8" s="125"/>
      <c r="F8" s="126"/>
      <c r="G8" s="222" t="s">
        <v>39</v>
      </c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  <c r="AC8" s="222"/>
      <c r="AD8" s="222"/>
      <c r="AE8" s="222"/>
      <c r="AF8" s="222"/>
      <c r="AG8" s="222"/>
      <c r="AH8" s="222"/>
      <c r="AI8" s="222"/>
      <c r="AJ8" s="222"/>
      <c r="AK8" s="222"/>
      <c r="AL8" s="222"/>
      <c r="AM8" s="222"/>
    </row>
    <row r="9" spans="1:39" s="128" customFormat="1" ht="13.95" customHeight="1" x14ac:dyDescent="0.6">
      <c r="A9" s="124"/>
      <c r="B9" s="125"/>
      <c r="D9" s="125"/>
      <c r="E9" s="125"/>
      <c r="F9" s="126"/>
      <c r="G9" s="224" t="s">
        <v>201</v>
      </c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24"/>
      <c r="Y9" s="224"/>
      <c r="Z9" s="224"/>
      <c r="AA9" s="224"/>
      <c r="AB9" s="224"/>
      <c r="AC9" s="224"/>
      <c r="AD9" s="224"/>
      <c r="AE9" s="224"/>
      <c r="AF9" s="224"/>
      <c r="AG9" s="224"/>
      <c r="AH9" s="224"/>
      <c r="AI9" s="224"/>
      <c r="AJ9" s="124"/>
      <c r="AK9" s="124" t="s">
        <v>198</v>
      </c>
      <c r="AL9" s="124"/>
      <c r="AM9" s="124" t="s">
        <v>44</v>
      </c>
    </row>
    <row r="10" spans="1:39" s="128" customFormat="1" ht="13.95" customHeight="1" x14ac:dyDescent="0.6">
      <c r="A10" s="125"/>
      <c r="B10" s="125"/>
      <c r="C10" s="125"/>
      <c r="D10" s="125"/>
      <c r="E10" s="125"/>
      <c r="F10" s="129"/>
      <c r="G10" s="124" t="s">
        <v>13</v>
      </c>
      <c r="H10" s="125"/>
      <c r="I10" s="124" t="s">
        <v>77</v>
      </c>
      <c r="J10" s="125"/>
      <c r="K10" s="124" t="s">
        <v>71</v>
      </c>
      <c r="L10" s="125"/>
      <c r="M10" s="124" t="s">
        <v>73</v>
      </c>
      <c r="N10" s="125"/>
      <c r="O10" s="222" t="s">
        <v>43</v>
      </c>
      <c r="P10" s="222"/>
      <c r="Q10" s="222"/>
      <c r="R10" s="222"/>
      <c r="S10" s="222"/>
      <c r="T10" s="124"/>
      <c r="U10" s="124" t="s">
        <v>213</v>
      </c>
      <c r="V10" s="124"/>
      <c r="W10" s="124" t="s">
        <v>190</v>
      </c>
      <c r="X10" s="124"/>
      <c r="Y10" s="223" t="s">
        <v>48</v>
      </c>
      <c r="Z10" s="223"/>
      <c r="AA10" s="223"/>
      <c r="AB10" s="223"/>
      <c r="AC10" s="223"/>
      <c r="AD10" s="223"/>
      <c r="AE10" s="223"/>
      <c r="AF10" s="130"/>
      <c r="AG10" s="124" t="s">
        <v>114</v>
      </c>
      <c r="AI10" s="124" t="s">
        <v>206</v>
      </c>
      <c r="AK10" s="124" t="s">
        <v>199</v>
      </c>
      <c r="AM10" s="124" t="s">
        <v>45</v>
      </c>
    </row>
    <row r="11" spans="1:39" s="128" customFormat="1" ht="13.95" customHeight="1" x14ac:dyDescent="0.6">
      <c r="A11" s="125"/>
      <c r="B11" s="125"/>
      <c r="C11" s="125"/>
      <c r="D11" s="125"/>
      <c r="E11" s="125"/>
      <c r="F11" s="129"/>
      <c r="G11" s="124" t="s">
        <v>79</v>
      </c>
      <c r="H11" s="125"/>
      <c r="I11" s="124" t="s">
        <v>78</v>
      </c>
      <c r="J11" s="125"/>
      <c r="K11" s="124" t="s">
        <v>72</v>
      </c>
      <c r="L11" s="125"/>
      <c r="M11" s="124" t="s">
        <v>114</v>
      </c>
      <c r="N11" s="125"/>
      <c r="O11" s="224" t="s">
        <v>37</v>
      </c>
      <c r="P11" s="224"/>
      <c r="Q11" s="224"/>
      <c r="R11" s="124"/>
      <c r="S11" s="131" t="s">
        <v>83</v>
      </c>
      <c r="T11" s="124"/>
      <c r="U11" s="124" t="s">
        <v>210</v>
      </c>
      <c r="V11" s="124"/>
      <c r="W11" s="124" t="s">
        <v>191</v>
      </c>
      <c r="X11" s="124"/>
      <c r="Y11" s="130" t="s">
        <v>73</v>
      </c>
      <c r="Z11" s="130"/>
      <c r="AA11" s="130" t="s">
        <v>202</v>
      </c>
      <c r="AB11" s="130"/>
      <c r="AC11" s="124" t="s">
        <v>76</v>
      </c>
      <c r="AD11" s="124"/>
      <c r="AE11" s="130" t="s">
        <v>207</v>
      </c>
      <c r="AF11" s="130"/>
      <c r="AG11" s="130" t="s">
        <v>115</v>
      </c>
      <c r="AI11" s="124" t="s">
        <v>198</v>
      </c>
      <c r="AK11" s="124" t="s">
        <v>216</v>
      </c>
    </row>
    <row r="12" spans="1:39" s="128" customFormat="1" ht="13.95" customHeight="1" x14ac:dyDescent="0.6">
      <c r="A12" s="125"/>
      <c r="B12" s="125"/>
      <c r="C12" s="125"/>
      <c r="D12" s="125"/>
      <c r="E12" s="125"/>
      <c r="F12" s="129"/>
      <c r="G12" s="124" t="s">
        <v>97</v>
      </c>
      <c r="H12" s="125"/>
      <c r="I12" s="124" t="s">
        <v>96</v>
      </c>
      <c r="J12" s="125"/>
      <c r="K12" s="125"/>
      <c r="L12" s="125"/>
      <c r="M12" s="124" t="s">
        <v>115</v>
      </c>
      <c r="N12" s="125"/>
      <c r="O12" s="124" t="s">
        <v>95</v>
      </c>
      <c r="P12" s="124"/>
      <c r="Q12" s="124" t="s">
        <v>94</v>
      </c>
      <c r="R12" s="124"/>
      <c r="S12" s="124" t="s">
        <v>93</v>
      </c>
      <c r="T12" s="124"/>
      <c r="U12" s="124" t="s">
        <v>212</v>
      </c>
      <c r="V12" s="124"/>
      <c r="W12" s="124" t="s">
        <v>192</v>
      </c>
      <c r="X12" s="124"/>
      <c r="Y12" s="124" t="s">
        <v>210</v>
      </c>
      <c r="Z12" s="124"/>
      <c r="AA12" s="124" t="s">
        <v>203</v>
      </c>
      <c r="AB12" s="124"/>
      <c r="AC12" s="124" t="s">
        <v>204</v>
      </c>
      <c r="AD12" s="124"/>
      <c r="AE12" s="124" t="s">
        <v>208</v>
      </c>
      <c r="AF12" s="124"/>
      <c r="AG12" s="124"/>
      <c r="AI12" s="124" t="s">
        <v>45</v>
      </c>
      <c r="AK12" s="124" t="s">
        <v>217</v>
      </c>
    </row>
    <row r="13" spans="1:39" s="128" customFormat="1" ht="13.95" customHeight="1" x14ac:dyDescent="0.6">
      <c r="A13" s="125"/>
      <c r="B13" s="125"/>
      <c r="C13" s="125"/>
      <c r="D13" s="125"/>
      <c r="G13" s="124"/>
      <c r="H13" s="125"/>
      <c r="I13" s="124" t="s">
        <v>90</v>
      </c>
      <c r="J13" s="125"/>
      <c r="K13" s="125"/>
      <c r="L13" s="125"/>
      <c r="M13" s="125"/>
      <c r="N13" s="125"/>
      <c r="O13" s="124" t="s">
        <v>59</v>
      </c>
      <c r="P13" s="124"/>
      <c r="Q13" s="124" t="s">
        <v>74</v>
      </c>
      <c r="R13" s="124"/>
      <c r="S13" s="124"/>
      <c r="T13" s="124"/>
      <c r="U13" s="124" t="s">
        <v>214</v>
      </c>
      <c r="V13" s="124"/>
      <c r="W13" s="124" t="s">
        <v>193</v>
      </c>
      <c r="X13" s="124"/>
      <c r="Y13" s="124" t="s">
        <v>211</v>
      </c>
      <c r="Z13" s="124"/>
      <c r="AA13" s="124" t="s">
        <v>116</v>
      </c>
      <c r="AB13" s="124"/>
      <c r="AC13" s="124" t="s">
        <v>113</v>
      </c>
      <c r="AD13" s="124"/>
      <c r="AE13" s="124" t="s">
        <v>209</v>
      </c>
      <c r="AF13" s="124"/>
      <c r="AG13" s="124"/>
      <c r="AH13" s="124"/>
      <c r="AI13" s="124" t="s">
        <v>197</v>
      </c>
      <c r="AJ13" s="124"/>
      <c r="AK13" s="124" t="s">
        <v>200</v>
      </c>
      <c r="AL13" s="124"/>
      <c r="AM13" s="124"/>
    </row>
    <row r="14" spans="1:39" s="128" customFormat="1" ht="13.95" customHeight="1" x14ac:dyDescent="0.6">
      <c r="A14" s="125"/>
      <c r="B14" s="125"/>
      <c r="C14" s="125"/>
      <c r="D14" s="125"/>
      <c r="G14" s="124"/>
      <c r="H14" s="125"/>
      <c r="I14" s="124"/>
      <c r="J14" s="125"/>
      <c r="K14" s="125"/>
      <c r="L14" s="125"/>
      <c r="M14" s="125"/>
      <c r="N14" s="125"/>
      <c r="O14" s="124"/>
      <c r="P14" s="124"/>
      <c r="Q14" s="124"/>
      <c r="R14" s="124"/>
      <c r="S14" s="124"/>
      <c r="T14" s="124"/>
      <c r="U14" s="124" t="s">
        <v>215</v>
      </c>
      <c r="V14" s="124"/>
      <c r="W14" s="124" t="s">
        <v>194</v>
      </c>
      <c r="X14" s="124"/>
      <c r="Y14" s="124" t="s">
        <v>0</v>
      </c>
      <c r="Z14" s="124"/>
      <c r="AA14" s="124" t="s">
        <v>111</v>
      </c>
      <c r="AB14" s="124"/>
      <c r="AC14" s="124" t="s">
        <v>205</v>
      </c>
      <c r="AD14" s="124"/>
      <c r="AE14" s="124" t="s">
        <v>198</v>
      </c>
      <c r="AF14" s="124"/>
      <c r="AG14" s="124"/>
      <c r="AH14" s="124"/>
      <c r="AI14" s="124"/>
      <c r="AJ14" s="124"/>
      <c r="AK14" s="124"/>
      <c r="AL14" s="124"/>
      <c r="AM14" s="124"/>
    </row>
    <row r="15" spans="1:39" s="128" customFormat="1" ht="13.95" customHeight="1" x14ac:dyDescent="0.6">
      <c r="A15" s="125"/>
      <c r="B15" s="125"/>
      <c r="C15" s="125"/>
      <c r="D15" s="125"/>
      <c r="G15" s="124"/>
      <c r="H15" s="125"/>
      <c r="I15" s="124"/>
      <c r="J15" s="125"/>
      <c r="K15" s="125"/>
      <c r="L15" s="125"/>
      <c r="M15" s="125"/>
      <c r="N15" s="125"/>
      <c r="O15" s="124"/>
      <c r="P15" s="124"/>
      <c r="Q15" s="124"/>
      <c r="R15" s="124"/>
      <c r="S15" s="124"/>
      <c r="T15" s="124"/>
      <c r="U15" s="124" t="s">
        <v>194</v>
      </c>
      <c r="V15" s="124"/>
      <c r="W15" s="124" t="s">
        <v>195</v>
      </c>
      <c r="X15" s="124"/>
      <c r="Y15" s="124"/>
      <c r="Z15" s="124"/>
      <c r="AA15" s="124" t="s">
        <v>112</v>
      </c>
      <c r="AB15" s="124"/>
      <c r="AC15" s="124"/>
      <c r="AD15" s="124"/>
      <c r="AE15" s="124" t="s">
        <v>45</v>
      </c>
      <c r="AF15" s="124"/>
      <c r="AG15" s="124"/>
      <c r="AH15" s="124"/>
      <c r="AI15" s="124"/>
      <c r="AJ15" s="124"/>
      <c r="AK15" s="124"/>
      <c r="AL15" s="124"/>
      <c r="AM15" s="124"/>
    </row>
    <row r="16" spans="1:39" s="128" customFormat="1" ht="13.95" customHeight="1" x14ac:dyDescent="0.6">
      <c r="A16" s="125"/>
      <c r="B16" s="125"/>
      <c r="C16" s="125"/>
      <c r="D16" s="125"/>
      <c r="E16" s="225" t="s">
        <v>6</v>
      </c>
      <c r="F16" s="225"/>
      <c r="G16" s="127"/>
      <c r="H16" s="125"/>
      <c r="I16" s="127"/>
      <c r="J16" s="125"/>
      <c r="K16" s="132"/>
      <c r="L16" s="125"/>
      <c r="M16" s="132"/>
      <c r="N16" s="125"/>
      <c r="O16" s="127"/>
      <c r="P16" s="124"/>
      <c r="Q16" s="127"/>
      <c r="R16" s="124"/>
      <c r="S16" s="127"/>
      <c r="T16" s="124"/>
      <c r="U16" s="127"/>
      <c r="V16" s="124"/>
      <c r="W16" s="127" t="s">
        <v>196</v>
      </c>
      <c r="X16" s="124"/>
      <c r="Y16" s="127"/>
      <c r="Z16" s="124"/>
      <c r="AA16" s="127" t="s">
        <v>113</v>
      </c>
      <c r="AB16" s="124"/>
      <c r="AC16" s="127"/>
      <c r="AD16" s="124"/>
      <c r="AE16" s="127"/>
      <c r="AF16" s="124"/>
      <c r="AG16" s="127"/>
      <c r="AH16" s="124"/>
      <c r="AI16" s="127"/>
      <c r="AJ16" s="124"/>
      <c r="AK16" s="127"/>
      <c r="AL16" s="124"/>
      <c r="AM16" s="127"/>
    </row>
    <row r="17" spans="1:41" s="134" customFormat="1" ht="13.95" customHeight="1" x14ac:dyDescent="0.6">
      <c r="A17" s="128" t="s">
        <v>167</v>
      </c>
      <c r="B17" s="125"/>
      <c r="C17" s="125"/>
      <c r="D17" s="125"/>
      <c r="E17" s="133"/>
      <c r="G17" s="135">
        <v>1050000</v>
      </c>
      <c r="H17" s="135"/>
      <c r="I17" s="135">
        <v>27498</v>
      </c>
      <c r="J17" s="135"/>
      <c r="K17" s="135">
        <v>45016</v>
      </c>
      <c r="L17" s="135"/>
      <c r="M17" s="135">
        <v>204339</v>
      </c>
      <c r="N17" s="135"/>
      <c r="O17" s="135">
        <v>137500</v>
      </c>
      <c r="P17" s="135"/>
      <c r="Q17" s="135">
        <v>145300</v>
      </c>
      <c r="R17" s="135"/>
      <c r="S17" s="135">
        <v>2200486</v>
      </c>
      <c r="T17" s="135"/>
      <c r="U17" s="135">
        <v>0</v>
      </c>
      <c r="V17" s="135"/>
      <c r="W17" s="135">
        <v>0</v>
      </c>
      <c r="X17" s="135"/>
      <c r="Y17" s="135">
        <v>880</v>
      </c>
      <c r="Z17" s="135"/>
      <c r="AA17" s="135">
        <v>142465</v>
      </c>
      <c r="AB17" s="135"/>
      <c r="AC17" s="135">
        <v>0</v>
      </c>
      <c r="AD17" s="135"/>
      <c r="AE17" s="135">
        <v>143345</v>
      </c>
      <c r="AF17" s="135"/>
      <c r="AG17" s="135">
        <v>-145300</v>
      </c>
      <c r="AH17" s="135"/>
      <c r="AI17" s="135">
        <v>3808184</v>
      </c>
      <c r="AJ17" s="135"/>
      <c r="AK17" s="135">
        <v>0</v>
      </c>
      <c r="AL17" s="135"/>
      <c r="AM17" s="135">
        <v>3808184</v>
      </c>
      <c r="AN17" s="136"/>
      <c r="AO17" s="137"/>
    </row>
    <row r="18" spans="1:41" s="134" customFormat="1" ht="13.95" customHeight="1" x14ac:dyDescent="0.6">
      <c r="A18" s="128" t="s">
        <v>239</v>
      </c>
      <c r="B18" s="125"/>
      <c r="C18" s="125"/>
      <c r="D18" s="125"/>
      <c r="E18" s="133">
        <v>22</v>
      </c>
      <c r="G18" s="135">
        <v>0</v>
      </c>
      <c r="H18" s="135"/>
      <c r="I18" s="135">
        <v>0</v>
      </c>
      <c r="J18" s="135"/>
      <c r="K18" s="135">
        <v>0</v>
      </c>
      <c r="L18" s="135"/>
      <c r="M18" s="135">
        <v>0</v>
      </c>
      <c r="N18" s="135"/>
      <c r="O18" s="135">
        <v>0</v>
      </c>
      <c r="P18" s="135"/>
      <c r="Q18" s="135">
        <v>0</v>
      </c>
      <c r="R18" s="135"/>
      <c r="S18" s="135">
        <v>-399799</v>
      </c>
      <c r="T18" s="135"/>
      <c r="U18" s="135">
        <v>0</v>
      </c>
      <c r="V18" s="135"/>
      <c r="W18" s="135">
        <v>0</v>
      </c>
      <c r="X18" s="135"/>
      <c r="Y18" s="135">
        <v>0</v>
      </c>
      <c r="Z18" s="135"/>
      <c r="AA18" s="135">
        <v>0</v>
      </c>
      <c r="AB18" s="135"/>
      <c r="AC18" s="135">
        <v>0</v>
      </c>
      <c r="AD18" s="135"/>
      <c r="AE18" s="135">
        <v>0</v>
      </c>
      <c r="AF18" s="135"/>
      <c r="AG18" s="135">
        <v>0</v>
      </c>
      <c r="AH18" s="135"/>
      <c r="AI18" s="135">
        <v>-399799</v>
      </c>
      <c r="AJ18" s="135"/>
      <c r="AK18" s="135">
        <v>0</v>
      </c>
      <c r="AL18" s="135"/>
      <c r="AM18" s="135">
        <v>-399799</v>
      </c>
      <c r="AN18" s="136"/>
      <c r="AO18" s="137"/>
    </row>
    <row r="19" spans="1:41" s="134" customFormat="1" ht="13.95" customHeight="1" x14ac:dyDescent="0.6">
      <c r="A19" s="128" t="s">
        <v>259</v>
      </c>
      <c r="B19" s="125"/>
      <c r="C19" s="125"/>
      <c r="D19" s="125"/>
      <c r="E19" s="133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6"/>
      <c r="AO19" s="137"/>
    </row>
    <row r="20" spans="1:41" s="134" customFormat="1" ht="13.95" customHeight="1" x14ac:dyDescent="0.6">
      <c r="A20" s="128"/>
      <c r="B20" s="128" t="s">
        <v>260</v>
      </c>
      <c r="C20" s="125"/>
      <c r="D20" s="125"/>
      <c r="E20" s="133"/>
      <c r="G20" s="135">
        <v>0</v>
      </c>
      <c r="H20" s="135"/>
      <c r="I20" s="135">
        <v>0</v>
      </c>
      <c r="J20" s="135"/>
      <c r="K20" s="135">
        <v>0</v>
      </c>
      <c r="L20" s="135"/>
      <c r="M20" s="135">
        <v>0</v>
      </c>
      <c r="N20" s="135"/>
      <c r="O20" s="135">
        <v>0</v>
      </c>
      <c r="P20" s="135"/>
      <c r="Q20" s="135">
        <v>0</v>
      </c>
      <c r="R20" s="135"/>
      <c r="S20" s="135">
        <v>0</v>
      </c>
      <c r="T20" s="135"/>
      <c r="U20" s="135">
        <v>0</v>
      </c>
      <c r="V20" s="135"/>
      <c r="W20" s="135">
        <v>0</v>
      </c>
      <c r="X20" s="135"/>
      <c r="Y20" s="135">
        <v>0</v>
      </c>
      <c r="Z20" s="135"/>
      <c r="AA20" s="135">
        <v>0</v>
      </c>
      <c r="AB20" s="135"/>
      <c r="AC20" s="135">
        <v>0</v>
      </c>
      <c r="AD20" s="135"/>
      <c r="AE20" s="135">
        <v>0</v>
      </c>
      <c r="AF20" s="135"/>
      <c r="AG20" s="135">
        <v>0</v>
      </c>
      <c r="AH20" s="135"/>
      <c r="AI20" s="135">
        <v>0</v>
      </c>
      <c r="AJ20" s="135"/>
      <c r="AK20" s="135">
        <v>1174</v>
      </c>
      <c r="AL20" s="135"/>
      <c r="AM20" s="135">
        <v>1174</v>
      </c>
      <c r="AN20" s="136"/>
      <c r="AO20" s="137"/>
    </row>
    <row r="21" spans="1:41" s="128" customFormat="1" ht="13.95" customHeight="1" x14ac:dyDescent="0.6">
      <c r="A21" s="128" t="s">
        <v>153</v>
      </c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135"/>
      <c r="Z21" s="135"/>
      <c r="AA21" s="135"/>
      <c r="AB21" s="135"/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O21" s="137"/>
    </row>
    <row r="22" spans="1:41" s="128" customFormat="1" ht="13.95" customHeight="1" x14ac:dyDescent="0.6">
      <c r="B22" s="128" t="s">
        <v>152</v>
      </c>
      <c r="G22" s="135">
        <v>0</v>
      </c>
      <c r="H22" s="135"/>
      <c r="I22" s="135">
        <v>0</v>
      </c>
      <c r="J22" s="135"/>
      <c r="K22" s="135">
        <v>0</v>
      </c>
      <c r="L22" s="135"/>
      <c r="M22" s="135">
        <v>0</v>
      </c>
      <c r="N22" s="135"/>
      <c r="O22" s="135">
        <v>0</v>
      </c>
      <c r="P22" s="135"/>
      <c r="Q22" s="135">
        <v>0</v>
      </c>
      <c r="R22" s="135"/>
      <c r="S22" s="138">
        <v>1184273</v>
      </c>
      <c r="T22" s="135"/>
      <c r="U22" s="135">
        <v>0</v>
      </c>
      <c r="V22" s="135"/>
      <c r="W22" s="135">
        <v>0</v>
      </c>
      <c r="X22" s="135"/>
      <c r="Y22" s="135">
        <v>0</v>
      </c>
      <c r="Z22" s="135"/>
      <c r="AA22" s="135">
        <v>0</v>
      </c>
      <c r="AB22" s="135"/>
      <c r="AC22" s="135">
        <v>0</v>
      </c>
      <c r="AD22" s="135"/>
      <c r="AE22" s="135">
        <v>0</v>
      </c>
      <c r="AF22" s="135"/>
      <c r="AG22" s="135">
        <v>0</v>
      </c>
      <c r="AH22" s="135"/>
      <c r="AI22" s="135">
        <v>1184273</v>
      </c>
      <c r="AJ22" s="135"/>
      <c r="AK22" s="135">
        <v>-822</v>
      </c>
      <c r="AL22" s="135"/>
      <c r="AM22" s="135">
        <v>1183451</v>
      </c>
      <c r="AO22" s="137"/>
    </row>
    <row r="23" spans="1:41" s="128" customFormat="1" ht="13.95" customHeight="1" x14ac:dyDescent="0.6">
      <c r="B23" s="128" t="s">
        <v>156</v>
      </c>
      <c r="G23" s="135">
        <v>0</v>
      </c>
      <c r="H23" s="135"/>
      <c r="I23" s="135">
        <v>0</v>
      </c>
      <c r="J23" s="135"/>
      <c r="K23" s="135">
        <v>0</v>
      </c>
      <c r="L23" s="135"/>
      <c r="M23" s="135">
        <v>0</v>
      </c>
      <c r="N23" s="135"/>
      <c r="O23" s="135">
        <v>0</v>
      </c>
      <c r="P23" s="135"/>
      <c r="Q23" s="135">
        <v>0</v>
      </c>
      <c r="R23" s="135"/>
      <c r="S23" s="138">
        <v>0</v>
      </c>
      <c r="T23" s="135"/>
      <c r="U23" s="135">
        <v>0</v>
      </c>
      <c r="V23" s="135"/>
      <c r="W23" s="135">
        <v>0</v>
      </c>
      <c r="X23" s="135"/>
      <c r="Y23" s="135">
        <v>0</v>
      </c>
      <c r="Z23" s="135"/>
      <c r="AA23" s="135">
        <v>5100</v>
      </c>
      <c r="AB23" s="135"/>
      <c r="AC23" s="135">
        <v>-22950</v>
      </c>
      <c r="AD23" s="135"/>
      <c r="AE23" s="135">
        <v>-17850</v>
      </c>
      <c r="AF23" s="135"/>
      <c r="AG23" s="135">
        <v>0</v>
      </c>
      <c r="AH23" s="135"/>
      <c r="AI23" s="135">
        <v>-17850</v>
      </c>
      <c r="AJ23" s="135"/>
      <c r="AK23" s="135">
        <v>0</v>
      </c>
      <c r="AL23" s="135"/>
      <c r="AM23" s="135">
        <v>-17850</v>
      </c>
      <c r="AO23" s="137"/>
    </row>
    <row r="24" spans="1:41" s="128" customFormat="1" ht="13.95" customHeight="1" x14ac:dyDescent="0.6">
      <c r="A24" s="128" t="s">
        <v>240</v>
      </c>
      <c r="G24" s="139">
        <v>0</v>
      </c>
      <c r="H24" s="135"/>
      <c r="I24" s="139">
        <v>0</v>
      </c>
      <c r="J24" s="135"/>
      <c r="K24" s="139">
        <v>0</v>
      </c>
      <c r="L24" s="135"/>
      <c r="M24" s="139">
        <v>0</v>
      </c>
      <c r="N24" s="135"/>
      <c r="O24" s="139">
        <v>0</v>
      </c>
      <c r="P24" s="135"/>
      <c r="Q24" s="139">
        <v>0</v>
      </c>
      <c r="R24" s="135"/>
      <c r="S24" s="140">
        <v>0</v>
      </c>
      <c r="T24" s="135"/>
      <c r="U24" s="135">
        <v>128819</v>
      </c>
      <c r="V24" s="135"/>
      <c r="W24" s="135">
        <v>0</v>
      </c>
      <c r="X24" s="135"/>
      <c r="Y24" s="139">
        <v>0</v>
      </c>
      <c r="Z24" s="135"/>
      <c r="AA24" s="139">
        <v>-147565</v>
      </c>
      <c r="AB24" s="135"/>
      <c r="AC24" s="139">
        <v>0</v>
      </c>
      <c r="AD24" s="135"/>
      <c r="AE24" s="139">
        <v>-147565</v>
      </c>
      <c r="AF24" s="135"/>
      <c r="AG24" s="139">
        <v>0</v>
      </c>
      <c r="AH24" s="135"/>
      <c r="AI24" s="135">
        <v>-18746</v>
      </c>
      <c r="AJ24" s="135"/>
      <c r="AK24" s="139">
        <v>0</v>
      </c>
      <c r="AL24" s="135"/>
      <c r="AM24" s="139">
        <v>-18746</v>
      </c>
      <c r="AO24" s="137"/>
    </row>
    <row r="25" spans="1:41" s="128" customFormat="1" ht="13.95" customHeight="1" thickBot="1" x14ac:dyDescent="0.65">
      <c r="A25" s="128" t="s">
        <v>257</v>
      </c>
      <c r="E25" s="133"/>
      <c r="G25" s="141">
        <v>1050000</v>
      </c>
      <c r="H25" s="135"/>
      <c r="I25" s="141">
        <v>27498</v>
      </c>
      <c r="J25" s="135"/>
      <c r="K25" s="141">
        <v>45016</v>
      </c>
      <c r="L25" s="135"/>
      <c r="M25" s="141">
        <v>204339</v>
      </c>
      <c r="N25" s="135"/>
      <c r="O25" s="141">
        <v>137500</v>
      </c>
      <c r="P25" s="135"/>
      <c r="Q25" s="141">
        <v>145300</v>
      </c>
      <c r="R25" s="135"/>
      <c r="S25" s="141">
        <v>2984960</v>
      </c>
      <c r="T25" s="135"/>
      <c r="U25" s="142">
        <v>128819</v>
      </c>
      <c r="V25" s="135"/>
      <c r="W25" s="142">
        <v>0</v>
      </c>
      <c r="X25" s="135"/>
      <c r="Y25" s="141">
        <v>880</v>
      </c>
      <c r="Z25" s="135"/>
      <c r="AA25" s="141">
        <v>0</v>
      </c>
      <c r="AB25" s="135"/>
      <c r="AC25" s="141">
        <v>-22950</v>
      </c>
      <c r="AD25" s="135"/>
      <c r="AE25" s="141">
        <v>-22070</v>
      </c>
      <c r="AF25" s="135"/>
      <c r="AG25" s="141">
        <v>-145300</v>
      </c>
      <c r="AH25" s="135"/>
      <c r="AI25" s="142">
        <v>4556062</v>
      </c>
      <c r="AJ25" s="135"/>
      <c r="AK25" s="141">
        <v>352</v>
      </c>
      <c r="AL25" s="135"/>
      <c r="AM25" s="141">
        <v>4556414</v>
      </c>
      <c r="AO25" s="137"/>
    </row>
    <row r="26" spans="1:41" s="128" customFormat="1" ht="13.95" customHeight="1" thickTop="1" x14ac:dyDescent="0.6">
      <c r="E26" s="133"/>
      <c r="AN26" s="143"/>
      <c r="AO26" s="137"/>
    </row>
    <row r="27" spans="1:41" s="128" customFormat="1" ht="13.95" customHeight="1" x14ac:dyDescent="0.6">
      <c r="A27" s="128" t="s">
        <v>189</v>
      </c>
      <c r="B27" s="125"/>
      <c r="C27" s="125"/>
      <c r="D27" s="125"/>
      <c r="E27" s="124"/>
      <c r="F27" s="124"/>
      <c r="G27" s="135">
        <v>1050000</v>
      </c>
      <c r="H27" s="135"/>
      <c r="I27" s="135">
        <v>27498</v>
      </c>
      <c r="J27" s="135"/>
      <c r="K27" s="135">
        <v>45016</v>
      </c>
      <c r="L27" s="135"/>
      <c r="M27" s="135">
        <v>204339</v>
      </c>
      <c r="N27" s="135"/>
      <c r="O27" s="135">
        <v>137500</v>
      </c>
      <c r="P27" s="135"/>
      <c r="Q27" s="135">
        <v>145300</v>
      </c>
      <c r="R27" s="135"/>
      <c r="S27" s="135">
        <v>3029210</v>
      </c>
      <c r="T27" s="135"/>
      <c r="U27" s="135">
        <v>128819</v>
      </c>
      <c r="V27" s="135"/>
      <c r="W27" s="135">
        <v>-77</v>
      </c>
      <c r="X27" s="135"/>
      <c r="Y27" s="135">
        <v>880</v>
      </c>
      <c r="Z27" s="135"/>
      <c r="AA27" s="135">
        <v>0</v>
      </c>
      <c r="AB27" s="135"/>
      <c r="AC27" s="135">
        <v>-42585</v>
      </c>
      <c r="AD27" s="135"/>
      <c r="AE27" s="135">
        <v>-41705</v>
      </c>
      <c r="AF27" s="135"/>
      <c r="AG27" s="135">
        <v>-145300</v>
      </c>
      <c r="AH27" s="135"/>
      <c r="AI27" s="135">
        <v>4580600</v>
      </c>
      <c r="AJ27" s="135"/>
      <c r="AK27" s="135">
        <v>-5330</v>
      </c>
      <c r="AL27" s="135"/>
      <c r="AM27" s="135">
        <v>4575270</v>
      </c>
    </row>
    <row r="28" spans="1:41" s="128" customFormat="1" ht="13.95" customHeight="1" x14ac:dyDescent="0.6">
      <c r="A28" s="134" t="s">
        <v>245</v>
      </c>
      <c r="B28" s="125"/>
      <c r="C28" s="125"/>
      <c r="D28" s="125"/>
      <c r="E28" s="133">
        <v>21</v>
      </c>
      <c r="F28" s="124"/>
      <c r="G28" s="135">
        <v>-50000</v>
      </c>
      <c r="H28" s="135"/>
      <c r="I28" s="135">
        <v>0</v>
      </c>
      <c r="J28" s="135"/>
      <c r="K28" s="135">
        <v>0</v>
      </c>
      <c r="L28" s="135"/>
      <c r="M28" s="135">
        <v>0</v>
      </c>
      <c r="N28" s="135"/>
      <c r="O28" s="135">
        <v>0</v>
      </c>
      <c r="P28" s="135"/>
      <c r="Q28" s="135">
        <v>0</v>
      </c>
      <c r="R28" s="135"/>
      <c r="S28" s="135">
        <v>-95300</v>
      </c>
      <c r="T28" s="135"/>
      <c r="U28" s="135">
        <v>0</v>
      </c>
      <c r="V28" s="135"/>
      <c r="W28" s="135">
        <v>0</v>
      </c>
      <c r="X28" s="135"/>
      <c r="Y28" s="135">
        <v>0</v>
      </c>
      <c r="Z28" s="135"/>
      <c r="AA28" s="135">
        <v>0</v>
      </c>
      <c r="AB28" s="135"/>
      <c r="AC28" s="135">
        <v>0</v>
      </c>
      <c r="AD28" s="135"/>
      <c r="AE28" s="135">
        <v>0</v>
      </c>
      <c r="AF28" s="135"/>
      <c r="AG28" s="135">
        <v>145300</v>
      </c>
      <c r="AH28" s="135"/>
      <c r="AI28" s="135">
        <v>0</v>
      </c>
      <c r="AJ28" s="135"/>
      <c r="AK28" s="135">
        <v>0</v>
      </c>
      <c r="AL28" s="135"/>
      <c r="AM28" s="135">
        <v>0</v>
      </c>
    </row>
    <row r="29" spans="1:41" s="128" customFormat="1" ht="13.95" customHeight="1" x14ac:dyDescent="0.6">
      <c r="A29" s="134" t="s">
        <v>89</v>
      </c>
      <c r="B29" s="125"/>
      <c r="C29" s="125"/>
      <c r="D29" s="125"/>
      <c r="E29" s="133">
        <v>21</v>
      </c>
      <c r="F29" s="124"/>
      <c r="G29" s="135">
        <v>0</v>
      </c>
      <c r="H29" s="135"/>
      <c r="I29" s="135">
        <v>0</v>
      </c>
      <c r="J29" s="135"/>
      <c r="K29" s="135">
        <v>0</v>
      </c>
      <c r="L29" s="135"/>
      <c r="M29" s="135">
        <v>0</v>
      </c>
      <c r="N29" s="135"/>
      <c r="O29" s="135">
        <v>0</v>
      </c>
      <c r="P29" s="135"/>
      <c r="Q29" s="135">
        <v>-145300</v>
      </c>
      <c r="R29" s="135"/>
      <c r="S29" s="135">
        <v>145300</v>
      </c>
      <c r="T29" s="135"/>
      <c r="U29" s="135">
        <v>0</v>
      </c>
      <c r="V29" s="135"/>
      <c r="W29" s="135">
        <v>0</v>
      </c>
      <c r="X29" s="135"/>
      <c r="Y29" s="135">
        <v>0</v>
      </c>
      <c r="Z29" s="135"/>
      <c r="AA29" s="135">
        <v>0</v>
      </c>
      <c r="AB29" s="135"/>
      <c r="AC29" s="135">
        <v>0</v>
      </c>
      <c r="AD29" s="135"/>
      <c r="AE29" s="135">
        <v>0</v>
      </c>
      <c r="AF29" s="135"/>
      <c r="AG29" s="135">
        <v>0</v>
      </c>
      <c r="AH29" s="135"/>
      <c r="AI29" s="135">
        <v>0</v>
      </c>
      <c r="AJ29" s="135"/>
      <c r="AK29" s="135">
        <v>0</v>
      </c>
      <c r="AL29" s="135"/>
      <c r="AM29" s="135">
        <v>0</v>
      </c>
    </row>
    <row r="30" spans="1:41" s="128" customFormat="1" ht="13.95" customHeight="1" x14ac:dyDescent="0.6">
      <c r="A30" s="128" t="s">
        <v>239</v>
      </c>
      <c r="B30" s="125"/>
      <c r="C30" s="125"/>
      <c r="D30" s="125"/>
      <c r="E30" s="133">
        <v>22</v>
      </c>
      <c r="F30" s="124"/>
      <c r="G30" s="135">
        <v>0</v>
      </c>
      <c r="H30" s="135"/>
      <c r="I30" s="135">
        <v>0</v>
      </c>
      <c r="J30" s="135"/>
      <c r="K30" s="135">
        <v>0</v>
      </c>
      <c r="L30" s="135"/>
      <c r="M30" s="135">
        <v>0</v>
      </c>
      <c r="N30" s="135"/>
      <c r="O30" s="135">
        <v>0</v>
      </c>
      <c r="P30" s="135"/>
      <c r="Q30" s="135">
        <v>0</v>
      </c>
      <c r="R30" s="135"/>
      <c r="S30" s="135">
        <v>-279931</v>
      </c>
      <c r="T30" s="135"/>
      <c r="U30" s="135">
        <v>0</v>
      </c>
      <c r="V30" s="135"/>
      <c r="W30" s="135">
        <v>0</v>
      </c>
      <c r="X30" s="135"/>
      <c r="Y30" s="135">
        <v>0</v>
      </c>
      <c r="Z30" s="135"/>
      <c r="AA30" s="135">
        <v>0</v>
      </c>
      <c r="AB30" s="135"/>
      <c r="AC30" s="135">
        <v>0</v>
      </c>
      <c r="AD30" s="135"/>
      <c r="AE30" s="135">
        <v>0</v>
      </c>
      <c r="AF30" s="135"/>
      <c r="AG30" s="135">
        <v>0</v>
      </c>
      <c r="AH30" s="135"/>
      <c r="AI30" s="135">
        <f>S30</f>
        <v>-279931</v>
      </c>
      <c r="AJ30" s="135"/>
      <c r="AK30" s="135">
        <v>0</v>
      </c>
      <c r="AL30" s="135"/>
      <c r="AM30" s="135">
        <f>SUM(AI30,AK30)</f>
        <v>-279931</v>
      </c>
    </row>
    <row r="31" spans="1:41" s="128" customFormat="1" ht="13.95" customHeight="1" x14ac:dyDescent="0.6">
      <c r="A31" s="128" t="s">
        <v>153</v>
      </c>
      <c r="E31" s="133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O31" s="135"/>
    </row>
    <row r="32" spans="1:41" s="128" customFormat="1" ht="13.95" customHeight="1" x14ac:dyDescent="0.6">
      <c r="B32" s="128" t="s">
        <v>152</v>
      </c>
      <c r="E32" s="133"/>
      <c r="G32" s="135">
        <v>0</v>
      </c>
      <c r="H32" s="135"/>
      <c r="I32" s="135">
        <v>0</v>
      </c>
      <c r="J32" s="135"/>
      <c r="K32" s="135">
        <v>0</v>
      </c>
      <c r="L32" s="135"/>
      <c r="M32" s="135">
        <v>0</v>
      </c>
      <c r="N32" s="135"/>
      <c r="O32" s="138">
        <v>0</v>
      </c>
      <c r="P32" s="135"/>
      <c r="Q32" s="135">
        <v>0</v>
      </c>
      <c r="R32" s="135"/>
      <c r="S32" s="135">
        <f>'งบกำไรขาดทุนเบ็ดเสร็จ 9 เดือน'!G53</f>
        <v>182512</v>
      </c>
      <c r="T32" s="135"/>
      <c r="U32" s="135">
        <v>0</v>
      </c>
      <c r="V32" s="135"/>
      <c r="W32" s="135">
        <v>0</v>
      </c>
      <c r="X32" s="135"/>
      <c r="Y32" s="135">
        <v>0</v>
      </c>
      <c r="Z32" s="135"/>
      <c r="AA32" s="135">
        <v>0</v>
      </c>
      <c r="AB32" s="135"/>
      <c r="AC32" s="135">
        <v>0</v>
      </c>
      <c r="AD32" s="135"/>
      <c r="AE32" s="135">
        <v>0</v>
      </c>
      <c r="AF32" s="135"/>
      <c r="AG32" s="135">
        <v>0</v>
      </c>
      <c r="AH32" s="135"/>
      <c r="AI32" s="135">
        <f>S32</f>
        <v>182512</v>
      </c>
      <c r="AJ32" s="135"/>
      <c r="AK32" s="135">
        <f>'งบกำไรขาดทุนเบ็ดเสร็จ 9 เดือน'!G54</f>
        <v>-2074</v>
      </c>
      <c r="AL32" s="135"/>
      <c r="AM32" s="135">
        <f>SUM(AI32,AK32)</f>
        <v>180438</v>
      </c>
      <c r="AO32" s="137"/>
    </row>
    <row r="33" spans="1:41" s="128" customFormat="1" ht="13.95" customHeight="1" x14ac:dyDescent="0.6">
      <c r="B33" s="128" t="s">
        <v>156</v>
      </c>
      <c r="E33" s="133"/>
      <c r="G33" s="139">
        <v>0</v>
      </c>
      <c r="H33" s="135"/>
      <c r="I33" s="139">
        <v>0</v>
      </c>
      <c r="J33" s="135"/>
      <c r="K33" s="139">
        <v>0</v>
      </c>
      <c r="L33" s="135"/>
      <c r="M33" s="139">
        <v>0</v>
      </c>
      <c r="N33" s="135"/>
      <c r="O33" s="140">
        <v>0</v>
      </c>
      <c r="P33" s="135"/>
      <c r="Q33" s="139">
        <v>0</v>
      </c>
      <c r="R33" s="135"/>
      <c r="S33" s="139">
        <v>0</v>
      </c>
      <c r="T33" s="135"/>
      <c r="U33" s="139">
        <v>0</v>
      </c>
      <c r="V33" s="135"/>
      <c r="W33" s="139">
        <v>0</v>
      </c>
      <c r="X33" s="135"/>
      <c r="Y33" s="139">
        <v>0</v>
      </c>
      <c r="Z33" s="135"/>
      <c r="AA33" s="139">
        <v>0</v>
      </c>
      <c r="AB33" s="135"/>
      <c r="AC33" s="139">
        <v>-38759</v>
      </c>
      <c r="AD33" s="135"/>
      <c r="AE33" s="139">
        <f>SUM(Y33,AA33,AC33)</f>
        <v>-38759</v>
      </c>
      <c r="AF33" s="135"/>
      <c r="AG33" s="139">
        <v>0</v>
      </c>
      <c r="AH33" s="135"/>
      <c r="AI33" s="139">
        <f>SUM(AE33,AG33)</f>
        <v>-38759</v>
      </c>
      <c r="AJ33" s="135"/>
      <c r="AK33" s="139">
        <v>0</v>
      </c>
      <c r="AL33" s="135"/>
      <c r="AM33" s="139">
        <f>SUM(AI33,AK33)</f>
        <v>-38759</v>
      </c>
      <c r="AO33" s="137"/>
    </row>
    <row r="34" spans="1:41" s="128" customFormat="1" ht="13.95" customHeight="1" thickBot="1" x14ac:dyDescent="0.65">
      <c r="A34" s="128" t="s">
        <v>258</v>
      </c>
      <c r="E34" s="133"/>
      <c r="G34" s="141">
        <f>SUM(G27:G33)</f>
        <v>1000000</v>
      </c>
      <c r="H34" s="135"/>
      <c r="I34" s="141">
        <f>SUM(I27:I33)</f>
        <v>27498</v>
      </c>
      <c r="J34" s="135"/>
      <c r="K34" s="141">
        <f>SUM(K27:K33)</f>
        <v>45016</v>
      </c>
      <c r="L34" s="135"/>
      <c r="M34" s="141">
        <f>SUM(M27:M33)</f>
        <v>204339</v>
      </c>
      <c r="N34" s="135"/>
      <c r="O34" s="141">
        <f>SUM(O27:O33)</f>
        <v>137500</v>
      </c>
      <c r="P34" s="135"/>
      <c r="Q34" s="141">
        <f>SUM(Q27:Q33)</f>
        <v>0</v>
      </c>
      <c r="R34" s="135"/>
      <c r="S34" s="141">
        <f>SUM(S27:S33)</f>
        <v>2981791</v>
      </c>
      <c r="T34" s="135"/>
      <c r="U34" s="141">
        <f>SUM(U27:U33)</f>
        <v>128819</v>
      </c>
      <c r="V34" s="135"/>
      <c r="W34" s="141">
        <f>SUM(W27:W33)</f>
        <v>-77</v>
      </c>
      <c r="X34" s="135"/>
      <c r="Y34" s="141">
        <f>SUM(Y27:Y33)</f>
        <v>880</v>
      </c>
      <c r="Z34" s="135"/>
      <c r="AA34" s="141">
        <f>SUM(AA27:AA33)</f>
        <v>0</v>
      </c>
      <c r="AB34" s="135"/>
      <c r="AC34" s="141">
        <f>SUM(AC27:AC33)</f>
        <v>-81344</v>
      </c>
      <c r="AD34" s="135"/>
      <c r="AE34" s="141">
        <f>SUM(AE27:AE33)</f>
        <v>-80464</v>
      </c>
      <c r="AF34" s="135"/>
      <c r="AG34" s="141">
        <f>SUM(AG27:AG33)</f>
        <v>0</v>
      </c>
      <c r="AH34" s="135"/>
      <c r="AI34" s="141">
        <f>SUM(AI27:AI33)</f>
        <v>4444422</v>
      </c>
      <c r="AJ34" s="135"/>
      <c r="AK34" s="141">
        <f>SUM(AK27:AK33)</f>
        <v>-7404</v>
      </c>
      <c r="AL34" s="135"/>
      <c r="AM34" s="141">
        <f>SUM(AM27:AM33)</f>
        <v>4437018</v>
      </c>
      <c r="AO34" s="137"/>
    </row>
    <row r="35" spans="1:41" s="8" customFormat="1" ht="24" thickTop="1" x14ac:dyDescent="0.6">
      <c r="A35" s="13" t="s">
        <v>171</v>
      </c>
      <c r="E35" s="12"/>
      <c r="G35" s="11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9"/>
    </row>
    <row r="36" spans="1:41" x14ac:dyDescent="0.6">
      <c r="G36" s="33">
        <f>G34-'งบฐานะการเงิน '!I97</f>
        <v>0</v>
      </c>
      <c r="H36" s="33"/>
      <c r="I36" s="33">
        <f>I34-'งบฐานะการเงิน '!I99</f>
        <v>0</v>
      </c>
      <c r="J36" s="33"/>
      <c r="K36" s="33">
        <f>K34-'งบฐานะการเงิน '!I100</f>
        <v>0</v>
      </c>
      <c r="L36" s="33"/>
      <c r="M36" s="33">
        <f>M34-'งบฐานะการเงิน '!I101</f>
        <v>0</v>
      </c>
      <c r="N36" s="33"/>
      <c r="O36" s="33">
        <f>O34-'งบฐานะการเงิน '!I104</f>
        <v>0</v>
      </c>
      <c r="P36" s="33"/>
      <c r="Q36" s="33">
        <f>Q34-'งบฐานะการเงิน '!I105</f>
        <v>0</v>
      </c>
      <c r="R36" s="33"/>
      <c r="S36" s="33">
        <f>S34-'งบฐานะการเงิน '!I106</f>
        <v>0</v>
      </c>
      <c r="T36" s="33"/>
      <c r="U36" s="33">
        <f>U34-'งบฐานะการเงิน '!I108</f>
        <v>0</v>
      </c>
      <c r="V36" s="33"/>
      <c r="W36" s="33">
        <f>W34-'งบฐานะการเงิน '!I110</f>
        <v>0</v>
      </c>
      <c r="X36" s="33"/>
      <c r="Y36" s="33"/>
      <c r="Z36" s="33"/>
      <c r="AA36" s="33"/>
      <c r="AB36" s="33"/>
      <c r="AC36" s="33"/>
      <c r="AD36" s="33"/>
      <c r="AE36" s="33">
        <f>AE34-'งบฐานะการเงิน '!I111</f>
        <v>0</v>
      </c>
      <c r="AF36" s="33"/>
      <c r="AG36" s="33">
        <f>AG34-'งบฐานะการเงิน '!I113</f>
        <v>0</v>
      </c>
      <c r="AH36" s="33"/>
      <c r="AI36" s="33">
        <f>AI34-'งบฐานะการเงิน '!I114</f>
        <v>0</v>
      </c>
      <c r="AJ36" s="33"/>
      <c r="AK36" s="33">
        <f>AK34-'งบฐานะการเงิน '!I115</f>
        <v>0</v>
      </c>
      <c r="AL36" s="33"/>
      <c r="AM36" s="33">
        <f>AM34-'งบฐานะการเงิน '!I116</f>
        <v>0</v>
      </c>
    </row>
  </sheetData>
  <mergeCells count="11">
    <mergeCell ref="G8:AM8"/>
    <mergeCell ref="O10:S10"/>
    <mergeCell ref="Y10:AE10"/>
    <mergeCell ref="O11:Q11"/>
    <mergeCell ref="E16:F16"/>
    <mergeCell ref="G9:AI9"/>
    <mergeCell ref="A3:AM3"/>
    <mergeCell ref="A4:AM4"/>
    <mergeCell ref="A5:AM5"/>
    <mergeCell ref="A6:AM6"/>
    <mergeCell ref="G7:AM7"/>
  </mergeCells>
  <pageMargins left="0.31496062992125984" right="0.31496062992125984" top="0.31496062992125984" bottom="0.19685039370078741" header="0.51181102362204722" footer="0.19685039370078741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31"/>
  <sheetViews>
    <sheetView view="pageBreakPreview" topLeftCell="A15" zoomScale="110" zoomScaleNormal="100" zoomScaleSheetLayoutView="110" workbookViewId="0">
      <selection activeCell="D37" sqref="D37"/>
    </sheetView>
  </sheetViews>
  <sheetFormatPr defaultColWidth="9.125" defaultRowHeight="19.8" x14ac:dyDescent="0.6"/>
  <cols>
    <col min="1" max="2" width="1.125" style="5" customWidth="1"/>
    <col min="3" max="3" width="1.375" style="5" customWidth="1"/>
    <col min="4" max="4" width="27.375" style="5" customWidth="1"/>
    <col min="5" max="5" width="5" style="5" customWidth="1"/>
    <col min="6" max="6" width="1.875" style="6" customWidth="1"/>
    <col min="7" max="7" width="1" style="5" hidden="1" customWidth="1"/>
    <col min="8" max="8" width="11.125" style="5" customWidth="1"/>
    <col min="9" max="9" width="0.875" style="5" customWidth="1"/>
    <col min="10" max="10" width="10.375" style="5" customWidth="1"/>
    <col min="11" max="11" width="0.875" style="5" customWidth="1"/>
    <col min="12" max="12" width="10.375" style="5" customWidth="1"/>
    <col min="13" max="13" width="0.875" style="5" customWidth="1"/>
    <col min="14" max="14" width="9.375" style="5" customWidth="1"/>
    <col min="15" max="15" width="0.875" style="5" customWidth="1"/>
    <col min="16" max="16" width="10.125" style="5" customWidth="1"/>
    <col min="17" max="17" width="0.875" style="5" customWidth="1"/>
    <col min="18" max="18" width="9.875" style="5" customWidth="1"/>
    <col min="19" max="19" width="0.875" style="5" customWidth="1"/>
    <col min="20" max="20" width="11.375" style="5" customWidth="1"/>
    <col min="21" max="21" width="0.875" style="5" customWidth="1"/>
    <col min="22" max="22" width="14.125" style="5" customWidth="1"/>
    <col min="23" max="23" width="1" style="5" customWidth="1"/>
    <col min="24" max="24" width="10.375" style="5" customWidth="1"/>
    <col min="25" max="25" width="1.125" style="5" customWidth="1"/>
    <col min="26" max="26" width="10.75" style="5" customWidth="1"/>
    <col min="27" max="27" width="15.125" style="5" bestFit="1" customWidth="1"/>
    <col min="28" max="16384" width="9.125" style="5"/>
  </cols>
  <sheetData>
    <row r="1" spans="1:27" s="50" customFormat="1" ht="24" customHeight="1" x14ac:dyDescent="0.6">
      <c r="A1" s="48"/>
      <c r="B1" s="48"/>
      <c r="C1" s="48"/>
      <c r="D1" s="48"/>
      <c r="E1" s="49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W1" s="51"/>
      <c r="X1" s="52" t="s">
        <v>126</v>
      </c>
      <c r="Y1" s="53"/>
      <c r="Z1" s="53"/>
    </row>
    <row r="2" spans="1:27" s="50" customFormat="1" ht="24" customHeight="1" x14ac:dyDescent="0.6">
      <c r="A2" s="54"/>
      <c r="B2" s="54"/>
      <c r="C2" s="54"/>
      <c r="D2" s="54"/>
      <c r="E2" s="49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5"/>
      <c r="W2" s="55"/>
      <c r="X2" s="41" t="s">
        <v>127</v>
      </c>
      <c r="Y2" s="55"/>
    </row>
    <row r="3" spans="1:27" ht="22.35" customHeight="1" x14ac:dyDescent="0.6">
      <c r="A3" s="229">
        <v>10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</row>
    <row r="4" spans="1:27" s="13" customFormat="1" ht="22.35" customHeight="1" x14ac:dyDescent="0.6">
      <c r="A4" s="230" t="s">
        <v>62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</row>
    <row r="5" spans="1:27" s="13" customFormat="1" ht="22.35" customHeight="1" x14ac:dyDescent="0.6">
      <c r="A5" s="230" t="s">
        <v>226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</row>
    <row r="6" spans="1:27" s="13" customFormat="1" ht="22.35" customHeight="1" x14ac:dyDescent="0.6">
      <c r="A6" s="231" t="str">
        <f>+งบการเปลี่ยนแปลงรวม!A6</f>
        <v>สำหรับงวดเก้าเดือนสิ้นสุดวันที่ 30 กันยายน 2567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</row>
    <row r="7" spans="1:27" s="13" customFormat="1" ht="22.35" customHeight="1" x14ac:dyDescent="0.6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</row>
    <row r="8" spans="1:27" s="148" customFormat="1" ht="17.25" customHeight="1" x14ac:dyDescent="0.6">
      <c r="A8" s="144"/>
      <c r="B8" s="145"/>
      <c r="C8" s="145"/>
      <c r="D8" s="145"/>
      <c r="E8" s="145"/>
      <c r="F8" s="146"/>
      <c r="G8" s="145"/>
      <c r="H8" s="228" t="s">
        <v>63</v>
      </c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</row>
    <row r="9" spans="1:27" s="148" customFormat="1" ht="17.25" customHeight="1" x14ac:dyDescent="0.6">
      <c r="A9" s="144"/>
      <c r="B9" s="145"/>
      <c r="D9" s="145"/>
      <c r="E9" s="145"/>
      <c r="F9" s="146"/>
      <c r="G9" s="145"/>
      <c r="H9" s="226" t="s">
        <v>40</v>
      </c>
      <c r="I9" s="226"/>
      <c r="J9" s="226"/>
      <c r="K9" s="226"/>
      <c r="L9" s="226"/>
      <c r="M9" s="226"/>
      <c r="N9" s="226"/>
      <c r="O9" s="226"/>
      <c r="P9" s="226"/>
      <c r="Q9" s="226"/>
      <c r="R9" s="226"/>
      <c r="S9" s="226"/>
      <c r="T9" s="226"/>
      <c r="U9" s="226"/>
      <c r="V9" s="226"/>
      <c r="W9" s="226"/>
      <c r="X9" s="226"/>
      <c r="Y9" s="226"/>
      <c r="Z9" s="226"/>
    </row>
    <row r="10" spans="1:27" s="148" customFormat="1" ht="17.25" customHeight="1" x14ac:dyDescent="0.6">
      <c r="A10" s="145"/>
      <c r="B10" s="145"/>
      <c r="C10" s="145"/>
      <c r="D10" s="145"/>
      <c r="E10" s="145"/>
      <c r="F10" s="149"/>
      <c r="G10" s="145"/>
      <c r="H10" s="144" t="s">
        <v>13</v>
      </c>
      <c r="I10" s="145"/>
      <c r="J10" s="144" t="s">
        <v>77</v>
      </c>
      <c r="K10" s="145"/>
      <c r="L10" s="144" t="s">
        <v>71</v>
      </c>
      <c r="M10" s="145"/>
      <c r="N10" s="144" t="s">
        <v>73</v>
      </c>
      <c r="O10" s="145"/>
      <c r="P10" s="226" t="s">
        <v>43</v>
      </c>
      <c r="Q10" s="226"/>
      <c r="R10" s="226"/>
      <c r="S10" s="226"/>
      <c r="T10" s="226"/>
      <c r="U10" s="144"/>
      <c r="V10" s="150" t="s">
        <v>80</v>
      </c>
      <c r="W10" s="151"/>
      <c r="X10" s="150" t="s">
        <v>74</v>
      </c>
      <c r="Y10" s="151"/>
      <c r="Z10" s="144" t="s">
        <v>44</v>
      </c>
    </row>
    <row r="11" spans="1:27" s="148" customFormat="1" ht="17.25" customHeight="1" x14ac:dyDescent="0.6">
      <c r="A11" s="145"/>
      <c r="B11" s="145"/>
      <c r="C11" s="145"/>
      <c r="D11" s="145"/>
      <c r="E11" s="145"/>
      <c r="F11" s="149"/>
      <c r="G11" s="145"/>
      <c r="H11" s="144" t="s">
        <v>79</v>
      </c>
      <c r="I11" s="145"/>
      <c r="J11" s="144" t="s">
        <v>78</v>
      </c>
      <c r="K11" s="145"/>
      <c r="L11" s="144" t="s">
        <v>72</v>
      </c>
      <c r="M11" s="145"/>
      <c r="N11" s="144" t="s">
        <v>74</v>
      </c>
      <c r="O11" s="145"/>
      <c r="P11" s="228" t="s">
        <v>37</v>
      </c>
      <c r="Q11" s="228"/>
      <c r="R11" s="228"/>
      <c r="T11" s="144" t="s">
        <v>36</v>
      </c>
      <c r="U11" s="144"/>
      <c r="V11" s="152" t="s">
        <v>12</v>
      </c>
      <c r="W11" s="151"/>
      <c r="X11" s="151"/>
      <c r="Y11" s="151"/>
      <c r="Z11" s="144" t="s">
        <v>45</v>
      </c>
    </row>
    <row r="12" spans="1:27" s="148" customFormat="1" ht="17.25" customHeight="1" x14ac:dyDescent="0.6">
      <c r="A12" s="145"/>
      <c r="B12" s="145"/>
      <c r="C12" s="145"/>
      <c r="D12" s="145"/>
      <c r="E12" s="145"/>
      <c r="F12" s="149"/>
      <c r="G12" s="145"/>
      <c r="H12" s="144" t="s">
        <v>97</v>
      </c>
      <c r="I12" s="145"/>
      <c r="J12" s="144" t="s">
        <v>96</v>
      </c>
      <c r="K12" s="145"/>
      <c r="M12" s="145"/>
      <c r="O12" s="145"/>
      <c r="P12" s="144" t="s">
        <v>95</v>
      </c>
      <c r="Q12" s="144"/>
      <c r="R12" s="144" t="s">
        <v>94</v>
      </c>
      <c r="S12" s="144"/>
      <c r="T12" s="144"/>
      <c r="U12" s="144"/>
      <c r="V12" s="150" t="s">
        <v>98</v>
      </c>
      <c r="W12" s="150"/>
      <c r="X12" s="150"/>
      <c r="Y12" s="150"/>
    </row>
    <row r="13" spans="1:27" s="148" customFormat="1" ht="17.25" customHeight="1" x14ac:dyDescent="0.6">
      <c r="A13" s="145"/>
      <c r="B13" s="145"/>
      <c r="C13" s="145"/>
      <c r="D13" s="145"/>
      <c r="E13" s="145"/>
      <c r="F13" s="149"/>
      <c r="G13" s="145"/>
      <c r="I13" s="145"/>
      <c r="J13" s="144" t="s">
        <v>90</v>
      </c>
      <c r="K13" s="145"/>
      <c r="L13" s="145"/>
      <c r="M13" s="145"/>
      <c r="N13" s="145"/>
      <c r="O13" s="145"/>
      <c r="P13" s="144" t="s">
        <v>59</v>
      </c>
      <c r="Q13" s="144"/>
      <c r="R13" s="144" t="s">
        <v>74</v>
      </c>
      <c r="S13" s="144"/>
      <c r="U13" s="144"/>
      <c r="V13" s="144" t="s">
        <v>75</v>
      </c>
      <c r="W13" s="144"/>
      <c r="X13" s="144"/>
      <c r="Y13" s="144"/>
    </row>
    <row r="14" spans="1:27" s="148" customFormat="1" ht="17.25" customHeight="1" x14ac:dyDescent="0.6">
      <c r="A14" s="145"/>
      <c r="B14" s="145"/>
      <c r="C14" s="145"/>
      <c r="D14" s="145"/>
      <c r="E14" s="227" t="s">
        <v>6</v>
      </c>
      <c r="F14" s="227"/>
      <c r="G14" s="144"/>
      <c r="H14" s="147"/>
      <c r="I14" s="145"/>
      <c r="J14" s="147"/>
      <c r="K14" s="145"/>
      <c r="L14" s="153"/>
      <c r="M14" s="145"/>
      <c r="N14" s="153"/>
      <c r="O14" s="145"/>
      <c r="P14" s="147"/>
      <c r="Q14" s="144"/>
      <c r="R14" s="147"/>
      <c r="S14" s="144"/>
      <c r="T14" s="147"/>
      <c r="U14" s="144"/>
      <c r="V14" s="147" t="s">
        <v>0</v>
      </c>
      <c r="W14" s="144"/>
      <c r="X14" s="147"/>
      <c r="Y14" s="144"/>
      <c r="Z14" s="147"/>
    </row>
    <row r="15" spans="1:27" s="148" customFormat="1" ht="17.25" customHeight="1" x14ac:dyDescent="0.6">
      <c r="A15" s="148" t="s">
        <v>167</v>
      </c>
      <c r="E15" s="154"/>
      <c r="G15" s="155"/>
      <c r="H15" s="156">
        <v>1050000</v>
      </c>
      <c r="I15" s="156"/>
      <c r="J15" s="156">
        <v>27498</v>
      </c>
      <c r="K15" s="156"/>
      <c r="L15" s="156">
        <v>45016</v>
      </c>
      <c r="M15" s="156"/>
      <c r="N15" s="156">
        <v>204339</v>
      </c>
      <c r="O15" s="156"/>
      <c r="P15" s="156">
        <v>137500</v>
      </c>
      <c r="Q15" s="156"/>
      <c r="R15" s="156">
        <v>145300</v>
      </c>
      <c r="S15" s="156"/>
      <c r="T15" s="156">
        <v>1239213</v>
      </c>
      <c r="U15" s="156"/>
      <c r="V15" s="156">
        <v>880</v>
      </c>
      <c r="W15" s="156"/>
      <c r="X15" s="156">
        <v>-145300</v>
      </c>
      <c r="Y15" s="156"/>
      <c r="Z15" s="156">
        <v>2704446</v>
      </c>
      <c r="AA15" s="157"/>
    </row>
    <row r="16" spans="1:27" s="148" customFormat="1" ht="17.25" customHeight="1" x14ac:dyDescent="0.6">
      <c r="A16" s="148" t="s">
        <v>239</v>
      </c>
      <c r="E16" s="133">
        <v>22</v>
      </c>
      <c r="G16" s="155"/>
      <c r="H16" s="156">
        <v>0</v>
      </c>
      <c r="I16" s="156"/>
      <c r="J16" s="156">
        <v>0</v>
      </c>
      <c r="K16" s="156"/>
      <c r="L16" s="156">
        <v>0</v>
      </c>
      <c r="M16" s="156"/>
      <c r="N16" s="156">
        <v>0</v>
      </c>
      <c r="O16" s="156"/>
      <c r="P16" s="156">
        <v>0</v>
      </c>
      <c r="Q16" s="156"/>
      <c r="R16" s="156">
        <v>0</v>
      </c>
      <c r="S16" s="156"/>
      <c r="T16" s="156">
        <v>-399799</v>
      </c>
      <c r="U16" s="156"/>
      <c r="V16" s="156">
        <v>0</v>
      </c>
      <c r="W16" s="156"/>
      <c r="X16" s="156">
        <v>0</v>
      </c>
      <c r="Y16" s="156"/>
      <c r="Z16" s="156">
        <v>-399799</v>
      </c>
      <c r="AA16" s="157"/>
    </row>
    <row r="17" spans="1:27" s="148" customFormat="1" ht="17.25" customHeight="1" x14ac:dyDescent="0.6">
      <c r="A17" s="148" t="s">
        <v>153</v>
      </c>
      <c r="E17" s="154"/>
      <c r="G17" s="155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7"/>
    </row>
    <row r="18" spans="1:27" s="148" customFormat="1" ht="17.25" customHeight="1" x14ac:dyDescent="0.6">
      <c r="B18" s="148" t="s">
        <v>152</v>
      </c>
      <c r="E18" s="154"/>
      <c r="G18" s="155"/>
      <c r="H18" s="156">
        <v>0</v>
      </c>
      <c r="I18" s="156"/>
      <c r="J18" s="156">
        <v>0</v>
      </c>
      <c r="K18" s="156"/>
      <c r="L18" s="156">
        <v>0</v>
      </c>
      <c r="M18" s="156"/>
      <c r="N18" s="156">
        <v>0</v>
      </c>
      <c r="O18" s="156"/>
      <c r="P18" s="156">
        <v>0</v>
      </c>
      <c r="Q18" s="156"/>
      <c r="R18" s="156">
        <v>0</v>
      </c>
      <c r="S18" s="156"/>
      <c r="T18" s="156">
        <v>1162346</v>
      </c>
      <c r="U18" s="156"/>
      <c r="V18" s="156">
        <v>0</v>
      </c>
      <c r="W18" s="156"/>
      <c r="X18" s="156">
        <v>0</v>
      </c>
      <c r="Y18" s="156"/>
      <c r="Z18" s="156">
        <v>1162346</v>
      </c>
      <c r="AA18" s="157"/>
    </row>
    <row r="19" spans="1:27" s="148" customFormat="1" ht="17.25" customHeight="1" thickBot="1" x14ac:dyDescent="0.65">
      <c r="A19" s="148" t="s">
        <v>257</v>
      </c>
      <c r="E19" s="154"/>
      <c r="G19" s="155"/>
      <c r="H19" s="158">
        <v>1050000</v>
      </c>
      <c r="I19" s="156"/>
      <c r="J19" s="158">
        <v>27498</v>
      </c>
      <c r="K19" s="156"/>
      <c r="L19" s="158">
        <v>45016</v>
      </c>
      <c r="M19" s="156"/>
      <c r="N19" s="158">
        <v>204339</v>
      </c>
      <c r="O19" s="156"/>
      <c r="P19" s="158">
        <v>137500</v>
      </c>
      <c r="Q19" s="156"/>
      <c r="R19" s="158">
        <v>145300</v>
      </c>
      <c r="S19" s="156"/>
      <c r="T19" s="158">
        <v>2001760</v>
      </c>
      <c r="U19" s="156"/>
      <c r="V19" s="158">
        <v>880</v>
      </c>
      <c r="W19" s="156"/>
      <c r="X19" s="158">
        <v>-145300</v>
      </c>
      <c r="Y19" s="156"/>
      <c r="Z19" s="158">
        <v>3466993</v>
      </c>
      <c r="AA19" s="157"/>
    </row>
    <row r="20" spans="1:27" s="148" customFormat="1" ht="17.25" customHeight="1" thickTop="1" x14ac:dyDescent="0.6">
      <c r="E20" s="154"/>
      <c r="G20" s="155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56"/>
      <c r="Z20" s="156"/>
      <c r="AA20" s="157"/>
    </row>
    <row r="21" spans="1:27" s="148" customFormat="1" ht="17.25" customHeight="1" x14ac:dyDescent="0.6">
      <c r="A21" s="148" t="s">
        <v>218</v>
      </c>
      <c r="E21" s="149"/>
      <c r="G21" s="144"/>
      <c r="H21" s="156">
        <v>1050000</v>
      </c>
      <c r="I21" s="156"/>
      <c r="J21" s="156">
        <v>27498</v>
      </c>
      <c r="K21" s="156"/>
      <c r="L21" s="156">
        <v>45016</v>
      </c>
      <c r="M21" s="156"/>
      <c r="N21" s="156">
        <v>204339</v>
      </c>
      <c r="O21" s="156"/>
      <c r="P21" s="156">
        <v>137500</v>
      </c>
      <c r="Q21" s="156"/>
      <c r="R21" s="156">
        <v>145300</v>
      </c>
      <c r="S21" s="156"/>
      <c r="T21" s="156">
        <v>2012416</v>
      </c>
      <c r="U21" s="156"/>
      <c r="V21" s="156">
        <v>880</v>
      </c>
      <c r="W21" s="156"/>
      <c r="X21" s="156">
        <v>-145300</v>
      </c>
      <c r="Y21" s="156"/>
      <c r="Z21" s="156">
        <v>3477649</v>
      </c>
    </row>
    <row r="22" spans="1:27" s="148" customFormat="1" ht="17.25" customHeight="1" x14ac:dyDescent="0.6">
      <c r="A22" s="159" t="s">
        <v>245</v>
      </c>
      <c r="E22" s="133">
        <v>21</v>
      </c>
      <c r="G22" s="144"/>
      <c r="H22" s="156">
        <v>-50000</v>
      </c>
      <c r="I22" s="156"/>
      <c r="J22" s="156">
        <v>0</v>
      </c>
      <c r="K22" s="156"/>
      <c r="L22" s="156">
        <v>0</v>
      </c>
      <c r="M22" s="156"/>
      <c r="N22" s="156">
        <v>0</v>
      </c>
      <c r="O22" s="156"/>
      <c r="P22" s="156">
        <v>0</v>
      </c>
      <c r="Q22" s="156"/>
      <c r="R22" s="156">
        <v>0</v>
      </c>
      <c r="S22" s="156"/>
      <c r="T22" s="156">
        <v>-95300</v>
      </c>
      <c r="U22" s="156"/>
      <c r="V22" s="156">
        <v>0</v>
      </c>
      <c r="W22" s="156"/>
      <c r="X22" s="156">
        <v>145300</v>
      </c>
      <c r="Y22" s="156"/>
      <c r="Z22" s="156">
        <f>SUM(H22,J22,L22,N22,P22,R22,T22,V22,X22)</f>
        <v>0</v>
      </c>
    </row>
    <row r="23" spans="1:27" s="148" customFormat="1" ht="17.25" customHeight="1" x14ac:dyDescent="0.6">
      <c r="A23" s="159" t="s">
        <v>89</v>
      </c>
      <c r="E23" s="133">
        <v>21</v>
      </c>
      <c r="G23" s="144"/>
      <c r="H23" s="156">
        <v>0</v>
      </c>
      <c r="I23" s="156"/>
      <c r="J23" s="156">
        <v>0</v>
      </c>
      <c r="K23" s="156"/>
      <c r="L23" s="156">
        <v>0</v>
      </c>
      <c r="M23" s="156"/>
      <c r="N23" s="156">
        <v>0</v>
      </c>
      <c r="O23" s="156"/>
      <c r="P23" s="156">
        <v>0</v>
      </c>
      <c r="Q23" s="156"/>
      <c r="R23" s="156">
        <v>-145300</v>
      </c>
      <c r="S23" s="156"/>
      <c r="T23" s="156">
        <v>145300</v>
      </c>
      <c r="U23" s="156"/>
      <c r="V23" s="156">
        <v>0</v>
      </c>
      <c r="W23" s="156"/>
      <c r="X23" s="156">
        <v>0</v>
      </c>
      <c r="Y23" s="156"/>
      <c r="Z23" s="156">
        <f t="shared" ref="Z23:Z26" si="0">SUM(H23,J23,L23,N23,P23,R23,T23,V23,X23)</f>
        <v>0</v>
      </c>
    </row>
    <row r="24" spans="1:27" s="148" customFormat="1" ht="17.25" customHeight="1" x14ac:dyDescent="0.6">
      <c r="A24" s="148" t="s">
        <v>239</v>
      </c>
      <c r="E24" s="133">
        <v>22</v>
      </c>
      <c r="G24" s="144"/>
      <c r="H24" s="156">
        <v>0</v>
      </c>
      <c r="I24" s="156"/>
      <c r="J24" s="156">
        <v>0</v>
      </c>
      <c r="K24" s="156"/>
      <c r="L24" s="156">
        <v>0</v>
      </c>
      <c r="M24" s="156"/>
      <c r="N24" s="156">
        <v>0</v>
      </c>
      <c r="O24" s="156"/>
      <c r="P24" s="156">
        <v>0</v>
      </c>
      <c r="Q24" s="156"/>
      <c r="R24" s="156">
        <v>0</v>
      </c>
      <c r="S24" s="156"/>
      <c r="T24" s="156">
        <v>-279931</v>
      </c>
      <c r="U24" s="156"/>
      <c r="V24" s="156">
        <v>0</v>
      </c>
      <c r="W24" s="156"/>
      <c r="X24" s="156">
        <v>0</v>
      </c>
      <c r="Y24" s="156"/>
      <c r="Z24" s="156">
        <f t="shared" si="0"/>
        <v>-279931</v>
      </c>
    </row>
    <row r="25" spans="1:27" s="159" customFormat="1" ht="17.25" customHeight="1" x14ac:dyDescent="0.6">
      <c r="A25" s="148" t="s">
        <v>153</v>
      </c>
      <c r="B25" s="148"/>
      <c r="C25" s="148"/>
      <c r="D25" s="148"/>
      <c r="E25" s="154"/>
      <c r="G25" s="155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7"/>
    </row>
    <row r="26" spans="1:27" s="159" customFormat="1" ht="17.25" customHeight="1" x14ac:dyDescent="0.6">
      <c r="A26" s="148"/>
      <c r="B26" s="148" t="s">
        <v>152</v>
      </c>
      <c r="C26" s="148"/>
      <c r="D26" s="148"/>
      <c r="E26" s="154"/>
      <c r="G26" s="155"/>
      <c r="H26" s="156">
        <v>0</v>
      </c>
      <c r="I26" s="156"/>
      <c r="J26" s="156">
        <v>0</v>
      </c>
      <c r="K26" s="156"/>
      <c r="L26" s="156">
        <v>0</v>
      </c>
      <c r="M26" s="156"/>
      <c r="N26" s="156">
        <v>0</v>
      </c>
      <c r="O26" s="156"/>
      <c r="P26" s="156">
        <v>0</v>
      </c>
      <c r="Q26" s="156"/>
      <c r="R26" s="156">
        <v>0</v>
      </c>
      <c r="S26" s="156"/>
      <c r="T26" s="156">
        <f>'งบกำไรขาดทุนเบ็ดเสร็จ 9 เดือน'!K31</f>
        <v>302380</v>
      </c>
      <c r="U26" s="156"/>
      <c r="V26" s="156">
        <v>0</v>
      </c>
      <c r="W26" s="156"/>
      <c r="X26" s="156">
        <v>0</v>
      </c>
      <c r="Y26" s="156"/>
      <c r="Z26" s="156">
        <f t="shared" si="0"/>
        <v>302380</v>
      </c>
      <c r="AA26" s="157"/>
    </row>
    <row r="27" spans="1:27" s="148" customFormat="1" ht="17.25" customHeight="1" thickBot="1" x14ac:dyDescent="0.65">
      <c r="A27" s="148" t="s">
        <v>258</v>
      </c>
      <c r="E27" s="154"/>
      <c r="G27" s="155"/>
      <c r="H27" s="158">
        <v>1000000</v>
      </c>
      <c r="I27" s="156"/>
      <c r="J27" s="158">
        <v>27498</v>
      </c>
      <c r="K27" s="156"/>
      <c r="L27" s="158">
        <v>45016</v>
      </c>
      <c r="M27" s="156"/>
      <c r="N27" s="158">
        <v>204339</v>
      </c>
      <c r="O27" s="156"/>
      <c r="P27" s="158">
        <v>137500</v>
      </c>
      <c r="Q27" s="156"/>
      <c r="R27" s="158">
        <v>0</v>
      </c>
      <c r="S27" s="156"/>
      <c r="T27" s="158">
        <f>SUM(T21:T26)</f>
        <v>2084865</v>
      </c>
      <c r="U27" s="156"/>
      <c r="V27" s="158">
        <v>880</v>
      </c>
      <c r="W27" s="156"/>
      <c r="X27" s="158">
        <v>0</v>
      </c>
      <c r="Y27" s="156"/>
      <c r="Z27" s="158">
        <f>SUM(Z21:Z26)</f>
        <v>3500098</v>
      </c>
      <c r="AA27" s="157"/>
    </row>
    <row r="28" spans="1:27" s="8" customFormat="1" ht="18" hidden="1" customHeight="1" thickTop="1" x14ac:dyDescent="0.6">
      <c r="E28" s="12"/>
      <c r="G28" s="11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9"/>
    </row>
    <row r="29" spans="1:27" s="8" customFormat="1" ht="12" customHeight="1" thickTop="1" x14ac:dyDescent="0.6">
      <c r="E29" s="12"/>
      <c r="G29" s="11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9"/>
    </row>
    <row r="30" spans="1:27" s="8" customFormat="1" ht="23.4" x14ac:dyDescent="0.6">
      <c r="A30" s="13" t="s">
        <v>171</v>
      </c>
      <c r="E30" s="12"/>
      <c r="G30" s="11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9"/>
    </row>
    <row r="31" spans="1:27" x14ac:dyDescent="0.6">
      <c r="H31" s="7">
        <f>H27-'งบฐานะการเงิน '!M97</f>
        <v>0</v>
      </c>
      <c r="J31" s="7">
        <f>J27-'งบฐานะการเงิน '!M99</f>
        <v>0</v>
      </c>
      <c r="L31" s="7">
        <f>L27-'งบฐานะการเงิน '!M100</f>
        <v>0</v>
      </c>
      <c r="N31" s="7">
        <f>N27-'งบฐานะการเงิน '!M101</f>
        <v>0</v>
      </c>
      <c r="P31" s="7">
        <f>P27-'งบฐานะการเงิน '!M104</f>
        <v>0</v>
      </c>
      <c r="Q31" s="7"/>
      <c r="R31" s="7">
        <f>R27-'งบฐานะการเงิน '!M105</f>
        <v>0</v>
      </c>
      <c r="T31" s="7">
        <f>T27-'งบฐานะการเงิน '!M106</f>
        <v>0</v>
      </c>
      <c r="V31" s="7">
        <f>V27-'งบฐานะการเงิน '!M111</f>
        <v>0</v>
      </c>
      <c r="X31" s="7">
        <f>X27-'งบฐานะการเงิน '!M113</f>
        <v>0</v>
      </c>
      <c r="Z31" s="7">
        <f>Z27-'งบฐานะการเงิน '!M116</f>
        <v>0</v>
      </c>
    </row>
  </sheetData>
  <mergeCells count="9">
    <mergeCell ref="P10:T10"/>
    <mergeCell ref="E14:F14"/>
    <mergeCell ref="P11:R11"/>
    <mergeCell ref="A3:Z3"/>
    <mergeCell ref="A4:Z4"/>
    <mergeCell ref="A5:Z5"/>
    <mergeCell ref="A6:Z6"/>
    <mergeCell ref="H8:Z8"/>
    <mergeCell ref="H9:Z9"/>
  </mergeCells>
  <pageMargins left="0.19685039370078741" right="0.19685039370078741" top="0.51181102362204722" bottom="0.39370078740157483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91"/>
  <sheetViews>
    <sheetView view="pageBreakPreview" topLeftCell="A36" zoomScaleNormal="100" zoomScaleSheetLayoutView="100" workbookViewId="0">
      <selection activeCell="E39" sqref="E39"/>
    </sheetView>
  </sheetViews>
  <sheetFormatPr defaultColWidth="9.125" defaultRowHeight="23.55" customHeight="1" x14ac:dyDescent="0.6"/>
  <cols>
    <col min="1" max="1" width="1.375" style="169" customWidth="1"/>
    <col min="2" max="2" width="2" style="169" customWidth="1"/>
    <col min="3" max="4" width="1.375" style="169" customWidth="1"/>
    <col min="5" max="5" width="44.125" style="169" customWidth="1"/>
    <col min="6" max="6" width="0.875" style="169" hidden="1" customWidth="1"/>
    <col min="7" max="7" width="1.625" style="169" hidden="1" customWidth="1"/>
    <col min="8" max="8" width="10.625" style="169" customWidth="1"/>
    <col min="9" max="9" width="0.75" style="169" customWidth="1"/>
    <col min="10" max="10" width="10.75" style="169" customWidth="1"/>
    <col min="11" max="11" width="0.75" style="169" customWidth="1"/>
    <col min="12" max="12" width="10.75" style="173" customWidth="1"/>
    <col min="13" max="13" width="0.75" style="169" customWidth="1"/>
    <col min="14" max="14" width="10.875" style="169" customWidth="1"/>
    <col min="15" max="16384" width="9.125" style="169"/>
  </cols>
  <sheetData>
    <row r="1" spans="1:16" s="18" customFormat="1" ht="21" customHeight="1" x14ac:dyDescent="0.6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6"/>
      <c r="M1" s="16"/>
      <c r="N1" s="167" t="s">
        <v>129</v>
      </c>
    </row>
    <row r="2" spans="1:16" s="18" customFormat="1" ht="21" customHeight="1" x14ac:dyDescent="0.6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168"/>
      <c r="M2" s="35"/>
      <c r="N2" s="167" t="s">
        <v>130</v>
      </c>
    </row>
    <row r="3" spans="1:16" ht="21" customHeight="1" x14ac:dyDescent="0.6">
      <c r="A3" s="232">
        <v>11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16" ht="21" customHeight="1" x14ac:dyDescent="0.6">
      <c r="A4" s="233" t="s">
        <v>62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</row>
    <row r="5" spans="1:16" ht="21" customHeight="1" x14ac:dyDescent="0.6">
      <c r="A5" s="233" t="s">
        <v>21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</row>
    <row r="6" spans="1:16" ht="23.4" x14ac:dyDescent="0.6">
      <c r="A6" s="208" t="str">
        <f>+งบการเปลี่ยนแปลง!A6</f>
        <v>สำหรับงวดเก้าเดือนสิ้นสุดวันที่ 30 กันยายน 2567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</row>
    <row r="7" spans="1:16" s="174" customFormat="1" ht="15.45" customHeight="1" x14ac:dyDescent="0.45">
      <c r="H7" s="234" t="s">
        <v>63</v>
      </c>
      <c r="I7" s="234"/>
      <c r="J7" s="234"/>
      <c r="K7" s="234"/>
      <c r="L7" s="234"/>
      <c r="M7" s="234"/>
      <c r="N7" s="234"/>
    </row>
    <row r="8" spans="1:16" s="174" customFormat="1" ht="15.45" customHeight="1" x14ac:dyDescent="0.45">
      <c r="H8" s="235" t="s">
        <v>39</v>
      </c>
      <c r="I8" s="235"/>
      <c r="J8" s="235"/>
      <c r="L8" s="235" t="s">
        <v>40</v>
      </c>
      <c r="M8" s="235"/>
      <c r="N8" s="235"/>
    </row>
    <row r="9" spans="1:16" s="174" customFormat="1" ht="15.45" customHeight="1" x14ac:dyDescent="0.45">
      <c r="F9" s="175"/>
      <c r="H9" s="176" t="s">
        <v>219</v>
      </c>
      <c r="I9" s="177"/>
      <c r="J9" s="176" t="s">
        <v>168</v>
      </c>
      <c r="K9" s="177"/>
      <c r="L9" s="176" t="s">
        <v>219</v>
      </c>
      <c r="M9" s="177"/>
      <c r="N9" s="176" t="s">
        <v>168</v>
      </c>
    </row>
    <row r="10" spans="1:16" s="174" customFormat="1" ht="15.45" customHeight="1" x14ac:dyDescent="0.45">
      <c r="A10" s="174" t="s">
        <v>22</v>
      </c>
      <c r="F10" s="178"/>
      <c r="G10" s="178"/>
      <c r="H10" s="178"/>
      <c r="I10" s="178"/>
      <c r="J10" s="178"/>
      <c r="L10" s="178"/>
      <c r="N10" s="178"/>
    </row>
    <row r="11" spans="1:16" s="174" customFormat="1" ht="15.45" customHeight="1" x14ac:dyDescent="0.45">
      <c r="B11" s="174" t="s">
        <v>152</v>
      </c>
      <c r="F11" s="178"/>
      <c r="G11" s="178"/>
      <c r="H11" s="179">
        <f>'งบกำไรขาดทุนเบ็ดเสร็จ 9 เดือน'!G31</f>
        <v>180438</v>
      </c>
      <c r="I11" s="179"/>
      <c r="J11" s="179">
        <v>1183451</v>
      </c>
      <c r="K11" s="179"/>
      <c r="L11" s="179">
        <f>'งบกำไรขาดทุนเบ็ดเสร็จ 9 เดือน'!K31</f>
        <v>302380</v>
      </c>
      <c r="M11" s="179"/>
      <c r="N11" s="179">
        <v>1162346</v>
      </c>
      <c r="O11" s="180"/>
      <c r="P11" s="180"/>
    </row>
    <row r="12" spans="1:16" s="174" customFormat="1" ht="15.45" customHeight="1" x14ac:dyDescent="0.45">
      <c r="B12" s="174" t="s">
        <v>157</v>
      </c>
      <c r="F12" s="178"/>
      <c r="G12" s="178"/>
      <c r="H12" s="179"/>
      <c r="I12" s="181"/>
      <c r="J12" s="179"/>
      <c r="K12" s="179"/>
      <c r="L12" s="179"/>
      <c r="M12" s="179"/>
      <c r="N12" s="179"/>
      <c r="O12" s="180"/>
      <c r="P12" s="180"/>
    </row>
    <row r="13" spans="1:16" s="174" customFormat="1" ht="15.45" customHeight="1" x14ac:dyDescent="0.45">
      <c r="B13" s="174" t="s">
        <v>31</v>
      </c>
      <c r="F13" s="178"/>
      <c r="G13" s="178"/>
      <c r="H13" s="179"/>
      <c r="I13" s="181"/>
      <c r="J13" s="179"/>
      <c r="K13" s="179"/>
      <c r="L13" s="179"/>
      <c r="M13" s="179"/>
      <c r="N13" s="179"/>
      <c r="O13" s="180"/>
      <c r="P13" s="180"/>
    </row>
    <row r="14" spans="1:16" s="174" customFormat="1" ht="15.45" customHeight="1" x14ac:dyDescent="0.45">
      <c r="C14" s="174" t="s">
        <v>81</v>
      </c>
      <c r="F14" s="178"/>
      <c r="G14" s="178"/>
      <c r="H14" s="179">
        <f>191771+164816</f>
        <v>356587</v>
      </c>
      <c r="I14" s="181"/>
      <c r="J14" s="179">
        <v>327260</v>
      </c>
      <c r="K14" s="179"/>
      <c r="L14" s="179">
        <f>133826+151329</f>
        <v>285155</v>
      </c>
      <c r="M14" s="179"/>
      <c r="N14" s="179">
        <f>128761+156495</f>
        <v>285256</v>
      </c>
      <c r="O14" s="180"/>
      <c r="P14" s="180"/>
    </row>
    <row r="15" spans="1:16" s="174" customFormat="1" ht="15.45" customHeight="1" x14ac:dyDescent="0.45">
      <c r="C15" s="174" t="s">
        <v>82</v>
      </c>
      <c r="F15" s="178"/>
      <c r="G15" s="178"/>
      <c r="H15" s="179">
        <v>7982</v>
      </c>
      <c r="I15" s="181"/>
      <c r="J15" s="179">
        <v>7715</v>
      </c>
      <c r="K15" s="179"/>
      <c r="L15" s="179">
        <v>2808</v>
      </c>
      <c r="M15" s="179"/>
      <c r="N15" s="179">
        <v>2538</v>
      </c>
      <c r="O15" s="180"/>
      <c r="P15" s="180"/>
    </row>
    <row r="16" spans="1:16" s="174" customFormat="1" ht="15.45" customHeight="1" x14ac:dyDescent="0.45">
      <c r="C16" s="174" t="s">
        <v>170</v>
      </c>
      <c r="F16" s="178"/>
      <c r="G16" s="178"/>
      <c r="H16" s="179">
        <v>2434</v>
      </c>
      <c r="I16" s="181"/>
      <c r="J16" s="179">
        <v>12016</v>
      </c>
      <c r="K16" s="179"/>
      <c r="L16" s="179">
        <v>1842</v>
      </c>
      <c r="M16" s="179"/>
      <c r="N16" s="179">
        <v>1828</v>
      </c>
      <c r="O16" s="180"/>
      <c r="P16" s="180"/>
    </row>
    <row r="17" spans="2:16" s="174" customFormat="1" ht="15.45" customHeight="1" x14ac:dyDescent="0.45">
      <c r="C17" s="148" t="s">
        <v>158</v>
      </c>
      <c r="F17" s="178"/>
      <c r="G17" s="178"/>
      <c r="H17" s="179">
        <v>-126</v>
      </c>
      <c r="I17" s="181"/>
      <c r="J17" s="179">
        <v>1032</v>
      </c>
      <c r="K17" s="179"/>
      <c r="L17" s="179">
        <v>-126</v>
      </c>
      <c r="M17" s="179"/>
      <c r="N17" s="179">
        <v>167</v>
      </c>
      <c r="O17" s="180"/>
      <c r="P17" s="180"/>
    </row>
    <row r="18" spans="2:16" s="174" customFormat="1" ht="15.45" customHeight="1" x14ac:dyDescent="0.45">
      <c r="C18" s="148" t="s">
        <v>159</v>
      </c>
      <c r="F18" s="178"/>
      <c r="G18" s="178"/>
      <c r="H18" s="179">
        <v>25085</v>
      </c>
      <c r="I18" s="181"/>
      <c r="J18" s="179">
        <v>-8992</v>
      </c>
      <c r="K18" s="179"/>
      <c r="L18" s="179">
        <v>25085</v>
      </c>
      <c r="M18" s="179"/>
      <c r="N18" s="179">
        <v>-8992</v>
      </c>
      <c r="O18" s="180"/>
      <c r="P18" s="180"/>
    </row>
    <row r="19" spans="2:16" s="174" customFormat="1" ht="15.45" customHeight="1" x14ac:dyDescent="0.45">
      <c r="C19" s="148" t="s">
        <v>220</v>
      </c>
      <c r="F19" s="178"/>
      <c r="G19" s="178"/>
      <c r="H19" s="179">
        <v>-1949</v>
      </c>
      <c r="I19" s="181"/>
      <c r="J19" s="179">
        <v>0</v>
      </c>
      <c r="K19" s="179"/>
      <c r="L19" s="179">
        <v>0</v>
      </c>
      <c r="M19" s="179"/>
      <c r="N19" s="179">
        <v>0</v>
      </c>
      <c r="O19" s="180"/>
      <c r="P19" s="180"/>
    </row>
    <row r="20" spans="2:16" s="174" customFormat="1" ht="15.45" customHeight="1" x14ac:dyDescent="0.45">
      <c r="C20" s="148" t="s">
        <v>162</v>
      </c>
      <c r="D20" s="148"/>
      <c r="E20" s="148"/>
      <c r="F20" s="178"/>
      <c r="G20" s="178"/>
      <c r="H20" s="179"/>
      <c r="I20" s="181"/>
      <c r="J20" s="179"/>
      <c r="K20" s="179"/>
      <c r="L20" s="179"/>
      <c r="M20" s="179"/>
      <c r="N20" s="179"/>
      <c r="O20" s="180"/>
      <c r="P20" s="180"/>
    </row>
    <row r="21" spans="2:16" s="174" customFormat="1" ht="15.45" customHeight="1" x14ac:dyDescent="0.45">
      <c r="C21" s="148"/>
      <c r="D21" s="148" t="s">
        <v>160</v>
      </c>
      <c r="E21" s="148"/>
      <c r="F21" s="178"/>
      <c r="G21" s="178"/>
      <c r="H21" s="179">
        <v>14473</v>
      </c>
      <c r="I21" s="181"/>
      <c r="J21" s="179">
        <v>10868</v>
      </c>
      <c r="K21" s="179"/>
      <c r="L21" s="179">
        <v>8265</v>
      </c>
      <c r="M21" s="179"/>
      <c r="N21" s="179">
        <v>4648</v>
      </c>
      <c r="O21" s="180"/>
      <c r="P21" s="180"/>
    </row>
    <row r="22" spans="2:16" s="174" customFormat="1" ht="15.45" customHeight="1" x14ac:dyDescent="0.45">
      <c r="C22" s="148" t="s">
        <v>241</v>
      </c>
      <c r="D22" s="148"/>
      <c r="E22" s="148"/>
      <c r="F22" s="178"/>
      <c r="G22" s="178"/>
      <c r="H22" s="179">
        <v>0</v>
      </c>
      <c r="I22" s="181"/>
      <c r="J22" s="179">
        <v>-1121934</v>
      </c>
      <c r="K22" s="179"/>
      <c r="L22" s="179">
        <v>0</v>
      </c>
      <c r="M22" s="179"/>
      <c r="N22" s="179">
        <v>-1135360</v>
      </c>
      <c r="O22" s="180"/>
      <c r="P22" s="180"/>
    </row>
    <row r="23" spans="2:16" s="174" customFormat="1" ht="15.45" customHeight="1" x14ac:dyDescent="0.45">
      <c r="C23" s="19" t="s">
        <v>221</v>
      </c>
      <c r="F23" s="178"/>
      <c r="G23" s="178"/>
      <c r="H23" s="179">
        <f>-'งบกำไรขาดทุนเบ็ดเสร็จ 9 เดือน'!G28</f>
        <v>-668</v>
      </c>
      <c r="I23" s="181"/>
      <c r="J23" s="179">
        <v>-23547</v>
      </c>
      <c r="K23" s="179"/>
      <c r="L23" s="179">
        <v>0</v>
      </c>
      <c r="M23" s="179"/>
      <c r="N23" s="179">
        <v>0</v>
      </c>
      <c r="O23" s="180"/>
      <c r="P23" s="180"/>
    </row>
    <row r="24" spans="2:16" s="174" customFormat="1" ht="15.45" customHeight="1" x14ac:dyDescent="0.45">
      <c r="C24" s="174" t="s">
        <v>121</v>
      </c>
      <c r="F24" s="178"/>
      <c r="G24" s="178"/>
      <c r="H24" s="179">
        <v>63173</v>
      </c>
      <c r="I24" s="181"/>
      <c r="J24" s="179">
        <v>-41987</v>
      </c>
      <c r="K24" s="179"/>
      <c r="L24" s="179">
        <v>60866</v>
      </c>
      <c r="M24" s="179"/>
      <c r="N24" s="179">
        <v>-1239</v>
      </c>
      <c r="O24" s="180"/>
      <c r="P24" s="180"/>
    </row>
    <row r="25" spans="2:16" s="174" customFormat="1" ht="15.45" customHeight="1" x14ac:dyDescent="0.45">
      <c r="C25" s="174" t="s">
        <v>138</v>
      </c>
      <c r="F25" s="178"/>
      <c r="G25" s="178"/>
      <c r="H25" s="179">
        <v>-447</v>
      </c>
      <c r="I25" s="181"/>
      <c r="J25" s="179">
        <v>-1189</v>
      </c>
      <c r="K25" s="179"/>
      <c r="L25" s="179">
        <v>-447</v>
      </c>
      <c r="M25" s="179"/>
      <c r="N25" s="179">
        <v>-663</v>
      </c>
      <c r="O25" s="180"/>
      <c r="P25" s="180"/>
    </row>
    <row r="26" spans="2:16" s="174" customFormat="1" ht="15.45" customHeight="1" x14ac:dyDescent="0.45">
      <c r="C26" s="174" t="s">
        <v>261</v>
      </c>
      <c r="F26" s="178"/>
      <c r="G26" s="178"/>
      <c r="H26" s="179">
        <v>48</v>
      </c>
      <c r="I26" s="181"/>
      <c r="J26" s="179">
        <v>0</v>
      </c>
      <c r="K26" s="179"/>
      <c r="L26" s="179">
        <v>0</v>
      </c>
      <c r="M26" s="179"/>
      <c r="N26" s="179">
        <v>-661</v>
      </c>
      <c r="O26" s="180"/>
      <c r="P26" s="180"/>
    </row>
    <row r="27" spans="2:16" s="174" customFormat="1" ht="15.45" customHeight="1" x14ac:dyDescent="0.45">
      <c r="C27" s="174" t="s">
        <v>229</v>
      </c>
      <c r="F27" s="178"/>
      <c r="G27" s="178"/>
      <c r="H27" s="179">
        <f>-'งบกำไรขาดทุนเบ็ดเสร็จ 9 เดือน'!G15</f>
        <v>-6845</v>
      </c>
      <c r="I27" s="181"/>
      <c r="J27" s="179">
        <v>-2383</v>
      </c>
      <c r="K27" s="179"/>
      <c r="L27" s="179">
        <f>-'งบกำไรขาดทุนเบ็ดเสร็จ 9 เดือน'!K15</f>
        <v>-29945</v>
      </c>
      <c r="M27" s="179"/>
      <c r="N27" s="179">
        <v>-41548</v>
      </c>
      <c r="O27" s="180"/>
      <c r="P27" s="180"/>
    </row>
    <row r="28" spans="2:16" s="174" customFormat="1" ht="15.45" customHeight="1" x14ac:dyDescent="0.45">
      <c r="C28" s="174" t="s">
        <v>54</v>
      </c>
      <c r="F28" s="178"/>
      <c r="G28" s="178"/>
      <c r="H28" s="179">
        <v>11426</v>
      </c>
      <c r="I28" s="181"/>
      <c r="J28" s="179">
        <v>10408</v>
      </c>
      <c r="K28" s="181"/>
      <c r="L28" s="179">
        <v>10415</v>
      </c>
      <c r="M28" s="181"/>
      <c r="N28" s="179">
        <v>9807</v>
      </c>
      <c r="O28" s="180"/>
      <c r="P28" s="180"/>
    </row>
    <row r="29" spans="2:16" s="174" customFormat="1" ht="15.45" customHeight="1" x14ac:dyDescent="0.45">
      <c r="C29" s="174" t="s">
        <v>91</v>
      </c>
      <c r="F29" s="178"/>
      <c r="G29" s="178"/>
      <c r="H29" s="180">
        <f>'งบกำไรขาดทุนเบ็ดเสร็จ 9 เดือน'!G27</f>
        <v>84683</v>
      </c>
      <c r="I29" s="180"/>
      <c r="J29" s="180">
        <v>62154</v>
      </c>
      <c r="K29" s="180"/>
      <c r="L29" s="180">
        <f>'งบกำไรขาดทุนเบ็ดเสร็จ 9 เดือน'!K27</f>
        <v>59499</v>
      </c>
      <c r="M29" s="181"/>
      <c r="N29" s="180">
        <v>56346</v>
      </c>
      <c r="O29" s="180"/>
      <c r="P29" s="180"/>
    </row>
    <row r="30" spans="2:16" s="174" customFormat="1" ht="15.45" customHeight="1" x14ac:dyDescent="0.45">
      <c r="C30" s="174" t="s">
        <v>151</v>
      </c>
      <c r="F30" s="178"/>
      <c r="G30" s="178"/>
      <c r="H30" s="182">
        <f>'งบกำไรขาดทุนเบ็ดเสร็จ 9 เดือน'!G30</f>
        <v>76490</v>
      </c>
      <c r="I30" s="183"/>
      <c r="J30" s="182">
        <v>303035</v>
      </c>
      <c r="K30" s="183"/>
      <c r="L30" s="184">
        <f>'งบกำไรขาดทุนเบ็ดเสร็จ 9 เดือน'!K30</f>
        <v>72319</v>
      </c>
      <c r="M30" s="181"/>
      <c r="N30" s="184">
        <v>279754</v>
      </c>
      <c r="O30" s="183"/>
      <c r="P30" s="183"/>
    </row>
    <row r="31" spans="2:16" s="174" customFormat="1" ht="15.45" customHeight="1" x14ac:dyDescent="0.45">
      <c r="B31" s="174" t="s">
        <v>52</v>
      </c>
      <c r="F31" s="178"/>
      <c r="G31" s="178"/>
      <c r="O31" s="185"/>
      <c r="P31" s="185"/>
    </row>
    <row r="32" spans="2:16" s="174" customFormat="1" ht="15.45" customHeight="1" x14ac:dyDescent="0.45">
      <c r="C32" s="174" t="s">
        <v>53</v>
      </c>
      <c r="F32" s="178"/>
      <c r="G32" s="178"/>
      <c r="H32" s="181">
        <f>SUM(H11:H30)</f>
        <v>812784</v>
      </c>
      <c r="I32" s="181"/>
      <c r="J32" s="181">
        <v>717907</v>
      </c>
      <c r="K32" s="181"/>
      <c r="L32" s="181">
        <f>SUM(L11:L30)</f>
        <v>798116</v>
      </c>
      <c r="M32" s="181"/>
      <c r="N32" s="181">
        <v>614227</v>
      </c>
      <c r="O32" s="186"/>
      <c r="P32" s="186"/>
    </row>
    <row r="33" spans="1:16" s="174" customFormat="1" ht="15.45" customHeight="1" x14ac:dyDescent="0.45">
      <c r="B33" s="174" t="s">
        <v>28</v>
      </c>
      <c r="G33" s="178"/>
      <c r="H33" s="179"/>
      <c r="I33" s="181"/>
      <c r="J33" s="179"/>
      <c r="K33" s="181"/>
      <c r="L33" s="179"/>
      <c r="M33" s="181"/>
      <c r="N33" s="179"/>
      <c r="O33" s="180"/>
      <c r="P33" s="180"/>
    </row>
    <row r="34" spans="1:16" s="174" customFormat="1" ht="15.45" customHeight="1" x14ac:dyDescent="0.45">
      <c r="C34" s="174" t="s">
        <v>102</v>
      </c>
      <c r="F34" s="178"/>
      <c r="G34" s="178"/>
      <c r="H34" s="179">
        <v>-277527</v>
      </c>
      <c r="I34" s="181"/>
      <c r="J34" s="179">
        <v>-346834</v>
      </c>
      <c r="K34" s="179"/>
      <c r="L34" s="179">
        <f>-328650-24280</f>
        <v>-352930</v>
      </c>
      <c r="M34" s="179"/>
      <c r="N34" s="179">
        <v>-54994</v>
      </c>
      <c r="O34" s="180"/>
      <c r="P34" s="180"/>
    </row>
    <row r="35" spans="1:16" s="174" customFormat="1" ht="15.45" customHeight="1" x14ac:dyDescent="0.45">
      <c r="C35" s="174" t="s">
        <v>23</v>
      </c>
      <c r="F35" s="178"/>
      <c r="G35" s="178"/>
      <c r="H35" s="179">
        <v>337664</v>
      </c>
      <c r="I35" s="181"/>
      <c r="J35" s="179">
        <v>-444770</v>
      </c>
      <c r="K35" s="181"/>
      <c r="L35" s="179">
        <v>-16695</v>
      </c>
      <c r="M35" s="181"/>
      <c r="N35" s="179">
        <v>24547</v>
      </c>
      <c r="O35" s="180"/>
      <c r="P35" s="180"/>
    </row>
    <row r="36" spans="1:16" s="174" customFormat="1" ht="15.45" customHeight="1" x14ac:dyDescent="0.45">
      <c r="C36" s="174" t="s">
        <v>24</v>
      </c>
      <c r="F36" s="178"/>
      <c r="G36" s="178"/>
      <c r="H36" s="179">
        <f>23815-8306</f>
        <v>15509</v>
      </c>
      <c r="I36" s="181"/>
      <c r="J36" s="179">
        <v>83084</v>
      </c>
      <c r="K36" s="181"/>
      <c r="L36" s="179">
        <v>29327</v>
      </c>
      <c r="M36" s="181"/>
      <c r="N36" s="179">
        <v>82880</v>
      </c>
      <c r="O36" s="180"/>
      <c r="P36" s="180"/>
    </row>
    <row r="37" spans="1:16" s="174" customFormat="1" ht="15.45" customHeight="1" x14ac:dyDescent="0.45">
      <c r="C37" s="174" t="s">
        <v>34</v>
      </c>
      <c r="G37" s="178"/>
      <c r="H37" s="179">
        <v>-242</v>
      </c>
      <c r="I37" s="181"/>
      <c r="J37" s="179">
        <v>-5780</v>
      </c>
      <c r="K37" s="179"/>
      <c r="L37" s="179">
        <v>451</v>
      </c>
      <c r="M37" s="179"/>
      <c r="N37" s="179">
        <v>3441</v>
      </c>
      <c r="O37" s="180"/>
      <c r="P37" s="180"/>
    </row>
    <row r="38" spans="1:16" s="174" customFormat="1" ht="15.45" customHeight="1" x14ac:dyDescent="0.45">
      <c r="A38" s="148"/>
      <c r="B38" s="148" t="s">
        <v>29</v>
      </c>
      <c r="C38" s="148"/>
      <c r="D38" s="148"/>
      <c r="E38" s="148"/>
      <c r="F38" s="148"/>
      <c r="G38" s="187"/>
      <c r="H38" s="188"/>
      <c r="I38" s="148"/>
      <c r="J38" s="188"/>
      <c r="K38" s="148"/>
      <c r="L38" s="188"/>
      <c r="M38" s="148"/>
      <c r="N38" s="188"/>
      <c r="O38" s="180"/>
      <c r="P38" s="180"/>
    </row>
    <row r="39" spans="1:16" s="174" customFormat="1" ht="15.45" customHeight="1" x14ac:dyDescent="0.45">
      <c r="A39" s="148"/>
      <c r="B39" s="148"/>
      <c r="C39" s="148" t="s">
        <v>104</v>
      </c>
      <c r="D39" s="148"/>
      <c r="E39" s="148"/>
      <c r="F39" s="148"/>
      <c r="G39" s="187"/>
      <c r="H39" s="189">
        <v>-657736</v>
      </c>
      <c r="I39" s="190"/>
      <c r="J39" s="189">
        <v>434922</v>
      </c>
      <c r="K39" s="190"/>
      <c r="L39" s="189">
        <v>-440912</v>
      </c>
      <c r="M39" s="190"/>
      <c r="N39" s="189">
        <v>382276</v>
      </c>
      <c r="O39" s="180"/>
      <c r="P39" s="180"/>
    </row>
    <row r="40" spans="1:16" s="174" customFormat="1" ht="15.45" customHeight="1" x14ac:dyDescent="0.45">
      <c r="A40" s="148"/>
      <c r="B40" s="148"/>
      <c r="C40" s="148" t="s">
        <v>57</v>
      </c>
      <c r="D40" s="148"/>
      <c r="E40" s="148"/>
      <c r="F40" s="187"/>
      <c r="G40" s="187"/>
      <c r="H40" s="189">
        <v>-79</v>
      </c>
      <c r="I40" s="190"/>
      <c r="J40" s="189">
        <v>3634</v>
      </c>
      <c r="K40" s="190"/>
      <c r="L40" s="189">
        <v>2106</v>
      </c>
      <c r="M40" s="190"/>
      <c r="N40" s="189">
        <v>-2011</v>
      </c>
      <c r="O40" s="180"/>
      <c r="P40" s="180"/>
    </row>
    <row r="41" spans="1:16" s="174" customFormat="1" ht="15.45" customHeight="1" x14ac:dyDescent="0.45">
      <c r="A41" s="148"/>
      <c r="B41" s="148"/>
      <c r="C41" s="148" t="s">
        <v>117</v>
      </c>
      <c r="D41" s="148"/>
      <c r="E41" s="148"/>
      <c r="F41" s="187"/>
      <c r="G41" s="187"/>
      <c r="H41" s="189">
        <v>-2144</v>
      </c>
      <c r="I41" s="190"/>
      <c r="J41" s="189">
        <v>-2264</v>
      </c>
      <c r="K41" s="190"/>
      <c r="L41" s="189">
        <v>-2144</v>
      </c>
      <c r="M41" s="190"/>
      <c r="N41" s="189">
        <v>-2055</v>
      </c>
      <c r="O41" s="180"/>
      <c r="P41" s="180"/>
    </row>
    <row r="42" spans="1:16" s="174" customFormat="1" ht="15.45" customHeight="1" x14ac:dyDescent="0.45">
      <c r="A42" s="148"/>
      <c r="B42" s="148"/>
      <c r="C42" s="148" t="s">
        <v>58</v>
      </c>
      <c r="D42" s="148"/>
      <c r="E42" s="148"/>
      <c r="F42" s="187"/>
      <c r="G42" s="187"/>
      <c r="H42" s="191">
        <v>243919</v>
      </c>
      <c r="I42" s="190"/>
      <c r="J42" s="191">
        <v>14691</v>
      </c>
      <c r="K42" s="190"/>
      <c r="L42" s="191">
        <v>0</v>
      </c>
      <c r="M42" s="190"/>
      <c r="N42" s="191">
        <v>6869</v>
      </c>
    </row>
    <row r="43" spans="1:16" s="148" customFormat="1" ht="15.45" customHeight="1" x14ac:dyDescent="0.6">
      <c r="B43" s="148" t="s">
        <v>60</v>
      </c>
      <c r="F43" s="187"/>
      <c r="G43" s="187"/>
      <c r="H43" s="189">
        <f>SUM(H32:H42)</f>
        <v>472148</v>
      </c>
      <c r="I43" s="189"/>
      <c r="J43" s="189">
        <v>454590</v>
      </c>
      <c r="K43" s="189"/>
      <c r="L43" s="189">
        <f>SUM(L32:L42)</f>
        <v>17319</v>
      </c>
      <c r="M43" s="190"/>
      <c r="N43" s="189">
        <v>1055180</v>
      </c>
      <c r="O43" s="192"/>
    </row>
    <row r="44" spans="1:16" s="148" customFormat="1" ht="15.45" customHeight="1" x14ac:dyDescent="0.6">
      <c r="B44" s="148" t="s">
        <v>38</v>
      </c>
      <c r="F44" s="187"/>
      <c r="G44" s="187"/>
      <c r="H44" s="191">
        <v>-93370</v>
      </c>
      <c r="I44" s="190"/>
      <c r="J44" s="191">
        <v>-287931</v>
      </c>
      <c r="K44" s="190"/>
      <c r="L44" s="191">
        <v>-77193</v>
      </c>
      <c r="M44" s="190"/>
      <c r="N44" s="191">
        <v>-268901</v>
      </c>
      <c r="O44" s="192"/>
    </row>
    <row r="45" spans="1:16" s="148" customFormat="1" ht="15.45" customHeight="1" x14ac:dyDescent="0.6">
      <c r="D45" s="236" t="s">
        <v>134</v>
      </c>
      <c r="E45" s="236"/>
      <c r="F45" s="236"/>
      <c r="G45" s="187"/>
      <c r="H45" s="194">
        <f>SUM(H43:H44)</f>
        <v>378778</v>
      </c>
      <c r="I45" s="190"/>
      <c r="J45" s="194">
        <v>166659</v>
      </c>
      <c r="K45" s="190"/>
      <c r="L45" s="194">
        <f>SUM(L43:L44)</f>
        <v>-59874</v>
      </c>
      <c r="M45" s="190"/>
      <c r="N45" s="194">
        <v>786279</v>
      </c>
      <c r="O45" s="192"/>
    </row>
    <row r="46" spans="1:16" s="148" customFormat="1" ht="15.45" customHeight="1" x14ac:dyDescent="0.6">
      <c r="D46" s="193"/>
      <c r="E46" s="193"/>
      <c r="F46" s="193"/>
      <c r="G46" s="187"/>
      <c r="H46" s="197"/>
      <c r="I46" s="190"/>
      <c r="J46" s="197"/>
      <c r="K46" s="190"/>
      <c r="L46" s="197"/>
      <c r="M46" s="190"/>
      <c r="N46" s="197"/>
      <c r="O46" s="192"/>
    </row>
    <row r="47" spans="1:16" s="18" customFormat="1" ht="22.35" customHeight="1" x14ac:dyDescent="0.6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6"/>
      <c r="M47" s="16"/>
      <c r="N47" s="167" t="s">
        <v>129</v>
      </c>
    </row>
    <row r="48" spans="1:16" s="18" customFormat="1" ht="21.75" customHeight="1" x14ac:dyDescent="0.6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168"/>
      <c r="M48" s="35"/>
      <c r="N48" s="167" t="s">
        <v>130</v>
      </c>
    </row>
    <row r="49" spans="1:15" ht="21" customHeight="1" x14ac:dyDescent="0.6">
      <c r="A49" s="232">
        <v>12</v>
      </c>
      <c r="B49" s="232"/>
      <c r="C49" s="232"/>
      <c r="D49" s="232"/>
      <c r="E49" s="232"/>
      <c r="F49" s="232"/>
      <c r="G49" s="232"/>
      <c r="H49" s="232"/>
      <c r="I49" s="232"/>
      <c r="J49" s="232"/>
      <c r="K49" s="232"/>
      <c r="L49" s="232"/>
      <c r="M49" s="232"/>
      <c r="N49" s="232"/>
    </row>
    <row r="50" spans="1:15" ht="23.25" customHeight="1" x14ac:dyDescent="0.6">
      <c r="A50" s="233" t="s">
        <v>62</v>
      </c>
      <c r="B50" s="233"/>
      <c r="C50" s="233"/>
      <c r="D50" s="233"/>
      <c r="E50" s="233"/>
      <c r="F50" s="233"/>
      <c r="G50" s="233"/>
      <c r="H50" s="233"/>
      <c r="I50" s="233"/>
      <c r="J50" s="233"/>
      <c r="K50" s="233"/>
      <c r="L50" s="233"/>
      <c r="M50" s="233"/>
      <c r="N50" s="233"/>
    </row>
    <row r="51" spans="1:15" ht="23.25" customHeight="1" x14ac:dyDescent="0.6">
      <c r="A51" s="233" t="s">
        <v>25</v>
      </c>
      <c r="B51" s="233"/>
      <c r="C51" s="233"/>
      <c r="D51" s="233"/>
      <c r="E51" s="233"/>
      <c r="F51" s="233"/>
      <c r="G51" s="233"/>
      <c r="H51" s="233"/>
      <c r="I51" s="233"/>
      <c r="J51" s="233"/>
      <c r="K51" s="233"/>
      <c r="L51" s="233"/>
      <c r="M51" s="233"/>
      <c r="N51" s="233"/>
    </row>
    <row r="52" spans="1:15" ht="23.25" customHeight="1" x14ac:dyDescent="0.6">
      <c r="A52" s="208" t="str">
        <f>+A6</f>
        <v>สำหรับงวดเก้าเดือนสิ้นสุดวันที่ 30 กันยายน 2567</v>
      </c>
      <c r="B52" s="208"/>
      <c r="C52" s="208"/>
      <c r="D52" s="208"/>
      <c r="E52" s="208"/>
      <c r="F52" s="208"/>
      <c r="G52" s="208"/>
      <c r="H52" s="208"/>
      <c r="I52" s="208"/>
      <c r="J52" s="208"/>
      <c r="K52" s="208"/>
      <c r="L52" s="208"/>
      <c r="M52" s="208"/>
      <c r="N52" s="208"/>
    </row>
    <row r="53" spans="1:15" s="148" customFormat="1" ht="17.100000000000001" customHeight="1" x14ac:dyDescent="0.6">
      <c r="H53" s="228" t="s">
        <v>63</v>
      </c>
      <c r="I53" s="228"/>
      <c r="J53" s="228"/>
      <c r="K53" s="228"/>
      <c r="L53" s="228"/>
      <c r="M53" s="228"/>
      <c r="N53" s="228"/>
    </row>
    <row r="54" spans="1:15" s="148" customFormat="1" ht="17.100000000000001" customHeight="1" x14ac:dyDescent="0.6">
      <c r="H54" s="226" t="s">
        <v>39</v>
      </c>
      <c r="I54" s="226"/>
      <c r="J54" s="226"/>
      <c r="L54" s="226" t="s">
        <v>40</v>
      </c>
      <c r="M54" s="226"/>
      <c r="N54" s="226"/>
    </row>
    <row r="55" spans="1:15" s="148" customFormat="1" ht="17.100000000000001" customHeight="1" x14ac:dyDescent="0.45">
      <c r="F55" s="195"/>
      <c r="H55" s="176" t="s">
        <v>219</v>
      </c>
      <c r="I55" s="177"/>
      <c r="J55" s="176" t="s">
        <v>168</v>
      </c>
      <c r="K55" s="177"/>
      <c r="L55" s="176" t="s">
        <v>219</v>
      </c>
      <c r="M55" s="177"/>
      <c r="N55" s="176" t="s">
        <v>168</v>
      </c>
      <c r="O55" s="192"/>
    </row>
    <row r="56" spans="1:15" s="148" customFormat="1" ht="16.5" customHeight="1" x14ac:dyDescent="0.6">
      <c r="A56" s="148" t="s">
        <v>32</v>
      </c>
      <c r="F56" s="195"/>
      <c r="H56" s="189"/>
      <c r="I56" s="205"/>
      <c r="J56" s="189"/>
      <c r="K56" s="190"/>
      <c r="L56" s="189"/>
      <c r="M56" s="205"/>
      <c r="N56" s="189"/>
      <c r="O56" s="196"/>
    </row>
    <row r="57" spans="1:15" s="148" customFormat="1" ht="16.5" customHeight="1" x14ac:dyDescent="0.6">
      <c r="B57" s="148" t="s">
        <v>165</v>
      </c>
      <c r="F57" s="195"/>
      <c r="H57" s="189">
        <v>0</v>
      </c>
      <c r="I57" s="205"/>
      <c r="J57" s="189">
        <v>-64000</v>
      </c>
      <c r="K57" s="190"/>
      <c r="L57" s="189">
        <v>-379771</v>
      </c>
      <c r="M57" s="205"/>
      <c r="N57" s="189">
        <v>-64000</v>
      </c>
      <c r="O57" s="196"/>
    </row>
    <row r="58" spans="1:15" s="148" customFormat="1" ht="16.5" customHeight="1" x14ac:dyDescent="0.6">
      <c r="B58" s="148" t="s">
        <v>163</v>
      </c>
      <c r="F58" s="195"/>
      <c r="H58" s="189">
        <v>0</v>
      </c>
      <c r="I58" s="205"/>
      <c r="J58" s="189">
        <v>73000</v>
      </c>
      <c r="K58" s="190"/>
      <c r="L58" s="189">
        <v>390000</v>
      </c>
      <c r="M58" s="205"/>
      <c r="N58" s="189">
        <v>73000</v>
      </c>
      <c r="O58" s="196"/>
    </row>
    <row r="59" spans="1:15" s="148" customFormat="1" ht="16.5" customHeight="1" x14ac:dyDescent="0.6">
      <c r="B59" s="148" t="s">
        <v>266</v>
      </c>
      <c r="F59" s="195"/>
      <c r="H59" s="189">
        <v>233</v>
      </c>
      <c r="I59" s="205"/>
      <c r="J59" s="189">
        <v>0</v>
      </c>
      <c r="K59" s="190"/>
      <c r="L59" s="189">
        <v>0</v>
      </c>
      <c r="M59" s="205"/>
      <c r="N59" s="189">
        <v>0</v>
      </c>
      <c r="O59" s="196"/>
    </row>
    <row r="60" spans="1:15" s="148" customFormat="1" ht="16.5" customHeight="1" x14ac:dyDescent="0.6">
      <c r="B60" s="148" t="s">
        <v>161</v>
      </c>
      <c r="F60" s="195"/>
      <c r="H60" s="189">
        <v>-32000</v>
      </c>
      <c r="I60" s="205"/>
      <c r="J60" s="189">
        <v>-334121</v>
      </c>
      <c r="K60" s="190"/>
      <c r="L60" s="189">
        <v>0</v>
      </c>
      <c r="M60" s="205"/>
      <c r="N60" s="189">
        <v>0</v>
      </c>
      <c r="O60" s="196"/>
    </row>
    <row r="61" spans="1:15" s="148" customFormat="1" ht="16.5" customHeight="1" x14ac:dyDescent="0.6">
      <c r="B61" s="148" t="s">
        <v>222</v>
      </c>
      <c r="F61" s="195"/>
      <c r="H61" s="189">
        <v>133000</v>
      </c>
      <c r="I61" s="205"/>
      <c r="J61" s="189">
        <v>100175</v>
      </c>
      <c r="K61" s="190"/>
      <c r="L61" s="189">
        <v>0</v>
      </c>
      <c r="M61" s="205"/>
      <c r="N61" s="189">
        <v>175</v>
      </c>
      <c r="O61" s="196"/>
    </row>
    <row r="62" spans="1:15" s="148" customFormat="1" ht="16.5" customHeight="1" x14ac:dyDescent="0.6">
      <c r="B62" s="148" t="s">
        <v>223</v>
      </c>
      <c r="F62" s="195"/>
      <c r="H62" s="189">
        <v>14550</v>
      </c>
      <c r="I62" s="205"/>
      <c r="J62" s="189">
        <v>-11166</v>
      </c>
      <c r="K62" s="190"/>
      <c r="L62" s="189">
        <v>-12750</v>
      </c>
      <c r="M62" s="205"/>
      <c r="N62" s="189">
        <v>-7166</v>
      </c>
      <c r="O62" s="196"/>
    </row>
    <row r="63" spans="1:15" s="148" customFormat="1" ht="16.5" customHeight="1" x14ac:dyDescent="0.6">
      <c r="B63" s="148" t="s">
        <v>250</v>
      </c>
      <c r="F63" s="195"/>
      <c r="H63" s="189">
        <v>0</v>
      </c>
      <c r="I63" s="205"/>
      <c r="J63" s="189">
        <v>0</v>
      </c>
      <c r="K63" s="190"/>
      <c r="L63" s="189">
        <v>0</v>
      </c>
      <c r="M63" s="205"/>
      <c r="N63" s="189">
        <v>-115121</v>
      </c>
      <c r="O63" s="196"/>
    </row>
    <row r="64" spans="1:15" s="148" customFormat="1" ht="16.5" customHeight="1" x14ac:dyDescent="0.6">
      <c r="B64" s="148" t="s">
        <v>84</v>
      </c>
      <c r="F64" s="195"/>
      <c r="H64" s="189">
        <v>-293675</v>
      </c>
      <c r="I64" s="205"/>
      <c r="J64" s="189">
        <v>-576130</v>
      </c>
      <c r="K64" s="190"/>
      <c r="L64" s="189">
        <v>-123768</v>
      </c>
      <c r="M64" s="205"/>
      <c r="N64" s="189">
        <v>-385290</v>
      </c>
      <c r="O64" s="196"/>
    </row>
    <row r="65" spans="1:15" s="148" customFormat="1" ht="16.5" customHeight="1" x14ac:dyDescent="0.6">
      <c r="B65" s="148" t="s">
        <v>85</v>
      </c>
      <c r="F65" s="187"/>
      <c r="G65" s="187"/>
      <c r="H65" s="189">
        <v>22993</v>
      </c>
      <c r="I65" s="189"/>
      <c r="J65" s="189">
        <v>89920</v>
      </c>
      <c r="K65" s="190"/>
      <c r="L65" s="189">
        <v>12481</v>
      </c>
      <c r="M65" s="189"/>
      <c r="N65" s="189">
        <v>3608</v>
      </c>
      <c r="O65" s="196"/>
    </row>
    <row r="66" spans="1:15" s="148" customFormat="1" ht="16.5" customHeight="1" x14ac:dyDescent="0.6">
      <c r="B66" s="148" t="s">
        <v>118</v>
      </c>
      <c r="F66" s="187"/>
      <c r="G66" s="187"/>
      <c r="H66" s="197">
        <v>-167228</v>
      </c>
      <c r="I66" s="197"/>
      <c r="J66" s="197">
        <v>-29771</v>
      </c>
      <c r="K66" s="190"/>
      <c r="L66" s="197">
        <v>-138524</v>
      </c>
      <c r="M66" s="197"/>
      <c r="N66" s="197">
        <v>-14648</v>
      </c>
      <c r="O66" s="196"/>
    </row>
    <row r="67" spans="1:15" s="148" customFormat="1" ht="16.5" customHeight="1" x14ac:dyDescent="0.6">
      <c r="B67" s="148" t="s">
        <v>242</v>
      </c>
      <c r="F67" s="187"/>
      <c r="G67" s="187"/>
      <c r="H67" s="189">
        <v>0</v>
      </c>
      <c r="I67" s="197"/>
      <c r="J67" s="197">
        <v>1057793</v>
      </c>
      <c r="K67" s="190"/>
      <c r="L67" s="197">
        <v>0</v>
      </c>
      <c r="M67" s="197"/>
      <c r="N67" s="197">
        <v>1057793</v>
      </c>
      <c r="O67" s="196"/>
    </row>
    <row r="68" spans="1:15" s="148" customFormat="1" ht="16.5" customHeight="1" x14ac:dyDescent="0.6">
      <c r="B68" s="148" t="s">
        <v>230</v>
      </c>
      <c r="F68" s="187"/>
      <c r="G68" s="187"/>
      <c r="H68" s="197">
        <f>-H27</f>
        <v>6845</v>
      </c>
      <c r="I68" s="197"/>
      <c r="J68" s="197">
        <v>2383</v>
      </c>
      <c r="K68" s="190"/>
      <c r="L68" s="197">
        <f>-L27</f>
        <v>29945</v>
      </c>
      <c r="M68" s="197"/>
      <c r="N68" s="197">
        <v>41548</v>
      </c>
      <c r="O68" s="196"/>
    </row>
    <row r="69" spans="1:15" s="148" customFormat="1" ht="16.5" customHeight="1" x14ac:dyDescent="0.6">
      <c r="C69" s="148" t="s">
        <v>92</v>
      </c>
      <c r="F69" s="187"/>
      <c r="G69" s="187"/>
      <c r="H69" s="194">
        <f>SUM(H57:H68)</f>
        <v>-315282</v>
      </c>
      <c r="I69" s="197"/>
      <c r="J69" s="194">
        <v>308083</v>
      </c>
      <c r="K69" s="197"/>
      <c r="L69" s="194">
        <f>SUM(L57:L68)</f>
        <v>-222387</v>
      </c>
      <c r="M69" s="189"/>
      <c r="N69" s="194">
        <v>589899</v>
      </c>
      <c r="O69" s="196"/>
    </row>
    <row r="70" spans="1:15" s="148" customFormat="1" ht="16.5" customHeight="1" x14ac:dyDescent="0.6">
      <c r="H70" s="197"/>
      <c r="I70" s="197"/>
      <c r="J70" s="197"/>
      <c r="K70" s="197"/>
      <c r="L70" s="197"/>
      <c r="M70" s="197"/>
      <c r="N70" s="197"/>
      <c r="O70" s="196"/>
    </row>
    <row r="71" spans="1:15" s="148" customFormat="1" ht="16.5" customHeight="1" x14ac:dyDescent="0.6">
      <c r="A71" s="148" t="s">
        <v>26</v>
      </c>
      <c r="F71" s="187"/>
      <c r="G71" s="187"/>
      <c r="H71" s="189"/>
      <c r="I71" s="189"/>
      <c r="J71" s="189"/>
      <c r="K71" s="190"/>
      <c r="L71" s="189"/>
      <c r="M71" s="189"/>
      <c r="N71" s="189"/>
      <c r="O71" s="196"/>
    </row>
    <row r="72" spans="1:15" s="148" customFormat="1" ht="16.5" customHeight="1" x14ac:dyDescent="0.6">
      <c r="B72" s="148" t="s">
        <v>135</v>
      </c>
      <c r="F72" s="187"/>
      <c r="G72" s="187"/>
      <c r="H72" s="189">
        <v>211128</v>
      </c>
      <c r="I72" s="189"/>
      <c r="J72" s="189">
        <v>-198606</v>
      </c>
      <c r="K72" s="190"/>
      <c r="L72" s="189">
        <v>509000</v>
      </c>
      <c r="M72" s="189"/>
      <c r="N72" s="189">
        <v>-682000</v>
      </c>
      <c r="O72" s="196"/>
    </row>
    <row r="73" spans="1:15" s="148" customFormat="1" ht="16.5" customHeight="1" x14ac:dyDescent="0.6">
      <c r="B73" s="148" t="s">
        <v>169</v>
      </c>
      <c r="F73" s="187"/>
      <c r="G73" s="187"/>
      <c r="H73" s="189">
        <v>0</v>
      </c>
      <c r="I73" s="189"/>
      <c r="J73" s="189">
        <v>0</v>
      </c>
      <c r="K73" s="190"/>
      <c r="L73" s="189">
        <v>165000</v>
      </c>
      <c r="M73" s="189"/>
      <c r="N73" s="189">
        <v>450000</v>
      </c>
      <c r="O73" s="196"/>
    </row>
    <row r="74" spans="1:15" s="148" customFormat="1" ht="16.5" customHeight="1" x14ac:dyDescent="0.6">
      <c r="B74" s="148" t="s">
        <v>243</v>
      </c>
      <c r="F74" s="187"/>
      <c r="G74" s="187"/>
      <c r="H74" s="189">
        <v>0</v>
      </c>
      <c r="I74" s="189"/>
      <c r="J74" s="189">
        <v>0</v>
      </c>
      <c r="K74" s="190"/>
      <c r="L74" s="189">
        <v>-140000</v>
      </c>
      <c r="M74" s="189"/>
      <c r="N74" s="189">
        <v>-590000</v>
      </c>
      <c r="O74" s="196"/>
    </row>
    <row r="75" spans="1:15" s="148" customFormat="1" ht="16.5" customHeight="1" x14ac:dyDescent="0.6">
      <c r="B75" s="148" t="s">
        <v>244</v>
      </c>
      <c r="F75" s="187"/>
      <c r="G75" s="187"/>
      <c r="H75" s="189">
        <v>250000</v>
      </c>
      <c r="I75" s="189"/>
      <c r="J75" s="189">
        <v>170966</v>
      </c>
      <c r="K75" s="190"/>
      <c r="L75" s="189">
        <v>250000</v>
      </c>
      <c r="M75" s="189"/>
      <c r="N75" s="189">
        <v>100000</v>
      </c>
      <c r="O75" s="196"/>
    </row>
    <row r="76" spans="1:15" s="148" customFormat="1" ht="16.5" customHeight="1" x14ac:dyDescent="0.6">
      <c r="B76" s="148" t="s">
        <v>119</v>
      </c>
      <c r="F76" s="187"/>
      <c r="G76" s="187"/>
      <c r="H76" s="189">
        <v>-95730</v>
      </c>
      <c r="I76" s="189"/>
      <c r="J76" s="189">
        <v>-253614</v>
      </c>
      <c r="K76" s="190"/>
      <c r="L76" s="189">
        <v>-43077</v>
      </c>
      <c r="M76" s="189"/>
      <c r="N76" s="189">
        <v>-180769</v>
      </c>
      <c r="O76" s="196"/>
    </row>
    <row r="77" spans="1:15" s="148" customFormat="1" ht="16.5" customHeight="1" x14ac:dyDescent="0.6">
      <c r="B77" s="148" t="s">
        <v>107</v>
      </c>
      <c r="F77" s="187"/>
      <c r="G77" s="187"/>
      <c r="H77" s="189">
        <v>-105984</v>
      </c>
      <c r="I77" s="189"/>
      <c r="J77" s="189">
        <v>-110640</v>
      </c>
      <c r="K77" s="190"/>
      <c r="L77" s="189">
        <v>-104760</v>
      </c>
      <c r="M77" s="189"/>
      <c r="N77" s="189">
        <v>-119453</v>
      </c>
      <c r="O77" s="196"/>
    </row>
    <row r="78" spans="1:15" s="148" customFormat="1" ht="16.5" customHeight="1" x14ac:dyDescent="0.6">
      <c r="B78" s="148" t="s">
        <v>61</v>
      </c>
      <c r="F78" s="187"/>
      <c r="G78" s="187"/>
      <c r="H78" s="189">
        <v>-271104</v>
      </c>
      <c r="I78" s="189"/>
      <c r="J78" s="189">
        <v>-379528</v>
      </c>
      <c r="K78" s="190"/>
      <c r="L78" s="189">
        <v>-271104</v>
      </c>
      <c r="M78" s="189"/>
      <c r="N78" s="189">
        <v>-379528</v>
      </c>
      <c r="O78" s="196"/>
    </row>
    <row r="79" spans="1:15" s="148" customFormat="1" ht="16.5" customHeight="1" x14ac:dyDescent="0.6">
      <c r="B79" s="148" t="s">
        <v>86</v>
      </c>
      <c r="F79" s="187"/>
      <c r="G79" s="187"/>
      <c r="H79" s="191">
        <v>-37500</v>
      </c>
      <c r="I79" s="189"/>
      <c r="J79" s="191">
        <v>-20235</v>
      </c>
      <c r="K79" s="190"/>
      <c r="L79" s="191">
        <v>-17771</v>
      </c>
      <c r="M79" s="189"/>
      <c r="N79" s="191">
        <v>-19123</v>
      </c>
      <c r="O79" s="196"/>
    </row>
    <row r="80" spans="1:15" s="148" customFormat="1" ht="16.5" customHeight="1" x14ac:dyDescent="0.6">
      <c r="C80" s="236" t="s">
        <v>136</v>
      </c>
      <c r="D80" s="236"/>
      <c r="E80" s="236"/>
      <c r="F80" s="236"/>
      <c r="G80" s="187"/>
      <c r="H80" s="191">
        <f>SUM(H72:H79)</f>
        <v>-49190</v>
      </c>
      <c r="I80" s="197"/>
      <c r="J80" s="191">
        <v>-791657</v>
      </c>
      <c r="K80" s="197"/>
      <c r="L80" s="191">
        <f>SUM(L72:L79)</f>
        <v>347288</v>
      </c>
      <c r="M80" s="189"/>
      <c r="N80" s="191">
        <v>-1420873</v>
      </c>
      <c r="O80" s="196"/>
    </row>
    <row r="81" spans="1:15" s="148" customFormat="1" ht="16.5" customHeight="1" x14ac:dyDescent="0.6">
      <c r="H81" s="197"/>
      <c r="I81" s="197"/>
      <c r="J81" s="197"/>
      <c r="K81" s="197"/>
      <c r="L81" s="197"/>
      <c r="M81" s="197"/>
      <c r="N81" s="197"/>
      <c r="O81" s="196"/>
    </row>
    <row r="82" spans="1:15" s="148" customFormat="1" ht="16.5" customHeight="1" x14ac:dyDescent="0.6">
      <c r="A82" s="148" t="s">
        <v>137</v>
      </c>
      <c r="C82" s="193"/>
      <c r="D82" s="193"/>
      <c r="E82" s="193"/>
      <c r="F82" s="193"/>
      <c r="G82" s="187"/>
      <c r="H82" s="197">
        <f>SUM(H45,H69,H80)</f>
        <v>14306</v>
      </c>
      <c r="I82" s="197"/>
      <c r="J82" s="197">
        <v>-316915</v>
      </c>
      <c r="K82" s="197"/>
      <c r="L82" s="197">
        <f>SUM(L45,L69,L80)</f>
        <v>65027</v>
      </c>
      <c r="M82" s="198"/>
      <c r="N82" s="197">
        <v>-44695</v>
      </c>
      <c r="O82" s="199"/>
    </row>
    <row r="83" spans="1:15" s="148" customFormat="1" ht="16.5" customHeight="1" x14ac:dyDescent="0.45">
      <c r="A83" s="148" t="s">
        <v>131</v>
      </c>
      <c r="C83" s="193"/>
      <c r="D83" s="193"/>
      <c r="E83" s="193"/>
      <c r="F83" s="193"/>
      <c r="G83" s="187"/>
      <c r="H83" s="200">
        <f>'งบฐานะการเงิน '!K15</f>
        <v>684422</v>
      </c>
      <c r="I83" s="190"/>
      <c r="J83" s="191">
        <v>942230</v>
      </c>
      <c r="K83" s="190"/>
      <c r="L83" s="200">
        <f>'งบฐานะการเงิน '!O15</f>
        <v>550937</v>
      </c>
      <c r="M83" s="198"/>
      <c r="N83" s="191">
        <v>574493</v>
      </c>
      <c r="O83" s="196"/>
    </row>
    <row r="84" spans="1:15" s="148" customFormat="1" ht="16.5" customHeight="1" thickBot="1" x14ac:dyDescent="0.65">
      <c r="A84" s="148" t="s">
        <v>132</v>
      </c>
      <c r="H84" s="201">
        <f>SUM(H82:H83)</f>
        <v>698728</v>
      </c>
      <c r="I84" s="197"/>
      <c r="J84" s="201">
        <v>625315</v>
      </c>
      <c r="K84" s="197"/>
      <c r="L84" s="201">
        <f>SUM(L82:L83)</f>
        <v>615964</v>
      </c>
      <c r="M84" s="197"/>
      <c r="N84" s="201">
        <v>529798</v>
      </c>
      <c r="O84" s="196"/>
    </row>
    <row r="85" spans="1:15" s="148" customFormat="1" ht="16.05" customHeight="1" thickTop="1" x14ac:dyDescent="0.6">
      <c r="H85" s="197"/>
      <c r="I85" s="197"/>
      <c r="J85" s="197"/>
      <c r="K85" s="197"/>
      <c r="L85" s="197"/>
      <c r="M85" s="197"/>
      <c r="N85" s="197"/>
      <c r="O85" s="196"/>
    </row>
    <row r="86" spans="1:15" s="148" customFormat="1" ht="16.05" customHeight="1" x14ac:dyDescent="0.6">
      <c r="A86" s="202" t="s">
        <v>120</v>
      </c>
      <c r="H86" s="197"/>
      <c r="I86" s="197"/>
      <c r="J86" s="197"/>
      <c r="K86" s="197"/>
      <c r="L86" s="197"/>
      <c r="M86" s="197"/>
      <c r="N86" s="197"/>
      <c r="O86" s="196"/>
    </row>
    <row r="87" spans="1:15" s="148" customFormat="1" ht="16.05" customHeight="1" x14ac:dyDescent="0.6">
      <c r="A87" s="202"/>
      <c r="B87" s="148" t="s">
        <v>122</v>
      </c>
      <c r="H87" s="197">
        <v>455942</v>
      </c>
      <c r="I87" s="197"/>
      <c r="J87" s="197">
        <v>61604</v>
      </c>
      <c r="K87" s="197"/>
      <c r="L87" s="197">
        <v>264928</v>
      </c>
      <c r="M87" s="197"/>
      <c r="N87" s="197">
        <v>38450</v>
      </c>
      <c r="O87" s="196"/>
    </row>
    <row r="88" spans="1:15" s="148" customFormat="1" ht="16.05" customHeight="1" x14ac:dyDescent="0.6">
      <c r="A88" s="202"/>
      <c r="B88" s="148" t="s">
        <v>267</v>
      </c>
      <c r="H88" s="197">
        <v>25390</v>
      </c>
      <c r="I88" s="197"/>
      <c r="J88" s="197">
        <v>0</v>
      </c>
      <c r="K88" s="197"/>
      <c r="L88" s="197">
        <v>24280</v>
      </c>
      <c r="M88" s="197"/>
      <c r="N88" s="197">
        <v>0</v>
      </c>
      <c r="O88" s="196"/>
    </row>
    <row r="89" spans="1:15" s="148" customFormat="1" ht="16.05" customHeight="1" x14ac:dyDescent="0.6">
      <c r="A89" s="202"/>
      <c r="B89" s="148" t="s">
        <v>232</v>
      </c>
      <c r="H89" s="197">
        <v>15704</v>
      </c>
      <c r="I89" s="197"/>
      <c r="J89" s="197">
        <v>0</v>
      </c>
      <c r="K89" s="197"/>
      <c r="L89" s="197">
        <v>2494</v>
      </c>
      <c r="M89" s="197"/>
      <c r="N89" s="197">
        <v>0</v>
      </c>
      <c r="O89" s="196"/>
    </row>
    <row r="90" spans="1:15" s="170" customFormat="1" ht="20.100000000000001" customHeight="1" x14ac:dyDescent="0.5">
      <c r="A90" s="171"/>
      <c r="H90" s="2">
        <f>H84-'งบฐานะการเงิน '!I15</f>
        <v>0</v>
      </c>
      <c r="I90" s="2"/>
      <c r="J90" s="2"/>
      <c r="K90" s="2"/>
      <c r="L90" s="2">
        <f>L84-'งบฐานะการเงิน '!M15</f>
        <v>0</v>
      </c>
      <c r="M90" s="2"/>
      <c r="N90" s="2"/>
      <c r="O90" s="14"/>
    </row>
    <row r="91" spans="1:15" ht="23.55" customHeight="1" x14ac:dyDescent="0.6">
      <c r="H91" s="172"/>
      <c r="J91" s="172"/>
      <c r="N91" s="172"/>
    </row>
  </sheetData>
  <mergeCells count="16">
    <mergeCell ref="A51:N51"/>
    <mergeCell ref="A52:N52"/>
    <mergeCell ref="H8:J8"/>
    <mergeCell ref="C80:F80"/>
    <mergeCell ref="H53:N53"/>
    <mergeCell ref="H54:J54"/>
    <mergeCell ref="L54:N54"/>
    <mergeCell ref="D45:F45"/>
    <mergeCell ref="A3:N3"/>
    <mergeCell ref="A49:N49"/>
    <mergeCell ref="A50:N50"/>
    <mergeCell ref="A4:N4"/>
    <mergeCell ref="A6:N6"/>
    <mergeCell ref="H7:N7"/>
    <mergeCell ref="A5:N5"/>
    <mergeCell ref="L8:N8"/>
  </mergeCells>
  <pageMargins left="1.102362204724409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งบฐานะการเงิน </vt:lpstr>
      <vt:lpstr>งบกำไรขาดทุนเบ็ดเสร็จ 3 เดือน </vt:lpstr>
      <vt:lpstr>งบกำไรขาดทุนเบ็ดเสร็จ 9 เดือน</vt:lpstr>
      <vt:lpstr>งบการเปลี่ยนแปลงรวม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งบการเปลี่ยนแปลงรวม!Print_Area</vt:lpstr>
      <vt:lpstr>'งบกำไรขาดทุนเบ็ดเสร็จ 3 เดือน '!Print_Area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2024-11-12T06:11:04Z</cp:lastPrinted>
  <dcterms:created xsi:type="dcterms:W3CDTF">2003-10-16T04:11:37Z</dcterms:created>
  <dcterms:modified xsi:type="dcterms:W3CDTF">2024-11-12T07:20:56Z</dcterms:modified>
</cp:coreProperties>
</file>