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amonwan\Desktop\TPP 2024\TPP Q3'2024\File\"/>
    </mc:Choice>
  </mc:AlternateContent>
  <bookViews>
    <workbookView xWindow="0" yWindow="0" windowWidth="19200" windowHeight="7210" tabRatio="894"/>
  </bookViews>
  <sheets>
    <sheet name="FS.E" sheetId="1" r:id="rId1"/>
    <sheet name="PL.E 3M" sheetId="2" r:id="rId2"/>
    <sheet name="PL.E 9M" sheetId="3" r:id="rId3"/>
    <sheet name="S.Equ-Eรวม" sheetId="4" r:id="rId4"/>
    <sheet name="S.Equity-E" sheetId="5" r:id="rId5"/>
    <sheet name="CF.E" sheetId="6" r:id="rId6"/>
    <sheet name="Sheet1" sheetId="27" state="hidden" r:id="rId7"/>
    <sheet name="วิเคราะห์เปรียบเทียบ" sheetId="22" state="hidden" r:id="rId8"/>
    <sheet name="กระทบ การปรับมูลค่าเงินลงทุน Q4" sheetId="24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__123Graph_D" localSheetId="1" hidden="1">[1]ชื่อหุ้น!#REF!</definedName>
    <definedName name="__123Graph_D" hidden="1">[1]ชื่อหุ้น!#REF!</definedName>
    <definedName name="__ACT1" localSheetId="1">#REF!</definedName>
    <definedName name="__ACT1">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lit1" localSheetId="1">#REF!</definedName>
    <definedName name="__lit1">#REF!</definedName>
    <definedName name="__lit2" localSheetId="1">#REF!</definedName>
    <definedName name="__lit2">#REF!</definedName>
    <definedName name="__Us1" localSheetId="1">#REF!</definedName>
    <definedName name="__Us1">#REF!</definedName>
    <definedName name="__Us2" localSheetId="1">#REF!</definedName>
    <definedName name="__Us2">#REF!</definedName>
    <definedName name="__WP2007" localSheetId="1">#REF!</definedName>
    <definedName name="__WP2007">#REF!</definedName>
    <definedName name="_1" localSheetId="1">#REF!</definedName>
    <definedName name="_1">#REF!</definedName>
    <definedName name="_2" localSheetId="1">#REF!</definedName>
    <definedName name="_2">#REF!</definedName>
    <definedName name="_3" localSheetId="1">#REF!</definedName>
    <definedName name="_3">#REF!</definedName>
    <definedName name="_4" localSheetId="1">#REF!</definedName>
    <definedName name="_4">#REF!</definedName>
    <definedName name="_5" localSheetId="1">#REF!</definedName>
    <definedName name="_5">#REF!</definedName>
    <definedName name="_ACT1" localSheetId="1">#REF!</definedName>
    <definedName name="_ACT1">#REF!</definedName>
    <definedName name="_dkk1" localSheetId="1">#REF!</definedName>
    <definedName name="_dkk1">#REF!</definedName>
    <definedName name="_dkk2" localSheetId="1">#REF!</definedName>
    <definedName name="_dkk2">#REF!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A001" localSheetId="1">#REF!</definedName>
    <definedName name="_FA001">#REF!</definedName>
    <definedName name="_h2">[2]เงินกู้ธนชาติ!$G$2</definedName>
    <definedName name="_Key1" localSheetId="1" hidden="1">#REF!</definedName>
    <definedName name="_lit1" localSheetId="1">#REF!</definedName>
    <definedName name="_lit1">#REF!</definedName>
    <definedName name="_lit2" localSheetId="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localSheetId="1" hidden="1">#REF!</definedName>
    <definedName name="_Us1" localSheetId="1">#REF!</definedName>
    <definedName name="_Us1">#REF!</definedName>
    <definedName name="_Us2" localSheetId="1">#REF!</definedName>
    <definedName name="_Us2">#REF!</definedName>
    <definedName name="_WP2007" localSheetId="1">#REF!</definedName>
    <definedName name="_WP2007">#REF!</definedName>
    <definedName name="A" localSheetId="5">'[4]11922'!#REF!</definedName>
    <definedName name="A" localSheetId="1">'[4]11922'!#REF!</definedName>
    <definedName name="A" localSheetId="2">'[4]11922'!#REF!</definedName>
    <definedName name="A" localSheetId="3">'[4]11922'!#REF!</definedName>
    <definedName name="A" localSheetId="4">'[4]11922'!#REF!</definedName>
    <definedName name="a">IF([5]!Values_Entered,[5]!Header_Row+[5]!Number_of_Payments,[5]!Header_Row)</definedName>
    <definedName name="AAA" localSheetId="1">#REF!</definedName>
    <definedName name="AAA">#REF!</definedName>
    <definedName name="aaaaaa" localSheetId="1">#REF!</definedName>
    <definedName name="aaaaaa">#REF!</definedName>
    <definedName name="AAAAAAA" localSheetId="1">#REF!</definedName>
    <definedName name="AAAAAAA">#REF!</definedName>
    <definedName name="ACT">[6]เงินกู้ธนชาติ!$F$15</definedName>
    <definedName name="Apr" localSheetId="1">#REF!</definedName>
    <definedName name="Apr">#REF!</definedName>
    <definedName name="as">#N/A</definedName>
    <definedName name="asd" localSheetId="1">Scheduled_Payment+Extra_Payment</definedName>
    <definedName name="asd">Scheduled_Payment+Extra_Payment</definedName>
    <definedName name="asdf" localSheetId="1">#REF!</definedName>
    <definedName name="asdf">#REF!</definedName>
    <definedName name="assdd">#N/A</definedName>
    <definedName name="Asstes" localSheetId="1">#REF!</definedName>
    <definedName name="Asstes">#REF!</definedName>
    <definedName name="Aug" localSheetId="1">#REF!</definedName>
    <definedName name="Aug">#REF!</definedName>
    <definedName name="AUT" localSheetId="1">#REF!</definedName>
    <definedName name="AUT">#REF!</definedName>
    <definedName name="BBL" localSheetId="1">'[7]ADJ - RATE'!#REF!</definedName>
    <definedName name="BBL">'[7]ADJ - RATE'!#REF!</definedName>
    <definedName name="Beg_Bal" localSheetId="1">#REF!</definedName>
    <definedName name="Beg_Bal">#REF!</definedName>
    <definedName name="BSsheet" localSheetId="5">#REF!</definedName>
    <definedName name="BSsheet" localSheetId="1">#REF!</definedName>
    <definedName name="BSsheet">#REF!</definedName>
    <definedName name="cc" localSheetId="1">#REF!</definedName>
    <definedName name="cc">#REF!</definedName>
    <definedName name="conso" localSheetId="5">#REF!</definedName>
    <definedName name="cost_per_unit" localSheetId="1">#REF!</definedName>
    <definedName name="cost_per_unit">#REF!</definedName>
    <definedName name="Cover" localSheetId="5">#REF!</definedName>
    <definedName name="Cover" localSheetId="1">#REF!</definedName>
    <definedName name="Cover">#REF!</definedName>
    <definedName name="d" localSheetId="1">#REF!</definedName>
    <definedName name="d">#REF!</definedName>
    <definedName name="D_Purchased_Vehicles" localSheetId="1">'[8]K-5'!#REF!</definedName>
    <definedName name="D_Purchased_Vehicles">'[8]K-5'!#REF!</definedName>
    <definedName name="Data" localSheetId="1">#REF!</definedName>
    <definedName name="Data">#REF!</definedName>
    <definedName name="_xlnm.Database" localSheetId="5">#REF!</definedName>
    <definedName name="_xlnm.Database" localSheetId="1">#REF!</definedName>
    <definedName name="_xlnm.Database">#REF!</definedName>
    <definedName name="date">[9]ตั๋วเงินรับ!$F$1</definedName>
    <definedName name="dd">[10]ตั๋วเงินรับ!$F$1</definedName>
    <definedName name="Dec" localSheetId="1">#REF!</definedName>
    <definedName name="Dec">#REF!</definedName>
    <definedName name="Derty" localSheetId="1">#REF!</definedName>
    <definedName name="Derty">#REF!</definedName>
    <definedName name="description" localSheetId="1">#REF!</definedName>
    <definedName name="description">#REF!</definedName>
    <definedName name="dfg" localSheetId="1">#REF!</definedName>
    <definedName name="dfg">#REF!</definedName>
    <definedName name="dflt7" localSheetId="1">[11]Invoice!#REF!</definedName>
    <definedName name="dflt7">[11]Invoice!#REF!</definedName>
    <definedName name="dkil">#N/A</definedName>
    <definedName name="DKK">'[12]ADJ - RATE'!$B$4</definedName>
    <definedName name="e" localSheetId="1">#REF!</definedName>
    <definedName name="e">#REF!</definedName>
    <definedName name="EE">[6]เงินกู้ธนชาติ!$G$2</definedName>
    <definedName name="End_Bal" localSheetId="1">#REF!</definedName>
    <definedName name="End_Bal">#REF!</definedName>
    <definedName name="Excel_BuiltIn_Print_Area_2" localSheetId="5">'[13]1131 '!#REF!</definedName>
    <definedName name="Extra_Pay" localSheetId="1">#REF!</definedName>
    <definedName name="Extra_Pay">#REF!</definedName>
    <definedName name="Feb" localSheetId="1">#REF!</definedName>
    <definedName name="Feb">#REF!</definedName>
    <definedName name="ff" localSheetId="1">#REF!</definedName>
    <definedName name="ff">#REF!</definedName>
    <definedName name="ffs">#N/A</definedName>
    <definedName name="fixasset" localSheetId="5">'[4]11922'!#REF!</definedName>
    <definedName name="Fon" localSheetId="1">#REF!</definedName>
    <definedName name="Fon">#REF!</definedName>
    <definedName name="fre" localSheetId="1">#REF!</definedName>
    <definedName name="fre">#REF!</definedName>
    <definedName name="free" localSheetId="1">#REF!</definedName>
    <definedName name="free">#REF!</definedName>
    <definedName name="Full_Print" localSheetId="1">#REF!</definedName>
    <definedName name="Full_Print">#REF!</definedName>
    <definedName name="h">[14]เงินกู้ธนชาติ!$G$2</definedName>
    <definedName name="Header_Row" localSheetId="1">ROW(#REF!)</definedName>
    <definedName name="Header_Row">ROW(#REF!)</definedName>
    <definedName name="Heading" localSheetId="1">#REF!</definedName>
    <definedName name="Heading">#REF!</definedName>
    <definedName name="hii">#N/A</definedName>
    <definedName name="HSCB" localSheetId="1">'[7]ADJ - RATE'!#REF!</definedName>
    <definedName name="HSCB">'[7]ADJ - RATE'!#REF!</definedName>
    <definedName name="i">#N/A</definedName>
    <definedName name="ier" localSheetId="1">#REF!</definedName>
    <definedName name="ier">#REF!</definedName>
    <definedName name="Int" localSheetId="1">#REF!</definedName>
    <definedName name="Int">#REF!</definedName>
    <definedName name="Interest_Rate" localSheetId="1">#REF!</definedName>
    <definedName name="Interest_Rate">#REF!</definedName>
    <definedName name="Jan" localSheetId="1">#REF!</definedName>
    <definedName name="Jan">#REF!</definedName>
    <definedName name="jhhj">OFFSET([5]!Full_Print,0,0,[5]!Last_Row)</definedName>
    <definedName name="jhhk">#N/A</definedName>
    <definedName name="jj">#N/A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 localSheetId="1">Scheduled_Payment+Extra_Payment</definedName>
    <definedName name="K">Scheduled_Payment+Extra_Payment</definedName>
    <definedName name="L">#N/A</definedName>
    <definedName name="Last_Row" localSheetId="1">IF('PL.E 3M'!Values_Entered,'PL.E 3M'!Header_Row+'PL.E 3M'!Number_of_Payments,'PL.E 3M'!Header_Row)</definedName>
    <definedName name="Last_Row">IF(Values_Entered,Header_Row+Number_of_Payments,Header_Row)</definedName>
    <definedName name="LIT">'[12]ADJ - RATE'!$B$2</definedName>
    <definedName name="Loan">[14]เงินกู้ธนชาติ!$B$4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'[14]เงินกู้ MGC'!$B$4</definedName>
    <definedName name="loc" localSheetId="1">#REF!</definedName>
    <definedName name="loc">#REF!</definedName>
    <definedName name="Long">[14]เงินกู้ธนชาติ!$F$15</definedName>
    <definedName name="Long1">'[14]เงินกู้ MGC'!$F$15</definedName>
    <definedName name="Mar" localSheetId="1">#REF!</definedName>
    <definedName name="Mar">#REF!</definedName>
    <definedName name="May" localSheetId="1">#REF!</definedName>
    <definedName name="May">#REF!</definedName>
    <definedName name="NCode" localSheetId="1">'[15]B131 '!NCode</definedName>
    <definedName name="NCode">'[15]B131 '!NCode</definedName>
    <definedName name="nee" localSheetId="1">#REF!</definedName>
    <definedName name="nee">#REF!</definedName>
    <definedName name="Notes" localSheetId="5">#REF!</definedName>
    <definedName name="Notes" localSheetId="1">#REF!</definedName>
    <definedName name="Notes">#REF!</definedName>
    <definedName name="Nov" localSheetId="1">#REF!</definedName>
    <definedName name="Nov">#REF!</definedName>
    <definedName name="Num_Pmt_Per_Year" localSheetId="1">#REF!</definedName>
    <definedName name="Num_Pmt_Per_Year">#REF!</definedName>
    <definedName name="Number_of_Payments" localSheetId="1">MATCH(0.01,'PL.E 3M'!End_Bal,-1)+1</definedName>
    <definedName name="Number_of_Payments">MATCH(0.01,End_Bal,-1)+1</definedName>
    <definedName name="Oct" localSheetId="1">#REF!</definedName>
    <definedName name="Oct">#REF!</definedName>
    <definedName name="oldData" localSheetId="1">#REF!</definedName>
    <definedName name="oldData">#REF!</definedName>
    <definedName name="p">#N/A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1">DATE(YEAR('PL.E 3M'!Loan_Start),MONTH('PL.E 3M'!Loan_Start)+Payment_Number,DAY('PL.E 3M'!Loan_Start))</definedName>
    <definedName name="Payment_Date">DATE(YEAR(Loan_Start),MONTH(Loan_Start)+Payment_Number,DAY(Loan_Start))</definedName>
    <definedName name="pl" localSheetId="1">#REF!</definedName>
    <definedName name="pl">#REF!</definedName>
    <definedName name="PLstment" localSheetId="5">#REF!</definedName>
    <definedName name="PLstment" localSheetId="1">#REF!</definedName>
    <definedName name="PLstment">#REF!</definedName>
    <definedName name="Princ" localSheetId="1">#REF!</definedName>
    <definedName name="Princ">#REF!</definedName>
    <definedName name="_xlnm.Print_Area" localSheetId="5">CF.E!$A$1:$P$65</definedName>
    <definedName name="_xlnm.Print_Area" localSheetId="0">FS.E!$A$1:$P$70</definedName>
    <definedName name="_xlnm.Print_Area" localSheetId="1">'PL.E 3M'!$A$1:$P$50</definedName>
    <definedName name="_xlnm.Print_Area" localSheetId="2">'PL.E 9M'!$A$1:$P$53</definedName>
    <definedName name="_xlnm.Print_Area" localSheetId="3">'S.Equ-Eรวม'!$A$1:$Y$26</definedName>
    <definedName name="_xlnm.Print_Area" localSheetId="4">'S.Equity-E'!$A$1:$W$27</definedName>
    <definedName name="Print_Area_MI" localSheetId="5">#REF!</definedName>
    <definedName name="Print_Area_MI" localSheetId="1">#REF!</definedName>
    <definedName name="Print_Area_MI">#REF!</definedName>
    <definedName name="Print_Area_Reset" localSheetId="1">OFFSET('PL.E 3M'!Full_Print,0,0,'PL.E 3M'!Last_Row)</definedName>
    <definedName name="Print_Area_Reset">OFFSET(Full_Print,0,0,Last_Row)</definedName>
    <definedName name="Print_PL" localSheetId="1">'[16]19'!#REF!</definedName>
    <definedName name="Print_PL">'[16]19'!#REF!</definedName>
    <definedName name="_xlnm.Print_Titles" localSheetId="5">CF.E!$1:$9</definedName>
    <definedName name="_xlnm.Print_Titles" localSheetId="2">'PL.E 9M'!$1:$10</definedName>
    <definedName name="q" localSheetId="1">#REF!</definedName>
    <definedName name="q">#REF!</definedName>
    <definedName name="qqqqqq" localSheetId="1">#REF!</definedName>
    <definedName name="qqqqqq">#REF!</definedName>
    <definedName name="Report" localSheetId="5">#REF!</definedName>
    <definedName name="Report" localSheetId="1">#REF!</definedName>
    <definedName name="Report">#REF!</definedName>
    <definedName name="RM">'[12]ADJ - RATE'!$B$5</definedName>
    <definedName name="sa" localSheetId="1">#REF!</definedName>
    <definedName name="sa">#REF!</definedName>
    <definedName name="SCB" localSheetId="1">'[7]ADJ - RATE'!#REF!</definedName>
    <definedName name="SCB">'[7]ADJ - RATE'!#REF!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Sep" localSheetId="1">#REF!</definedName>
    <definedName name="Sep">#REF!</definedName>
    <definedName name="Short">[14]เงินกู้ธนชาติ!$E$17</definedName>
    <definedName name="short1">'[14]เงินกู้ MGC'!$E$17</definedName>
    <definedName name="ss" localSheetId="5">#REF!</definedName>
    <definedName name="tb">'[17]TrialBalance Q3-2002'!$A$1:$H$301</definedName>
    <definedName name="tbold" localSheetId="1">#REF!</definedName>
    <definedName name="tbold">#REF!</definedName>
    <definedName name="TDB" localSheetId="1">'[1]B&amp;S 1999'!#REF!</definedName>
    <definedName name="TDB">'[1]B&amp;S 1999'!#REF!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ribal" localSheetId="1">#REF!</definedName>
    <definedName name="tribal">#REF!</definedName>
    <definedName name="US">'[12]ADJ - RATE'!$B$3</definedName>
    <definedName name="USD" localSheetId="1">#REF!</definedName>
    <definedName name="USD">#REF!</definedName>
    <definedName name="Values_Entered" localSheetId="1">IF('PL.E 3M'!Loan_Amount*'PL.E 3M'!Interest_Rate*'PL.E 3M'!Loan_Years*'PL.E 3M'!Loan_Start&gt;0,1,0)</definedName>
    <definedName name="Values_Entered">IF(Loan_Amount*Interest_Rate*Loan_Years*Loan_Start&gt;0,1,0)</definedName>
    <definedName name="w" localSheetId="1">#REF!</definedName>
    <definedName name="w">#REF!</definedName>
    <definedName name="we" localSheetId="1">#REF!</definedName>
    <definedName name="we">#REF!</definedName>
    <definedName name="WWW" localSheetId="1">#REF!</definedName>
    <definedName name="WWW">#REF!</definedName>
    <definedName name="เช่าซื้อ">#N/A</definedName>
    <definedName name="ก138" localSheetId="1">'[18]คชจ.ดำเนินงาน6-43'!#REF!</definedName>
    <definedName name="ก138">'[18]คชจ.ดำเนินงาน6-43'!#REF!</definedName>
    <definedName name="ด" localSheetId="1">#REF!</definedName>
    <definedName name="ด">#REF!</definedName>
    <definedName name="ดก" localSheetId="1">#REF!</definedName>
    <definedName name="ดก">#REF!</definedName>
    <definedName name="ดพพพ" localSheetId="1">#REF!</definedName>
    <definedName name="ดพพพ">#REF!</definedName>
    <definedName name="ปห" localSheetId="1">#REF!</definedName>
    <definedName name="ปห">#REF!</definedName>
    <definedName name="พ" localSheetId="1">#REF!</definedName>
    <definedName name="พ">#REF!</definedName>
    <definedName name="ฟ" localSheetId="1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218" localSheetId="1">'[18]คชจ.ดำเนินงาน6-43'!#REF!</definedName>
    <definedName name="ฟ218">'[18]คชจ.ดำเนินงาน6-43'!#REF!</definedName>
    <definedName name="ฟ255" localSheetId="1">'[18]คชจ.ดำเนินงาน6-43'!#REF!</definedName>
    <definedName name="ฟ255">'[18]คชจ.ดำเนินงาน6-43'!#REF!</definedName>
    <definedName name="ฟ420" localSheetId="1">'[18]คชจ.ดำเนินงาน6-43'!#REF!</definedName>
    <definedName name="ฟ420">'[18]คชจ.ดำเนินงาน6-43'!#REF!</definedName>
    <definedName name="ฟ850" localSheetId="1">#REF!</definedName>
    <definedName name="ฟ850">#REF!</definedName>
    <definedName name="ฟฟฟฟฟ" localSheetId="1">#REF!</definedName>
    <definedName name="ฟฟฟฟฟ">#REF!</definedName>
    <definedName name="ฟๅ" localSheetId="1">#REF!</definedName>
    <definedName name="ฟๅ">#REF!</definedName>
    <definedName name="รมา">#N/A</definedName>
    <definedName name="ส">#N/A</definedName>
    <definedName name="ๆ" localSheetId="1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5" i="27" l="1"/>
  <c r="AD5" i="27" s="1"/>
  <c r="U5" i="27"/>
  <c r="AE5" i="27" s="1"/>
  <c r="V5" i="27"/>
  <c r="AF5" i="27" s="1"/>
  <c r="W5" i="27"/>
  <c r="AG5" i="27" s="1"/>
  <c r="T6" i="27"/>
  <c r="AD6" i="27" s="1"/>
  <c r="U6" i="27"/>
  <c r="AE6" i="27" s="1"/>
  <c r="V6" i="27"/>
  <c r="AF6" i="27" s="1"/>
  <c r="W6" i="27"/>
  <c r="AG6" i="27" s="1"/>
  <c r="T7" i="27"/>
  <c r="AD7" i="27" s="1"/>
  <c r="U7" i="27"/>
  <c r="AE7" i="27" s="1"/>
  <c r="V7" i="27"/>
  <c r="AF7" i="27" s="1"/>
  <c r="W7" i="27"/>
  <c r="AG7" i="27" s="1"/>
  <c r="T8" i="27"/>
  <c r="AD8" i="27" s="1"/>
  <c r="U8" i="27"/>
  <c r="AE8" i="27" s="1"/>
  <c r="V8" i="27"/>
  <c r="AF8" i="27" s="1"/>
  <c r="W8" i="27"/>
  <c r="AG8" i="27" s="1"/>
  <c r="T9" i="27"/>
  <c r="AD9" i="27" s="1"/>
  <c r="U9" i="27"/>
  <c r="AE9" i="27" s="1"/>
  <c r="V9" i="27"/>
  <c r="AF9" i="27" s="1"/>
  <c r="W9" i="27"/>
  <c r="AG9" i="27" s="1"/>
  <c r="T10" i="27"/>
  <c r="AD10" i="27" s="1"/>
  <c r="U10" i="27"/>
  <c r="AE10" i="27" s="1"/>
  <c r="V10" i="27"/>
  <c r="AF10" i="27" s="1"/>
  <c r="W10" i="27"/>
  <c r="AG10" i="27" s="1"/>
  <c r="T11" i="27"/>
  <c r="AD11" i="27" s="1"/>
  <c r="U11" i="27"/>
  <c r="AE11" i="27" s="1"/>
  <c r="V11" i="27"/>
  <c r="AF11" i="27" s="1"/>
  <c r="W11" i="27"/>
  <c r="AG11" i="27" s="1"/>
  <c r="T12" i="27"/>
  <c r="AD12" i="27" s="1"/>
  <c r="U12" i="27"/>
  <c r="AE12" i="27" s="1"/>
  <c r="V12" i="27"/>
  <c r="AF12" i="27" s="1"/>
  <c r="W12" i="27"/>
  <c r="AG12" i="27" s="1"/>
  <c r="T13" i="27"/>
  <c r="AD13" i="27" s="1"/>
  <c r="U13" i="27"/>
  <c r="AE13" i="27" s="1"/>
  <c r="V13" i="27"/>
  <c r="AF13" i="27" s="1"/>
  <c r="W13" i="27"/>
  <c r="AG13" i="27" s="1"/>
  <c r="T14" i="27"/>
  <c r="AD14" i="27" s="1"/>
  <c r="U14" i="27"/>
  <c r="AE14" i="27" s="1"/>
  <c r="V14" i="27"/>
  <c r="AF14" i="27" s="1"/>
  <c r="W14" i="27"/>
  <c r="AG14" i="27" s="1"/>
  <c r="T15" i="27"/>
  <c r="AD15" i="27" s="1"/>
  <c r="U15" i="27"/>
  <c r="AE15" i="27" s="1"/>
  <c r="V15" i="27"/>
  <c r="AF15" i="27" s="1"/>
  <c r="W15" i="27"/>
  <c r="AG15" i="27" s="1"/>
  <c r="T16" i="27"/>
  <c r="AD16" i="27" s="1"/>
  <c r="U16" i="27"/>
  <c r="AE16" i="27" s="1"/>
  <c r="V16" i="27"/>
  <c r="AF16" i="27" s="1"/>
  <c r="W16" i="27"/>
  <c r="AG16" i="27" s="1"/>
  <c r="T17" i="27"/>
  <c r="AD17" i="27" s="1"/>
  <c r="U17" i="27"/>
  <c r="AE17" i="27" s="1"/>
  <c r="V17" i="27"/>
  <c r="AF17" i="27" s="1"/>
  <c r="W17" i="27"/>
  <c r="AG17" i="27" s="1"/>
  <c r="T18" i="27"/>
  <c r="AD18" i="27" s="1"/>
  <c r="U18" i="27"/>
  <c r="AE18" i="27" s="1"/>
  <c r="V18" i="27"/>
  <c r="AF18" i="27" s="1"/>
  <c r="W18" i="27"/>
  <c r="AG18" i="27" s="1"/>
  <c r="T19" i="27"/>
  <c r="AD19" i="27" s="1"/>
  <c r="U19" i="27"/>
  <c r="AE19" i="27" s="1"/>
  <c r="V19" i="27"/>
  <c r="AF19" i="27" s="1"/>
  <c r="W19" i="27"/>
  <c r="AG19" i="27" s="1"/>
  <c r="T20" i="27"/>
  <c r="AD20" i="27" s="1"/>
  <c r="U20" i="27"/>
  <c r="AE20" i="27" s="1"/>
  <c r="V20" i="27"/>
  <c r="AF20" i="27" s="1"/>
  <c r="W20" i="27"/>
  <c r="AG20" i="27" s="1"/>
  <c r="T21" i="27"/>
  <c r="AD21" i="27" s="1"/>
  <c r="U21" i="27"/>
  <c r="AE21" i="27" s="1"/>
  <c r="V21" i="27"/>
  <c r="AF21" i="27" s="1"/>
  <c r="W21" i="27"/>
  <c r="AG21" i="27" s="1"/>
  <c r="T22" i="27"/>
  <c r="AD22" i="27" s="1"/>
  <c r="U22" i="27"/>
  <c r="AE22" i="27" s="1"/>
  <c r="V22" i="27"/>
  <c r="AF22" i="27" s="1"/>
  <c r="W22" i="27"/>
  <c r="AG22" i="27" s="1"/>
  <c r="T23" i="27"/>
  <c r="AD23" i="27" s="1"/>
  <c r="U23" i="27"/>
  <c r="AE23" i="27" s="1"/>
  <c r="V23" i="27"/>
  <c r="AF23" i="27" s="1"/>
  <c r="W23" i="27"/>
  <c r="AG23" i="27" s="1"/>
  <c r="T24" i="27"/>
  <c r="AD24" i="27" s="1"/>
  <c r="U24" i="27"/>
  <c r="AE24" i="27" s="1"/>
  <c r="V24" i="27"/>
  <c r="AF24" i="27" s="1"/>
  <c r="W24" i="27"/>
  <c r="AG24" i="27" s="1"/>
  <c r="T25" i="27"/>
  <c r="AD25" i="27" s="1"/>
  <c r="U25" i="27"/>
  <c r="AE25" i="27" s="1"/>
  <c r="V25" i="27"/>
  <c r="AF25" i="27" s="1"/>
  <c r="W25" i="27"/>
  <c r="AG25" i="27" s="1"/>
  <c r="T26" i="27"/>
  <c r="AD26" i="27" s="1"/>
  <c r="U26" i="27"/>
  <c r="AE26" i="27" s="1"/>
  <c r="V26" i="27"/>
  <c r="AF26" i="27" s="1"/>
  <c r="W26" i="27"/>
  <c r="AG26" i="27" s="1"/>
  <c r="T27" i="27"/>
  <c r="AD27" i="27" s="1"/>
  <c r="U27" i="27"/>
  <c r="AE27" i="27" s="1"/>
  <c r="V27" i="27"/>
  <c r="AF27" i="27" s="1"/>
  <c r="W27" i="27"/>
  <c r="AG27" i="27" s="1"/>
  <c r="T28" i="27"/>
  <c r="AD28" i="27" s="1"/>
  <c r="U28" i="27"/>
  <c r="AE28" i="27" s="1"/>
  <c r="V28" i="27"/>
  <c r="AF28" i="27" s="1"/>
  <c r="W28" i="27"/>
  <c r="AG28" i="27" s="1"/>
  <c r="T29" i="27"/>
  <c r="AD29" i="27" s="1"/>
  <c r="U29" i="27"/>
  <c r="AE29" i="27" s="1"/>
  <c r="V29" i="27"/>
  <c r="AF29" i="27" s="1"/>
  <c r="W29" i="27"/>
  <c r="AG29" i="27" s="1"/>
  <c r="T30" i="27"/>
  <c r="AD30" i="27" s="1"/>
  <c r="U30" i="27"/>
  <c r="AE30" i="27" s="1"/>
  <c r="V30" i="27"/>
  <c r="AF30" i="27" s="1"/>
  <c r="W30" i="27"/>
  <c r="AG30" i="27" s="1"/>
  <c r="T31" i="27"/>
  <c r="AD31" i="27" s="1"/>
  <c r="U31" i="27"/>
  <c r="AE31" i="27" s="1"/>
  <c r="V31" i="27"/>
  <c r="AF31" i="27" s="1"/>
  <c r="W31" i="27"/>
  <c r="AG31" i="27" s="1"/>
  <c r="T32" i="27"/>
  <c r="AD32" i="27" s="1"/>
  <c r="U32" i="27"/>
  <c r="AE32" i="27" s="1"/>
  <c r="V32" i="27"/>
  <c r="AF32" i="27" s="1"/>
  <c r="W32" i="27"/>
  <c r="AG32" i="27" s="1"/>
  <c r="T33" i="27"/>
  <c r="U33" i="27"/>
  <c r="V33" i="27"/>
  <c r="W33" i="27"/>
  <c r="T34" i="27"/>
  <c r="U34" i="27"/>
  <c r="V34" i="27"/>
  <c r="W34" i="27"/>
  <c r="T35" i="27"/>
  <c r="U35" i="27"/>
  <c r="V35" i="27"/>
  <c r="W35" i="27"/>
  <c r="T36" i="27"/>
  <c r="U36" i="27"/>
  <c r="V36" i="27"/>
  <c r="W36" i="27"/>
  <c r="T37" i="27"/>
  <c r="U37" i="27"/>
  <c r="V37" i="27"/>
  <c r="W37" i="27"/>
  <c r="T38" i="27"/>
  <c r="U38" i="27"/>
  <c r="V38" i="27"/>
  <c r="W38" i="27"/>
  <c r="T39" i="27"/>
  <c r="U39" i="27"/>
  <c r="V39" i="27"/>
  <c r="W39" i="27"/>
  <c r="T40" i="27"/>
  <c r="U40" i="27"/>
  <c r="V40" i="27"/>
  <c r="W40" i="27"/>
  <c r="T41" i="27"/>
  <c r="U41" i="27"/>
  <c r="V41" i="27"/>
  <c r="W41" i="27"/>
  <c r="T42" i="27"/>
  <c r="U42" i="27"/>
  <c r="V42" i="27"/>
  <c r="W42" i="27"/>
  <c r="T43" i="27"/>
  <c r="U43" i="27"/>
  <c r="V43" i="27"/>
  <c r="W43" i="27"/>
  <c r="T44" i="27"/>
  <c r="U44" i="27"/>
  <c r="V44" i="27"/>
  <c r="W44" i="27"/>
  <c r="T45" i="27"/>
  <c r="U45" i="27"/>
  <c r="V45" i="27"/>
  <c r="W45" i="27"/>
  <c r="T46" i="27"/>
  <c r="U46" i="27"/>
  <c r="V46" i="27"/>
  <c r="W46" i="27"/>
  <c r="T47" i="27"/>
  <c r="U47" i="27"/>
  <c r="V47" i="27"/>
  <c r="W47" i="27"/>
  <c r="T48" i="27"/>
  <c r="U48" i="27"/>
  <c r="V48" i="27"/>
  <c r="W48" i="27"/>
  <c r="T49" i="27"/>
  <c r="U49" i="27"/>
  <c r="V49" i="27"/>
  <c r="W49" i="27"/>
  <c r="U4" i="27"/>
  <c r="AE4" i="27" s="1"/>
  <c r="V4" i="27"/>
  <c r="AF4" i="27" s="1"/>
  <c r="W4" i="27"/>
  <c r="AG4" i="27" s="1"/>
  <c r="T4" i="27"/>
  <c r="AD4" i="27" s="1"/>
  <c r="Q12" i="22" l="1"/>
  <c r="Q33" i="22" s="1"/>
  <c r="AE10" i="22"/>
  <c r="AC36" i="22"/>
  <c r="AC35" i="22"/>
  <c r="AC33" i="22"/>
  <c r="S36" i="22"/>
  <c r="S35" i="22"/>
  <c r="S33" i="22"/>
  <c r="Q36" i="22"/>
  <c r="Q35" i="22"/>
  <c r="D36" i="22"/>
  <c r="D35" i="22"/>
  <c r="D17" i="22"/>
  <c r="D12" i="22"/>
  <c r="D33" i="22" s="1"/>
  <c r="D28" i="22"/>
  <c r="AE35" i="22" l="1"/>
  <c r="AE36" i="22"/>
  <c r="AE33" i="22"/>
  <c r="D18" i="22"/>
  <c r="D29" i="22" s="1"/>
  <c r="O22" i="22" l="1"/>
  <c r="F22" i="22" s="1"/>
  <c r="O21" i="22"/>
  <c r="F21" i="22" s="1"/>
  <c r="O24" i="22"/>
  <c r="F24" i="22" s="1"/>
  <c r="O23" i="22"/>
  <c r="F23" i="22" s="1"/>
  <c r="O20" i="22" l="1"/>
  <c r="F20" i="22" s="1"/>
  <c r="O19" i="22"/>
  <c r="F19" i="22" s="1"/>
  <c r="O27" i="22"/>
  <c r="F27" i="22" s="1"/>
  <c r="O26" i="22" l="1"/>
  <c r="F26" i="22" s="1"/>
  <c r="O25" i="22"/>
  <c r="F25" i="22" s="1"/>
  <c r="O11" i="22"/>
  <c r="F11" i="22" s="1"/>
  <c r="O10" i="22"/>
  <c r="O14" i="22"/>
  <c r="F14" i="22" s="1"/>
  <c r="O15" i="22"/>
  <c r="F15" i="22" s="1"/>
  <c r="O16" i="22"/>
  <c r="F16" i="22" s="1"/>
  <c r="O13" i="22"/>
  <c r="F28" i="22" l="1"/>
  <c r="O28" i="22"/>
  <c r="F10" i="22"/>
  <c r="O12" i="22"/>
  <c r="O33" i="22" s="1"/>
  <c r="AK33" i="22" s="1"/>
  <c r="O36" i="22"/>
  <c r="AK36" i="22" s="1"/>
  <c r="O35" i="22"/>
  <c r="AK35" i="22" s="1"/>
  <c r="O17" i="22"/>
  <c r="F13" i="22"/>
  <c r="F17" i="22" s="1"/>
  <c r="O18" i="22" l="1"/>
  <c r="O29" i="22" s="1"/>
  <c r="O31" i="22" s="1"/>
  <c r="F12" i="22"/>
  <c r="F36" i="22"/>
  <c r="AH36" i="22" s="1"/>
  <c r="F35" i="22"/>
  <c r="AH35" i="22" s="1"/>
  <c r="F18" i="22" l="1"/>
  <c r="F29" i="22" s="1"/>
  <c r="F31" i="22" s="1"/>
  <c r="F33" i="22"/>
  <c r="AH33" i="22" s="1"/>
</calcChain>
</file>

<file path=xl/sharedStrings.xml><?xml version="1.0" encoding="utf-8"?>
<sst xmlns="http://schemas.openxmlformats.org/spreadsheetml/2006/main" count="547" uniqueCount="341">
  <si>
    <t>THAI PACKAGING &amp; PRINTING PUBLIC COMPANY LIMITED AND SUBSIDIARY</t>
  </si>
  <si>
    <t>STATEMENTS OF FINANCIAL POSITION</t>
  </si>
  <si>
    <t>Unit: Thousand Baht</t>
  </si>
  <si>
    <t>Consolidated financial statements</t>
  </si>
  <si>
    <t>Separate financial statements</t>
  </si>
  <si>
    <t>"UNAUDITED"</t>
  </si>
  <si>
    <t>"AUDITED"</t>
  </si>
  <si>
    <t>Notes</t>
  </si>
  <si>
    <t>"REVIEWED"</t>
  </si>
  <si>
    <t>ASSETS</t>
  </si>
  <si>
    <t>Current assets</t>
  </si>
  <si>
    <t>Cash and cash equivalents</t>
  </si>
  <si>
    <t>Trade and other current receivables - net</t>
  </si>
  <si>
    <t>Inventories - net</t>
  </si>
  <si>
    <t>Other current assets</t>
  </si>
  <si>
    <t>Total current assets</t>
  </si>
  <si>
    <t>Non-current assets</t>
  </si>
  <si>
    <t>Investments in subsidiary - net</t>
  </si>
  <si>
    <t>Restricted bank deposit</t>
  </si>
  <si>
    <t>Investments property - net</t>
  </si>
  <si>
    <t>Property, plant and equipment - net</t>
  </si>
  <si>
    <t>Right-of-use assets - net</t>
  </si>
  <si>
    <t>Intangible assets - net</t>
  </si>
  <si>
    <t>Other non-current assets</t>
  </si>
  <si>
    <t>Total non-current assets</t>
  </si>
  <si>
    <t>Total assets</t>
  </si>
  <si>
    <t xml:space="preserve">                                                                                                                                               </t>
  </si>
  <si>
    <t>Current liabilities</t>
  </si>
  <si>
    <t>Trade and other current payables</t>
  </si>
  <si>
    <t>Current portion of lease liabilities</t>
  </si>
  <si>
    <t>Other current liabilities</t>
  </si>
  <si>
    <t>Total current liabilities</t>
  </si>
  <si>
    <t>Non-current liabilities</t>
  </si>
  <si>
    <t>Lease liabilities - net</t>
  </si>
  <si>
    <t>Deferred tax liabilities - net</t>
  </si>
  <si>
    <t>Non-current provisions for employee benefits</t>
  </si>
  <si>
    <t>Total non-current liabilities</t>
  </si>
  <si>
    <t>Total liabilities</t>
  </si>
  <si>
    <t xml:space="preserve">Share capital: </t>
  </si>
  <si>
    <t>Authorized share capital</t>
  </si>
  <si>
    <t>Common shares 37,500,000 shares at Baht 10 each</t>
  </si>
  <si>
    <t>Issued and fully paid-up share capital</t>
  </si>
  <si>
    <t>Premiums on share capital</t>
  </si>
  <si>
    <t>Retained earnings</t>
  </si>
  <si>
    <t>Appropriated</t>
  </si>
  <si>
    <t>Legal reserve</t>
  </si>
  <si>
    <t>Unappropriated</t>
  </si>
  <si>
    <t>Other components of shareholders' equity</t>
  </si>
  <si>
    <t>Non-controlling interests</t>
  </si>
  <si>
    <t>STATEMENTS OF COMPREHENSIVE INCOME</t>
  </si>
  <si>
    <t xml:space="preserve">Revenues </t>
  </si>
  <si>
    <t>Sales</t>
  </si>
  <si>
    <t>Services income</t>
  </si>
  <si>
    <t>Other incomes</t>
  </si>
  <si>
    <t>Dividend income</t>
  </si>
  <si>
    <t>Gain on disposal of marketable trading securities</t>
  </si>
  <si>
    <t>Other</t>
  </si>
  <si>
    <t>Total revenues</t>
  </si>
  <si>
    <t>Expenses</t>
  </si>
  <si>
    <t>Cost of sales</t>
  </si>
  <si>
    <t>Cost of services</t>
  </si>
  <si>
    <t>Distribution costs</t>
  </si>
  <si>
    <t>Administrative expenses</t>
  </si>
  <si>
    <t>Total expenses</t>
  </si>
  <si>
    <t>Finance costs</t>
  </si>
  <si>
    <t>fair value through other comprehensive income</t>
  </si>
  <si>
    <t>Equity holders of the parent</t>
  </si>
  <si>
    <t>FOR THE SIX-MONTH PERIOD ENDED JUNE 30, 2021</t>
  </si>
  <si>
    <t>STATEMENTS OF CHANGES IN SHAREHOLDERS' EQUITY</t>
  </si>
  <si>
    <t>Equity attributable to equity holders of the parent</t>
  </si>
  <si>
    <t xml:space="preserve">Revaluation </t>
  </si>
  <si>
    <t>Total other</t>
  </si>
  <si>
    <t>Total</t>
  </si>
  <si>
    <t>Issued and paid-up</t>
  </si>
  <si>
    <t>from share</t>
  </si>
  <si>
    <t>Premiums on</t>
  </si>
  <si>
    <t>surplus</t>
  </si>
  <si>
    <t>components of</t>
  </si>
  <si>
    <t>Equity holders</t>
  </si>
  <si>
    <t>Non-controlling</t>
  </si>
  <si>
    <t>Shareholders'</t>
  </si>
  <si>
    <t>share capital</t>
  </si>
  <si>
    <t>subscriptions</t>
  </si>
  <si>
    <t>to legal reserve</t>
  </si>
  <si>
    <t>on assets</t>
  </si>
  <si>
    <t>shareholders' equity</t>
  </si>
  <si>
    <t xml:space="preserve">of the parent </t>
  </si>
  <si>
    <t>interests</t>
  </si>
  <si>
    <t>Equity</t>
  </si>
  <si>
    <t>Dividend paid</t>
  </si>
  <si>
    <t>Other components of equity</t>
  </si>
  <si>
    <t>STATEMENTS OF CASH FLOWS</t>
  </si>
  <si>
    <t>Cash Flows from Operating Activities</t>
  </si>
  <si>
    <t xml:space="preserve"> operating activities:</t>
  </si>
  <si>
    <t>Depreciation</t>
  </si>
  <si>
    <t>Depreciation right-of-use assets</t>
  </si>
  <si>
    <t xml:space="preserve">Gain on disposal marketable trading securities </t>
  </si>
  <si>
    <t>Dividend income from investments</t>
  </si>
  <si>
    <t>Interest income</t>
  </si>
  <si>
    <t>Interest expenses</t>
  </si>
  <si>
    <t xml:space="preserve">Gain from operating activities before changes </t>
  </si>
  <si>
    <t>in operating assets and liabilities</t>
  </si>
  <si>
    <t xml:space="preserve">Changes in operating assets - (increase) decrease </t>
  </si>
  <si>
    <t>Trade and other current receivables</t>
  </si>
  <si>
    <t>Inventories</t>
  </si>
  <si>
    <t>Interest paid</t>
  </si>
  <si>
    <t>Income tax paid</t>
  </si>
  <si>
    <t>Cash Flows from Investing Activities</t>
  </si>
  <si>
    <t>Increase in fixed deposits at financial institution</t>
  </si>
  <si>
    <t>Interest received</t>
  </si>
  <si>
    <t>Cash paid for purchase of marketable trading securities</t>
  </si>
  <si>
    <t>Cash received of disposal marketable trading securities</t>
  </si>
  <si>
    <t>Cash Flows from Financing Activities</t>
  </si>
  <si>
    <t>Cash payment for lease liabilities</t>
  </si>
  <si>
    <t>Net cash use in financing activities</t>
  </si>
  <si>
    <t>Supplemental disclosures of cash flows information</t>
  </si>
  <si>
    <t>Non-cash transactions consisted of:</t>
  </si>
  <si>
    <t>ภาษีเงินได้นิติบุคคลค้างจ่าย</t>
  </si>
  <si>
    <t>ส่วนเกินทุนจากการตีราคาสินทรัพย์</t>
  </si>
  <si>
    <t>รายได้จากการขาย</t>
  </si>
  <si>
    <t>รายได้จากการให้บริการ</t>
  </si>
  <si>
    <t>รายได้อื่น</t>
  </si>
  <si>
    <t>รายได้เงินปันผล</t>
  </si>
  <si>
    <t>กำไรจากการขายหลักทรัพย์</t>
  </si>
  <si>
    <t>อื่นๆ</t>
  </si>
  <si>
    <t>รวมรายได้</t>
  </si>
  <si>
    <t>ค่าใช้จ่าย</t>
  </si>
  <si>
    <t>ต้นทุนขาย</t>
  </si>
  <si>
    <t>ต้นทุนบริการ</t>
  </si>
  <si>
    <t>ต้นทุนในการจัดจำหน่าย</t>
  </si>
  <si>
    <t>ค่าใช้จ่ายในการบริหาร</t>
  </si>
  <si>
    <t>ขาดทุนจากการขายหลักทรัพย์</t>
  </si>
  <si>
    <t>รวมค่าใช้จ่าย</t>
  </si>
  <si>
    <t>ต้นทุนทางการเงิน</t>
  </si>
  <si>
    <t>กำไรขาดทุนเบ็ดเสร็จอื่น</t>
  </si>
  <si>
    <t>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</si>
  <si>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</si>
  <si>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</si>
  <si>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สำหรับโครงการผลประโยชน์ของพนักงาน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</si>
  <si>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</si>
  <si>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(พันหุ้น)</t>
  </si>
  <si>
    <t>รายได้(ค่าใช้จ่าย)ภาษีเงินได้</t>
  </si>
  <si>
    <t>ผลกำไรจากการประมาณการตามหลักคณิตศาสตร์ประกันภัย</t>
  </si>
  <si>
    <t>ส่วนที่เป็นของบริษัทใหญ่</t>
  </si>
  <si>
    <t>Client :</t>
  </si>
  <si>
    <t>Thai Packaging and Printing Public Company Limited</t>
  </si>
  <si>
    <t>Period :</t>
  </si>
  <si>
    <t>Subject :</t>
  </si>
  <si>
    <t>ส่วนเกิน-deferredtax-การปรับมูลค่าเงินลงทุน-สยามแผ่นเหล็กวิล</t>
  </si>
  <si>
    <t>ส่วนเกิน-deferredtax-การปรับมูลค่าเงินลงทุน-อุบลไบโอเอทานอล</t>
  </si>
  <si>
    <t>กำไรขั้นต้น</t>
  </si>
  <si>
    <t>รวมรายได้อื่น</t>
  </si>
  <si>
    <t>ภาษีเงินได้นิติบุคคล</t>
  </si>
  <si>
    <t>กำไร(ขาดทุน)จากการซื้อขายหลักทรัพย์</t>
  </si>
  <si>
    <t>กำไร(ขาดทุน)จากการซื้อขายกองทุนเปิด</t>
  </si>
  <si>
    <t>กำไร(ขาดทุน)ที่ยังไม่เกิดขึ้นจากหลักทรัพย์-เพื่อค้า</t>
  </si>
  <si>
    <t>กำไร(ขาดทุน)ที่ยังไม่เกิดขึ้นจากกองทุนเปิด</t>
  </si>
  <si>
    <t>รวมรายได้เงินปันผล</t>
  </si>
  <si>
    <t>กำไรขั้นก่อนค่าใช้จ่าย</t>
  </si>
  <si>
    <t>ค่าใช้จ่ายในการขาย</t>
  </si>
  <si>
    <t>ขาดทุนจากการซื้อขายหลักทรัพย์</t>
  </si>
  <si>
    <t>ขาดทุนจากการซื้อขายกองทุนเปิด</t>
  </si>
  <si>
    <t>ขาดทุนที่ยังไม่เกิดขึ้นจากหลักทรัพย์-เพื่อค้า</t>
  </si>
  <si>
    <t>ขาดทุนที่ยังไม่เกิดขึ้นจากกองทุนเปิด</t>
  </si>
  <si>
    <t>(กำไร)ขาดทุนก่อนภาษีเงินได้</t>
  </si>
  <si>
    <t>ภาษีเงินได้</t>
  </si>
  <si>
    <t>(กำไร)ขาดทุนสำหรับปี</t>
  </si>
  <si>
    <t>GP</t>
  </si>
  <si>
    <t>ยอดยกมา</t>
  </si>
  <si>
    <t>(กำไร)ขาดทุน</t>
  </si>
  <si>
    <t>การปรับมูลค่าเงินลงทุน-สยามแผ่นเหล็กวิล</t>
  </si>
  <si>
    <t>การปรับมูลค่าเงินลงทุน-บมจ.อุบลไบโอ เอทานอล</t>
  </si>
  <si>
    <t>deferredtax-การปรับมูลค่าเงินลงทุน-อุบลไบโอเอทานอล</t>
  </si>
  <si>
    <t>deferredtax-การปรับมูลค่าเงินลงทุน-deferrtax</t>
  </si>
  <si>
    <t>วิเคราะห์ PL</t>
  </si>
  <si>
    <t>หน่วย : บาท</t>
  </si>
  <si>
    <t>ปี 2564</t>
  </si>
  <si>
    <t>ปี 2563</t>
  </si>
  <si>
    <t>Variance</t>
  </si>
  <si>
    <t>ไตรมาส 1/64 (3M)</t>
  </si>
  <si>
    <t>ไตรมาส 2/64 (3M)</t>
  </si>
  <si>
    <t>ไตรมาส 2/64 (6M)</t>
  </si>
  <si>
    <t>ไตรมาส 3/64 (3M)</t>
  </si>
  <si>
    <t>ไตรมาส 3/64 (9M)</t>
  </si>
  <si>
    <t>ไตรมาส 4/64 (3M)</t>
  </si>
  <si>
    <t>ไตรมาส 1/63 (3M)</t>
  </si>
  <si>
    <t>ไตรมาส 2/63 (3M)</t>
  </si>
  <si>
    <t>ไตรมาส 2/63 (6M)</t>
  </si>
  <si>
    <t>ไตรมาส 3/63 (3M)</t>
  </si>
  <si>
    <t>ไตรมาส 3/63 (9M)</t>
  </si>
  <si>
    <t>ไตรมาส 4/63 (3M)</t>
  </si>
  <si>
    <t>ค่าใช้จ่ายขาย ต่อ รายได้จากการขาย</t>
  </si>
  <si>
    <t>ค่าใช้จ่ายบริหาร ต่อ รายได้จากการขาย</t>
  </si>
  <si>
    <t>Total shareholders' equity</t>
  </si>
  <si>
    <t>Total liabilities and shareholders' equity</t>
  </si>
  <si>
    <t xml:space="preserve">LIABILITIES AND SHAREHOLDERS' EQUITY </t>
  </si>
  <si>
    <t>Corporate income tax payable</t>
  </si>
  <si>
    <t>Shareholders' equity</t>
  </si>
  <si>
    <t xml:space="preserve">Total shareholders' equity of the parent </t>
  </si>
  <si>
    <t>Payment for purchases of intangible assets</t>
  </si>
  <si>
    <t>Cash received of disposal assets</t>
  </si>
  <si>
    <t>Dividends paid</t>
  </si>
  <si>
    <t>ราคาทุน</t>
  </si>
  <si>
    <t>ปรับมูลค่า</t>
  </si>
  <si>
    <t>สยามแผ่นเหล็กวิล</t>
  </si>
  <si>
    <t>อุบลไบโอเอทานอล</t>
  </si>
  <si>
    <t>กำไรจากการจำหน่ายเงินลงทุนในตราสารทุน</t>
  </si>
  <si>
    <t>ภาษี</t>
  </si>
  <si>
    <t>NET</t>
  </si>
  <si>
    <t>แสดงการเปลี่ยนแปลง</t>
  </si>
  <si>
    <t>Other comprehensive income</t>
  </si>
  <si>
    <t>JV6409069</t>
  </si>
  <si>
    <t>ปรับปรุงผลกำไรจากการจำหน่ายเงินลงทุน - บริษัท อุบล ไบโอ เอทานอล จำกัด (มหาชน) เข้ากำไรสะสม</t>
  </si>
  <si>
    <t>กำไรจากการซื้อขายหุ้นหลักทรัพย์ในตลาด</t>
  </si>
  <si>
    <t>ค่าบริการจัดการกองทุน - โดย SKFM</t>
  </si>
  <si>
    <t>กำไรสะสมยังไม่จัดสรร</t>
  </si>
  <si>
    <t>กลับรายการJV6409069</t>
  </si>
  <si>
    <t>u</t>
  </si>
  <si>
    <t>v</t>
  </si>
  <si>
    <t>w</t>
  </si>
  <si>
    <t>A</t>
  </si>
  <si>
    <t>B = A* 20/100</t>
  </si>
  <si>
    <t>A - B</t>
  </si>
  <si>
    <t>โอนกำไรเบ็ดเสร็จอื่นจากการจำหน่ายเงินลงทุนเข้ากำไรสะสม</t>
  </si>
  <si>
    <t>measurement of</t>
  </si>
  <si>
    <t>financial assets</t>
  </si>
  <si>
    <t>Q4.2021</t>
  </si>
  <si>
    <t>ไตรมาส 3</t>
  </si>
  <si>
    <t>Q3/64</t>
  </si>
  <si>
    <t>Q4/64</t>
  </si>
  <si>
    <t>กลับรายการกำไรที่ยังไม่เกิด UBE Q3  JV6410049</t>
  </si>
  <si>
    <t>BV</t>
  </si>
  <si>
    <t>เปลี่ยนแปลง</t>
  </si>
  <si>
    <t xml:space="preserve">Q1 </t>
  </si>
  <si>
    <t>Q2</t>
  </si>
  <si>
    <t>Q3</t>
  </si>
  <si>
    <t>Q4</t>
  </si>
  <si>
    <t>ราคาขาย</t>
  </si>
  <si>
    <t>Q4 - จำหน่าย</t>
  </si>
  <si>
    <t>กำไร(ขาดทุน)จากการขาย</t>
  </si>
  <si>
    <t>DTA</t>
  </si>
  <si>
    <t>NET-ส่วนเกิน (A100)</t>
  </si>
  <si>
    <t>ปรับเข้ากำไรสะสม</t>
  </si>
  <si>
    <t>Q3 - จำหน่าย</t>
  </si>
  <si>
    <t>ราคาขาย-สุทธิ</t>
  </si>
  <si>
    <t>คชจ.ขาย</t>
  </si>
  <si>
    <t>Q3/2564</t>
  </si>
  <si>
    <t>Q4/2564</t>
  </si>
  <si>
    <t>ปรับปรุงผลกำไรจากการจำหน่ายเงินลงทุน - อุบล ไบโอ เอทานอล และสยามแผ่นเหล็กวิล  เข้ากำไรสะสม</t>
  </si>
  <si>
    <t>กำไรที่ยังไม่เกิดขึ้นจากหลักทรัพย์ในตลาด-โดย SKFM</t>
  </si>
  <si>
    <t>กลับรายการ</t>
  </si>
  <si>
    <t>หนี้สินภาษีเงินได้รอตัดบัญชี-deferrtax</t>
  </si>
  <si>
    <t>โอนกำไรที่ยังไม่เกิดขึ้นจากเงินลงทุนคงเหลือ - อุบลไบโอเอทานอล</t>
  </si>
  <si>
    <t>x</t>
  </si>
  <si>
    <t>กำไร(ขาดทุน)จากการขายเงินลงทุนใบบริษัทอื่น</t>
  </si>
  <si>
    <t>เงินลงทนุจากการปรับมูลค่าเงินลงทนุ -บมจ.อบุ ลไบโอเอทานอล</t>
  </si>
  <si>
    <t>เทียบจากBV</t>
  </si>
  <si>
    <t>เทียบจากราคาทุน</t>
  </si>
  <si>
    <t>กำไรขาดทุนจากการจำหน่าย</t>
  </si>
  <si>
    <t>กำไรที่ยังไม่เกิด</t>
  </si>
  <si>
    <t>Other non-current liabilities</t>
  </si>
  <si>
    <t>FV</t>
  </si>
  <si>
    <t>ทางภาษี</t>
  </si>
  <si>
    <t>ทางบัญชี</t>
  </si>
  <si>
    <t>รวมกำไรอุบล</t>
  </si>
  <si>
    <t>บัญชี</t>
  </si>
  <si>
    <t>(DTL)</t>
  </si>
  <si>
    <t>กำไรจากการจำหน่าย - สุทธิ</t>
  </si>
  <si>
    <t>กำไรที่ยังไม่เกิดจริง - สุทธิ</t>
  </si>
  <si>
    <t>Cash provided by operating activities</t>
  </si>
  <si>
    <t>Net cash provided by operating activities</t>
  </si>
  <si>
    <t>Payment for purchases of machinery and equipment</t>
  </si>
  <si>
    <t>Profit from operating activities</t>
  </si>
  <si>
    <t>Profit attributable to :</t>
  </si>
  <si>
    <t>Losses on change in fair value of other current financial assets</t>
  </si>
  <si>
    <t>Gain (Loss) on</t>
  </si>
  <si>
    <t>Amortization of intangible assets</t>
  </si>
  <si>
    <t>Other non-current financial assets - net</t>
  </si>
  <si>
    <t>การแบ่งปันกำไร(ขาดทุน)เบ็ดเสร็จรวม :</t>
  </si>
  <si>
    <t>ผลขาดทุนจากเงินลงทุนในตราสารทุนที่กำหนดให้</t>
  </si>
  <si>
    <t>Total comprehensive income (loss) attributable to :</t>
  </si>
  <si>
    <t>Transferred right-of-use assets by the end of the contract to equipment</t>
  </si>
  <si>
    <t>รายการที่จะไม่ถูกจัดประเภทใหม่ไว้ในกำไรหรือขาดทุนในภายหลัง</t>
  </si>
  <si>
    <t>Other current financial assets - net</t>
  </si>
  <si>
    <t>subsequently to profit or loss</t>
  </si>
  <si>
    <t xml:space="preserve">Tax expenses of items that will not be reclassified  </t>
  </si>
  <si>
    <t>Weighted average number of common shares (thousand share)</t>
  </si>
  <si>
    <t>Non-current provisions for employee benefit</t>
  </si>
  <si>
    <t>Items that will not be reclassified subsequently to profit or loss</t>
  </si>
  <si>
    <t>กำไรจากการวัดมูลค่ายุติธรรมอสังหาริมทรัพย์</t>
  </si>
  <si>
    <t>Gain on change in fair value of investments property</t>
  </si>
  <si>
    <t>Earnings per share</t>
  </si>
  <si>
    <t>Basic Earnings per share</t>
  </si>
  <si>
    <t>Profit attributable to shareholders of the Company (Baht)</t>
  </si>
  <si>
    <t>Profit before tax  expenses</t>
  </si>
  <si>
    <t>Profit for the periods</t>
  </si>
  <si>
    <t>Unrealized loss on marketable trading securities</t>
  </si>
  <si>
    <t>Net cash use in investing activities</t>
  </si>
  <si>
    <t>Net decrease in cash and cash equivalents</t>
  </si>
  <si>
    <t>ผลขาดทุนจากการวัดมูลค่ายุติธรรมของสินทรัพย์ทางการเงินหมุนเวียนอื่น</t>
  </si>
  <si>
    <t>Revaluation surplus on assets</t>
  </si>
  <si>
    <t>กำไรจากกิจกรรมดำเนินงาน</t>
  </si>
  <si>
    <t>กำไรก่อนภาษีเงินได้</t>
  </si>
  <si>
    <t>กำไรสำหรับงวด</t>
  </si>
  <si>
    <t>การแบ่งปันกำไร :</t>
  </si>
  <si>
    <t>กำไรต่อหุ้น</t>
  </si>
  <si>
    <t>กำไรต่อหุ้นขั้นพื้นฐาน</t>
  </si>
  <si>
    <t>กำไรส่วนที่เป็นของผู้ถือหุ้นของบริษัท (บาท)</t>
  </si>
  <si>
    <t>Changes in operating liabilities - increase (decrease)</t>
  </si>
  <si>
    <t>Unit : Thousand Baht</t>
  </si>
  <si>
    <t>December 31, 2023</t>
  </si>
  <si>
    <t>Balance as at January 1, 2024</t>
  </si>
  <si>
    <t>Changes in shareholders' equity for the period:</t>
  </si>
  <si>
    <t>Total comprehensive income (loss) for the period</t>
  </si>
  <si>
    <t>Cash and cash equivalents at beginning of the periods</t>
  </si>
  <si>
    <t>Cash and cash equivalents at end of the periods</t>
  </si>
  <si>
    <t>Loss</t>
  </si>
  <si>
    <t xml:space="preserve">Allowance for devaluation of inventories </t>
  </si>
  <si>
    <t>Balance as at January 1, 2023</t>
  </si>
  <si>
    <t>กำไร(ขาดทุน)เบ็ดเสร็จอื่นสำหรับงวด - สุทธิจากภาษี</t>
  </si>
  <si>
    <t>กำไรเบ็ดเสร็จรวมสำหรับงวด</t>
  </si>
  <si>
    <t>6, 7</t>
  </si>
  <si>
    <t>Total comprehensive income for the periods</t>
  </si>
  <si>
    <t>Other comprehensive income (loss) for the periods - net of income tax</t>
  </si>
  <si>
    <t>Adjustments to reconcile profit to cash provided by (used in)</t>
  </si>
  <si>
    <t>(Increase) decrease in restricted bank deposit</t>
  </si>
  <si>
    <t>Tax expense</t>
  </si>
  <si>
    <t>Total comprehensive income for the period</t>
  </si>
  <si>
    <t>Increased in assets payables</t>
  </si>
  <si>
    <t>AS AT SEPTEMBER 30, 2024</t>
  </si>
  <si>
    <t>September 30, 2024</t>
  </si>
  <si>
    <t>FOR THE THREE-MONTH PERIOD ENDED SEPTEMBER 30, 2024</t>
  </si>
  <si>
    <t>FOR THE NINE-MONTH PERIOD ENDED SEPTEMBER 30, 2024</t>
  </si>
  <si>
    <t>Balance as at September 30, 2024</t>
  </si>
  <si>
    <t>Balance as at September 30, 2023</t>
  </si>
  <si>
    <t>Gain (loss) on disposal of marketable trading securities</t>
  </si>
  <si>
    <t>Gain (loss) on change in fair value of other current financial assets</t>
  </si>
  <si>
    <t xml:space="preserve">Gain (loss) on investment in equity securities designated at </t>
  </si>
  <si>
    <t>Total comprehensive income (loss) for the periods</t>
  </si>
  <si>
    <t>Gain on disposal of fixed assets</t>
  </si>
  <si>
    <t>Unrealized (gain) loss on investments in open-end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</si>
</sst>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(* #,##0.00_);_(* \(#,##0.00\);_(* &quot;-&quot;??_);_(@_)"/>
    <numFmt numFmtId="164" formatCode="_(* #,##0_);_(* \(#,##0\);_(* &quot;-&quot;??_);_(@_)"/>
    <numFmt numFmtId="167" formatCode="_-* #,##0.00_-;\-* #,##0.00_-;_-* &quot;-&quot;??_-;_-@_-"/>
    <numFmt numFmtId="168" formatCode="_(* #,##0_);_(* \(#,##0\);_(* &quot; -    &quot;_);_(@_)"/>
    <numFmt numFmtId="169" formatCode="_-* #,##0.000_-;\-* #,##0.000_-;_-* &quot;-&quot;??_-;_-@_-"/>
    <numFmt numFmtId="170" formatCode="_(* #,##0.000_);_(* \(#,##0.000\);_(* &quot;-&quot;??_);_(@_)"/>
    <numFmt numFmtId="171" formatCode="_(* #,##0.00_);_(* \(#,##0.00\);_(* &quot; -    &quot;_);_(@_)"/>
    <numFmt numFmtId="172" formatCode="mmmm\ d\,\ yyyy"/>
    <numFmt numFmtId="173" formatCode="#,##0\ ;\(#,##0\);\-\ "/>
    <numFmt numFmtId="174" formatCode="_-* #,##0_-;\-* #,##0_-;_-* &quot;-&quot;??_-;_-@_-"/>
    <numFmt numFmtId="178" formatCode="_(* #,##0.00_);_(* \(#,##0.00\);_(* &quot;-&quot;_);_(@_)"/>
    <numFmt numFmtId="180" formatCode="_(* #,##0.00;_(* \(#,##0.00\);_(* &quot;-&quot;_);_(@_)"/>
    <numFmt numFmtId="181" formatCode="#,##0.0_);\(#,##0.0\)"/>
    <numFmt numFmtId="182" formatCode="0.0%"/>
  </numFmts>
  <fonts count="22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sz val="14"/>
      <name val="AngsanaUPC"/>
      <family val="1"/>
      <charset val="222"/>
    </font>
    <font>
      <sz val="12"/>
      <color theme="1"/>
      <name val="Arial"/>
      <family val="2"/>
    </font>
    <font>
      <b/>
      <sz val="14"/>
      <color indexed="8"/>
      <name val="Angsana New"/>
      <family val="1"/>
    </font>
    <font>
      <sz val="14"/>
      <color indexed="10"/>
      <name val="Angsana New"/>
      <family val="1"/>
    </font>
    <font>
      <i/>
      <sz val="14"/>
      <name val="Angsana New"/>
      <family val="1"/>
    </font>
    <font>
      <sz val="14"/>
      <name val="AngsanaUPC"/>
      <family val="1"/>
    </font>
    <font>
      <sz val="14"/>
      <name val="Angsana New"/>
      <family val="1"/>
      <charset val="222"/>
    </font>
    <font>
      <sz val="14"/>
      <color theme="1"/>
      <name val="Cordia New"/>
      <family val="2"/>
    </font>
    <font>
      <b/>
      <sz val="14"/>
      <color rgb="FFFF0000"/>
      <name val="Cordia New"/>
      <family val="2"/>
    </font>
    <font>
      <b/>
      <sz val="14"/>
      <color theme="1"/>
      <name val="Cordia New"/>
      <family val="2"/>
    </font>
    <font>
      <b/>
      <sz val="14"/>
      <name val="Cordia New"/>
      <family val="2"/>
    </font>
    <font>
      <u/>
      <sz val="14"/>
      <color theme="1"/>
      <name val="Cordia New"/>
      <family val="2"/>
    </font>
    <font>
      <sz val="14"/>
      <color theme="1"/>
      <name val="Wingdings 2"/>
      <family val="1"/>
      <charset val="2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0">
    <xf numFmtId="0" fontId="0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0" fontId="8" fillId="0" borderId="0"/>
    <xf numFmtId="0" fontId="10" fillId="0" borderId="0"/>
    <xf numFmtId="0" fontId="1" fillId="0" borderId="0"/>
    <xf numFmtId="167" fontId="4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38" fontId="14" fillId="0" borderId="0">
      <alignment vertical="center"/>
    </xf>
    <xf numFmtId="43" fontId="4" fillId="0" borderId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80" fontId="1" fillId="0" borderId="0" applyFont="0" applyFill="0" applyBorder="0" applyAlignment="0" applyProtection="0"/>
    <xf numFmtId="0" fontId="1" fillId="0" borderId="0"/>
  </cellStyleXfs>
  <cellXfs count="342">
    <xf numFmtId="0" fontId="0" fillId="0" borderId="0" xfId="0"/>
    <xf numFmtId="164" fontId="4" fillId="2" borderId="0" xfId="3" applyNumberFormat="1" applyFont="1" applyFill="1" applyAlignment="1"/>
    <xf numFmtId="0" fontId="4" fillId="2" borderId="0" xfId="3" applyFont="1" applyFill="1" applyAlignment="1"/>
    <xf numFmtId="0" fontId="4" fillId="0" borderId="0" xfId="3" applyNumberFormat="1" applyFont="1" applyFill="1" applyBorder="1" applyAlignment="1"/>
    <xf numFmtId="0" fontId="4" fillId="2" borderId="0" xfId="3" applyFont="1" applyFill="1" applyAlignment="1">
      <alignment vertical="center"/>
    </xf>
    <xf numFmtId="0" fontId="3" fillId="2" borderId="0" xfId="3" applyFont="1" applyFill="1" applyAlignment="1"/>
    <xf numFmtId="0" fontId="4" fillId="2" borderId="0" xfId="3" applyFont="1" applyFill="1" applyBorder="1" applyAlignment="1">
      <alignment horizontal="center"/>
    </xf>
    <xf numFmtId="0" fontId="4" fillId="0" borderId="0" xfId="4" applyFont="1" applyFill="1" applyBorder="1" applyAlignment="1"/>
    <xf numFmtId="0" fontId="4" fillId="0" borderId="0" xfId="3" applyFont="1" applyFill="1" applyAlignment="1"/>
    <xf numFmtId="164" fontId="4" fillId="0" borderId="0" xfId="3" applyNumberFormat="1" applyFont="1" applyFill="1" applyAlignment="1">
      <alignment horizontal="right" vertical="center"/>
    </xf>
    <xf numFmtId="0" fontId="4" fillId="0" borderId="0" xfId="3" applyFont="1" applyFill="1" applyBorder="1" applyAlignment="1"/>
    <xf numFmtId="0" fontId="4" fillId="0" borderId="0" xfId="3" applyFont="1" applyFill="1"/>
    <xf numFmtId="168" fontId="4" fillId="0" borderId="0" xfId="3" applyNumberFormat="1" applyFont="1" applyFill="1" applyBorder="1"/>
    <xf numFmtId="171" fontId="4" fillId="0" borderId="0" xfId="3" applyNumberFormat="1" applyFont="1" applyFill="1" applyBorder="1"/>
    <xf numFmtId="0" fontId="12" fillId="0" borderId="0" xfId="3" applyFont="1" applyFill="1" applyAlignment="1">
      <alignment vertical="center"/>
    </xf>
    <xf numFmtId="0" fontId="12" fillId="0" borderId="0" xfId="3" applyFont="1" applyFill="1"/>
    <xf numFmtId="0" fontId="12" fillId="0" borderId="0" xfId="3" applyFont="1" applyFill="1" applyAlignment="1">
      <alignment horizontal="center"/>
    </xf>
    <xf numFmtId="168" fontId="12" fillId="0" borderId="0" xfId="3" applyNumberFormat="1" applyFont="1" applyFill="1" applyBorder="1"/>
    <xf numFmtId="0" fontId="4" fillId="0" borderId="0" xfId="3" applyFont="1" applyFill="1" applyBorder="1" applyAlignment="1">
      <alignment horizontal="center"/>
    </xf>
    <xf numFmtId="168" fontId="4" fillId="0" borderId="4" xfId="3" applyNumberFormat="1" applyFont="1" applyFill="1" applyBorder="1"/>
    <xf numFmtId="0" fontId="13" fillId="0" borderId="0" xfId="3" applyFont="1" applyFill="1"/>
    <xf numFmtId="0" fontId="3" fillId="0" borderId="0" xfId="3" applyFont="1" applyFill="1" applyAlignment="1"/>
    <xf numFmtId="0" fontId="4" fillId="0" borderId="0" xfId="3" quotePrefix="1" applyFont="1" applyFill="1" applyAlignment="1"/>
    <xf numFmtId="0" fontId="4" fillId="0" borderId="0" xfId="3" applyFont="1" applyFill="1" applyAlignment="1">
      <alignment horizontal="left"/>
    </xf>
    <xf numFmtId="0" fontId="4" fillId="0" borderId="0" xfId="3" applyFont="1" applyFill="1" applyAlignment="1">
      <alignment horizontal="center" vertical="center"/>
    </xf>
    <xf numFmtId="0" fontId="4" fillId="0" borderId="0" xfId="3" applyFont="1" applyFill="1" applyBorder="1" applyAlignment="1">
      <alignment horizontal="center" vertical="center"/>
    </xf>
    <xf numFmtId="0" fontId="4" fillId="0" borderId="0" xfId="3" applyFont="1" applyFill="1" applyBorder="1"/>
    <xf numFmtId="43" fontId="4" fillId="0" borderId="0" xfId="3" applyNumberFormat="1" applyFont="1" applyFill="1" applyBorder="1"/>
    <xf numFmtId="172" fontId="4" fillId="0" borderId="1" xfId="3" applyNumberFormat="1" applyFont="1" applyFill="1" applyBorder="1" applyAlignment="1">
      <alignment horizontal="center"/>
    </xf>
    <xf numFmtId="172" fontId="4" fillId="0" borderId="0" xfId="3" applyNumberFormat="1" applyFont="1" applyFill="1" applyBorder="1" applyAlignment="1">
      <alignment horizontal="center"/>
    </xf>
    <xf numFmtId="173" fontId="4" fillId="0" borderId="0" xfId="3" applyNumberFormat="1" applyFont="1" applyFill="1" applyAlignment="1">
      <alignment vertical="center"/>
    </xf>
    <xf numFmtId="164" fontId="4" fillId="0" borderId="0" xfId="3" applyNumberFormat="1" applyFont="1" applyFill="1" applyBorder="1" applyAlignment="1">
      <alignment vertical="center"/>
    </xf>
    <xf numFmtId="43" fontId="4" fillId="0" borderId="0" xfId="3" applyNumberFormat="1" applyFont="1" applyFill="1" applyBorder="1" applyAlignment="1">
      <alignment vertical="center"/>
    </xf>
    <xf numFmtId="0" fontId="3" fillId="2" borderId="0" xfId="3" applyFont="1" applyFill="1" applyAlignment="1">
      <alignment vertical="center"/>
    </xf>
    <xf numFmtId="0" fontId="3" fillId="2" borderId="0" xfId="3" applyFont="1" applyFill="1" applyBorder="1" applyAlignment="1">
      <alignment vertical="center"/>
    </xf>
    <xf numFmtId="0" fontId="3" fillId="2" borderId="0" xfId="0" applyFont="1" applyFill="1" applyAlignment="1"/>
    <xf numFmtId="0" fontId="4" fillId="2" borderId="0" xfId="3" applyFont="1" applyFill="1" applyAlignment="1">
      <alignment horizontal="center" vertical="center"/>
    </xf>
    <xf numFmtId="164" fontId="4" fillId="0" borderId="0" xfId="3" applyNumberFormat="1" applyFont="1" applyFill="1" applyAlignment="1">
      <alignment vertical="center"/>
    </xf>
    <xf numFmtId="0" fontId="4" fillId="0" borderId="0" xfId="3" applyFont="1" applyFill="1" applyAlignment="1">
      <alignment vertical="center"/>
    </xf>
    <xf numFmtId="164" fontId="4" fillId="0" borderId="0" xfId="3" applyNumberFormat="1" applyFont="1" applyFill="1" applyAlignment="1"/>
    <xf numFmtId="43" fontId="4" fillId="0" borderId="0" xfId="3" applyNumberFormat="1" applyFont="1" applyFill="1" applyBorder="1" applyAlignment="1"/>
    <xf numFmtId="43" fontId="4" fillId="0" borderId="0" xfId="3" applyNumberFormat="1" applyFont="1" applyFill="1" applyAlignment="1"/>
    <xf numFmtId="0" fontId="4" fillId="0" borderId="0" xfId="3" applyFont="1" applyFill="1" applyBorder="1" applyAlignment="1">
      <alignment horizontal="left" vertical="center"/>
    </xf>
    <xf numFmtId="167" fontId="4" fillId="0" borderId="0" xfId="1" applyFont="1" applyFill="1" applyBorder="1" applyAlignment="1"/>
    <xf numFmtId="0" fontId="7" fillId="0" borderId="0" xfId="0" applyFont="1" applyFill="1" applyBorder="1" applyAlignment="1">
      <alignment horizontal="center"/>
    </xf>
    <xf numFmtId="0" fontId="7" fillId="0" borderId="3" xfId="0" quotePrefix="1" applyFont="1" applyFill="1" applyBorder="1" applyAlignment="1">
      <alignment horizontal="center"/>
    </xf>
    <xf numFmtId="15" fontId="7" fillId="0" borderId="0" xfId="0" quotePrefix="1" applyNumberFormat="1" applyFont="1" applyFill="1" applyBorder="1" applyAlignment="1">
      <alignment horizontal="center"/>
    </xf>
    <xf numFmtId="0" fontId="7" fillId="0" borderId="0" xfId="0" quotePrefix="1" applyFont="1" applyFill="1" applyBorder="1" applyAlignment="1">
      <alignment horizontal="center"/>
    </xf>
    <xf numFmtId="0" fontId="6" fillId="0" borderId="1" xfId="3" applyFont="1" applyFill="1" applyBorder="1" applyAlignment="1">
      <alignment horizontal="center"/>
    </xf>
    <xf numFmtId="0" fontId="6" fillId="0" borderId="0" xfId="3" applyFont="1" applyFill="1" applyBorder="1" applyAlignment="1">
      <alignment horizontal="center"/>
    </xf>
    <xf numFmtId="164" fontId="4" fillId="0" borderId="0" xfId="3" applyNumberFormat="1" applyFont="1" applyFill="1" applyAlignment="1">
      <alignment horizontal="right"/>
    </xf>
    <xf numFmtId="43" fontId="4" fillId="0" borderId="0" xfId="3" applyNumberFormat="1" applyFont="1" applyFill="1" applyBorder="1" applyAlignment="1">
      <alignment horizontal="right"/>
    </xf>
    <xf numFmtId="0" fontId="6" fillId="0" borderId="3" xfId="3" quotePrefix="1" applyFont="1" applyFill="1" applyBorder="1" applyAlignment="1">
      <alignment horizontal="center"/>
    </xf>
    <xf numFmtId="43" fontId="4" fillId="0" borderId="0" xfId="3" applyNumberFormat="1" applyFont="1" applyFill="1" applyAlignment="1">
      <alignment vertical="center"/>
    </xf>
    <xf numFmtId="0" fontId="4" fillId="0" borderId="0" xfId="3" applyFont="1" applyFill="1" applyBorder="1" applyAlignment="1">
      <alignment vertical="center"/>
    </xf>
    <xf numFmtId="164" fontId="4" fillId="0" borderId="2" xfId="3" applyNumberFormat="1" applyFont="1" applyFill="1" applyBorder="1" applyAlignment="1">
      <alignment vertical="center"/>
    </xf>
    <xf numFmtId="164" fontId="4" fillId="0" borderId="0" xfId="3" applyNumberFormat="1" applyFont="1" applyFill="1" applyBorder="1" applyAlignment="1"/>
    <xf numFmtId="0" fontId="3" fillId="0" borderId="0" xfId="3" applyFont="1" applyFill="1" applyAlignment="1">
      <alignment vertical="center"/>
    </xf>
    <xf numFmtId="0" fontId="6" fillId="0" borderId="0" xfId="3" applyFont="1" applyFill="1"/>
    <xf numFmtId="0" fontId="4" fillId="0" borderId="0" xfId="3" applyNumberFormat="1" applyFont="1" applyFill="1" applyBorder="1" applyAlignment="1">
      <alignment horizontal="center"/>
    </xf>
    <xf numFmtId="164" fontId="4" fillId="0" borderId="0" xfId="3" applyNumberFormat="1" applyFont="1" applyFill="1" applyBorder="1" applyAlignment="1">
      <alignment horizontal="center"/>
    </xf>
    <xf numFmtId="164" fontId="4" fillId="0" borderId="0" xfId="3" applyNumberFormat="1" applyFont="1" applyFill="1" applyBorder="1" applyAlignment="1">
      <alignment horizontal="center" vertical="center"/>
    </xf>
    <xf numFmtId="164" fontId="4" fillId="0" borderId="2" xfId="3" applyNumberFormat="1" applyFont="1" applyFill="1" applyBorder="1" applyAlignment="1"/>
    <xf numFmtId="0" fontId="3" fillId="0" borderId="0" xfId="3" applyFont="1" applyFill="1" applyBorder="1" applyAlignment="1"/>
    <xf numFmtId="164" fontId="4" fillId="0" borderId="3" xfId="3" applyNumberFormat="1" applyFont="1" applyFill="1" applyBorder="1" applyAlignment="1"/>
    <xf numFmtId="0" fontId="3" fillId="0" borderId="0" xfId="3" applyFont="1" applyFill="1"/>
    <xf numFmtId="164" fontId="4" fillId="0" borderId="4" xfId="3" applyNumberFormat="1" applyFont="1" applyFill="1" applyBorder="1" applyAlignment="1"/>
    <xf numFmtId="164" fontId="4" fillId="0" borderId="4" xfId="3" applyNumberFormat="1" applyFont="1" applyFill="1" applyBorder="1"/>
    <xf numFmtId="164" fontId="4" fillId="0" borderId="0" xfId="3" applyNumberFormat="1" applyFont="1" applyFill="1" applyBorder="1"/>
    <xf numFmtId="164" fontId="4" fillId="0" borderId="0" xfId="3" applyNumberFormat="1" applyFont="1" applyFill="1" applyAlignment="1">
      <alignment horizontal="center"/>
    </xf>
    <xf numFmtId="170" fontId="4" fillId="0" borderId="5" xfId="3" applyNumberFormat="1" applyFont="1" applyFill="1" applyBorder="1"/>
    <xf numFmtId="164" fontId="4" fillId="0" borderId="0" xfId="3" applyNumberFormat="1" applyFont="1" applyFill="1"/>
    <xf numFmtId="0" fontId="7" fillId="0" borderId="0" xfId="0" applyFont="1" applyFill="1"/>
    <xf numFmtId="0" fontId="4" fillId="0" borderId="0" xfId="3" quotePrefix="1" applyFont="1" applyFill="1" applyBorder="1" applyAlignment="1">
      <alignment horizontal="center"/>
    </xf>
    <xf numFmtId="0" fontId="4" fillId="0" borderId="3" xfId="3" applyFont="1" applyFill="1" applyBorder="1" applyAlignment="1"/>
    <xf numFmtId="167" fontId="4" fillId="0" borderId="0" xfId="1" applyFont="1" applyFill="1"/>
    <xf numFmtId="0" fontId="16" fillId="0" borderId="0" xfId="0" applyFont="1"/>
    <xf numFmtId="0" fontId="16" fillId="0" borderId="0" xfId="0" applyFont="1" applyFill="1"/>
    <xf numFmtId="167" fontId="16" fillId="0" borderId="0" xfId="1" applyFont="1" applyFill="1"/>
    <xf numFmtId="167" fontId="16" fillId="0" borderId="0" xfId="1" applyFont="1"/>
    <xf numFmtId="0" fontId="18" fillId="0" borderId="0" xfId="0" applyFont="1"/>
    <xf numFmtId="167" fontId="18" fillId="0" borderId="0" xfId="1" applyFont="1" applyFill="1"/>
    <xf numFmtId="0" fontId="18" fillId="0" borderId="0" xfId="0" applyFont="1" applyFill="1"/>
    <xf numFmtId="0" fontId="16" fillId="0" borderId="0" xfId="0" applyFont="1" applyFill="1" applyBorder="1"/>
    <xf numFmtId="167" fontId="16" fillId="5" borderId="0" xfId="1" applyFont="1" applyFill="1"/>
    <xf numFmtId="0" fontId="16" fillId="5" borderId="0" xfId="0" applyFont="1" applyFill="1"/>
    <xf numFmtId="167" fontId="1" fillId="0" borderId="0" xfId="1" applyFont="1" applyFill="1"/>
    <xf numFmtId="0" fontId="1" fillId="0" borderId="0" xfId="0" applyFont="1" applyFill="1"/>
    <xf numFmtId="0" fontId="16" fillId="0" borderId="0" xfId="0" applyFont="1" applyFill="1" applyBorder="1" applyAlignment="1">
      <alignment horizontal="center"/>
    </xf>
    <xf numFmtId="167" fontId="16" fillId="0" borderId="0" xfId="1" applyFont="1" applyFill="1" applyBorder="1"/>
    <xf numFmtId="167" fontId="16" fillId="0" borderId="0" xfId="1" applyFont="1" applyBorder="1"/>
    <xf numFmtId="0" fontId="16" fillId="0" borderId="0" xfId="0" applyFont="1" applyBorder="1"/>
    <xf numFmtId="0" fontId="1" fillId="0" borderId="0" xfId="0" applyFont="1"/>
    <xf numFmtId="167" fontId="16" fillId="0" borderId="0" xfId="0" applyNumberFormat="1" applyFont="1"/>
    <xf numFmtId="167" fontId="1" fillId="0" borderId="0" xfId="1" applyFont="1" applyFill="1" applyBorder="1"/>
    <xf numFmtId="43" fontId="1" fillId="0" borderId="0" xfId="0" applyNumberFormat="1" applyFont="1" applyFill="1"/>
    <xf numFmtId="43" fontId="16" fillId="0" borderId="0" xfId="0" applyNumberFormat="1" applyFont="1" applyFill="1"/>
    <xf numFmtId="43" fontId="16" fillId="0" borderId="0" xfId="0" applyNumberFormat="1" applyFont="1"/>
    <xf numFmtId="0" fontId="4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/>
    <xf numFmtId="0" fontId="7" fillId="0" borderId="0" xfId="0" applyFont="1"/>
    <xf numFmtId="0" fontId="19" fillId="0" borderId="0" xfId="0" applyFont="1" applyAlignment="1">
      <alignment horizontal="left"/>
    </xf>
    <xf numFmtId="0" fontId="19" fillId="0" borderId="0" xfId="0" applyFont="1"/>
    <xf numFmtId="0" fontId="4" fillId="0" borderId="11" xfId="0" applyFont="1" applyFill="1" applyBorder="1" applyAlignment="1"/>
    <xf numFmtId="0" fontId="4" fillId="4" borderId="7" xfId="0" applyFont="1" applyFill="1" applyBorder="1" applyAlignment="1"/>
    <xf numFmtId="0" fontId="4" fillId="0" borderId="0" xfId="0" applyFont="1" applyFill="1"/>
    <xf numFmtId="0" fontId="4" fillId="0" borderId="0" xfId="0" applyFont="1" applyFill="1" applyBorder="1"/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/>
    <xf numFmtId="0" fontId="4" fillId="0" borderId="3" xfId="0" applyFont="1" applyFill="1" applyBorder="1" applyAlignment="1">
      <alignment horizontal="center"/>
    </xf>
    <xf numFmtId="0" fontId="4" fillId="4" borderId="17" xfId="0" applyFont="1" applyFill="1" applyBorder="1"/>
    <xf numFmtId="0" fontId="4" fillId="0" borderId="15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7" fillId="0" borderId="0" xfId="0" applyFont="1" applyFill="1" applyBorder="1"/>
    <xf numFmtId="0" fontId="4" fillId="4" borderId="10" xfId="0" applyFont="1" applyFill="1" applyBorder="1"/>
    <xf numFmtId="167" fontId="4" fillId="0" borderId="0" xfId="0" applyNumberFormat="1" applyFont="1"/>
    <xf numFmtId="167" fontId="4" fillId="0" borderId="0" xfId="0" applyNumberFormat="1" applyFont="1" applyFill="1"/>
    <xf numFmtId="167" fontId="4" fillId="4" borderId="10" xfId="0" applyNumberFormat="1" applyFont="1" applyFill="1" applyBorder="1"/>
    <xf numFmtId="40" fontId="4" fillId="0" borderId="0" xfId="0" applyNumberFormat="1" applyFont="1" applyFill="1"/>
    <xf numFmtId="9" fontId="4" fillId="0" borderId="0" xfId="2" applyFont="1" applyAlignment="1">
      <alignment horizontal="center"/>
    </xf>
    <xf numFmtId="178" fontId="4" fillId="0" borderId="0" xfId="0" applyNumberFormat="1" applyFont="1" applyFill="1"/>
    <xf numFmtId="0" fontId="7" fillId="0" borderId="0" xfId="0" applyFont="1" applyBorder="1"/>
    <xf numFmtId="167" fontId="7" fillId="0" borderId="0" xfId="0" applyNumberFormat="1" applyFont="1"/>
    <xf numFmtId="167" fontId="4" fillId="0" borderId="0" xfId="0" applyNumberFormat="1" applyFont="1" applyFill="1" applyBorder="1"/>
    <xf numFmtId="167" fontId="4" fillId="0" borderId="3" xfId="0" applyNumberFormat="1" applyFont="1" applyBorder="1"/>
    <xf numFmtId="167" fontId="4" fillId="0" borderId="3" xfId="0" applyNumberFormat="1" applyFont="1" applyFill="1" applyBorder="1"/>
    <xf numFmtId="40" fontId="4" fillId="0" borderId="3" xfId="0" applyNumberFormat="1" applyFont="1" applyBorder="1"/>
    <xf numFmtId="178" fontId="4" fillId="0" borderId="3" xfId="0" applyNumberFormat="1" applyFont="1" applyFill="1" applyBorder="1"/>
    <xf numFmtId="0" fontId="4" fillId="0" borderId="0" xfId="0" applyFont="1" applyBorder="1"/>
    <xf numFmtId="40" fontId="4" fillId="0" borderId="0" xfId="0" applyNumberFormat="1" applyFont="1" applyFill="1" applyBorder="1"/>
    <xf numFmtId="178" fontId="4" fillId="0" borderId="0" xfId="0" applyNumberFormat="1" applyFont="1" applyFill="1" applyBorder="1"/>
    <xf numFmtId="181" fontId="4" fillId="0" borderId="0" xfId="0" applyNumberFormat="1" applyFont="1" applyFill="1"/>
    <xf numFmtId="181" fontId="4" fillId="0" borderId="0" xfId="0" applyNumberFormat="1" applyFont="1" applyFill="1" applyBorder="1"/>
    <xf numFmtId="181" fontId="4" fillId="0" borderId="0" xfId="0" applyNumberFormat="1" applyFont="1"/>
    <xf numFmtId="181" fontId="4" fillId="4" borderId="10" xfId="0" applyNumberFormat="1" applyFont="1" applyFill="1" applyBorder="1"/>
    <xf numFmtId="167" fontId="4" fillId="0" borderId="0" xfId="1" applyFont="1" applyFill="1" applyBorder="1"/>
    <xf numFmtId="0" fontId="4" fillId="0" borderId="0" xfId="2" applyNumberFormat="1" applyFont="1" applyAlignment="1">
      <alignment horizontal="center"/>
    </xf>
    <xf numFmtId="181" fontId="4" fillId="0" borderId="3" xfId="0" applyNumberFormat="1" applyFont="1" applyBorder="1"/>
    <xf numFmtId="181" fontId="4" fillId="0" borderId="3" xfId="0" applyNumberFormat="1" applyFont="1" applyFill="1" applyBorder="1"/>
    <xf numFmtId="40" fontId="4" fillId="0" borderId="3" xfId="0" applyNumberFormat="1" applyFont="1" applyFill="1" applyBorder="1"/>
    <xf numFmtId="167" fontId="4" fillId="0" borderId="2" xfId="0" applyNumberFormat="1" applyFont="1" applyBorder="1"/>
    <xf numFmtId="181" fontId="4" fillId="0" borderId="2" xfId="0" applyNumberFormat="1" applyFont="1" applyBorder="1"/>
    <xf numFmtId="181" fontId="4" fillId="0" borderId="0" xfId="0" applyNumberFormat="1" applyFont="1" applyBorder="1"/>
    <xf numFmtId="167" fontId="4" fillId="0" borderId="0" xfId="0" applyNumberFormat="1" applyFont="1" applyBorder="1"/>
    <xf numFmtId="40" fontId="4" fillId="0" borderId="2" xfId="0" applyNumberFormat="1" applyFont="1" applyBorder="1"/>
    <xf numFmtId="178" fontId="4" fillId="0" borderId="2" xfId="0" applyNumberFormat="1" applyFont="1" applyFill="1" applyBorder="1"/>
    <xf numFmtId="167" fontId="4" fillId="0" borderId="0" xfId="1" applyFont="1"/>
    <xf numFmtId="43" fontId="4" fillId="0" borderId="0" xfId="0" applyNumberFormat="1" applyFont="1" applyFill="1"/>
    <xf numFmtId="43" fontId="4" fillId="0" borderId="0" xfId="0" applyNumberFormat="1" applyFont="1" applyFill="1" applyBorder="1"/>
    <xf numFmtId="167" fontId="4" fillId="0" borderId="4" xfId="0" applyNumberFormat="1" applyFont="1" applyFill="1" applyBorder="1"/>
    <xf numFmtId="181" fontId="4" fillId="0" borderId="4" xfId="0" applyNumberFormat="1" applyFont="1" applyFill="1" applyBorder="1"/>
    <xf numFmtId="181" fontId="4" fillId="4" borderId="14" xfId="0" applyNumberFormat="1" applyFont="1" applyFill="1" applyBorder="1"/>
    <xf numFmtId="181" fontId="4" fillId="0" borderId="12" xfId="0" applyNumberFormat="1" applyFont="1" applyFill="1" applyBorder="1"/>
    <xf numFmtId="43" fontId="4" fillId="0" borderId="4" xfId="0" applyNumberFormat="1" applyFont="1" applyFill="1" applyBorder="1"/>
    <xf numFmtId="43" fontId="4" fillId="0" borderId="13" xfId="0" applyNumberFormat="1" applyFont="1" applyFill="1" applyBorder="1"/>
    <xf numFmtId="0" fontId="4" fillId="4" borderId="14" xfId="0" applyFont="1" applyFill="1" applyBorder="1"/>
    <xf numFmtId="40" fontId="4" fillId="0" borderId="12" xfId="0" applyNumberFormat="1" applyFont="1" applyFill="1" applyBorder="1"/>
    <xf numFmtId="40" fontId="4" fillId="0" borderId="4" xfId="0" applyNumberFormat="1" applyFont="1" applyFill="1" applyBorder="1"/>
    <xf numFmtId="178" fontId="4" fillId="0" borderId="4" xfId="0" applyNumberFormat="1" applyFont="1" applyFill="1" applyBorder="1"/>
    <xf numFmtId="0" fontId="19" fillId="0" borderId="0" xfId="0" applyFont="1" applyFill="1" applyAlignment="1">
      <alignment horizontal="left"/>
    </xf>
    <xf numFmtId="182" fontId="4" fillId="0" borderId="0" xfId="2" applyNumberFormat="1" applyFont="1" applyFill="1" applyAlignment="1">
      <alignment horizontal="center"/>
    </xf>
    <xf numFmtId="182" fontId="4" fillId="0" borderId="0" xfId="0" applyNumberFormat="1" applyFont="1" applyFill="1" applyAlignment="1">
      <alignment horizontal="center"/>
    </xf>
    <xf numFmtId="182" fontId="4" fillId="3" borderId="0" xfId="2" applyNumberFormat="1" applyFont="1" applyFill="1" applyAlignment="1">
      <alignment horizontal="center"/>
    </xf>
    <xf numFmtId="182" fontId="4" fillId="0" borderId="0" xfId="0" applyNumberFormat="1" applyFont="1" applyFill="1"/>
    <xf numFmtId="9" fontId="4" fillId="0" borderId="0" xfId="2" applyFont="1" applyFill="1" applyAlignment="1">
      <alignment horizontal="center"/>
    </xf>
    <xf numFmtId="9" fontId="4" fillId="0" borderId="0" xfId="2" applyFont="1" applyFill="1" applyBorder="1" applyAlignment="1">
      <alignment horizontal="center"/>
    </xf>
    <xf numFmtId="9" fontId="4" fillId="3" borderId="0" xfId="2" applyFont="1" applyFill="1" applyAlignment="1">
      <alignment horizontal="center"/>
    </xf>
    <xf numFmtId="9" fontId="4" fillId="7" borderId="0" xfId="2" applyFont="1" applyFill="1" applyAlignment="1">
      <alignment horizontal="center"/>
    </xf>
    <xf numFmtId="167" fontId="4" fillId="0" borderId="9" xfId="1" applyFont="1" applyFill="1" applyBorder="1" applyAlignment="1">
      <alignment horizontal="center"/>
    </xf>
    <xf numFmtId="167" fontId="4" fillId="0" borderId="0" xfId="1" applyFont="1" applyFill="1" applyBorder="1" applyAlignment="1">
      <alignment horizontal="center"/>
    </xf>
    <xf numFmtId="167" fontId="4" fillId="0" borderId="3" xfId="1" applyFont="1" applyBorder="1"/>
    <xf numFmtId="167" fontId="4" fillId="0" borderId="4" xfId="1" applyFont="1" applyFill="1" applyBorder="1"/>
    <xf numFmtId="167" fontId="7" fillId="0" borderId="0" xfId="1" applyFont="1" applyFill="1"/>
    <xf numFmtId="167" fontId="7" fillId="0" borderId="0" xfId="1" applyFont="1"/>
    <xf numFmtId="171" fontId="4" fillId="0" borderId="0" xfId="0" applyNumberFormat="1" applyFont="1"/>
    <xf numFmtId="43" fontId="4" fillId="0" borderId="0" xfId="0" applyNumberFormat="1" applyFont="1"/>
    <xf numFmtId="43" fontId="4" fillId="0" borderId="0" xfId="1" applyNumberFormat="1" applyFont="1" applyFill="1"/>
    <xf numFmtId="43" fontId="4" fillId="0" borderId="0" xfId="1" applyNumberFormat="1" applyFont="1"/>
    <xf numFmtId="43" fontId="4" fillId="0" borderId="0" xfId="1" applyNumberFormat="1" applyFont="1" applyFill="1" applyBorder="1"/>
    <xf numFmtId="43" fontId="4" fillId="0" borderId="3" xfId="0" applyNumberFormat="1" applyFont="1" applyBorder="1"/>
    <xf numFmtId="164" fontId="4" fillId="0" borderId="1" xfId="3" applyNumberFormat="1" applyFont="1" applyFill="1" applyBorder="1" applyAlignment="1"/>
    <xf numFmtId="39" fontId="16" fillId="0" borderId="0" xfId="1" applyNumberFormat="1" applyFont="1" applyBorder="1"/>
    <xf numFmtId="39" fontId="16" fillId="0" borderId="0" xfId="0" applyNumberFormat="1" applyFont="1"/>
    <xf numFmtId="39" fontId="18" fillId="0" borderId="0" xfId="1" applyNumberFormat="1" applyFont="1" applyBorder="1" applyAlignment="1">
      <alignment horizontal="center"/>
    </xf>
    <xf numFmtId="39" fontId="16" fillId="0" borderId="0" xfId="1" applyNumberFormat="1" applyFont="1"/>
    <xf numFmtId="39" fontId="18" fillId="7" borderId="0" xfId="1" applyNumberFormat="1" applyFont="1" applyFill="1" applyBorder="1" applyAlignment="1">
      <alignment horizontal="center"/>
    </xf>
    <xf numFmtId="39" fontId="18" fillId="3" borderId="0" xfId="0" applyNumberFormat="1" applyFont="1" applyFill="1" applyAlignment="1">
      <alignment horizontal="center"/>
    </xf>
    <xf numFmtId="39" fontId="18" fillId="0" borderId="0" xfId="0" applyNumberFormat="1" applyFont="1" applyAlignment="1">
      <alignment horizontal="center"/>
    </xf>
    <xf numFmtId="39" fontId="16" fillId="3" borderId="0" xfId="1" applyNumberFormat="1" applyFont="1" applyFill="1"/>
    <xf numFmtId="0" fontId="20" fillId="0" borderId="0" xfId="0" applyFont="1"/>
    <xf numFmtId="0" fontId="16" fillId="0" borderId="0" xfId="0" applyFont="1" applyFill="1" applyAlignment="1">
      <alignment horizontal="center"/>
    </xf>
    <xf numFmtId="167" fontId="16" fillId="3" borderId="4" xfId="1" applyFont="1" applyFill="1" applyBorder="1"/>
    <xf numFmtId="43" fontId="16" fillId="3" borderId="4" xfId="0" applyNumberFormat="1" applyFont="1" applyFill="1" applyBorder="1"/>
    <xf numFmtId="0" fontId="4" fillId="0" borderId="0" xfId="3" applyFont="1" applyFill="1" applyAlignment="1">
      <alignment horizontal="left" indent="1"/>
    </xf>
    <xf numFmtId="0" fontId="16" fillId="0" borderId="0" xfId="0" applyFont="1" applyAlignment="1">
      <alignment horizontal="left"/>
    </xf>
    <xf numFmtId="0" fontId="16" fillId="0" borderId="0" xfId="0" applyFont="1" applyAlignment="1">
      <alignment horizontal="left" indent="2"/>
    </xf>
    <xf numFmtId="0" fontId="16" fillId="3" borderId="0" xfId="0" applyFont="1" applyFill="1" applyAlignment="1">
      <alignment horizontal="center"/>
    </xf>
    <xf numFmtId="0" fontId="16" fillId="3" borderId="0" xfId="0" applyFont="1" applyFill="1"/>
    <xf numFmtId="0" fontId="16" fillId="0" borderId="0" xfId="0" applyFont="1" applyAlignment="1">
      <alignment horizontal="right"/>
    </xf>
    <xf numFmtId="0" fontId="21" fillId="0" borderId="0" xfId="0" applyFont="1"/>
    <xf numFmtId="167" fontId="17" fillId="0" borderId="0" xfId="1" applyFont="1"/>
    <xf numFmtId="43" fontId="17" fillId="0" borderId="0" xfId="0" quotePrefix="1" applyNumberFormat="1" applyFont="1"/>
    <xf numFmtId="39" fontId="18" fillId="0" borderId="0" xfId="0" applyNumberFormat="1" applyFont="1" applyFill="1" applyAlignment="1">
      <alignment horizontal="center"/>
    </xf>
    <xf numFmtId="39" fontId="16" fillId="0" borderId="0" xfId="1" applyNumberFormat="1" applyFont="1" applyFill="1"/>
    <xf numFmtId="167" fontId="16" fillId="3" borderId="0" xfId="1" applyFont="1" applyFill="1"/>
    <xf numFmtId="167" fontId="16" fillId="3" borderId="0" xfId="1" applyFont="1" applyFill="1" applyBorder="1"/>
    <xf numFmtId="43" fontId="16" fillId="0" borderId="0" xfId="0" applyNumberFormat="1" applyFont="1" applyFill="1" applyBorder="1"/>
    <xf numFmtId="39" fontId="16" fillId="0" borderId="0" xfId="0" applyNumberFormat="1" applyFont="1" applyFill="1"/>
    <xf numFmtId="39" fontId="18" fillId="0" borderId="0" xfId="0" applyNumberFormat="1" applyFont="1" applyFill="1" applyBorder="1" applyAlignment="1">
      <alignment horizontal="center"/>
    </xf>
    <xf numFmtId="39" fontId="18" fillId="14" borderId="0" xfId="0" applyNumberFormat="1" applyFont="1" applyFill="1" applyAlignment="1">
      <alignment horizontal="center"/>
    </xf>
    <xf numFmtId="39" fontId="18" fillId="0" borderId="0" xfId="0" applyNumberFormat="1" applyFont="1" applyFill="1" applyBorder="1" applyAlignment="1"/>
    <xf numFmtId="43" fontId="16" fillId="10" borderId="0" xfId="0" applyNumberFormat="1" applyFont="1" applyFill="1"/>
    <xf numFmtId="39" fontId="16" fillId="10" borderId="0" xfId="0" applyNumberFormat="1" applyFont="1" applyFill="1"/>
    <xf numFmtId="43" fontId="16" fillId="0" borderId="0" xfId="0" applyNumberFormat="1" applyFont="1" applyFill="1" applyAlignment="1">
      <alignment horizontal="center" vertical="center"/>
    </xf>
    <xf numFmtId="43" fontId="16" fillId="15" borderId="0" xfId="0" applyNumberFormat="1" applyFont="1" applyFill="1"/>
    <xf numFmtId="0" fontId="16" fillId="0" borderId="0" xfId="0" applyNumberFormat="1" applyFont="1"/>
    <xf numFmtId="167" fontId="16" fillId="12" borderId="0" xfId="1" applyFont="1" applyFill="1"/>
    <xf numFmtId="0" fontId="1" fillId="0" borderId="0" xfId="0" applyFont="1" applyFill="1" applyAlignment="1">
      <alignment horizontal="left" indent="2"/>
    </xf>
    <xf numFmtId="39" fontId="1" fillId="0" borderId="0" xfId="0" applyNumberFormat="1" applyFont="1" applyFill="1"/>
    <xf numFmtId="0" fontId="21" fillId="0" borderId="0" xfId="0" applyFont="1" applyFill="1"/>
    <xf numFmtId="4" fontId="16" fillId="0" borderId="0" xfId="0" applyNumberFormat="1" applyFont="1"/>
    <xf numFmtId="167" fontId="16" fillId="16" borderId="0" xfId="1" applyFont="1" applyFill="1"/>
    <xf numFmtId="167" fontId="16" fillId="16" borderId="0" xfId="1" applyFont="1" applyFill="1" applyBorder="1"/>
    <xf numFmtId="39" fontId="16" fillId="0" borderId="4" xfId="0" applyNumberFormat="1" applyFont="1" applyBorder="1"/>
    <xf numFmtId="39" fontId="16" fillId="0" borderId="0" xfId="0" applyNumberFormat="1" applyFont="1" applyBorder="1"/>
    <xf numFmtId="39" fontId="16" fillId="11" borderId="0" xfId="0" applyNumberFormat="1" applyFont="1" applyFill="1" applyBorder="1"/>
    <xf numFmtId="167" fontId="16" fillId="0" borderId="4" xfId="1" applyFont="1" applyBorder="1"/>
    <xf numFmtId="39" fontId="16" fillId="6" borderId="4" xfId="0" applyNumberFormat="1" applyFont="1" applyFill="1" applyBorder="1"/>
    <xf numFmtId="39" fontId="18" fillId="0" borderId="0" xfId="0" quotePrefix="1" applyNumberFormat="1" applyFont="1" applyFill="1" applyBorder="1" applyAlignment="1">
      <alignment horizontal="center"/>
    </xf>
    <xf numFmtId="39" fontId="16" fillId="0" borderId="0" xfId="0" applyNumberFormat="1" applyFont="1" applyFill="1" applyBorder="1"/>
    <xf numFmtId="43" fontId="16" fillId="0" borderId="0" xfId="0" applyNumberFormat="1" applyFont="1" applyFill="1" applyAlignment="1">
      <alignment vertical="center"/>
    </xf>
    <xf numFmtId="0" fontId="4" fillId="2" borderId="0" xfId="3" applyFont="1" applyFill="1" applyAlignment="1">
      <alignment horizontal="center"/>
    </xf>
    <xf numFmtId="164" fontId="3" fillId="0" borderId="0" xfId="3" applyNumberFormat="1" applyFont="1" applyFill="1" applyAlignment="1"/>
    <xf numFmtId="0" fontId="18" fillId="0" borderId="0" xfId="0" applyFont="1" applyAlignment="1">
      <alignment horizontal="center"/>
    </xf>
    <xf numFmtId="0" fontId="18" fillId="0" borderId="0" xfId="0" applyFont="1" applyFill="1" applyAlignment="1">
      <alignment horizontal="center"/>
    </xf>
    <xf numFmtId="0" fontId="16" fillId="0" borderId="0" xfId="0" applyFont="1" applyAlignment="1">
      <alignment horizontal="center"/>
    </xf>
    <xf numFmtId="0" fontId="9" fillId="0" borderId="0" xfId="3" applyFont="1" applyFill="1" applyAlignment="1">
      <alignment vertical="center"/>
    </xf>
    <xf numFmtId="174" fontId="4" fillId="0" borderId="0" xfId="1" applyNumberFormat="1" applyFont="1" applyFill="1" applyAlignment="1"/>
    <xf numFmtId="0" fontId="4" fillId="0" borderId="2" xfId="3" applyFont="1" applyFill="1" applyBorder="1" applyAlignment="1">
      <alignment horizontal="center"/>
    </xf>
    <xf numFmtId="0" fontId="4" fillId="0" borderId="0" xfId="3" applyFont="1" applyFill="1" applyAlignment="1">
      <alignment horizontal="center"/>
    </xf>
    <xf numFmtId="164" fontId="4" fillId="0" borderId="3" xfId="3" applyNumberFormat="1" applyFont="1" applyFill="1" applyBorder="1" applyAlignment="1">
      <alignment vertical="center"/>
    </xf>
    <xf numFmtId="49" fontId="4" fillId="0" borderId="0" xfId="3" applyNumberFormat="1" applyFont="1" applyFill="1" applyBorder="1" applyAlignment="1"/>
    <xf numFmtId="0" fontId="4" fillId="0" borderId="0" xfId="9" applyFont="1" applyFill="1" applyAlignment="1"/>
    <xf numFmtId="0" fontId="4" fillId="0" borderId="0" xfId="3" applyNumberFormat="1" applyFont="1" applyFill="1" applyAlignment="1">
      <alignment horizontal="center"/>
    </xf>
    <xf numFmtId="0" fontId="3" fillId="0" borderId="0" xfId="3" applyNumberFormat="1" applyFont="1" applyFill="1" applyBorder="1" applyAlignment="1"/>
    <xf numFmtId="164" fontId="3" fillId="0" borderId="0" xfId="3" applyNumberFormat="1" applyFont="1" applyFill="1" applyBorder="1" applyAlignment="1"/>
    <xf numFmtId="0" fontId="11" fillId="0" borderId="0" xfId="5" applyFont="1" applyFill="1"/>
    <xf numFmtId="0" fontId="3" fillId="0" borderId="0" xfId="3" applyNumberFormat="1" applyFont="1" applyFill="1" applyAlignment="1"/>
    <xf numFmtId="164" fontId="4" fillId="0" borderId="0" xfId="0" applyNumberFormat="1" applyFont="1" applyFill="1" applyAlignment="1">
      <alignment horizontal="right" vertical="center"/>
    </xf>
    <xf numFmtId="0" fontId="4" fillId="0" borderId="0" xfId="3" applyNumberFormat="1" applyFont="1" applyFill="1"/>
    <xf numFmtId="0" fontId="4" fillId="0" borderId="1" xfId="3" applyNumberFormat="1" applyFont="1" applyFill="1" applyBorder="1" applyAlignment="1">
      <alignment horizontal="center"/>
    </xf>
    <xf numFmtId="0" fontId="4" fillId="0" borderId="2" xfId="3" quotePrefix="1" applyNumberFormat="1" applyFont="1" applyFill="1" applyBorder="1" applyAlignment="1">
      <alignment horizontal="center"/>
    </xf>
    <xf numFmtId="0" fontId="4" fillId="0" borderId="0" xfId="4" applyFont="1" applyFill="1" applyAlignment="1"/>
    <xf numFmtId="0" fontId="4" fillId="0" borderId="0" xfId="7" applyNumberFormat="1" applyFont="1" applyFill="1" applyAlignment="1">
      <alignment horizontal="center"/>
    </xf>
    <xf numFmtId="0" fontId="9" fillId="0" borderId="0" xfId="3" applyFont="1" applyFill="1" applyAlignment="1"/>
    <xf numFmtId="0" fontId="4" fillId="0" borderId="0" xfId="4" applyFont="1" applyFill="1" applyBorder="1" applyAlignment="1">
      <alignment horizontal="left" indent="1"/>
    </xf>
    <xf numFmtId="167" fontId="4" fillId="0" borderId="0" xfId="1" applyFont="1" applyFill="1" applyAlignment="1">
      <alignment horizontal="center"/>
    </xf>
    <xf numFmtId="174" fontId="4" fillId="0" borderId="0" xfId="1" applyNumberFormat="1" applyFont="1" applyFill="1" applyBorder="1" applyAlignment="1">
      <alignment horizontal="center"/>
    </xf>
    <xf numFmtId="174" fontId="4" fillId="0" borderId="0" xfId="1" applyNumberFormat="1" applyFont="1" applyFill="1" applyAlignment="1">
      <alignment horizontal="center"/>
    </xf>
    <xf numFmtId="43" fontId="9" fillId="0" borderId="0" xfId="3" applyNumberFormat="1" applyFont="1" applyFill="1" applyAlignment="1"/>
    <xf numFmtId="169" fontId="4" fillId="0" borderId="0" xfId="3" applyNumberFormat="1" applyFont="1" applyFill="1" applyAlignment="1"/>
    <xf numFmtId="169" fontId="4" fillId="0" borderId="5" xfId="1" applyNumberFormat="1" applyFont="1" applyFill="1" applyBorder="1" applyAlignment="1"/>
    <xf numFmtId="169" fontId="4" fillId="0" borderId="0" xfId="1" applyNumberFormat="1" applyFont="1" applyFill="1" applyBorder="1" applyAlignment="1"/>
    <xf numFmtId="170" fontId="4" fillId="0" borderId="0" xfId="3" applyNumberFormat="1" applyFont="1" applyFill="1" applyBorder="1"/>
    <xf numFmtId="164" fontId="4" fillId="0" borderId="5" xfId="3" applyNumberFormat="1" applyFont="1" applyFill="1" applyBorder="1" applyAlignment="1"/>
    <xf numFmtId="164" fontId="4" fillId="0" borderId="0" xfId="3" applyNumberFormat="1" applyFont="1" applyFill="1" applyBorder="1" applyAlignment="1">
      <alignment horizontal="right"/>
    </xf>
    <xf numFmtId="164" fontId="4" fillId="0" borderId="6" xfId="3" applyNumberFormat="1" applyFont="1" applyFill="1" applyBorder="1" applyAlignment="1"/>
    <xf numFmtId="164" fontId="4" fillId="0" borderId="6" xfId="3" applyNumberFormat="1" applyFont="1" applyFill="1" applyBorder="1" applyAlignment="1">
      <alignment horizontal="right"/>
    </xf>
    <xf numFmtId="164" fontId="4" fillId="0" borderId="0" xfId="3" applyNumberFormat="1" applyFont="1" applyFill="1" applyAlignment="1">
      <alignment horizontal="center" vertical="center"/>
    </xf>
    <xf numFmtId="43" fontId="9" fillId="0" borderId="0" xfId="3" applyNumberFormat="1" applyFont="1" applyFill="1" applyAlignment="1">
      <alignment vertical="center"/>
    </xf>
    <xf numFmtId="0" fontId="9" fillId="0" borderId="0" xfId="3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3" applyFont="1" applyFill="1" applyAlignment="1">
      <alignment horizontal="center"/>
    </xf>
    <xf numFmtId="0" fontId="4" fillId="0" borderId="1" xfId="3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2" fillId="0" borderId="0" xfId="3" applyFont="1" applyFill="1" applyAlignment="1"/>
    <xf numFmtId="0" fontId="2" fillId="0" borderId="0" xfId="0" applyFont="1" applyFill="1" applyAlignment="1"/>
    <xf numFmtId="0" fontId="6" fillId="0" borderId="3" xfId="3" applyFont="1" applyFill="1" applyBorder="1" applyAlignment="1"/>
    <xf numFmtId="0" fontId="7" fillId="0" borderId="3" xfId="0" applyFont="1" applyFill="1" applyBorder="1" applyAlignment="1">
      <alignment horizontal="center"/>
    </xf>
    <xf numFmtId="15" fontId="7" fillId="0" borderId="3" xfId="0" quotePrefix="1" applyNumberFormat="1" applyFont="1" applyFill="1" applyBorder="1" applyAlignment="1">
      <alignment horizontal="center"/>
    </xf>
    <xf numFmtId="0" fontId="7" fillId="0" borderId="1" xfId="0" quotePrefix="1" applyFont="1" applyFill="1" applyBorder="1" applyAlignment="1">
      <alignment horizontal="center"/>
    </xf>
    <xf numFmtId="0" fontId="4" fillId="0" borderId="0" xfId="3" applyNumberFormat="1" applyFont="1" applyFill="1" applyAlignment="1"/>
    <xf numFmtId="164" fontId="4" fillId="0" borderId="0" xfId="3" quotePrefix="1" applyNumberFormat="1" applyFont="1" applyFill="1" applyBorder="1" applyAlignment="1">
      <alignment horizontal="center"/>
    </xf>
    <xf numFmtId="0" fontId="4" fillId="0" borderId="0" xfId="4" applyNumberFormat="1" applyFont="1" applyFill="1" applyAlignment="1"/>
    <xf numFmtId="0" fontId="9" fillId="0" borderId="0" xfId="3" applyNumberFormat="1" applyFont="1" applyFill="1" applyAlignment="1"/>
    <xf numFmtId="164" fontId="9" fillId="0" borderId="0" xfId="3" applyNumberFormat="1" applyFont="1" applyFill="1" applyAlignment="1"/>
    <xf numFmtId="15" fontId="6" fillId="0" borderId="3" xfId="3" quotePrefix="1" applyNumberFormat="1" applyFont="1" applyFill="1" applyBorder="1" applyAlignment="1">
      <alignment horizontal="center"/>
    </xf>
    <xf numFmtId="164" fontId="9" fillId="0" borderId="0" xfId="3" applyNumberFormat="1" applyFont="1" applyFill="1" applyAlignment="1">
      <alignment horizontal="right"/>
    </xf>
    <xf numFmtId="0" fontId="4" fillId="0" borderId="0" xfId="3" applyNumberFormat="1" applyFont="1" applyFill="1" applyBorder="1"/>
    <xf numFmtId="0" fontId="4" fillId="0" borderId="0" xfId="3" applyNumberFormat="1" applyFont="1" applyFill="1" applyAlignment="1">
      <alignment horizontal="left" vertical="center"/>
    </xf>
    <xf numFmtId="0" fontId="4" fillId="0" borderId="0" xfId="3" applyNumberFormat="1" applyFont="1" applyFill="1" applyAlignment="1">
      <alignment vertical="center"/>
    </xf>
    <xf numFmtId="0" fontId="7" fillId="0" borderId="0" xfId="3" applyFont="1" applyFill="1" applyAlignment="1">
      <alignment vertical="center"/>
    </xf>
    <xf numFmtId="0" fontId="4" fillId="0" borderId="0" xfId="10" applyNumberFormat="1" applyFont="1" applyFill="1" applyBorder="1" applyAlignment="1">
      <alignment horizontal="left"/>
    </xf>
    <xf numFmtId="0" fontId="4" fillId="0" borderId="0" xfId="3" applyFont="1" applyFill="1" applyAlignment="1">
      <alignment vertical="top"/>
    </xf>
    <xf numFmtId="38" fontId="15" fillId="0" borderId="0" xfId="11" quotePrefix="1" applyFont="1" applyFill="1" applyAlignment="1">
      <alignment horizontal="left" vertical="center"/>
    </xf>
    <xf numFmtId="43" fontId="4" fillId="0" borderId="0" xfId="12" applyNumberFormat="1" applyFont="1" applyFill="1" applyAlignment="1">
      <alignment horizontal="left"/>
    </xf>
    <xf numFmtId="43" fontId="4" fillId="0" borderId="0" xfId="1" applyNumberFormat="1" applyFont="1" applyFill="1" applyBorder="1" applyAlignment="1"/>
    <xf numFmtId="168" fontId="4" fillId="0" borderId="0" xfId="3" applyNumberFormat="1" applyFont="1" applyFill="1" applyBorder="1" applyAlignment="1">
      <alignment vertical="center"/>
    </xf>
    <xf numFmtId="168" fontId="4" fillId="0" borderId="3" xfId="3" applyNumberFormat="1" applyFont="1" applyFill="1" applyBorder="1"/>
    <xf numFmtId="170" fontId="4" fillId="0" borderId="5" xfId="1" applyNumberFormat="1" applyFont="1" applyFill="1" applyBorder="1" applyAlignment="1"/>
    <xf numFmtId="0" fontId="6" fillId="0" borderId="2" xfId="3" applyFont="1" applyFill="1" applyBorder="1" applyAlignment="1">
      <alignment horizontal="center"/>
    </xf>
    <xf numFmtId="0" fontId="4" fillId="0" borderId="0" xfId="3" applyFont="1" applyFill="1" applyAlignment="1">
      <alignment horizontal="center"/>
    </xf>
    <xf numFmtId="0" fontId="4" fillId="0" borderId="0" xfId="3" applyFont="1" applyFill="1" applyAlignment="1">
      <alignment horizontal="center"/>
    </xf>
    <xf numFmtId="0" fontId="4" fillId="0" borderId="0" xfId="3" applyFont="1" applyFill="1" applyAlignment="1">
      <alignment horizontal="center"/>
    </xf>
    <xf numFmtId="0" fontId="3" fillId="0" borderId="0" xfId="6" applyFont="1" applyFill="1" applyAlignment="1">
      <alignment horizontal="left"/>
    </xf>
    <xf numFmtId="167" fontId="0" fillId="0" borderId="0" xfId="1" applyFont="1"/>
    <xf numFmtId="43" fontId="0" fillId="0" borderId="0" xfId="0" applyNumberFormat="1"/>
    <xf numFmtId="43" fontId="0" fillId="0" borderId="0" xfId="1" applyNumberFormat="1" applyFont="1"/>
    <xf numFmtId="0" fontId="3" fillId="0" borderId="0" xfId="3" applyNumberFormat="1" applyFont="1" applyFill="1" applyAlignment="1">
      <alignment horizontal="left"/>
    </xf>
    <xf numFmtId="0" fontId="7" fillId="0" borderId="1" xfId="0" applyFont="1" applyFill="1" applyBorder="1" applyAlignment="1">
      <alignment horizontal="center"/>
    </xf>
    <xf numFmtId="0" fontId="6" fillId="0" borderId="2" xfId="3" applyFont="1" applyFill="1" applyBorder="1" applyAlignment="1">
      <alignment horizontal="center"/>
    </xf>
    <xf numFmtId="0" fontId="6" fillId="0" borderId="1" xfId="3" applyFont="1" applyFill="1" applyBorder="1" applyAlignment="1">
      <alignment horizontal="center"/>
    </xf>
    <xf numFmtId="0" fontId="6" fillId="0" borderId="3" xfId="3" applyFont="1" applyFill="1" applyBorder="1" applyAlignment="1">
      <alignment horizontal="center"/>
    </xf>
    <xf numFmtId="0" fontId="3" fillId="0" borderId="0" xfId="6" applyFont="1" applyFill="1" applyAlignment="1">
      <alignment horizontal="left"/>
    </xf>
    <xf numFmtId="0" fontId="4" fillId="0" borderId="1" xfId="0" applyFont="1" applyFill="1" applyBorder="1" applyAlignment="1">
      <alignment horizontal="center"/>
    </xf>
    <xf numFmtId="0" fontId="4" fillId="0" borderId="2" xfId="3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center"/>
    </xf>
    <xf numFmtId="0" fontId="4" fillId="0" borderId="1" xfId="3" quotePrefix="1" applyFont="1" applyFill="1" applyBorder="1" applyAlignment="1">
      <alignment horizontal="center"/>
    </xf>
    <xf numFmtId="0" fontId="4" fillId="0" borderId="2" xfId="3" applyFont="1" applyFill="1" applyBorder="1" applyAlignment="1">
      <alignment horizontal="center" wrapText="1"/>
    </xf>
    <xf numFmtId="0" fontId="4" fillId="0" borderId="3" xfId="3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4" fillId="2" borderId="1" xfId="3" applyFont="1" applyFill="1" applyBorder="1" applyAlignment="1">
      <alignment horizontal="center"/>
    </xf>
    <xf numFmtId="37" fontId="4" fillId="2" borderId="1" xfId="3" applyNumberFormat="1" applyFont="1" applyFill="1" applyBorder="1" applyAlignment="1">
      <alignment horizontal="center"/>
    </xf>
    <xf numFmtId="0" fontId="4" fillId="9" borderId="8" xfId="0" applyFont="1" applyFill="1" applyBorder="1" applyAlignment="1">
      <alignment horizontal="center"/>
    </xf>
    <xf numFmtId="0" fontId="4" fillId="9" borderId="2" xfId="0" applyFont="1" applyFill="1" applyBorder="1" applyAlignment="1">
      <alignment horizontal="center"/>
    </xf>
    <xf numFmtId="0" fontId="4" fillId="9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2" xfId="0" applyFont="1" applyFill="1" applyBorder="1" applyAlignment="1">
      <alignment horizontal="center"/>
    </xf>
    <xf numFmtId="0" fontId="4" fillId="7" borderId="9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39" fontId="18" fillId="13" borderId="0" xfId="0" applyNumberFormat="1" applyFont="1" applyFill="1" applyBorder="1" applyAlignment="1">
      <alignment horizontal="center"/>
    </xf>
    <xf numFmtId="39" fontId="18" fillId="15" borderId="1" xfId="0" quotePrefix="1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18" fillId="0" borderId="0" xfId="0" applyFont="1" applyAlignment="1">
      <alignment horizontal="center"/>
    </xf>
    <xf numFmtId="0" fontId="18" fillId="8" borderId="0" xfId="0" applyFont="1" applyFill="1" applyAlignment="1">
      <alignment horizontal="center"/>
    </xf>
    <xf numFmtId="0" fontId="16" fillId="0" borderId="0" xfId="0" applyFont="1" applyAlignment="1">
      <alignment horizontal="center"/>
    </xf>
  </cellXfs>
  <cellStyles count="20">
    <cellStyle name="Comma" xfId="1" builtinId="3"/>
    <cellStyle name="Comma 10 10" xfId="7"/>
    <cellStyle name="Comma 11" xfId="10"/>
    <cellStyle name="Comma 11 2 2 4" xfId="18"/>
    <cellStyle name="Comma 12 2 2" xfId="16"/>
    <cellStyle name="Comma_Far East01-Accounts-A3112-SS" xfId="12"/>
    <cellStyle name="Normal" xfId="0" builtinId="0"/>
    <cellStyle name="Normal 10 18" xfId="13"/>
    <cellStyle name="Normal 110 2" xfId="14"/>
    <cellStyle name="Normal 114" xfId="3"/>
    <cellStyle name="Normal 114 2" xfId="6"/>
    <cellStyle name="Normal 14 2" xfId="8"/>
    <cellStyle name="Normal 156" xfId="5"/>
    <cellStyle name="Normal 2" xfId="19"/>
    <cellStyle name="Normal 5" xfId="17"/>
    <cellStyle name="Normal_CASH FLOW (CONT-1)" xfId="11"/>
    <cellStyle name="Normal_CM Q3'07" xfId="4"/>
    <cellStyle name="Percent" xfId="2" builtinId="5"/>
    <cellStyle name="Percent 5" xfId="15"/>
    <cellStyle name="ปกติ_Lead Sheet_safari_Year05" xfId="9"/>
  </cellStyles>
  <dxfs count="16">
    <dxf>
      <numFmt numFmtId="7" formatCode="#,##0.00_);\(#,##0.00\)"/>
    </dxf>
    <dxf>
      <numFmt numFmtId="7" formatCode="#,##0.00_);\(#,##0.00\)"/>
    </dxf>
    <dxf>
      <numFmt numFmtId="7" formatCode="#,##0.00_);\(#,##0.00\)"/>
    </dxf>
    <dxf>
      <numFmt numFmtId="7" formatCode="#,##0.00_);\(#,##0.00\)"/>
    </dxf>
    <dxf>
      <numFmt numFmtId="7" formatCode="#,##0.00_);\(#,##0.00\)"/>
    </dxf>
    <dxf>
      <numFmt numFmtId="7" formatCode="#,##0.00_);\(#,##0.00\)"/>
    </dxf>
    <dxf>
      <numFmt numFmtId="7" formatCode="#,##0.00_);\(#,##0.00\)"/>
    </dxf>
    <dxf>
      <numFmt numFmtId="7" formatCode="#,##0.00_);\(#,##0.00\)"/>
    </dxf>
    <dxf>
      <numFmt numFmtId="7" formatCode="#,##0.00_);\(#,##0.00\)"/>
    </dxf>
    <dxf>
      <numFmt numFmtId="7" formatCode="#,##0.00_);\(#,##0.00\)"/>
    </dxf>
    <dxf>
      <numFmt numFmtId="7" formatCode="#,##0.00_);\(#,##0.00\)"/>
    </dxf>
    <dxf>
      <numFmt numFmtId="7" formatCode="#,##0.00_);\(#,##0.00\)"/>
    </dxf>
    <dxf>
      <numFmt numFmtId="7" formatCode="#,##0.00_);\(#,##0.00\)"/>
    </dxf>
    <dxf>
      <numFmt numFmtId="7" formatCode="#,##0.00_);\(#,##0.00\)"/>
    </dxf>
    <dxf>
      <numFmt numFmtId="7" formatCode="#,##0.00_);\(#,##0.00\)"/>
    </dxf>
    <dxf>
      <numFmt numFmtId="7" formatCode="#,##0.00_);\(#,##0.00\)"/>
    </dxf>
  </dxfs>
  <tableStyles count="0" defaultTableStyle="TableStyleMedium2" defaultPivotStyle="PivotStyleLight16"/>
  <colors>
    <mruColors>
      <color rgb="FF33CCFF"/>
      <color rgb="FFC8FF2D"/>
      <color rgb="FFCCFFCC"/>
      <color rgb="FFFF99FF"/>
      <color rgb="FF0000FF"/>
      <color rgb="FF78B64E"/>
      <color rgb="FF75D175"/>
      <color rgb="FF6699FF"/>
      <color rgb="FF699BCD"/>
      <color rgb="FF84A2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AI/2017/Q1-2017/FS-AI%20Q1-2017/Users/rattana/Documents/Z6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confirm"/>
      <sheetName val="BAL"/>
      <sheetName val="total"/>
      <sheetName val="งบทดลองปภพ 4-47"/>
      <sheetName val="CASH RP"/>
      <sheetName val="TO - SP"/>
      <sheetName val="Newspaper"/>
      <sheetName val="A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APR"/>
      <sheetName val="Settings"/>
      <sheetName val="dep12"/>
      <sheetName val="เงินกู้_MGC"/>
      <sheetName val="to _ sp"/>
      <sheetName val="to - sp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_BANK_XLS뉮׾_x0003_㌏Joint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Estimation - 2018"/>
      <sheetName val="411and431sum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BMCT2003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_XLS뉮׾_x0003_㌏Joint1"/>
      <sheetName val="공사비 내역 (가)"/>
      <sheetName val="ลูกค้า"/>
      <sheetName val="FF_4"/>
      <sheetName val="C 1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Age311299TAS"/>
      <sheetName val="TASintDec00"/>
      <sheetName val="P4DDBFTAS"/>
      <sheetName val="Actual-Monthly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Nature_of_Expense"/>
      <sheetName val="Instruction"/>
      <sheetName val="MD - Bank"/>
      <sheetName val="Bank Country"/>
      <sheetName val="Region"/>
      <sheetName val="group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TB1207"/>
      <sheetName val="Employee"/>
      <sheetName val="JobOrder"/>
      <sheetName val="dec'04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PR4"/>
      <sheetName val="Date"/>
      <sheetName val="9"/>
      <sheetName val="Reckitt"/>
      <sheetName val="_BANK_XLS뉮׾㌏Joint2"/>
      <sheetName val="7long_term_liabilities1"/>
      <sheetName val="10segment_report1"/>
      <sheetName val="1cash_for_interest1"/>
      <sheetName val="3detail_of_cash_flow1"/>
      <sheetName val="_BANK_XLS뉮׾㌏Joint1"/>
      <sheetName val="Drop_Down1"/>
      <sheetName val="MS_Box1"/>
      <sheetName val="LC___TR_Listing1"/>
      <sheetName val="Gain_Loss_Calculation1"/>
      <sheetName val="Drop_Down"/>
      <sheetName val="MS_Box"/>
      <sheetName val="LC___TR_Listing"/>
      <sheetName val="Gain_Loss_Calculation"/>
      <sheetName val="รายงาน Promotion"/>
      <sheetName val="Office Improve"/>
      <sheetName val="N-4.4"/>
      <sheetName val="mix"/>
      <sheetName val="cf"/>
      <sheetName val="P'Tai(ห้ามลบ)"/>
      <sheetName val="RW6"/>
      <sheetName val="Work sheet FB"/>
      <sheetName val="BudgetInput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10">
          <cell r="F10">
            <v>1746.43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 refreshError="1"/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4">
          <cell r="B4">
            <v>111874</v>
          </cell>
        </row>
      </sheetData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 refreshError="1"/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10">
          <cell r="F10">
            <v>1746.43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10">
          <cell r="F10">
            <v>1746.43</v>
          </cell>
        </row>
      </sheetData>
      <sheetData sheetId="873">
        <row r="4">
          <cell r="B4">
            <v>111874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10">
          <cell r="F10">
            <v>1746.43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>
        <row r="4">
          <cell r="B4">
            <v>111874</v>
          </cell>
        </row>
      </sheetData>
      <sheetData sheetId="931" refreshError="1"/>
      <sheetData sheetId="932" refreshError="1"/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 refreshError="1"/>
      <sheetData sheetId="936" refreshError="1"/>
      <sheetData sheetId="937" refreshError="1"/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>
        <row r="4">
          <cell r="B4">
            <v>111874</v>
          </cell>
        </row>
      </sheetData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>
        <row r="4">
          <cell r="B4">
            <v>111874</v>
          </cell>
        </row>
      </sheetData>
      <sheetData sheetId="1084">
        <row r="4">
          <cell r="B4">
            <v>111874</v>
          </cell>
        </row>
      </sheetData>
      <sheetData sheetId="1085">
        <row r="4">
          <cell r="B4">
            <v>111874</v>
          </cell>
        </row>
      </sheetData>
      <sheetData sheetId="1086">
        <row r="4">
          <cell r="B4">
            <v>111874</v>
          </cell>
        </row>
      </sheetData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>
        <row r="4">
          <cell r="B4">
            <v>111874</v>
          </cell>
        </row>
      </sheetData>
      <sheetData sheetId="1108">
        <row r="4">
          <cell r="B4">
            <v>111874</v>
          </cell>
        </row>
      </sheetData>
      <sheetData sheetId="1109">
        <row r="4">
          <cell r="B4">
            <v>111874</v>
          </cell>
        </row>
      </sheetData>
      <sheetData sheetId="1110" refreshError="1"/>
      <sheetData sheetId="1111">
        <row r="4">
          <cell r="B4">
            <v>111874</v>
          </cell>
        </row>
      </sheetData>
      <sheetData sheetId="1112">
        <row r="4">
          <cell r="B4">
            <v>111874</v>
          </cell>
        </row>
      </sheetData>
      <sheetData sheetId="1113">
        <row r="4">
          <cell r="B4">
            <v>111874</v>
          </cell>
        </row>
      </sheetData>
      <sheetData sheetId="1114">
        <row r="4">
          <cell r="B4">
            <v>111874</v>
          </cell>
        </row>
      </sheetData>
      <sheetData sheetId="1115">
        <row r="4">
          <cell r="B4">
            <v>111874</v>
          </cell>
        </row>
      </sheetData>
      <sheetData sheetId="1116" refreshError="1"/>
      <sheetData sheetId="1117">
        <row r="10">
          <cell r="F10">
            <v>1746.43</v>
          </cell>
        </row>
      </sheetData>
      <sheetData sheetId="1118">
        <row r="10">
          <cell r="F10">
            <v>1746.43</v>
          </cell>
        </row>
      </sheetData>
      <sheetData sheetId="1119">
        <row r="10">
          <cell r="F10">
            <v>0</v>
          </cell>
        </row>
      </sheetData>
      <sheetData sheetId="1120">
        <row r="10">
          <cell r="F10">
            <v>1746.43</v>
          </cell>
        </row>
      </sheetData>
      <sheetData sheetId="1121" refreshError="1"/>
      <sheetData sheetId="1122" refreshError="1"/>
      <sheetData sheetId="1123" refreshError="1"/>
      <sheetData sheetId="1124">
        <row r="10">
          <cell r="F10">
            <v>1746.43</v>
          </cell>
        </row>
      </sheetData>
      <sheetData sheetId="1125">
        <row r="10">
          <cell r="F10">
            <v>1746.43</v>
          </cell>
        </row>
      </sheetData>
      <sheetData sheetId="1126">
        <row r="10">
          <cell r="F10">
            <v>1746.43</v>
          </cell>
        </row>
      </sheetData>
      <sheetData sheetId="1127">
        <row r="10">
          <cell r="F10">
            <v>1746.43</v>
          </cell>
        </row>
      </sheetData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>
        <row r="10">
          <cell r="F10">
            <v>1746.43</v>
          </cell>
        </row>
      </sheetData>
      <sheetData sheetId="1137">
        <row r="10">
          <cell r="F10">
            <v>1746.43</v>
          </cell>
        </row>
      </sheetData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>
        <row r="10">
          <cell r="F10">
            <v>1746.43</v>
          </cell>
        </row>
      </sheetData>
      <sheetData sheetId="1175"/>
      <sheetData sheetId="1176"/>
      <sheetData sheetId="1177"/>
      <sheetData sheetId="1178"/>
      <sheetData sheetId="1179"/>
      <sheetData sheetId="1180">
        <row r="10">
          <cell r="F10">
            <v>1746.43</v>
          </cell>
        </row>
      </sheetData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 refreshError="1"/>
      <sheetData sheetId="1199">
        <row r="10">
          <cell r="F10">
            <v>1746.43</v>
          </cell>
        </row>
      </sheetData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 refreshError="1"/>
      <sheetData sheetId="1294" refreshError="1"/>
      <sheetData sheetId="1295"/>
      <sheetData sheetId="1296"/>
      <sheetData sheetId="1297">
        <row r="10">
          <cell r="F10">
            <v>1746.43</v>
          </cell>
        </row>
      </sheetData>
      <sheetData sheetId="1298">
        <row r="10">
          <cell r="F10">
            <v>1746.43</v>
          </cell>
        </row>
      </sheetData>
      <sheetData sheetId="1299"/>
      <sheetData sheetId="1300"/>
      <sheetData sheetId="1301">
        <row r="10">
          <cell r="F10">
            <v>1746.43</v>
          </cell>
        </row>
      </sheetData>
      <sheetData sheetId="1302">
        <row r="10">
          <cell r="F10">
            <v>1746.43</v>
          </cell>
        </row>
      </sheetData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>
        <row r="10">
          <cell r="F10">
            <v>1746.43</v>
          </cell>
        </row>
      </sheetData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/>
      <sheetData sheetId="1384"/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>
        <row r="10">
          <cell r="F10">
            <v>1746.43</v>
          </cell>
        </row>
      </sheetData>
      <sheetData sheetId="1423">
        <row r="10">
          <cell r="F10">
            <v>1746.43</v>
          </cell>
        </row>
      </sheetData>
      <sheetData sheetId="1424"/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10">
          <cell r="F10">
            <v>1746.43</v>
          </cell>
        </row>
      </sheetData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/>
      <sheetData sheetId="1466"/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10">
          <cell r="F10">
            <v>1746.43</v>
          </cell>
        </row>
      </sheetData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>
        <row r="10">
          <cell r="F10">
            <v>1746.43</v>
          </cell>
        </row>
      </sheetData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>
        <row r="10">
          <cell r="F10">
            <v>1746.43</v>
          </cell>
        </row>
      </sheetData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>
        <row r="10">
          <cell r="F10">
            <v>1746.43</v>
          </cell>
        </row>
      </sheetData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>
        <row r="10">
          <cell r="F10">
            <v>1746.43</v>
          </cell>
        </row>
      </sheetData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>
        <row r="10">
          <cell r="F10">
            <v>1746.43</v>
          </cell>
        </row>
      </sheetData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10">
          <cell r="F10">
            <v>6.3812059999999997</v>
          </cell>
        </row>
      </sheetData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>
        <row r="10">
          <cell r="F10">
            <v>6.3812059999999997</v>
          </cell>
        </row>
      </sheetData>
      <sheetData sheetId="1980">
        <row r="10">
          <cell r="F10">
            <v>1746.43</v>
          </cell>
        </row>
      </sheetData>
      <sheetData sheetId="1981">
        <row r="10">
          <cell r="F10">
            <v>1746.43</v>
          </cell>
        </row>
      </sheetData>
      <sheetData sheetId="1982">
        <row r="10">
          <cell r="F10">
            <v>6.3812059999999997</v>
          </cell>
        </row>
      </sheetData>
      <sheetData sheetId="1983"/>
      <sheetData sheetId="1984"/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>
        <row r="10">
          <cell r="F10">
            <v>1746.43</v>
          </cell>
        </row>
      </sheetData>
      <sheetData sheetId="2000" refreshError="1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/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/>
      <sheetData sheetId="2055"/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/>
      <sheetData sheetId="2059"/>
      <sheetData sheetId="2060"/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6.3812059999999997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6.3812059999999997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/>
      <sheetData sheetId="2115"/>
      <sheetData sheetId="2116"/>
      <sheetData sheetId="2117"/>
      <sheetData sheetId="2118"/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6.3812059999999997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6.3812059999999997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>
        <row r="10">
          <cell r="F10">
            <v>1746.43</v>
          </cell>
        </row>
      </sheetData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/>
      <sheetData sheetId="2186" refreshError="1"/>
      <sheetData sheetId="2187" refreshError="1"/>
      <sheetData sheetId="2188" refreshError="1"/>
      <sheetData sheetId="2189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6.3812059999999997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6.3812059999999997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6.3812059999999997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6.3812059999999997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6.3812059999999997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6.3812059999999997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6.3812059999999997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6.3812059999999997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6.3812059999999997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6.3812059999999997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6.3812059999999997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6.3812059999999997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/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/>
      <sheetData sheetId="2410"/>
      <sheetData sheetId="2411">
        <row r="10">
          <cell r="F10">
            <v>1746.43</v>
          </cell>
        </row>
      </sheetData>
      <sheetData sheetId="2412"/>
      <sheetData sheetId="2413"/>
      <sheetData sheetId="2414"/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/>
      <sheetData sheetId="2421">
        <row r="10">
          <cell r="F10">
            <v>1746.43</v>
          </cell>
        </row>
      </sheetData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>
        <row r="10">
          <cell r="F10">
            <v>1746.43</v>
          </cell>
        </row>
      </sheetData>
      <sheetData sheetId="2447">
        <row r="10">
          <cell r="F10">
            <v>1746.43</v>
          </cell>
        </row>
      </sheetData>
      <sheetData sheetId="2448"/>
      <sheetData sheetId="2449"/>
      <sheetData sheetId="2450">
        <row r="10">
          <cell r="F10">
            <v>1746.43</v>
          </cell>
        </row>
      </sheetData>
      <sheetData sheetId="2451">
        <row r="10">
          <cell r="F10">
            <v>1746.43</v>
          </cell>
        </row>
      </sheetData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>
        <row r="10">
          <cell r="F10">
            <v>6.3812059999999997</v>
          </cell>
        </row>
      </sheetData>
      <sheetData sheetId="2503">
        <row r="10">
          <cell r="F10">
            <v>6.3812059999999997</v>
          </cell>
        </row>
      </sheetData>
      <sheetData sheetId="2504"/>
      <sheetData sheetId="2505">
        <row r="10">
          <cell r="F10">
            <v>6.3812059999999997</v>
          </cell>
        </row>
      </sheetData>
      <sheetData sheetId="2506">
        <row r="10">
          <cell r="F10">
            <v>6.3812059999999997</v>
          </cell>
        </row>
      </sheetData>
      <sheetData sheetId="2507"/>
      <sheetData sheetId="2508">
        <row r="10">
          <cell r="F10">
            <v>6.3812059999999997</v>
          </cell>
        </row>
      </sheetData>
      <sheetData sheetId="2509">
        <row r="10">
          <cell r="F10">
            <v>6.3812059999999997</v>
          </cell>
        </row>
      </sheetData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 refreshError="1"/>
      <sheetData sheetId="2527" refreshError="1"/>
      <sheetData sheetId="2528" refreshError="1"/>
      <sheetData sheetId="2529" refreshError="1"/>
      <sheetData sheetId="2530"/>
      <sheetData sheetId="2531"/>
      <sheetData sheetId="2532"/>
      <sheetData sheetId="2533">
        <row r="10">
          <cell r="F10">
            <v>1746.43</v>
          </cell>
        </row>
      </sheetData>
      <sheetData sheetId="2534">
        <row r="10">
          <cell r="F10">
            <v>1746.43</v>
          </cell>
        </row>
      </sheetData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>
        <row r="10">
          <cell r="F10">
            <v>1746.43</v>
          </cell>
        </row>
      </sheetData>
      <sheetData sheetId="2659">
        <row r="10">
          <cell r="F10">
            <v>1746.43</v>
          </cell>
        </row>
      </sheetData>
      <sheetData sheetId="2660">
        <row r="10">
          <cell r="F10">
            <v>1746.43</v>
          </cell>
        </row>
      </sheetData>
      <sheetData sheetId="2661">
        <row r="10">
          <cell r="F10">
            <v>1746.43</v>
          </cell>
        </row>
      </sheetData>
      <sheetData sheetId="2662">
        <row r="10">
          <cell r="F10">
            <v>1746.43</v>
          </cell>
        </row>
      </sheetData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 refreshError="1"/>
      <sheetData sheetId="2696" refreshError="1"/>
      <sheetData sheetId="2697"/>
      <sheetData sheetId="2698" refreshError="1"/>
      <sheetData sheetId="2699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>
        <row r="10">
          <cell r="F10">
            <v>1746.43</v>
          </cell>
        </row>
      </sheetData>
      <sheetData sheetId="2853">
        <row r="10">
          <cell r="F10">
            <v>1746.43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10">
          <cell r="F10">
            <v>1746.43</v>
          </cell>
        </row>
      </sheetData>
      <sheetData sheetId="2857">
        <row r="10">
          <cell r="F10">
            <v>1746.43</v>
          </cell>
        </row>
      </sheetData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/>
      <sheetData sheetId="3087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/>
      <sheetData sheetId="3119"/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10">
          <cell r="F10">
            <v>1746.43</v>
          </cell>
        </row>
      </sheetData>
      <sheetData sheetId="3123">
        <row r="10">
          <cell r="F10">
            <v>1746.43</v>
          </cell>
        </row>
      </sheetData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/>
      <sheetData sheetId="3227"/>
      <sheetData sheetId="3228"/>
      <sheetData sheetId="3229"/>
      <sheetData sheetId="3230" refreshError="1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 refreshError="1"/>
      <sheetData sheetId="3300" refreshError="1"/>
      <sheetData sheetId="3301"/>
      <sheetData sheetId="3302"/>
      <sheetData sheetId="3303">
        <row r="10">
          <cell r="F10">
            <v>1746.43</v>
          </cell>
        </row>
      </sheetData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>
        <row r="10">
          <cell r="F10">
            <v>1746.43</v>
          </cell>
        </row>
      </sheetData>
      <sheetData sheetId="3340"/>
      <sheetData sheetId="3341"/>
      <sheetData sheetId="3342"/>
      <sheetData sheetId="3343"/>
      <sheetData sheetId="3344"/>
      <sheetData sheetId="3345"/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/>
      <sheetData sheetId="34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D"/>
      <sheetName val="Z630"/>
    </sheetNames>
    <definedNames>
      <definedName name="Full_Print" refersTo="#REF!"/>
      <definedName name="Header_Row" refersTo="#REF!"/>
      <definedName name="Last_Row" refersTo="#REF!"/>
      <definedName name="Number_of_Payments" refersTo="#REF!"/>
      <definedName name="Values_Entered" refersTo="#REF!"/>
    </definedNames>
    <sheetDataSet>
      <sheetData sheetId="0">
        <row r="60">
          <cell r="K60">
            <v>1680113.83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10"/>
      <sheetName val="chitimc"/>
      <sheetName val="TO _ SP"/>
      <sheetName val="cal (2)"/>
      <sheetName val="D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Standing Data"/>
      <sheetName val="Asset &amp; Liability"/>
      <sheetName val="Net asset value"/>
      <sheetName val="11922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MPU"/>
      <sheetName val="_กระทบผลรวม  1710 "/>
      <sheetName val=" กระทบผลรวม  1710 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IS"/>
      <sheetName val="SC1.XLS"/>
      <sheetName val="中山低值"/>
      <sheetName val="Required"/>
      <sheetName val="CONTROL_BASE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PM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February-17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rates"/>
      <sheetName val="SP09TP"/>
      <sheetName val="Budget_ปี_2560"/>
      <sheetName val="ICT_POTF2"/>
      <sheetName val="กราฟ_ผลิต1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Stock_Bal_สรรพากร_SBM3_JUN3"/>
      <sheetName val="New_Std__3"/>
      <sheetName val="depn-Sep_032"/>
      <sheetName val="By_Person3"/>
      <sheetName val="Supplier_Master_IF2"/>
      <sheetName val="KK_Rev_12"/>
      <sheetName val="SC1_XLS1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Defer_ร่วม"/>
      <sheetName val="Spirt Disp"/>
      <sheetName val="Mgt"/>
      <sheetName val="FX"/>
      <sheetName val="iGrouping"/>
      <sheetName val="Group"/>
      <sheetName val="ข้อมูลพนักงาน"/>
      <sheetName val="E.PRECIOS"/>
      <sheetName val="PRM"/>
      <sheetName val="CJEs"/>
      <sheetName val="CRJE"/>
      <sheetName val="Report"/>
      <sheetName val="Actual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OthCode"/>
      <sheetName val="Date"/>
      <sheetName val="เงินกู้ธนช"/>
      <sheetName val="Assumption Data"/>
      <sheetName val="#cmpt2"/>
      <sheetName val="สัญญาบริการอื่น"/>
      <sheetName val="ค่าที่ปรึกษา"/>
      <sheetName val="สัญญาเช่าสนง"/>
      <sheetName val="Basic"/>
      <sheetName val="EX"/>
      <sheetName val="Part"/>
      <sheetName val="Console"/>
      <sheetName val="W"/>
      <sheetName val="Weekly Hires &amp; Terms 10-2"/>
      <sheetName val="Conso Volume"/>
      <sheetName val="CIPA"/>
      <sheetName val="GL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Proj"/>
      <sheetName val="MFA"/>
      <sheetName val="cost4-47"/>
      <sheetName val="10"/>
      <sheetName val="StandingData"/>
      <sheetName val="addl cost"/>
      <sheetName val="accumdeprn"/>
      <sheetName val="K-5"/>
      <sheetName val="DM"/>
      <sheetName val="BMCT2003"/>
      <sheetName val="Retrieve in KLOC HC - Copy val"/>
      <sheetName val="bang_tien_luong"/>
      <sheetName val="spr-slow-date"/>
      <sheetName val="Assumption"/>
      <sheetName val="Queries"/>
      <sheetName val="Clean"/>
      <sheetName val="PriorData"/>
      <sheetName val="Inputs"/>
      <sheetName val="130530"/>
      <sheetName val="USAGE FOOD"/>
      <sheetName val="Lis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ข้อมูลบัญชี -Sep-06"/>
      <sheetName val="AILC004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Assumptions"/>
      <sheetName val="Breakeven Analysis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PortSTDSave"/>
      <sheetName val="BUDGET10702"/>
      <sheetName val="RATE"/>
      <sheetName val="Sale0403"/>
      <sheetName val="ref2"/>
      <sheetName val="E_PRECIOS"/>
      <sheetName val="OTB_2012"/>
      <sheetName val="RM_Req"/>
      <sheetName val="Weekly_Hires_&amp;_Terms_10-2"/>
      <sheetName val="Code"/>
      <sheetName val="REPCO-CCtr"/>
      <sheetName val="ROC-CCTR."/>
      <sheetName val="Assumption_Data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文書情報"/>
      <sheetName val="Base"/>
      <sheetName val="25_TB"/>
      <sheetName val="02_Assumption"/>
      <sheetName val="県別ﾏﾙﾁ"/>
      <sheetName val="#REF"/>
      <sheetName val="Sdos."/>
      <sheetName val="Seagate _share_in_units"/>
      <sheetName val="FF_21_a_"/>
      <sheetName val="CBO0497"/>
      <sheetName val="Sale0402"/>
      <sheetName val="生涸"/>
      <sheetName val="WM"/>
      <sheetName val="140100Summ"/>
      <sheetName val="140100_20040430"/>
      <sheetName val="C8198 employee list_20040519"/>
      <sheetName val="CRITERIA6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ชื่อหุ้น"/>
      <sheetName val="B&amp;S 1999"/>
      <sheetName val="Apr02 Prod Data"/>
      <sheetName val="Basic Info."/>
      <sheetName val="ALL"/>
      <sheetName val="N-4.4"/>
      <sheetName val="STRUCTURE"/>
      <sheetName val="List data adj."/>
      <sheetName val="BOQ หมวดสถาปัตยกรรม-A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/>
      <sheetData sheetId="881"/>
      <sheetData sheetId="882"/>
      <sheetData sheetId="883"/>
      <sheetData sheetId="884" refreshError="1"/>
      <sheetData sheetId="885" refreshError="1"/>
      <sheetData sheetId="886" refreshError="1"/>
      <sheetData sheetId="887"/>
      <sheetData sheetId="888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/>
      <sheetData sheetId="981"/>
      <sheetData sheetId="982">
        <row r="2">
          <cell r="B2" t="str">
            <v>Pers.no.</v>
          </cell>
        </row>
      </sheetData>
      <sheetData sheetId="983" refreshError="1"/>
      <sheetData sheetId="984" refreshError="1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/>
      <sheetData sheetId="1002"/>
      <sheetData sheetId="1003">
        <row r="2">
          <cell r="V2">
            <v>2317</v>
          </cell>
        </row>
      </sheetData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เงินกู้ธนชาติ"/>
      <sheetName val="Don gia"/>
      <sheetName val="อัตรามรณะ"/>
      <sheetName val="TO - SP"/>
      <sheetName val="List data adj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  <sheetName val="b&amp;s 1999"/>
      <sheetName val="ชื่อหุ้น"/>
      <sheetName val="report"/>
      <sheetName val="SCB 1 - Current"/>
      <sheetName val="SCB 2 - Current"/>
      <sheetName val="BP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  <sheetName val="A6"/>
      <sheetName val="Customize Your Loan Mana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10"/>
      <sheetName val="Group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Details 2002"/>
      <sheetName val="Sale Expectation (2)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ProductName"/>
      <sheetName val="Actual-ＹＴＤ"/>
      <sheetName val="Budget-Monthly"/>
      <sheetName val="Budget-YTD"/>
      <sheetName val="Actual-Monthly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Month_v_YTD"/>
      <sheetName val="_IB-PL-YTD"/>
      <sheetName val="Customer(Farm)"/>
      <sheetName val="PAYROLL"/>
      <sheetName val="Reimbursements"/>
      <sheetName val="3 P&amp;L "/>
      <sheetName val="Non Movement"/>
      <sheetName val="Control_BS"/>
      <sheetName val="Listeverdier"/>
      <sheetName val="Data 2"/>
      <sheetName val="SAME"/>
      <sheetName val="#Lookup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BUILD95"/>
      <sheetName val="Rates"/>
      <sheetName val="CMM-AU_Validation-Dom"/>
      <sheetName val="ytd fty (DG) oh 12-2016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awdata"/>
      <sheetName val="Configuration"/>
      <sheetName val="SoKTMay"/>
      <sheetName val="DGiaT"/>
      <sheetName val="DGiaTN"/>
      <sheetName val="TT"/>
      <sheetName val="A5 Code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Capital"/>
      <sheetName val="Fagor04-A3112e"/>
      <sheetName val="TRIAL Balance &amp; %"/>
      <sheetName val="Purchase Order"/>
      <sheetName val="AC"/>
      <sheetName val="NAV Base"/>
      <sheetName val="Vat7% ภายในเดือน_Junต้นฉบับ"/>
      <sheetName val="TBA"/>
      <sheetName val="評價底稿"/>
      <sheetName val="custommer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B2">
            <v>1.9678000000000001E-2</v>
          </cell>
        </row>
      </sheetData>
      <sheetData sheetId="51">
        <row r="2">
          <cell r="B2">
            <v>1.9678000000000001E-2</v>
          </cell>
        </row>
      </sheetData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0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0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0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0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0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>
        <row r="2">
          <cell r="B2">
            <v>1.9678000000000001E-2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1.9678000000000001E-2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2">
          <cell r="B2">
            <v>1.9678000000000001E-2</v>
          </cell>
        </row>
      </sheetData>
      <sheetData sheetId="1009">
        <row r="2">
          <cell r="B2">
            <v>1.9678000000000001E-2</v>
          </cell>
        </row>
      </sheetData>
      <sheetData sheetId="1010">
        <row r="2">
          <cell r="B2">
            <v>1.9678000000000001E-2</v>
          </cell>
        </row>
      </sheetData>
      <sheetData sheetId="1011">
        <row r="2">
          <cell r="B2">
            <v>1.9678000000000001E-2</v>
          </cell>
        </row>
      </sheetData>
      <sheetData sheetId="1012">
        <row r="2">
          <cell r="B2">
            <v>1.9678000000000001E-2</v>
          </cell>
        </row>
      </sheetData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>
        <row r="2">
          <cell r="B2">
            <v>0</v>
          </cell>
        </row>
      </sheetData>
      <sheetData sheetId="1286"/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3">
          <cell r="B3" t="str">
            <v>Total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0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0</v>
          </cell>
        </row>
      </sheetData>
      <sheetData sheetId="1307">
        <row r="3">
          <cell r="B3" t="str">
            <v>Total</v>
          </cell>
        </row>
      </sheetData>
      <sheetData sheetId="1308">
        <row r="3">
          <cell r="B3" t="str">
            <v>Total</v>
          </cell>
        </row>
      </sheetData>
      <sheetData sheetId="1309">
        <row r="2">
          <cell r="B2">
            <v>0</v>
          </cell>
        </row>
      </sheetData>
      <sheetData sheetId="1310">
        <row r="3">
          <cell r="B3" t="str">
            <v>Total</v>
          </cell>
        </row>
      </sheetData>
      <sheetData sheetId="1311">
        <row r="3">
          <cell r="B3" t="str">
            <v>Total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0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0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 refreshError="1"/>
      <sheetData sheetId="1331"/>
      <sheetData sheetId="1332"/>
      <sheetData sheetId="1333"/>
      <sheetData sheetId="1334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0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>
        <row r="2">
          <cell r="B2">
            <v>0</v>
          </cell>
        </row>
      </sheetData>
      <sheetData sheetId="1423"/>
      <sheetData sheetId="1424">
        <row r="2">
          <cell r="B2">
            <v>0</v>
          </cell>
        </row>
      </sheetData>
      <sheetData sheetId="1425"/>
      <sheetData sheetId="1426"/>
      <sheetData sheetId="1427"/>
      <sheetData sheetId="1428"/>
      <sheetData sheetId="1429">
        <row r="2">
          <cell r="B2">
            <v>0</v>
          </cell>
        </row>
      </sheetData>
      <sheetData sheetId="1430"/>
      <sheetData sheetId="1431">
        <row r="2">
          <cell r="B2">
            <v>0</v>
          </cell>
        </row>
      </sheetData>
      <sheetData sheetId="1432">
        <row r="2">
          <cell r="B2">
            <v>0</v>
          </cell>
        </row>
      </sheetData>
      <sheetData sheetId="1433"/>
      <sheetData sheetId="1434">
        <row r="2">
          <cell r="B2">
            <v>0</v>
          </cell>
        </row>
      </sheetData>
      <sheetData sheetId="1435"/>
      <sheetData sheetId="1436"/>
      <sheetData sheetId="1437"/>
      <sheetData sheetId="1438"/>
      <sheetData sheetId="1439">
        <row r="2">
          <cell r="B2">
            <v>0</v>
          </cell>
        </row>
      </sheetData>
      <sheetData sheetId="1440"/>
      <sheetData sheetId="1441">
        <row r="2">
          <cell r="B2">
            <v>0</v>
          </cell>
        </row>
      </sheetData>
      <sheetData sheetId="1442">
        <row r="2">
          <cell r="B2">
            <v>0</v>
          </cell>
        </row>
      </sheetData>
      <sheetData sheetId="1443"/>
      <sheetData sheetId="1444">
        <row r="2">
          <cell r="B2">
            <v>0</v>
          </cell>
        </row>
      </sheetData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>
        <row r="2">
          <cell r="B2">
            <v>0</v>
          </cell>
        </row>
      </sheetData>
      <sheetData sheetId="1576">
        <row r="3">
          <cell r="B3" t="str">
            <v>Total</v>
          </cell>
        </row>
      </sheetData>
      <sheetData sheetId="1577"/>
      <sheetData sheetId="1578">
        <row r="2">
          <cell r="B2">
            <v>0</v>
          </cell>
        </row>
      </sheetData>
      <sheetData sheetId="1579">
        <row r="2">
          <cell r="B2">
            <v>0</v>
          </cell>
        </row>
      </sheetData>
      <sheetData sheetId="1580">
        <row r="3">
          <cell r="B3" t="str">
            <v>Total</v>
          </cell>
        </row>
      </sheetData>
      <sheetData sheetId="1581"/>
      <sheetData sheetId="1582">
        <row r="2">
          <cell r="B2">
            <v>0</v>
          </cell>
        </row>
      </sheetData>
      <sheetData sheetId="1583">
        <row r="2">
          <cell r="B2">
            <v>0</v>
          </cell>
        </row>
      </sheetData>
      <sheetData sheetId="1584">
        <row r="2">
          <cell r="B2">
            <v>0</v>
          </cell>
        </row>
      </sheetData>
      <sheetData sheetId="1585">
        <row r="3">
          <cell r="B3" t="str">
            <v>Total</v>
          </cell>
        </row>
      </sheetData>
      <sheetData sheetId="1586">
        <row r="2">
          <cell r="B2">
            <v>0</v>
          </cell>
        </row>
      </sheetData>
      <sheetData sheetId="1587">
        <row r="2">
          <cell r="B2">
            <v>0</v>
          </cell>
        </row>
      </sheetData>
      <sheetData sheetId="1588">
        <row r="2">
          <cell r="B2">
            <v>0</v>
          </cell>
        </row>
      </sheetData>
      <sheetData sheetId="1589">
        <row r="3">
          <cell r="B3" t="str">
            <v>Total</v>
          </cell>
        </row>
      </sheetData>
      <sheetData sheetId="1590">
        <row r="2">
          <cell r="B2">
            <v>0</v>
          </cell>
        </row>
      </sheetData>
      <sheetData sheetId="1591">
        <row r="2">
          <cell r="B2">
            <v>0</v>
          </cell>
        </row>
      </sheetData>
      <sheetData sheetId="1592">
        <row r="2">
          <cell r="B2">
            <v>0</v>
          </cell>
        </row>
      </sheetData>
      <sheetData sheetId="1593">
        <row r="3">
          <cell r="B3" t="str">
            <v>Total</v>
          </cell>
        </row>
      </sheetData>
      <sheetData sheetId="1594">
        <row r="3">
          <cell r="B3" t="str">
            <v>Total</v>
          </cell>
        </row>
      </sheetData>
      <sheetData sheetId="1595">
        <row r="2">
          <cell r="B2">
            <v>0</v>
          </cell>
        </row>
      </sheetData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>
        <row r="2">
          <cell r="B2">
            <v>1.9678000000000001E-2</v>
          </cell>
        </row>
      </sheetData>
      <sheetData sheetId="1602">
        <row r="2">
          <cell r="B2">
            <v>0</v>
          </cell>
        </row>
      </sheetData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0</v>
          </cell>
        </row>
      </sheetData>
      <sheetData sheetId="1660"/>
      <sheetData sheetId="1661">
        <row r="2">
          <cell r="B2">
            <v>1.9678000000000001E-2</v>
          </cell>
        </row>
      </sheetData>
      <sheetData sheetId="1662">
        <row r="2">
          <cell r="B2">
            <v>0</v>
          </cell>
        </row>
      </sheetData>
      <sheetData sheetId="1663"/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/>
      <sheetData sheetId="1668"/>
      <sheetData sheetId="1669">
        <row r="2">
          <cell r="B2">
            <v>0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0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0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0</v>
          </cell>
        </row>
      </sheetData>
      <sheetData sheetId="1700">
        <row r="2">
          <cell r="B2">
            <v>0</v>
          </cell>
        </row>
      </sheetData>
      <sheetData sheetId="1701">
        <row r="2">
          <cell r="B2">
            <v>0</v>
          </cell>
        </row>
      </sheetData>
      <sheetData sheetId="1702">
        <row r="2">
          <cell r="B2">
            <v>0</v>
          </cell>
        </row>
      </sheetData>
      <sheetData sheetId="1703">
        <row r="2">
          <cell r="B2">
            <v>1.9678000000000001E-2</v>
          </cell>
        </row>
      </sheetData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0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0</v>
          </cell>
        </row>
      </sheetData>
      <sheetData sheetId="1724">
        <row r="2">
          <cell r="B2">
            <v>0</v>
          </cell>
        </row>
      </sheetData>
      <sheetData sheetId="1725">
        <row r="2">
          <cell r="B2">
            <v>0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/>
      <sheetData sheetId="1730"/>
      <sheetData sheetId="1731">
        <row r="2">
          <cell r="B2">
            <v>0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/>
      <sheetData sheetId="1744"/>
      <sheetData sheetId="1745">
        <row r="2">
          <cell r="B2">
            <v>1.9678000000000001E-2</v>
          </cell>
        </row>
      </sheetData>
      <sheetData sheetId="1746"/>
      <sheetData sheetId="1747">
        <row r="2">
          <cell r="B2">
            <v>0</v>
          </cell>
        </row>
      </sheetData>
      <sheetData sheetId="1748"/>
      <sheetData sheetId="1749">
        <row r="2">
          <cell r="B2">
            <v>0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/>
      <sheetData sheetId="1777"/>
      <sheetData sheetId="1778">
        <row r="3">
          <cell r="B3" t="str">
            <v>Total</v>
          </cell>
        </row>
      </sheetData>
      <sheetData sheetId="1779">
        <row r="2">
          <cell r="B2">
            <v>0</v>
          </cell>
        </row>
      </sheetData>
      <sheetData sheetId="1780">
        <row r="2">
          <cell r="B2">
            <v>0</v>
          </cell>
        </row>
      </sheetData>
      <sheetData sheetId="1781">
        <row r="2">
          <cell r="B2">
            <v>0</v>
          </cell>
        </row>
      </sheetData>
      <sheetData sheetId="1782">
        <row r="2">
          <cell r="B2">
            <v>1.9678000000000001E-2</v>
          </cell>
        </row>
      </sheetData>
      <sheetData sheetId="1783"/>
      <sheetData sheetId="1784"/>
      <sheetData sheetId="1785">
        <row r="2">
          <cell r="B2">
            <v>0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/>
      <sheetData sheetId="1809"/>
      <sheetData sheetId="1810"/>
      <sheetData sheetId="1811"/>
      <sheetData sheetId="1812"/>
      <sheetData sheetId="1813">
        <row r="2">
          <cell r="B2">
            <v>0</v>
          </cell>
        </row>
      </sheetData>
      <sheetData sheetId="1814"/>
      <sheetData sheetId="1815"/>
      <sheetData sheetId="1816"/>
      <sheetData sheetId="1817"/>
      <sheetData sheetId="1818"/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/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/>
      <sheetData sheetId="1831"/>
      <sheetData sheetId="1832"/>
      <sheetData sheetId="1833"/>
      <sheetData sheetId="1834"/>
      <sheetData sheetId="1835"/>
      <sheetData sheetId="1836"/>
      <sheetData sheetId="1837">
        <row r="2">
          <cell r="B2">
            <v>1.9678000000000001E-2</v>
          </cell>
        </row>
      </sheetData>
      <sheetData sheetId="1838"/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/>
      <sheetData sheetId="1843"/>
      <sheetData sheetId="1844"/>
      <sheetData sheetId="1845"/>
      <sheetData sheetId="1846"/>
      <sheetData sheetId="1847"/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0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0</v>
          </cell>
        </row>
      </sheetData>
      <sheetData sheetId="1877">
        <row r="2">
          <cell r="B2">
            <v>0</v>
          </cell>
        </row>
      </sheetData>
      <sheetData sheetId="1878"/>
      <sheetData sheetId="1879"/>
      <sheetData sheetId="1880"/>
      <sheetData sheetId="1881"/>
      <sheetData sheetId="1882">
        <row r="2">
          <cell r="B2">
            <v>1.9678000000000001E-2</v>
          </cell>
        </row>
      </sheetData>
      <sheetData sheetId="1883"/>
      <sheetData sheetId="1884"/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1.9678000000000001E-2</v>
          </cell>
        </row>
      </sheetData>
      <sheetData sheetId="1895"/>
      <sheetData sheetId="1896"/>
      <sheetData sheetId="1897"/>
      <sheetData sheetId="1898"/>
      <sheetData sheetId="1899"/>
      <sheetData sheetId="1900"/>
      <sheetData sheetId="1901"/>
      <sheetData sheetId="1902">
        <row r="2">
          <cell r="B2">
            <v>1.9678000000000001E-2</v>
          </cell>
        </row>
      </sheetData>
      <sheetData sheetId="1903"/>
      <sheetData sheetId="1904"/>
      <sheetData sheetId="1905"/>
      <sheetData sheetId="1906">
        <row r="2">
          <cell r="B2">
            <v>1.9678000000000001E-2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/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3">
          <cell r="B3" t="str">
            <v>Total</v>
          </cell>
        </row>
      </sheetData>
      <sheetData sheetId="1920">
        <row r="2">
          <cell r="B2">
            <v>1.9678000000000001E-2</v>
          </cell>
        </row>
      </sheetData>
      <sheetData sheetId="1921"/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/>
      <sheetData sheetId="1926"/>
      <sheetData sheetId="1927"/>
      <sheetData sheetId="1928"/>
      <sheetData sheetId="1929">
        <row r="2">
          <cell r="B2">
            <v>1.9678000000000001E-2</v>
          </cell>
        </row>
      </sheetData>
      <sheetData sheetId="1930"/>
      <sheetData sheetId="1931"/>
      <sheetData sheetId="1932"/>
      <sheetData sheetId="1933"/>
      <sheetData sheetId="1934"/>
      <sheetData sheetId="1935"/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1.9678000000000001E-2</v>
          </cell>
        </row>
      </sheetData>
      <sheetData sheetId="1939"/>
      <sheetData sheetId="1940">
        <row r="2">
          <cell r="B2">
            <v>1.9678000000000001E-2</v>
          </cell>
        </row>
      </sheetData>
      <sheetData sheetId="1941">
        <row r="2">
          <cell r="B2">
            <v>1.9678000000000001E-2</v>
          </cell>
        </row>
      </sheetData>
      <sheetData sheetId="1942">
        <row r="2">
          <cell r="B2">
            <v>1.9678000000000001E-2</v>
          </cell>
        </row>
      </sheetData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>
        <row r="2">
          <cell r="B2">
            <v>1.9678000000000001E-2</v>
          </cell>
        </row>
      </sheetData>
      <sheetData sheetId="1953"/>
      <sheetData sheetId="1954">
        <row r="2">
          <cell r="B2">
            <v>1.9678000000000001E-2</v>
          </cell>
        </row>
      </sheetData>
      <sheetData sheetId="1955"/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1.9678000000000001E-2</v>
          </cell>
        </row>
      </sheetData>
      <sheetData sheetId="1965"/>
      <sheetData sheetId="1966"/>
      <sheetData sheetId="1967"/>
      <sheetData sheetId="1968">
        <row r="3">
          <cell r="B3" t="str">
            <v>Total</v>
          </cell>
        </row>
      </sheetData>
      <sheetData sheetId="1969"/>
      <sheetData sheetId="1970">
        <row r="2">
          <cell r="B2">
            <v>1.9678000000000001E-2</v>
          </cell>
        </row>
      </sheetData>
      <sheetData sheetId="1971"/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1.9678000000000001E-2</v>
          </cell>
        </row>
      </sheetData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/>
      <sheetData sheetId="1988">
        <row r="2">
          <cell r="B2">
            <v>1.9678000000000001E-2</v>
          </cell>
        </row>
      </sheetData>
      <sheetData sheetId="1989"/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1.9678000000000001E-2</v>
          </cell>
        </row>
      </sheetData>
      <sheetData sheetId="1994">
        <row r="2">
          <cell r="B2">
            <v>1.9678000000000001E-2</v>
          </cell>
        </row>
      </sheetData>
      <sheetData sheetId="1995">
        <row r="2">
          <cell r="B2">
            <v>1.9678000000000001E-2</v>
          </cell>
        </row>
      </sheetData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>
        <row r="2">
          <cell r="B2">
            <v>1.9678000000000001E-2</v>
          </cell>
        </row>
      </sheetData>
      <sheetData sheetId="2005"/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/>
      <sheetData sheetId="2012"/>
      <sheetData sheetId="2013"/>
      <sheetData sheetId="2014"/>
      <sheetData sheetId="2015">
        <row r="2">
          <cell r="B2">
            <v>1.9678000000000001E-2</v>
          </cell>
        </row>
      </sheetData>
      <sheetData sheetId="2016">
        <row r="2">
          <cell r="B2">
            <v>0</v>
          </cell>
        </row>
      </sheetData>
      <sheetData sheetId="2017">
        <row r="2">
          <cell r="B2">
            <v>1.9678000000000001E-2</v>
          </cell>
        </row>
      </sheetData>
      <sheetData sheetId="2018"/>
      <sheetData sheetId="2019"/>
      <sheetData sheetId="2020">
        <row r="2">
          <cell r="B2">
            <v>1.9678000000000001E-2</v>
          </cell>
        </row>
      </sheetData>
      <sheetData sheetId="2021"/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3">
          <cell r="B3" t="str">
            <v>Total</v>
          </cell>
        </row>
      </sheetData>
      <sheetData sheetId="2028"/>
      <sheetData sheetId="2029"/>
      <sheetData sheetId="2030">
        <row r="2">
          <cell r="B2">
            <v>0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0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0</v>
          </cell>
        </row>
      </sheetData>
      <sheetData sheetId="2041">
        <row r="2">
          <cell r="B2">
            <v>0</v>
          </cell>
        </row>
      </sheetData>
      <sheetData sheetId="2042">
        <row r="2">
          <cell r="B2">
            <v>0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0</v>
          </cell>
        </row>
      </sheetData>
      <sheetData sheetId="2045"/>
      <sheetData sheetId="2046"/>
      <sheetData sheetId="2047"/>
      <sheetData sheetId="2048"/>
      <sheetData sheetId="2049">
        <row r="3">
          <cell r="B3" t="str">
            <v>Total</v>
          </cell>
        </row>
      </sheetData>
      <sheetData sheetId="2050"/>
      <sheetData sheetId="2051"/>
      <sheetData sheetId="2052"/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/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/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>
        <row r="2">
          <cell r="B2">
            <v>1.9678000000000001E-2</v>
          </cell>
        </row>
      </sheetData>
      <sheetData sheetId="2089"/>
      <sheetData sheetId="2090"/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/>
      <sheetData sheetId="2106">
        <row r="2">
          <cell r="B2">
            <v>1.9678000000000001E-2</v>
          </cell>
        </row>
      </sheetData>
      <sheetData sheetId="2107"/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/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/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/>
      <sheetData sheetId="2158"/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/>
      <sheetData sheetId="2166"/>
      <sheetData sheetId="2167"/>
      <sheetData sheetId="2168"/>
      <sheetData sheetId="2169"/>
      <sheetData sheetId="2170"/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/>
      <sheetData sheetId="2174"/>
      <sheetData sheetId="2175"/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/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/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/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/>
      <sheetData sheetId="2243"/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/>
      <sheetData sheetId="2251"/>
      <sheetData sheetId="2252"/>
      <sheetData sheetId="2253"/>
      <sheetData sheetId="2254"/>
      <sheetData sheetId="2255"/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/>
      <sheetData sheetId="2259"/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/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/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>
        <row r="2">
          <cell r="B2">
            <v>1.9678000000000001E-2</v>
          </cell>
        </row>
      </sheetData>
      <sheetData sheetId="2310"/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/>
      <sheetData sheetId="2327"/>
      <sheetData sheetId="2328"/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/>
      <sheetData sheetId="2336"/>
      <sheetData sheetId="2337"/>
      <sheetData sheetId="2338"/>
      <sheetData sheetId="2339"/>
      <sheetData sheetId="2340"/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/>
      <sheetData sheetId="2344"/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>
        <row r="2">
          <cell r="B2">
            <v>0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/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>
        <row r="2">
          <cell r="B2">
            <v>1.9678000000000001E-2</v>
          </cell>
        </row>
      </sheetData>
      <sheetData sheetId="2378"/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/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0</v>
          </cell>
        </row>
      </sheetData>
      <sheetData sheetId="2408">
        <row r="2">
          <cell r="B2">
            <v>0</v>
          </cell>
        </row>
      </sheetData>
      <sheetData sheetId="2409">
        <row r="2">
          <cell r="B2">
            <v>0</v>
          </cell>
        </row>
      </sheetData>
      <sheetData sheetId="2410">
        <row r="2">
          <cell r="B2">
            <v>0</v>
          </cell>
        </row>
      </sheetData>
      <sheetData sheetId="2411">
        <row r="3">
          <cell r="B3" t="str">
            <v>Total</v>
          </cell>
        </row>
      </sheetData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3">
          <cell r="B3" t="str">
            <v>Total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0</v>
          </cell>
        </row>
      </sheetData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3">
          <cell r="B3" t="str">
            <v>Total</v>
          </cell>
        </row>
      </sheetData>
      <sheetData sheetId="2432">
        <row r="3">
          <cell r="B3" t="str">
            <v>Total</v>
          </cell>
        </row>
      </sheetData>
      <sheetData sheetId="2433">
        <row r="3">
          <cell r="B3" t="str">
            <v>Total</v>
          </cell>
        </row>
      </sheetData>
      <sheetData sheetId="2434">
        <row r="3">
          <cell r="B3" t="str">
            <v>Total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0</v>
          </cell>
        </row>
      </sheetData>
      <sheetData sheetId="2440">
        <row r="3">
          <cell r="B3" t="str">
            <v>Total</v>
          </cell>
        </row>
      </sheetData>
      <sheetData sheetId="2441">
        <row r="3">
          <cell r="B3" t="str">
            <v>Total</v>
          </cell>
        </row>
      </sheetData>
      <sheetData sheetId="2442">
        <row r="3">
          <cell r="B3" t="str">
            <v>Total</v>
          </cell>
        </row>
      </sheetData>
      <sheetData sheetId="2443">
        <row r="3">
          <cell r="B3" t="str">
            <v>Total</v>
          </cell>
        </row>
      </sheetData>
      <sheetData sheetId="2444"/>
      <sheetData sheetId="2445">
        <row r="3">
          <cell r="B3" t="str">
            <v>Total</v>
          </cell>
        </row>
      </sheetData>
      <sheetData sheetId="2446">
        <row r="3">
          <cell r="B3" t="str">
            <v>Total</v>
          </cell>
        </row>
      </sheetData>
      <sheetData sheetId="2447">
        <row r="3">
          <cell r="B3" t="str">
            <v>Total</v>
          </cell>
        </row>
      </sheetData>
      <sheetData sheetId="2448">
        <row r="3">
          <cell r="B3" t="str">
            <v>Total</v>
          </cell>
        </row>
      </sheetData>
      <sheetData sheetId="2449">
        <row r="3">
          <cell r="B3" t="str">
            <v>Total</v>
          </cell>
        </row>
      </sheetData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/>
      <sheetData sheetId="2468"/>
      <sheetData sheetId="2469"/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3">
          <cell r="B3" t="str">
            <v>Total</v>
          </cell>
        </row>
      </sheetData>
      <sheetData sheetId="2496">
        <row r="3">
          <cell r="B3" t="str">
            <v>Total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3">
          <cell r="B3" t="str">
            <v>Total</v>
          </cell>
        </row>
      </sheetData>
      <sheetData sheetId="2503">
        <row r="3">
          <cell r="B3" t="str">
            <v>Total</v>
          </cell>
        </row>
      </sheetData>
      <sheetData sheetId="2504">
        <row r="3">
          <cell r="B3" t="str">
            <v>Total</v>
          </cell>
        </row>
      </sheetData>
      <sheetData sheetId="2505">
        <row r="3">
          <cell r="B3" t="str">
            <v>Total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3">
          <cell r="B3" t="str">
            <v>Total</v>
          </cell>
        </row>
      </sheetData>
      <sheetData sheetId="2512">
        <row r="3">
          <cell r="B3" t="str">
            <v>Total</v>
          </cell>
        </row>
      </sheetData>
      <sheetData sheetId="2513">
        <row r="3">
          <cell r="B3" t="str">
            <v>Total</v>
          </cell>
        </row>
      </sheetData>
      <sheetData sheetId="2514">
        <row r="3">
          <cell r="B3" t="str">
            <v>Total</v>
          </cell>
        </row>
      </sheetData>
      <sheetData sheetId="2515"/>
      <sheetData sheetId="2516">
        <row r="3">
          <cell r="B3" t="str">
            <v>Total</v>
          </cell>
        </row>
      </sheetData>
      <sheetData sheetId="2517">
        <row r="3">
          <cell r="B3" t="str">
            <v>Total</v>
          </cell>
        </row>
      </sheetData>
      <sheetData sheetId="2518">
        <row r="3">
          <cell r="B3" t="str">
            <v>Total</v>
          </cell>
        </row>
      </sheetData>
      <sheetData sheetId="2519">
        <row r="3">
          <cell r="B3" t="str">
            <v>Total</v>
          </cell>
        </row>
      </sheetData>
      <sheetData sheetId="2520">
        <row r="3">
          <cell r="B3" t="str">
            <v>Total</v>
          </cell>
        </row>
      </sheetData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/>
      <sheetData sheetId="2556">
        <row r="2">
          <cell r="B2">
            <v>0</v>
          </cell>
        </row>
      </sheetData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>
        <row r="2">
          <cell r="B2">
            <v>0</v>
          </cell>
        </row>
      </sheetData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>
        <row r="2">
          <cell r="B2">
            <v>1.9678000000000001E-2</v>
          </cell>
        </row>
      </sheetData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>
        <row r="2">
          <cell r="B2">
            <v>1.9678000000000001E-2</v>
          </cell>
        </row>
      </sheetData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1.9678000000000001E-2</v>
          </cell>
        </row>
      </sheetData>
      <sheetData sheetId="2684">
        <row r="3">
          <cell r="B3" t="str">
            <v>Total</v>
          </cell>
        </row>
      </sheetData>
      <sheetData sheetId="2685"/>
      <sheetData sheetId="2686"/>
      <sheetData sheetId="2687"/>
      <sheetData sheetId="2688"/>
      <sheetData sheetId="2689">
        <row r="2">
          <cell r="B2">
            <v>0</v>
          </cell>
        </row>
      </sheetData>
      <sheetData sheetId="2690">
        <row r="3">
          <cell r="B3" t="str">
            <v>Total</v>
          </cell>
        </row>
      </sheetData>
      <sheetData sheetId="2691"/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3">
          <cell r="B3" t="str">
            <v>Total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1.9678000000000001E-2</v>
          </cell>
        </row>
      </sheetData>
      <sheetData sheetId="2716">
        <row r="3">
          <cell r="B3" t="str">
            <v>Total</v>
          </cell>
        </row>
      </sheetData>
      <sheetData sheetId="2717">
        <row r="3">
          <cell r="B3" t="str">
            <v>Total</v>
          </cell>
        </row>
      </sheetData>
      <sheetData sheetId="2718">
        <row r="3">
          <cell r="B3" t="str">
            <v>Total</v>
          </cell>
        </row>
      </sheetData>
      <sheetData sheetId="2719">
        <row r="3">
          <cell r="B3" t="str">
            <v>Total</v>
          </cell>
        </row>
      </sheetData>
      <sheetData sheetId="2720">
        <row r="3">
          <cell r="B3" t="str">
            <v>Total</v>
          </cell>
        </row>
      </sheetData>
      <sheetData sheetId="2721">
        <row r="3">
          <cell r="B3" t="str">
            <v>Total</v>
          </cell>
        </row>
      </sheetData>
      <sheetData sheetId="2722">
        <row r="2">
          <cell r="B2">
            <v>0</v>
          </cell>
        </row>
      </sheetData>
      <sheetData sheetId="2723">
        <row r="3">
          <cell r="B3" t="str">
            <v>Total</v>
          </cell>
        </row>
      </sheetData>
      <sheetData sheetId="2724"/>
      <sheetData sheetId="2725">
        <row r="3">
          <cell r="B3" t="str">
            <v>Total</v>
          </cell>
        </row>
      </sheetData>
      <sheetData sheetId="2726">
        <row r="2">
          <cell r="B2">
            <v>0</v>
          </cell>
        </row>
      </sheetData>
      <sheetData sheetId="2727"/>
      <sheetData sheetId="2728">
        <row r="2">
          <cell r="B2">
            <v>0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1.9678000000000001E-2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/>
      <sheetData sheetId="2739">
        <row r="2">
          <cell r="B2">
            <v>1.9678000000000001E-2</v>
          </cell>
        </row>
      </sheetData>
      <sheetData sheetId="2740">
        <row r="2">
          <cell r="B2">
            <v>1.9678000000000001E-2</v>
          </cell>
        </row>
      </sheetData>
      <sheetData sheetId="2741">
        <row r="3">
          <cell r="B3" t="str">
            <v>Total</v>
          </cell>
        </row>
      </sheetData>
      <sheetData sheetId="2742"/>
      <sheetData sheetId="2743"/>
      <sheetData sheetId="2744"/>
      <sheetData sheetId="2745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method"/>
      <sheetName val="TB55(final)"/>
      <sheetName val="Newspaper"/>
      <sheetName val="K3_MSCF.XLS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Links"/>
      <sheetName val="O3"/>
      <sheetName val="O4"/>
      <sheetName val="Monthly Returns"/>
      <sheetName val="17-100-35"/>
      <sheetName val="PJ List"/>
      <sheetName val="GL CB"/>
      <sheetName val="GL M"/>
      <sheetName val="InventTableModule_1-1"/>
      <sheetName val="B140"/>
      <sheetName val="Stock Aging"/>
      <sheetName val="detail-T 05"/>
      <sheetName val="BPR"/>
      <sheetName val="DG "/>
      <sheetName val="vehicle"/>
      <sheetName val="Sheet1"/>
      <sheetName val="IFS"/>
      <sheetName val="UF"/>
      <sheetName val="ADMIN"/>
      <sheetName val="Asp"/>
      <sheetName val="D212"/>
      <sheetName val="Lead"/>
      <sheetName val="J2"/>
      <sheetName val="J1"/>
      <sheetName val="ATTN"/>
      <sheetName val="BALANCE SHEET"/>
      <sheetName val="PROFIT(LOSS)"/>
      <sheetName val="WLS"/>
      <sheetName val="TO _ SP"/>
      <sheetName val="DPL"/>
      <sheetName val="CA Sheet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อาคาร"/>
      <sheetName val="เครื่องตกแต่ง"/>
      <sheetName val="เครื่องมือ"/>
      <sheetName val="DATA EXPEN.BG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Purchase Order"/>
      <sheetName val="Customize Your Purchase Order"/>
      <sheetName val="BSI ขายให้ TM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L"/>
      <sheetName val="Investment"/>
      <sheetName val="Financial Highlights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Assumptions"/>
      <sheetName val="Sheet3"/>
      <sheetName val="FR管理工程図"/>
      <sheetName val="SOR"/>
      <sheetName val="Location Codes"/>
      <sheetName val="HP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Fagor04-A3112e"/>
      <sheetName val="Drop Down"/>
      <sheetName val="R&amp;D変換サブ"/>
      <sheetName val="TB2009"/>
      <sheetName val="TBA"/>
      <sheetName val="criteria"/>
      <sheetName val="LTX"/>
      <sheetName val="AM_COST"/>
      <sheetName val="dBase"/>
      <sheetName val="10"/>
      <sheetName val="AFA"/>
      <sheetName val="U-2.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CA"/>
      <sheetName val="Sale 0502"/>
      <sheetName val="RSS9801"/>
      <sheetName val="Sale 0404"/>
      <sheetName val="งบทดลอง - ต.ค.2547"/>
      <sheetName val="ภาคการขายวิศวกรรม_Weekly"/>
      <sheetName val="ภาคการขายโฆษณาNBT_Weekly"/>
      <sheetName val="Trial Balance"/>
      <sheetName val="FF_2"/>
      <sheetName val="Vat7% ภายในเดือน_Junต้นฉบับ"/>
      <sheetName val="RATE"/>
      <sheetName val="MS Box"/>
      <sheetName val="bblยังไม่จ่าย"/>
      <sheetName val="11922"/>
      <sheetName val="DEP12"/>
      <sheetName val="Sale 0408"/>
      <sheetName val="Sale 0407"/>
      <sheetName val="Info"/>
      <sheetName val="group"/>
      <sheetName val="description"/>
      <sheetName val="LC _ TR Listing"/>
      <sheetName val="FS"/>
      <sheetName val="Details"/>
      <sheetName val="Weights"/>
      <sheetName val="Machine2,3'04"/>
      <sheetName val="Company Info"/>
      <sheetName val="CA Comp"/>
      <sheetName val="BAL42"/>
      <sheetName val="สำนักงาน"/>
      <sheetName val="StandingData"/>
      <sheetName val="BSI"/>
      <sheetName val="Sale 0501"/>
      <sheetName val="FS(E)"/>
      <sheetName val="Detail รายบุคคลปี 58"/>
      <sheetName val="Cum.91-93"/>
      <sheetName val="Dec 94"/>
      <sheetName val="FF_21_a_"/>
      <sheetName val="Expense Summary"/>
      <sheetName val="FF-1"/>
      <sheetName val="U4-Recruitment"/>
      <sheetName val="addl cost"/>
      <sheetName val="accumdeprn"/>
      <sheetName val="tax-ss"/>
      <sheetName val="MFA"/>
      <sheetName val="Sale0403"/>
      <sheetName val="BS"/>
      <sheetName val="Rates"/>
      <sheetName val="HK"/>
      <sheetName val="HK (แปลงอัตราแลกเปลี่ยน)"/>
      <sheetName val="Conso (2)"/>
      <sheetName val="Conso (3)"/>
      <sheetName val="วางค่า"/>
      <sheetName val="_Users_yuthadet_AppData_Local_T"/>
      <sheetName val="_C_Users_yuthadet_AppData_Local"/>
      <sheetName val="TRIAL Balance &amp; %"/>
      <sheetName val="งบทดลองปภพ 4-47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CF"/>
      <sheetName val="Ex rate"/>
      <sheetName val="6.Asset Written off"/>
      <sheetName val="ExRate"/>
      <sheetName val="donnee pdt"/>
      <sheetName val="NOTE 29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BS(old format)"/>
      <sheetName val="movementไทยเครดิต"/>
      <sheetName val="price"/>
      <sheetName val="sales team"/>
      <sheetName val="LS ปรับ 5 ล้าน"/>
      <sheetName val="code"/>
      <sheetName val="Sheet2 (2)"/>
      <sheetName val="[K3_MSCF.XLS]_Users_yuthadet__2"/>
      <sheetName val="[K3_MSCF.XLS]_C_Users_yuthade_2"/>
      <sheetName val="H-100"/>
      <sheetName val="J-100"/>
      <sheetName val="J-110"/>
      <sheetName val="ListData"/>
      <sheetName val="Input"/>
      <sheetName val="Output"/>
      <sheetName val="Purchase_Order1"/>
      <sheetName val="Customize_Your_Purchase_Order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D1"/>
      <sheetName val="B131 "/>
      <sheetName val="conso46"/>
      <sheetName val="IBASE"/>
      <sheetName val="ESTI_"/>
      <sheetName val="DI_ESTI"/>
      <sheetName val="PL"/>
      <sheetName val="BS"/>
      <sheetName val="H110"/>
      <sheetName val="H130"/>
      <sheetName val="D212"/>
      <sheetName val="exp"/>
      <sheetName val="SCB 1 - Current"/>
      <sheetName val="SCB 2 - Current"/>
      <sheetName val="เงินกู้ธนชาติ"/>
      <sheetName val="เงินกู้ MGC"/>
      <sheetName val="2.PL(U.S. ADJ.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#REF"/>
      <sheetName val="11922"/>
      <sheetName val="เงินกู้ธนชาติ"/>
      <sheetName val="Newspaper"/>
      <sheetName val="total"/>
      <sheetName val="SCB 1 _ Current"/>
      <sheetName val="SCB 2 _ Current"/>
      <sheetName val="NPTA-NE"/>
      <sheetName val="DEP12"/>
      <sheetName val="vat"/>
      <sheetName val="Tai khoan"/>
      <sheetName val="10-1 Media"/>
      <sheetName val="10-cut"/>
      <sheetName val="P&amp;L"/>
      <sheetName val="Bill No. 2 - Carpark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  <sheetName val="คีย์ข้อมูลรายละเอียดต่างๆ"/>
      <sheetName val="登録データ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Trial Balance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10-cut"/>
      <sheetName val="Header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  <sheetName val="ข้อมูล"/>
      <sheetName val="Sale 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9999"/>
  </sheetPr>
  <dimension ref="A1:P70"/>
  <sheetViews>
    <sheetView showGridLines="0" tabSelected="1" view="pageBreakPreview" zoomScale="85" zoomScaleNormal="100" zoomScaleSheetLayoutView="85" workbookViewId="0">
      <selection activeCell="G2" sqref="G2"/>
    </sheetView>
  </sheetViews>
  <sheetFormatPr defaultColWidth="9" defaultRowHeight="21.75" customHeight="1"/>
  <cols>
    <col min="1" max="6" width="1" style="39" customWidth="1"/>
    <col min="7" max="7" width="36.81640625" style="39" customWidth="1"/>
    <col min="8" max="8" width="6.453125" style="245" customWidth="1"/>
    <col min="9" max="9" width="1.36328125" style="39" customWidth="1"/>
    <col min="10" max="10" width="15.6328125" style="39" customWidth="1"/>
    <col min="11" max="11" width="0.6328125" style="39" customWidth="1"/>
    <col min="12" max="12" width="15.6328125" style="39" customWidth="1"/>
    <col min="13" max="13" width="0.6328125" style="39" customWidth="1"/>
    <col min="14" max="14" width="15.6328125" style="39" customWidth="1"/>
    <col min="15" max="15" width="0.6328125" style="39" customWidth="1"/>
    <col min="16" max="16" width="15.453125" style="39" customWidth="1"/>
    <col min="17" max="16384" width="9" style="8"/>
  </cols>
  <sheetData>
    <row r="1" spans="1:16" ht="20.5">
      <c r="A1" s="277" t="s">
        <v>0</v>
      </c>
      <c r="B1" s="277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9"/>
    </row>
    <row r="2" spans="1:16" ht="20.5">
      <c r="A2" s="277" t="s">
        <v>1</v>
      </c>
      <c r="B2" s="277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9"/>
    </row>
    <row r="3" spans="1:16" ht="20.5">
      <c r="A3" s="278" t="s">
        <v>329</v>
      </c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</row>
    <row r="4" spans="1:16" ht="20">
      <c r="A4" s="60"/>
      <c r="B4" s="60"/>
      <c r="C4" s="60"/>
      <c r="D4" s="60"/>
      <c r="E4" s="60"/>
      <c r="F4" s="60"/>
      <c r="G4" s="60"/>
      <c r="H4" s="58"/>
      <c r="I4" s="58"/>
      <c r="J4" s="311" t="s">
        <v>309</v>
      </c>
      <c r="K4" s="311"/>
      <c r="L4" s="311"/>
      <c r="M4" s="311"/>
      <c r="N4" s="311"/>
      <c r="O4" s="311"/>
      <c r="P4" s="311"/>
    </row>
    <row r="5" spans="1:16" ht="20">
      <c r="A5" s="60"/>
      <c r="B5" s="60"/>
      <c r="C5" s="60"/>
      <c r="D5" s="60"/>
      <c r="E5" s="60"/>
      <c r="F5" s="60"/>
      <c r="G5" s="60"/>
      <c r="H5" s="58"/>
      <c r="I5" s="58"/>
      <c r="J5" s="312" t="s">
        <v>3</v>
      </c>
      <c r="K5" s="312"/>
      <c r="L5" s="312"/>
      <c r="M5" s="279"/>
      <c r="N5" s="312" t="s">
        <v>4</v>
      </c>
      <c r="O5" s="312"/>
      <c r="P5" s="312"/>
    </row>
    <row r="6" spans="1:16" ht="20">
      <c r="A6" s="60"/>
      <c r="B6" s="60"/>
      <c r="C6" s="60"/>
      <c r="D6" s="60"/>
      <c r="E6" s="60"/>
      <c r="F6" s="60"/>
      <c r="G6" s="60"/>
      <c r="H6" s="58"/>
      <c r="I6" s="58"/>
      <c r="J6" s="45" t="s">
        <v>330</v>
      </c>
      <c r="K6" s="280"/>
      <c r="L6" s="281" t="s">
        <v>310</v>
      </c>
      <c r="M6" s="44"/>
      <c r="N6" s="45" t="s">
        <v>330</v>
      </c>
      <c r="O6" s="280"/>
      <c r="P6" s="281" t="s">
        <v>310</v>
      </c>
    </row>
    <row r="7" spans="1:16" ht="20">
      <c r="A7" s="60"/>
      <c r="B7" s="60"/>
      <c r="C7" s="60"/>
      <c r="D7" s="60"/>
      <c r="E7" s="60"/>
      <c r="F7" s="60"/>
      <c r="G7" s="60"/>
      <c r="H7" s="58"/>
      <c r="I7" s="58"/>
      <c r="J7" s="47" t="s">
        <v>5</v>
      </c>
      <c r="K7" s="44"/>
      <c r="L7" s="46" t="s">
        <v>6</v>
      </c>
      <c r="M7" s="44"/>
      <c r="N7" s="47" t="s">
        <v>5</v>
      </c>
      <c r="O7" s="44"/>
      <c r="P7" s="46" t="s">
        <v>6</v>
      </c>
    </row>
    <row r="8" spans="1:16" ht="20">
      <c r="A8" s="60"/>
      <c r="B8" s="60"/>
      <c r="C8" s="60"/>
      <c r="D8" s="60"/>
      <c r="E8" s="60"/>
      <c r="F8" s="60"/>
      <c r="G8" s="60"/>
      <c r="H8" s="48" t="s">
        <v>7</v>
      </c>
      <c r="I8" s="58"/>
      <c r="J8" s="282" t="s">
        <v>8</v>
      </c>
      <c r="K8" s="44"/>
      <c r="L8" s="276"/>
      <c r="M8" s="44"/>
      <c r="N8" s="282" t="s">
        <v>8</v>
      </c>
      <c r="O8" s="44"/>
      <c r="P8" s="276"/>
    </row>
    <row r="9" spans="1:16" s="10" customFormat="1" ht="20.5">
      <c r="A9" s="249" t="s">
        <v>9</v>
      </c>
      <c r="B9" s="283"/>
      <c r="C9" s="283"/>
      <c r="D9" s="283"/>
      <c r="E9" s="283"/>
      <c r="F9" s="39"/>
      <c r="G9" s="39"/>
      <c r="H9" s="59"/>
      <c r="I9" s="39"/>
      <c r="J9" s="284"/>
      <c r="K9" s="61"/>
      <c r="L9" s="284"/>
      <c r="M9" s="61"/>
      <c r="N9" s="284"/>
      <c r="O9" s="61"/>
      <c r="P9" s="284"/>
    </row>
    <row r="10" spans="1:16" s="10" customFormat="1" ht="20">
      <c r="A10" s="283" t="s">
        <v>10</v>
      </c>
      <c r="B10" s="283"/>
      <c r="C10" s="283"/>
      <c r="D10" s="283"/>
      <c r="E10" s="283"/>
      <c r="F10" s="39"/>
      <c r="G10" s="39"/>
      <c r="H10" s="245"/>
      <c r="I10" s="39"/>
      <c r="J10" s="39"/>
      <c r="K10" s="56"/>
      <c r="L10" s="39"/>
      <c r="M10" s="56"/>
      <c r="N10" s="39"/>
      <c r="O10" s="56"/>
      <c r="P10" s="69"/>
    </row>
    <row r="11" spans="1:16" s="10" customFormat="1" ht="20">
      <c r="A11" s="283"/>
      <c r="B11" s="283" t="s">
        <v>11</v>
      </c>
      <c r="C11" s="283"/>
      <c r="D11" s="283"/>
      <c r="E11" s="283"/>
      <c r="F11" s="39"/>
      <c r="G11" s="39"/>
      <c r="H11" s="245"/>
      <c r="I11" s="39"/>
      <c r="J11" s="39">
        <v>41400</v>
      </c>
      <c r="K11" s="39"/>
      <c r="L11" s="39">
        <v>45933</v>
      </c>
      <c r="M11" s="39"/>
      <c r="N11" s="39">
        <v>36953</v>
      </c>
      <c r="O11" s="39"/>
      <c r="P11" s="39">
        <v>41151</v>
      </c>
    </row>
    <row r="12" spans="1:16" s="10" customFormat="1" ht="20">
      <c r="A12" s="283"/>
      <c r="B12" s="283" t="s">
        <v>12</v>
      </c>
      <c r="C12" s="283"/>
      <c r="D12" s="283"/>
      <c r="E12" s="283"/>
      <c r="F12" s="39"/>
      <c r="G12" s="39"/>
      <c r="H12" s="245">
        <v>5</v>
      </c>
      <c r="I12" s="39"/>
      <c r="J12" s="39">
        <v>68333</v>
      </c>
      <c r="K12" s="39"/>
      <c r="L12" s="39">
        <v>50599</v>
      </c>
      <c r="M12" s="39"/>
      <c r="N12" s="39">
        <v>60815</v>
      </c>
      <c r="O12" s="39"/>
      <c r="P12" s="39">
        <v>45433</v>
      </c>
    </row>
    <row r="13" spans="1:16" s="10" customFormat="1" ht="20">
      <c r="A13" s="283"/>
      <c r="B13" s="285" t="s">
        <v>13</v>
      </c>
      <c r="C13" s="283"/>
      <c r="D13" s="283"/>
      <c r="E13" s="283"/>
      <c r="F13" s="39"/>
      <c r="G13" s="39"/>
      <c r="H13" s="245"/>
      <c r="I13" s="39"/>
      <c r="J13" s="39">
        <v>28057</v>
      </c>
      <c r="K13" s="39"/>
      <c r="L13" s="39">
        <v>18225</v>
      </c>
      <c r="M13" s="39"/>
      <c r="N13" s="39">
        <v>28057</v>
      </c>
      <c r="O13" s="39"/>
      <c r="P13" s="39">
        <v>18225</v>
      </c>
    </row>
    <row r="14" spans="1:16" ht="20">
      <c r="A14" s="283"/>
      <c r="B14" s="285" t="s">
        <v>283</v>
      </c>
      <c r="C14" s="283"/>
      <c r="D14" s="283"/>
      <c r="E14" s="283"/>
      <c r="H14" s="245">
        <v>6</v>
      </c>
      <c r="J14" s="39">
        <v>296723</v>
      </c>
      <c r="L14" s="39">
        <v>287691</v>
      </c>
      <c r="N14" s="39">
        <v>281469</v>
      </c>
      <c r="P14" s="39">
        <v>276595</v>
      </c>
    </row>
    <row r="15" spans="1:16" ht="20">
      <c r="A15" s="283"/>
      <c r="B15" s="285" t="s">
        <v>14</v>
      </c>
      <c r="C15" s="283"/>
      <c r="D15" s="283"/>
      <c r="E15" s="283"/>
      <c r="J15" s="39">
        <v>307</v>
      </c>
      <c r="L15" s="39">
        <v>270</v>
      </c>
      <c r="N15" s="39">
        <v>164</v>
      </c>
      <c r="P15" s="39">
        <v>156</v>
      </c>
    </row>
    <row r="16" spans="1:16" ht="20">
      <c r="A16" s="283"/>
      <c r="B16" s="283"/>
      <c r="C16" s="283"/>
      <c r="D16" s="283" t="s">
        <v>15</v>
      </c>
      <c r="E16" s="283"/>
      <c r="J16" s="62">
        <v>434820</v>
      </c>
      <c r="L16" s="62">
        <v>402718</v>
      </c>
      <c r="N16" s="62">
        <v>407458</v>
      </c>
      <c r="O16" s="267"/>
      <c r="P16" s="62">
        <v>381560</v>
      </c>
    </row>
    <row r="17" spans="1:16" ht="20">
      <c r="A17" s="283" t="s">
        <v>16</v>
      </c>
      <c r="B17" s="283"/>
      <c r="C17" s="283"/>
      <c r="D17" s="283"/>
      <c r="E17" s="283"/>
      <c r="O17" s="50"/>
    </row>
    <row r="18" spans="1:16" ht="20">
      <c r="A18" s="283"/>
      <c r="B18" s="283" t="s">
        <v>277</v>
      </c>
      <c r="C18" s="283"/>
      <c r="D18" s="283"/>
      <c r="E18" s="8"/>
      <c r="F18" s="283"/>
      <c r="G18" s="283"/>
      <c r="H18" s="245">
        <v>7</v>
      </c>
      <c r="J18" s="39">
        <v>0</v>
      </c>
      <c r="L18" s="39">
        <v>2724</v>
      </c>
      <c r="N18" s="39">
        <v>0</v>
      </c>
      <c r="P18" s="39">
        <v>0</v>
      </c>
    </row>
    <row r="19" spans="1:16" ht="20">
      <c r="A19" s="283"/>
      <c r="B19" s="283" t="s">
        <v>17</v>
      </c>
      <c r="C19" s="283"/>
      <c r="D19" s="283"/>
      <c r="E19" s="283"/>
      <c r="H19" s="245">
        <v>8</v>
      </c>
      <c r="J19" s="39">
        <v>0</v>
      </c>
      <c r="L19" s="39">
        <v>0</v>
      </c>
      <c r="N19" s="39">
        <v>25775</v>
      </c>
      <c r="P19" s="39">
        <v>25775</v>
      </c>
    </row>
    <row r="20" spans="1:16" ht="20">
      <c r="A20" s="283"/>
      <c r="B20" s="283" t="s">
        <v>18</v>
      </c>
      <c r="C20" s="3"/>
      <c r="D20" s="283"/>
      <c r="E20" s="283"/>
      <c r="H20" s="245">
        <v>9</v>
      </c>
      <c r="J20" s="39">
        <v>2108</v>
      </c>
      <c r="L20" s="39">
        <v>3107</v>
      </c>
      <c r="N20" s="39">
        <v>1108</v>
      </c>
      <c r="P20" s="39">
        <v>1107</v>
      </c>
    </row>
    <row r="21" spans="1:16" ht="20">
      <c r="A21" s="283"/>
      <c r="B21" s="283" t="s">
        <v>19</v>
      </c>
      <c r="C21" s="3"/>
      <c r="D21" s="283"/>
      <c r="E21" s="283"/>
      <c r="H21" s="245">
        <v>10</v>
      </c>
      <c r="J21" s="39">
        <v>5278</v>
      </c>
      <c r="L21" s="39">
        <v>5278</v>
      </c>
      <c r="N21" s="39">
        <v>5278</v>
      </c>
      <c r="P21" s="39">
        <v>5278</v>
      </c>
    </row>
    <row r="22" spans="1:16" ht="20">
      <c r="A22" s="283"/>
      <c r="B22" s="3" t="s">
        <v>20</v>
      </c>
      <c r="C22" s="3"/>
      <c r="D22" s="283"/>
      <c r="E22" s="245"/>
      <c r="H22" s="245">
        <v>11</v>
      </c>
      <c r="J22" s="39">
        <v>633406</v>
      </c>
      <c r="L22" s="39">
        <v>629283</v>
      </c>
      <c r="N22" s="39">
        <v>633395</v>
      </c>
      <c r="P22" s="39">
        <v>629265</v>
      </c>
    </row>
    <row r="23" spans="1:16" ht="20">
      <c r="A23" s="283"/>
      <c r="B23" s="3" t="s">
        <v>21</v>
      </c>
      <c r="C23" s="3"/>
      <c r="D23" s="283"/>
      <c r="E23" s="245"/>
      <c r="H23" s="245">
        <v>12.1</v>
      </c>
      <c r="J23" s="39">
        <v>4951</v>
      </c>
      <c r="L23" s="39">
        <v>8472</v>
      </c>
      <c r="N23" s="39">
        <v>1905</v>
      </c>
      <c r="P23" s="39">
        <v>4907</v>
      </c>
    </row>
    <row r="24" spans="1:16" ht="20">
      <c r="A24" s="283"/>
      <c r="B24" s="283" t="s">
        <v>22</v>
      </c>
      <c r="C24" s="283"/>
      <c r="D24" s="283"/>
      <c r="E24" s="283"/>
      <c r="J24" s="39">
        <v>5027</v>
      </c>
      <c r="L24" s="39">
        <v>5463</v>
      </c>
      <c r="N24" s="39">
        <v>5027</v>
      </c>
      <c r="P24" s="39">
        <v>5463</v>
      </c>
    </row>
    <row r="25" spans="1:16" ht="20">
      <c r="A25" s="283"/>
      <c r="B25" s="3" t="s">
        <v>23</v>
      </c>
      <c r="C25" s="3"/>
      <c r="D25" s="283"/>
      <c r="E25" s="283"/>
      <c r="J25" s="39">
        <v>1497</v>
      </c>
      <c r="L25" s="39">
        <v>2899</v>
      </c>
      <c r="N25" s="39">
        <v>1497</v>
      </c>
      <c r="P25" s="39">
        <v>2899</v>
      </c>
    </row>
    <row r="26" spans="1:16" ht="20">
      <c r="A26" s="3"/>
      <c r="B26" s="3"/>
      <c r="C26" s="283"/>
      <c r="D26" s="283" t="s">
        <v>24</v>
      </c>
      <c r="E26" s="283"/>
      <c r="J26" s="62">
        <v>652267</v>
      </c>
      <c r="L26" s="62">
        <v>657226</v>
      </c>
      <c r="N26" s="62">
        <v>673985</v>
      </c>
      <c r="O26" s="267"/>
      <c r="P26" s="62">
        <v>674694</v>
      </c>
    </row>
    <row r="27" spans="1:16" ht="21" thickBot="1">
      <c r="A27" s="246" t="s">
        <v>25</v>
      </c>
      <c r="B27" s="3"/>
      <c r="C27" s="3"/>
      <c r="D27" s="286"/>
      <c r="E27" s="286"/>
      <c r="F27" s="287"/>
      <c r="J27" s="66">
        <v>1087087</v>
      </c>
      <c r="L27" s="66">
        <v>1059944</v>
      </c>
      <c r="N27" s="66">
        <v>1081443</v>
      </c>
      <c r="O27" s="267"/>
      <c r="P27" s="66">
        <v>1056254</v>
      </c>
    </row>
    <row r="28" spans="1:16" ht="20.5" thickTop="1">
      <c r="A28" s="283"/>
      <c r="B28" s="283"/>
      <c r="C28" s="283"/>
      <c r="D28" s="283"/>
      <c r="E28" s="283"/>
      <c r="L28" s="50"/>
    </row>
    <row r="29" spans="1:16" ht="20">
      <c r="L29" s="50"/>
    </row>
    <row r="30" spans="1:16" ht="20">
      <c r="L30" s="50"/>
    </row>
    <row r="31" spans="1:16" ht="20">
      <c r="A31" s="8" t="s">
        <v>26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</row>
    <row r="32" spans="1:16" ht="20">
      <c r="L32" s="50"/>
    </row>
    <row r="33" spans="1:16" ht="20.5">
      <c r="A33" s="277" t="s">
        <v>0</v>
      </c>
      <c r="B33" s="277"/>
      <c r="C33" s="234"/>
      <c r="D33" s="234"/>
      <c r="E33" s="234"/>
      <c r="F33" s="234"/>
      <c r="G33" s="234"/>
      <c r="H33" s="234"/>
      <c r="I33" s="234"/>
      <c r="J33" s="234"/>
      <c r="K33" s="234"/>
      <c r="L33" s="234"/>
      <c r="M33" s="234"/>
      <c r="N33" s="234"/>
      <c r="O33" s="234"/>
      <c r="P33" s="9"/>
    </row>
    <row r="34" spans="1:16" ht="20.5">
      <c r="A34" s="277" t="s">
        <v>1</v>
      </c>
      <c r="B34" s="277"/>
      <c r="C34" s="234"/>
      <c r="D34" s="234"/>
      <c r="E34" s="234"/>
      <c r="F34" s="234"/>
      <c r="G34" s="234"/>
      <c r="H34" s="234"/>
      <c r="I34" s="234"/>
      <c r="J34" s="234"/>
      <c r="K34" s="234"/>
      <c r="L34" s="234"/>
      <c r="M34" s="234"/>
      <c r="N34" s="234"/>
      <c r="O34" s="234"/>
      <c r="P34" s="9"/>
    </row>
    <row r="35" spans="1:16" ht="20.5">
      <c r="A35" s="277" t="s">
        <v>329</v>
      </c>
      <c r="B35" s="277"/>
      <c r="C35" s="234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</row>
    <row r="36" spans="1:16" ht="20">
      <c r="A36" s="60"/>
      <c r="B36" s="60"/>
      <c r="C36" s="60"/>
      <c r="D36" s="60"/>
      <c r="E36" s="60"/>
      <c r="F36" s="60"/>
      <c r="G36" s="60"/>
      <c r="H36" s="58"/>
      <c r="I36" s="58"/>
      <c r="J36" s="313" t="s">
        <v>309</v>
      </c>
      <c r="K36" s="313"/>
      <c r="L36" s="313"/>
      <c r="M36" s="313"/>
      <c r="N36" s="313"/>
      <c r="O36" s="313"/>
      <c r="P36" s="313"/>
    </row>
    <row r="37" spans="1:16" ht="20">
      <c r="A37" s="60"/>
      <c r="B37" s="60"/>
      <c r="C37" s="60"/>
      <c r="D37" s="60"/>
      <c r="E37" s="60"/>
      <c r="F37" s="60"/>
      <c r="G37" s="60"/>
      <c r="H37" s="58"/>
      <c r="I37" s="58"/>
      <c r="J37" s="312" t="s">
        <v>3</v>
      </c>
      <c r="K37" s="312"/>
      <c r="L37" s="312"/>
      <c r="M37" s="314"/>
      <c r="N37" s="312" t="s">
        <v>4</v>
      </c>
      <c r="O37" s="312"/>
      <c r="P37" s="312"/>
    </row>
    <row r="38" spans="1:16" ht="20">
      <c r="A38" s="60"/>
      <c r="B38" s="60"/>
      <c r="C38" s="60"/>
      <c r="D38" s="60"/>
      <c r="E38" s="60"/>
      <c r="F38" s="60"/>
      <c r="G38" s="60"/>
      <c r="H38" s="8"/>
      <c r="I38" s="58"/>
      <c r="J38" s="52" t="s">
        <v>330</v>
      </c>
      <c r="K38" s="49"/>
      <c r="L38" s="288" t="s">
        <v>310</v>
      </c>
      <c r="M38" s="49"/>
      <c r="N38" s="52" t="s">
        <v>330</v>
      </c>
      <c r="O38" s="49"/>
      <c r="P38" s="288" t="s">
        <v>310</v>
      </c>
    </row>
    <row r="39" spans="1:16" ht="20">
      <c r="A39" s="60"/>
      <c r="B39" s="60"/>
      <c r="C39" s="60"/>
      <c r="D39" s="60"/>
      <c r="E39" s="60"/>
      <c r="F39" s="60"/>
      <c r="G39" s="60"/>
      <c r="H39" s="58"/>
      <c r="I39" s="58"/>
      <c r="J39" s="47" t="s">
        <v>5</v>
      </c>
      <c r="K39" s="44"/>
      <c r="L39" s="46" t="s">
        <v>6</v>
      </c>
      <c r="M39" s="44"/>
      <c r="N39" s="47" t="s">
        <v>5</v>
      </c>
      <c r="O39" s="44"/>
      <c r="P39" s="46" t="s">
        <v>6</v>
      </c>
    </row>
    <row r="40" spans="1:16" ht="20">
      <c r="A40" s="60"/>
      <c r="B40" s="60"/>
      <c r="C40" s="60"/>
      <c r="D40" s="60"/>
      <c r="E40" s="60"/>
      <c r="F40" s="60"/>
      <c r="G40" s="60"/>
      <c r="H40" s="48" t="s">
        <v>7</v>
      </c>
      <c r="I40" s="58"/>
      <c r="J40" s="282" t="s">
        <v>8</v>
      </c>
      <c r="K40" s="44"/>
      <c r="L40" s="276"/>
      <c r="M40" s="44"/>
      <c r="N40" s="282" t="s">
        <v>8</v>
      </c>
      <c r="O40" s="44"/>
      <c r="P40" s="276"/>
    </row>
    <row r="41" spans="1:16" ht="20.5">
      <c r="A41" s="310" t="s">
        <v>195</v>
      </c>
      <c r="B41" s="310"/>
      <c r="C41" s="310"/>
      <c r="D41" s="310"/>
      <c r="E41" s="310"/>
      <c r="F41" s="310"/>
      <c r="G41" s="310"/>
      <c r="H41" s="59"/>
      <c r="J41" s="60"/>
      <c r="K41" s="61"/>
      <c r="L41" s="60"/>
      <c r="M41" s="61"/>
      <c r="N41" s="60"/>
      <c r="O41" s="61"/>
      <c r="P41" s="60"/>
    </row>
    <row r="42" spans="1:16" ht="20">
      <c r="A42" s="283" t="s">
        <v>27</v>
      </c>
      <c r="B42" s="283"/>
      <c r="C42" s="283"/>
      <c r="D42" s="283"/>
      <c r="E42" s="283"/>
      <c r="F42" s="283"/>
      <c r="G42" s="283"/>
      <c r="O42" s="56"/>
      <c r="P42" s="69"/>
    </row>
    <row r="43" spans="1:16" ht="20">
      <c r="A43" s="283"/>
      <c r="B43" s="283" t="s">
        <v>28</v>
      </c>
      <c r="C43" s="283"/>
      <c r="D43" s="283"/>
      <c r="E43" s="283"/>
      <c r="F43" s="245"/>
      <c r="G43" s="283"/>
      <c r="H43" s="245">
        <v>13</v>
      </c>
      <c r="J43" s="39">
        <v>41323</v>
      </c>
      <c r="L43" s="39">
        <v>26417</v>
      </c>
      <c r="N43" s="39">
        <v>38986</v>
      </c>
      <c r="O43" s="50"/>
      <c r="P43" s="39">
        <v>24485</v>
      </c>
    </row>
    <row r="44" spans="1:16" ht="20">
      <c r="A44" s="283"/>
      <c r="B44" s="283" t="s">
        <v>29</v>
      </c>
      <c r="C44" s="283"/>
      <c r="D44" s="283"/>
      <c r="E44" s="283"/>
      <c r="F44" s="245"/>
      <c r="G44" s="283"/>
      <c r="H44" s="245">
        <v>12.2</v>
      </c>
      <c r="J44" s="39">
        <v>1548</v>
      </c>
      <c r="L44" s="39">
        <v>1655</v>
      </c>
      <c r="N44" s="39">
        <v>827</v>
      </c>
      <c r="O44" s="50"/>
      <c r="P44" s="39">
        <v>947</v>
      </c>
    </row>
    <row r="45" spans="1:16" ht="20">
      <c r="A45" s="283"/>
      <c r="B45" s="283" t="s">
        <v>196</v>
      </c>
      <c r="C45" s="283"/>
      <c r="D45" s="283"/>
      <c r="E45" s="283"/>
      <c r="F45" s="245"/>
      <c r="G45" s="283"/>
      <c r="J45" s="39">
        <v>2106</v>
      </c>
      <c r="L45" s="39">
        <v>456</v>
      </c>
      <c r="N45" s="39">
        <v>1854</v>
      </c>
      <c r="O45" s="50"/>
      <c r="P45" s="39">
        <v>266</v>
      </c>
    </row>
    <row r="46" spans="1:16" ht="20">
      <c r="A46" s="283"/>
      <c r="B46" s="283" t="s">
        <v>30</v>
      </c>
      <c r="C46" s="283"/>
      <c r="D46" s="283"/>
      <c r="E46" s="283"/>
      <c r="F46" s="245"/>
      <c r="G46" s="245"/>
      <c r="J46" s="39">
        <v>1312</v>
      </c>
      <c r="L46" s="39">
        <v>1178</v>
      </c>
      <c r="N46" s="39">
        <v>720</v>
      </c>
      <c r="O46" s="50"/>
      <c r="P46" s="39">
        <v>774</v>
      </c>
    </row>
    <row r="47" spans="1:16" ht="20">
      <c r="A47" s="3"/>
      <c r="B47" s="3"/>
      <c r="C47" s="283"/>
      <c r="D47" s="283" t="s">
        <v>31</v>
      </c>
      <c r="E47" s="283"/>
      <c r="F47" s="283"/>
      <c r="G47" s="245"/>
      <c r="J47" s="62">
        <v>46289</v>
      </c>
      <c r="L47" s="62">
        <v>29706</v>
      </c>
      <c r="N47" s="62">
        <v>42387</v>
      </c>
      <c r="O47" s="267"/>
      <c r="P47" s="62">
        <v>26472</v>
      </c>
    </row>
    <row r="48" spans="1:16" ht="20">
      <c r="A48" s="283" t="s">
        <v>32</v>
      </c>
      <c r="B48" s="3"/>
      <c r="C48" s="3"/>
      <c r="D48" s="283"/>
      <c r="E48" s="283"/>
      <c r="F48" s="283"/>
      <c r="G48" s="283"/>
      <c r="O48" s="267"/>
    </row>
    <row r="49" spans="1:16" ht="20">
      <c r="A49" s="283"/>
      <c r="B49" s="283" t="s">
        <v>33</v>
      </c>
      <c r="C49" s="283"/>
      <c r="D49" s="283"/>
      <c r="E49" s="283"/>
      <c r="F49" s="283"/>
      <c r="G49" s="283"/>
      <c r="H49" s="245">
        <v>12.2</v>
      </c>
      <c r="J49" s="39">
        <v>1655</v>
      </c>
      <c r="L49" s="39">
        <v>1061</v>
      </c>
      <c r="N49" s="39">
        <v>1136</v>
      </c>
      <c r="O49" s="267"/>
      <c r="P49" s="39">
        <v>0</v>
      </c>
    </row>
    <row r="50" spans="1:16" ht="20">
      <c r="A50" s="283"/>
      <c r="B50" s="3" t="s">
        <v>34</v>
      </c>
      <c r="C50" s="283"/>
      <c r="D50" s="283"/>
      <c r="E50" s="245"/>
      <c r="F50" s="245"/>
      <c r="G50" s="245"/>
      <c r="H50" s="245">
        <v>17</v>
      </c>
      <c r="J50" s="39">
        <v>98866</v>
      </c>
      <c r="L50" s="39">
        <v>100373</v>
      </c>
      <c r="N50" s="39">
        <v>101103</v>
      </c>
      <c r="O50" s="267"/>
      <c r="P50" s="39">
        <v>102064</v>
      </c>
    </row>
    <row r="51" spans="1:16" ht="20">
      <c r="A51" s="283"/>
      <c r="B51" s="283" t="s">
        <v>35</v>
      </c>
      <c r="C51" s="283"/>
      <c r="D51" s="283"/>
      <c r="E51" s="283"/>
      <c r="F51" s="283"/>
      <c r="G51" s="283"/>
      <c r="H51" s="245">
        <v>14</v>
      </c>
      <c r="J51" s="39">
        <v>5972</v>
      </c>
      <c r="L51" s="39">
        <v>5643</v>
      </c>
      <c r="N51" s="39">
        <v>5864</v>
      </c>
      <c r="O51" s="267"/>
      <c r="P51" s="39">
        <v>5540</v>
      </c>
    </row>
    <row r="52" spans="1:16" ht="20">
      <c r="A52" s="3"/>
      <c r="B52" s="3"/>
      <c r="C52" s="283"/>
      <c r="D52" s="283" t="s">
        <v>36</v>
      </c>
      <c r="E52" s="283"/>
      <c r="F52" s="283"/>
      <c r="G52" s="283"/>
      <c r="J52" s="62">
        <v>106493</v>
      </c>
      <c r="L52" s="62">
        <v>107077</v>
      </c>
      <c r="N52" s="62">
        <v>108103</v>
      </c>
      <c r="O52" s="267"/>
      <c r="P52" s="62">
        <v>107604</v>
      </c>
    </row>
    <row r="53" spans="1:16" ht="20">
      <c r="A53" s="3" t="s">
        <v>37</v>
      </c>
      <c r="B53" s="3"/>
      <c r="C53" s="283"/>
      <c r="D53" s="3"/>
      <c r="E53" s="283"/>
      <c r="F53" s="283"/>
      <c r="G53" s="283"/>
      <c r="J53" s="62">
        <v>152782</v>
      </c>
      <c r="L53" s="62">
        <v>136783</v>
      </c>
      <c r="N53" s="62">
        <v>150490</v>
      </c>
      <c r="O53" s="267"/>
      <c r="P53" s="62">
        <v>134076</v>
      </c>
    </row>
    <row r="54" spans="1:16" ht="20">
      <c r="A54" s="3" t="s">
        <v>197</v>
      </c>
      <c r="B54" s="3"/>
      <c r="C54" s="3"/>
      <c r="D54" s="3"/>
      <c r="E54" s="286"/>
      <c r="F54" s="286"/>
      <c r="L54" s="289"/>
      <c r="N54" s="289"/>
      <c r="O54" s="289"/>
      <c r="P54" s="289"/>
    </row>
    <row r="55" spans="1:16" ht="20">
      <c r="A55" s="3"/>
      <c r="B55" s="3" t="s">
        <v>38</v>
      </c>
      <c r="C55" s="3"/>
      <c r="D55" s="3"/>
      <c r="E55" s="286"/>
      <c r="F55" s="286"/>
      <c r="L55" s="289"/>
      <c r="N55" s="289"/>
      <c r="O55" s="289"/>
      <c r="P55" s="289"/>
    </row>
    <row r="56" spans="1:16" ht="20">
      <c r="A56" s="283"/>
      <c r="C56" s="283" t="s">
        <v>39</v>
      </c>
      <c r="D56" s="283"/>
      <c r="E56" s="3"/>
      <c r="F56" s="3"/>
      <c r="G56" s="71"/>
      <c r="L56" s="50"/>
      <c r="N56" s="8"/>
      <c r="O56" s="8"/>
      <c r="P56" s="8"/>
    </row>
    <row r="57" spans="1:16" ht="20.5" thickBot="1">
      <c r="A57" s="283"/>
      <c r="B57" s="283"/>
      <c r="C57" s="283"/>
      <c r="D57" s="283" t="s">
        <v>40</v>
      </c>
      <c r="E57" s="3"/>
      <c r="F57" s="3"/>
      <c r="G57" s="71"/>
      <c r="J57" s="266">
        <v>375000</v>
      </c>
      <c r="L57" s="266">
        <v>375000</v>
      </c>
      <c r="N57" s="266">
        <v>375000</v>
      </c>
      <c r="O57" s="50"/>
      <c r="P57" s="266">
        <v>375000</v>
      </c>
    </row>
    <row r="58" spans="1:16" ht="20.5" thickTop="1">
      <c r="A58" s="283"/>
      <c r="C58" s="283" t="s">
        <v>41</v>
      </c>
      <c r="E58" s="3"/>
      <c r="F58" s="3"/>
      <c r="G58" s="71"/>
      <c r="J58" s="56"/>
      <c r="L58" s="56"/>
      <c r="N58" s="56"/>
      <c r="O58" s="50"/>
      <c r="P58" s="56"/>
    </row>
    <row r="59" spans="1:16" ht="20">
      <c r="A59" s="283"/>
      <c r="B59" s="283"/>
      <c r="C59" s="283"/>
      <c r="D59" s="283" t="s">
        <v>40</v>
      </c>
      <c r="E59" s="3"/>
      <c r="F59" s="3"/>
      <c r="G59" s="71"/>
      <c r="J59" s="39">
        <v>375000</v>
      </c>
      <c r="L59" s="39">
        <v>375000</v>
      </c>
      <c r="N59" s="39">
        <v>375000</v>
      </c>
      <c r="O59" s="50"/>
      <c r="P59" s="39">
        <v>375000</v>
      </c>
    </row>
    <row r="60" spans="1:16" ht="20">
      <c r="A60" s="283"/>
      <c r="B60" s="290" t="s">
        <v>42</v>
      </c>
      <c r="C60" s="283"/>
      <c r="D60" s="283"/>
      <c r="E60" s="283"/>
      <c r="F60" s="283"/>
      <c r="J60" s="39">
        <v>45415</v>
      </c>
      <c r="L60" s="39">
        <v>45415</v>
      </c>
      <c r="N60" s="39">
        <v>45415</v>
      </c>
      <c r="P60" s="39">
        <v>45415</v>
      </c>
    </row>
    <row r="61" spans="1:16" ht="20">
      <c r="A61" s="283"/>
      <c r="B61" s="283" t="s">
        <v>43</v>
      </c>
      <c r="C61" s="283"/>
      <c r="D61" s="283"/>
      <c r="E61" s="283"/>
      <c r="F61" s="283"/>
    </row>
    <row r="62" spans="1:16" ht="20">
      <c r="A62" s="283"/>
      <c r="B62" s="283"/>
      <c r="C62" s="283"/>
      <c r="D62" s="3" t="s">
        <v>44</v>
      </c>
      <c r="E62" s="283"/>
      <c r="F62" s="283"/>
    </row>
    <row r="63" spans="1:16" ht="20">
      <c r="A63" s="283"/>
      <c r="B63" s="283"/>
      <c r="C63" s="283"/>
      <c r="D63" s="283"/>
      <c r="E63" s="283" t="s">
        <v>45</v>
      </c>
      <c r="F63" s="283"/>
      <c r="H63" s="245">
        <v>16</v>
      </c>
      <c r="J63" s="39">
        <v>13781</v>
      </c>
      <c r="L63" s="39">
        <v>13781</v>
      </c>
      <c r="N63" s="39">
        <v>13781</v>
      </c>
      <c r="P63" s="39">
        <v>13781</v>
      </c>
    </row>
    <row r="64" spans="1:16" ht="20">
      <c r="A64" s="283"/>
      <c r="B64" s="3"/>
      <c r="C64" s="3"/>
      <c r="D64" s="3" t="s">
        <v>46</v>
      </c>
      <c r="E64" s="283"/>
      <c r="F64" s="283"/>
      <c r="J64" s="39">
        <v>80246</v>
      </c>
      <c r="L64" s="39">
        <v>67256</v>
      </c>
      <c r="N64" s="39">
        <v>65314</v>
      </c>
      <c r="P64" s="39">
        <v>56827</v>
      </c>
    </row>
    <row r="65" spans="1:16" ht="20">
      <c r="A65" s="8"/>
      <c r="B65" s="291" t="s">
        <v>47</v>
      </c>
      <c r="C65" s="291"/>
      <c r="D65" s="292"/>
      <c r="E65" s="292"/>
      <c r="F65" s="292"/>
      <c r="G65" s="38"/>
      <c r="J65" s="39">
        <v>419564</v>
      </c>
      <c r="L65" s="39">
        <v>421434</v>
      </c>
      <c r="N65" s="39">
        <v>431443</v>
      </c>
      <c r="O65" s="39">
        <v>431443</v>
      </c>
      <c r="P65" s="39">
        <v>431155</v>
      </c>
    </row>
    <row r="66" spans="1:16" ht="20">
      <c r="A66" s="283"/>
      <c r="B66" s="3" t="s">
        <v>198</v>
      </c>
      <c r="C66" s="3"/>
      <c r="D66" s="283"/>
      <c r="E66" s="283"/>
      <c r="F66" s="283"/>
      <c r="J66" s="64">
        <v>934006</v>
      </c>
      <c r="L66" s="64">
        <v>922886</v>
      </c>
      <c r="N66" s="64">
        <v>930953</v>
      </c>
      <c r="P66" s="64">
        <v>922178</v>
      </c>
    </row>
    <row r="67" spans="1:16" ht="20">
      <c r="A67" s="3"/>
      <c r="B67" s="283" t="s">
        <v>48</v>
      </c>
      <c r="C67" s="283"/>
      <c r="D67" s="283"/>
      <c r="E67" s="283"/>
      <c r="F67" s="283"/>
      <c r="J67" s="39">
        <v>299</v>
      </c>
      <c r="L67" s="39">
        <v>275</v>
      </c>
      <c r="N67" s="39">
        <v>0</v>
      </c>
      <c r="P67" s="39">
        <v>0</v>
      </c>
    </row>
    <row r="68" spans="1:16" ht="20">
      <c r="A68" s="283" t="s">
        <v>193</v>
      </c>
      <c r="B68" s="3"/>
      <c r="C68" s="283"/>
      <c r="E68" s="283"/>
      <c r="F68" s="283"/>
      <c r="J68" s="62">
        <v>934305</v>
      </c>
      <c r="L68" s="62">
        <v>923161</v>
      </c>
      <c r="N68" s="62">
        <v>930953</v>
      </c>
      <c r="O68" s="267"/>
      <c r="P68" s="62">
        <v>922178</v>
      </c>
    </row>
    <row r="69" spans="1:16" ht="21" thickBot="1">
      <c r="A69" s="246" t="s">
        <v>194</v>
      </c>
      <c r="B69" s="3"/>
      <c r="C69" s="286"/>
      <c r="D69" s="286"/>
      <c r="E69" s="286"/>
      <c r="F69" s="286"/>
      <c r="G69" s="287"/>
      <c r="J69" s="66">
        <v>1087087</v>
      </c>
      <c r="L69" s="66">
        <v>1059944</v>
      </c>
      <c r="N69" s="66">
        <v>1081443</v>
      </c>
      <c r="O69" s="267"/>
      <c r="P69" s="66">
        <v>1056254</v>
      </c>
    </row>
    <row r="70" spans="1:16" ht="20.5" thickTop="1">
      <c r="A70" s="3"/>
      <c r="B70" s="3"/>
      <c r="C70" s="286"/>
      <c r="D70" s="286"/>
      <c r="E70" s="286"/>
      <c r="F70" s="286"/>
      <c r="G70" s="287"/>
      <c r="J70" s="56"/>
      <c r="L70" s="56"/>
      <c r="N70" s="267"/>
      <c r="O70" s="267"/>
      <c r="P70" s="267"/>
    </row>
  </sheetData>
  <mergeCells count="7">
    <mergeCell ref="A41:G41"/>
    <mergeCell ref="J4:P4"/>
    <mergeCell ref="J5:L5"/>
    <mergeCell ref="N5:P5"/>
    <mergeCell ref="J36:P36"/>
    <mergeCell ref="J37:M37"/>
    <mergeCell ref="N37:P37"/>
  </mergeCells>
  <pageMargins left="0.78740157480314998" right="0.5" top="0.73" bottom="0.59" header="0.39370078740157499" footer="0.39300000000000002"/>
  <pageSetup paperSize="9" scale="77" firstPageNumber="2" fitToHeight="0" orientation="portrait" useFirstPageNumber="1" horizontalDpi="300" verticalDpi="300" r:id="rId1"/>
  <headerFooter>
    <oddFooter>&amp;L&amp;"Angsana New,Regular"&amp;14          The accompanying notes are an integral part of the financial statements.&amp;C                   &amp;R&amp;"Angsana New,Regular"&amp;14&amp;P</oddFooter>
  </headerFooter>
  <rowBreaks count="1" manualBreakCount="1">
    <brk id="32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9999"/>
  </sheetPr>
  <dimension ref="A1:P51"/>
  <sheetViews>
    <sheetView showGridLines="0" view="pageBreakPreview" zoomScale="85" zoomScaleNormal="100" zoomScaleSheetLayoutView="85" workbookViewId="0">
      <selection activeCell="R3" sqref="R3"/>
    </sheetView>
  </sheetViews>
  <sheetFormatPr defaultColWidth="9.08984375" defaultRowHeight="20"/>
  <cols>
    <col min="1" max="4" width="1" style="8" customWidth="1"/>
    <col min="5" max="6" width="2" style="8" customWidth="1"/>
    <col min="7" max="7" width="42.6328125" style="8" customWidth="1"/>
    <col min="8" max="8" width="9.81640625" style="245" customWidth="1"/>
    <col min="9" max="9" width="0.6328125" style="8" customWidth="1"/>
    <col min="10" max="10" width="16.36328125" style="8" customWidth="1"/>
    <col min="11" max="11" width="0.6328125" style="8" customWidth="1"/>
    <col min="12" max="12" width="16.36328125" style="8" customWidth="1"/>
    <col min="13" max="13" width="0.6328125" style="8" customWidth="1"/>
    <col min="14" max="14" width="16.36328125" style="39" customWidth="1"/>
    <col min="15" max="15" width="0.6328125" style="8" customWidth="1"/>
    <col min="16" max="16" width="16.36328125" style="8" customWidth="1"/>
    <col min="17" max="16384" width="9.08984375" style="8"/>
  </cols>
  <sheetData>
    <row r="1" spans="1:16" ht="20.5">
      <c r="A1" s="63" t="s">
        <v>0</v>
      </c>
      <c r="B1" s="63"/>
      <c r="C1" s="63"/>
      <c r="D1" s="63"/>
      <c r="E1" s="63"/>
      <c r="F1" s="63"/>
      <c r="G1" s="63"/>
      <c r="H1" s="246"/>
      <c r="I1" s="63"/>
      <c r="J1" s="63"/>
      <c r="K1" s="63"/>
      <c r="L1" s="63"/>
      <c r="M1" s="63"/>
      <c r="N1" s="247"/>
      <c r="O1" s="63"/>
      <c r="P1" s="63"/>
    </row>
    <row r="2" spans="1:16" ht="20.5">
      <c r="A2" s="248" t="s">
        <v>49</v>
      </c>
      <c r="B2" s="63"/>
      <c r="C2" s="63"/>
      <c r="D2" s="63"/>
      <c r="E2" s="63"/>
      <c r="F2" s="63"/>
      <c r="G2" s="63"/>
      <c r="H2" s="246"/>
      <c r="I2" s="63"/>
      <c r="J2" s="63"/>
      <c r="K2" s="63"/>
      <c r="L2" s="63"/>
      <c r="M2" s="63"/>
      <c r="N2" s="247"/>
      <c r="O2" s="63"/>
      <c r="P2" s="9"/>
    </row>
    <row r="3" spans="1:16" ht="20.5">
      <c r="A3" s="315" t="s">
        <v>331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</row>
    <row r="4" spans="1:16" ht="20.5">
      <c r="A4" s="21"/>
      <c r="B4" s="21"/>
      <c r="C4" s="21"/>
      <c r="D4" s="21"/>
      <c r="E4" s="21"/>
      <c r="F4" s="21"/>
      <c r="G4" s="21"/>
      <c r="H4" s="249"/>
      <c r="I4" s="21"/>
      <c r="J4" s="21"/>
      <c r="K4" s="21"/>
      <c r="L4" s="21"/>
      <c r="M4" s="21"/>
      <c r="N4" s="234"/>
      <c r="O4" s="21"/>
      <c r="P4" s="250" t="s">
        <v>5</v>
      </c>
    </row>
    <row r="5" spans="1:16" ht="20.5">
      <c r="A5" s="21"/>
      <c r="B5" s="21"/>
      <c r="C5" s="21"/>
      <c r="D5" s="21"/>
      <c r="E5" s="21"/>
      <c r="F5" s="21"/>
      <c r="G5" s="21"/>
      <c r="H5" s="249"/>
      <c r="I5" s="21"/>
      <c r="J5" s="21"/>
      <c r="K5" s="21"/>
      <c r="L5" s="21"/>
      <c r="M5" s="21"/>
      <c r="N5" s="234"/>
      <c r="O5" s="21"/>
      <c r="P5" s="250" t="s">
        <v>8</v>
      </c>
    </row>
    <row r="6" spans="1:16" ht="20.5">
      <c r="A6" s="21"/>
      <c r="B6" s="21"/>
      <c r="C6" s="21"/>
      <c r="D6" s="21"/>
      <c r="E6" s="21"/>
      <c r="F6" s="21"/>
      <c r="G6" s="21"/>
      <c r="H6" s="251"/>
      <c r="I6" s="11"/>
      <c r="J6" s="316" t="s">
        <v>2</v>
      </c>
      <c r="K6" s="316"/>
      <c r="L6" s="316"/>
      <c r="M6" s="316"/>
      <c r="N6" s="316"/>
      <c r="O6" s="316"/>
      <c r="P6" s="316"/>
    </row>
    <row r="7" spans="1:16">
      <c r="A7" s="10"/>
      <c r="B7" s="10"/>
      <c r="G7" s="41"/>
      <c r="H7" s="251"/>
      <c r="I7" s="11"/>
      <c r="J7" s="317" t="s">
        <v>3</v>
      </c>
      <c r="K7" s="317"/>
      <c r="L7" s="317"/>
      <c r="M7" s="11"/>
      <c r="N7" s="317" t="s">
        <v>4</v>
      </c>
      <c r="O7" s="317"/>
      <c r="P7" s="317"/>
    </row>
    <row r="8" spans="1:16">
      <c r="A8" s="10"/>
      <c r="B8" s="10"/>
      <c r="G8" s="41"/>
      <c r="H8" s="252" t="s">
        <v>7</v>
      </c>
      <c r="I8" s="11"/>
      <c r="J8" s="253">
        <v>2024</v>
      </c>
      <c r="K8" s="18"/>
      <c r="L8" s="253">
        <v>2023</v>
      </c>
      <c r="M8" s="11"/>
      <c r="N8" s="240">
        <v>2024</v>
      </c>
      <c r="O8" s="18"/>
      <c r="P8" s="240">
        <v>2023</v>
      </c>
    </row>
    <row r="9" spans="1:16">
      <c r="A9" s="10"/>
      <c r="B9" s="10"/>
      <c r="G9" s="41"/>
      <c r="H9" s="245">
        <v>19</v>
      </c>
      <c r="J9" s="59"/>
      <c r="K9" s="245"/>
      <c r="L9" s="59"/>
      <c r="M9" s="245"/>
      <c r="N9" s="60"/>
      <c r="O9" s="245"/>
      <c r="P9" s="241"/>
    </row>
    <row r="10" spans="1:16" ht="20.5">
      <c r="A10" s="21" t="s">
        <v>50</v>
      </c>
      <c r="B10" s="10"/>
      <c r="G10" s="41"/>
      <c r="J10" s="59"/>
      <c r="K10" s="245"/>
      <c r="L10" s="59"/>
      <c r="M10" s="245"/>
      <c r="N10" s="60"/>
      <c r="O10" s="245"/>
      <c r="P10" s="241"/>
    </row>
    <row r="11" spans="1:16">
      <c r="A11" s="10"/>
      <c r="B11" s="254" t="s">
        <v>51</v>
      </c>
      <c r="G11" s="41"/>
      <c r="H11" s="255"/>
      <c r="J11" s="39">
        <v>54394</v>
      </c>
      <c r="K11" s="245"/>
      <c r="L11" s="60">
        <v>51447</v>
      </c>
      <c r="M11" s="245"/>
      <c r="N11" s="39">
        <v>54394</v>
      </c>
      <c r="O11" s="245"/>
      <c r="P11" s="39">
        <v>51447</v>
      </c>
    </row>
    <row r="12" spans="1:16">
      <c r="B12" s="7" t="s">
        <v>52</v>
      </c>
      <c r="E12" s="256"/>
      <c r="F12" s="256"/>
      <c r="G12" s="41"/>
      <c r="H12" s="255"/>
      <c r="J12" s="39">
        <v>6949</v>
      </c>
      <c r="K12" s="245"/>
      <c r="L12" s="60">
        <v>4176</v>
      </c>
      <c r="M12" s="245"/>
      <c r="N12" s="39">
        <v>0</v>
      </c>
      <c r="O12" s="245"/>
      <c r="P12" s="39">
        <v>0</v>
      </c>
    </row>
    <row r="13" spans="1:16">
      <c r="B13" s="11" t="s">
        <v>53</v>
      </c>
      <c r="G13" s="41"/>
      <c r="H13" s="255"/>
      <c r="J13" s="39"/>
      <c r="K13" s="245"/>
      <c r="L13" s="60"/>
      <c r="M13" s="245"/>
      <c r="O13" s="245"/>
      <c r="P13" s="39"/>
    </row>
    <row r="14" spans="1:16">
      <c r="A14" s="10"/>
      <c r="B14" s="195" t="s">
        <v>54</v>
      </c>
      <c r="G14" s="41"/>
      <c r="H14" s="255"/>
      <c r="J14" s="39">
        <v>1064</v>
      </c>
      <c r="K14" s="245"/>
      <c r="L14" s="60">
        <v>917</v>
      </c>
      <c r="M14" s="245"/>
      <c r="N14" s="39">
        <v>1064</v>
      </c>
      <c r="O14" s="245"/>
      <c r="P14" s="39">
        <v>917</v>
      </c>
    </row>
    <row r="15" spans="1:16">
      <c r="A15" s="10"/>
      <c r="B15" s="257" t="s">
        <v>335</v>
      </c>
      <c r="G15" s="41"/>
      <c r="H15" s="255"/>
      <c r="J15" s="39">
        <v>-37</v>
      </c>
      <c r="K15" s="258"/>
      <c r="L15" s="259">
        <v>554</v>
      </c>
      <c r="M15" s="260"/>
      <c r="N15" s="39">
        <v>-37</v>
      </c>
      <c r="O15" s="260"/>
      <c r="P15" s="239">
        <v>554</v>
      </c>
    </row>
    <row r="16" spans="1:16">
      <c r="A16" s="10"/>
      <c r="B16" s="195" t="s">
        <v>56</v>
      </c>
      <c r="G16" s="41"/>
      <c r="H16" s="255"/>
      <c r="J16" s="39">
        <v>1394</v>
      </c>
      <c r="K16" s="245"/>
      <c r="L16" s="60">
        <v>803</v>
      </c>
      <c r="M16" s="245"/>
      <c r="N16" s="39">
        <v>1366</v>
      </c>
      <c r="O16" s="245"/>
      <c r="P16" s="39">
        <v>789</v>
      </c>
    </row>
    <row r="17" spans="1:16">
      <c r="A17" s="8" t="s">
        <v>57</v>
      </c>
      <c r="G17" s="41"/>
      <c r="H17" s="255"/>
      <c r="J17" s="62">
        <v>63764</v>
      </c>
      <c r="L17" s="62">
        <v>57897</v>
      </c>
      <c r="N17" s="62">
        <v>56787</v>
      </c>
      <c r="P17" s="62">
        <v>53707</v>
      </c>
    </row>
    <row r="18" spans="1:16" ht="20.5">
      <c r="A18" s="21" t="s">
        <v>58</v>
      </c>
      <c r="G18" s="41"/>
      <c r="H18" s="255"/>
      <c r="J18" s="56"/>
      <c r="L18" s="56"/>
      <c r="N18" s="56"/>
      <c r="P18" s="56"/>
    </row>
    <row r="19" spans="1:16">
      <c r="B19" s="7" t="s">
        <v>59</v>
      </c>
      <c r="G19" s="41"/>
      <c r="H19" s="255"/>
      <c r="J19" s="39">
        <v>-33203</v>
      </c>
      <c r="K19" s="245"/>
      <c r="L19" s="60">
        <v>-33850</v>
      </c>
      <c r="M19" s="245"/>
      <c r="N19" s="39">
        <v>-33203</v>
      </c>
      <c r="O19" s="245"/>
      <c r="P19" s="39">
        <v>-33850</v>
      </c>
    </row>
    <row r="20" spans="1:16" s="10" customFormat="1">
      <c r="A20" s="8"/>
      <c r="B20" s="7" t="s">
        <v>60</v>
      </c>
      <c r="G20" s="40"/>
      <c r="H20" s="255"/>
      <c r="J20" s="39">
        <v>-3493</v>
      </c>
      <c r="K20" s="245"/>
      <c r="L20" s="60">
        <v>-2098</v>
      </c>
      <c r="M20" s="245"/>
      <c r="N20" s="39">
        <v>0</v>
      </c>
      <c r="O20" s="245"/>
      <c r="P20" s="39">
        <v>0</v>
      </c>
    </row>
    <row r="21" spans="1:16">
      <c r="B21" s="7" t="s">
        <v>61</v>
      </c>
      <c r="G21" s="41"/>
      <c r="H21" s="255"/>
      <c r="J21" s="39">
        <v>-2774</v>
      </c>
      <c r="K21" s="245"/>
      <c r="L21" s="60">
        <v>-2337</v>
      </c>
      <c r="M21" s="245"/>
      <c r="N21" s="39">
        <v>-2774</v>
      </c>
      <c r="O21" s="245"/>
      <c r="P21" s="39">
        <v>-2337</v>
      </c>
    </row>
    <row r="22" spans="1:16">
      <c r="A22" s="11"/>
      <c r="B22" s="8" t="s">
        <v>62</v>
      </c>
      <c r="C22" s="10"/>
      <c r="D22" s="10"/>
      <c r="J22" s="39">
        <v>-11529</v>
      </c>
      <c r="K22" s="245"/>
      <c r="L22" s="60">
        <v>-11954</v>
      </c>
      <c r="M22" s="245"/>
      <c r="N22" s="39">
        <v>-10351</v>
      </c>
      <c r="O22" s="245"/>
      <c r="P22" s="39">
        <v>-10772</v>
      </c>
    </row>
    <row r="23" spans="1:16">
      <c r="B23" s="8" t="s">
        <v>336</v>
      </c>
      <c r="J23" s="39">
        <v>4344</v>
      </c>
      <c r="K23" s="245"/>
      <c r="L23" s="60">
        <v>-6261</v>
      </c>
      <c r="M23" s="245"/>
      <c r="N23" s="39">
        <v>4344</v>
      </c>
      <c r="O23" s="245"/>
      <c r="P23" s="39">
        <v>-6261</v>
      </c>
    </row>
    <row r="24" spans="1:16">
      <c r="A24" s="10" t="s">
        <v>63</v>
      </c>
      <c r="J24" s="62">
        <v>-46655</v>
      </c>
      <c r="L24" s="62">
        <v>-56500</v>
      </c>
      <c r="N24" s="62">
        <v>-41984</v>
      </c>
      <c r="P24" s="62">
        <v>-53220</v>
      </c>
    </row>
    <row r="25" spans="1:16" ht="20.5">
      <c r="A25" s="65" t="s">
        <v>272</v>
      </c>
      <c r="B25" s="21"/>
      <c r="C25" s="21"/>
      <c r="D25" s="21"/>
      <c r="J25" s="64">
        <v>17109</v>
      </c>
      <c r="L25" s="64">
        <v>1397</v>
      </c>
      <c r="N25" s="64">
        <v>14803</v>
      </c>
      <c r="P25" s="64">
        <v>487</v>
      </c>
    </row>
    <row r="26" spans="1:16">
      <c r="A26" s="243"/>
      <c r="B26" s="8" t="s">
        <v>64</v>
      </c>
      <c r="C26" s="10"/>
      <c r="D26" s="10"/>
      <c r="G26" s="41"/>
      <c r="J26" s="39">
        <v>-66</v>
      </c>
      <c r="K26" s="245"/>
      <c r="L26" s="60">
        <v>-50</v>
      </c>
      <c r="M26" s="245"/>
      <c r="N26" s="39">
        <v>-44</v>
      </c>
      <c r="O26" s="245"/>
      <c r="P26" s="39">
        <v>-25</v>
      </c>
    </row>
    <row r="27" spans="1:16" ht="20.5">
      <c r="A27" s="21" t="s">
        <v>294</v>
      </c>
      <c r="B27" s="10"/>
      <c r="C27" s="10"/>
      <c r="D27" s="10"/>
      <c r="J27" s="64">
        <v>17043</v>
      </c>
      <c r="K27" s="10"/>
      <c r="L27" s="64">
        <v>1347</v>
      </c>
      <c r="M27" s="10"/>
      <c r="N27" s="64">
        <v>14759</v>
      </c>
      <c r="O27" s="40"/>
      <c r="P27" s="64">
        <v>462</v>
      </c>
    </row>
    <row r="28" spans="1:16">
      <c r="A28" s="11" t="s">
        <v>326</v>
      </c>
      <c r="C28" s="10"/>
      <c r="D28" s="10"/>
      <c r="G28" s="41"/>
      <c r="H28" s="245">
        <v>18</v>
      </c>
      <c r="J28" s="39">
        <v>-3705</v>
      </c>
      <c r="K28" s="245"/>
      <c r="L28" s="60">
        <v>-447</v>
      </c>
      <c r="M28" s="245"/>
      <c r="N28" s="39">
        <v>-3222</v>
      </c>
      <c r="O28" s="245"/>
      <c r="P28" s="39">
        <v>-250</v>
      </c>
    </row>
    <row r="29" spans="1:16" ht="20.5">
      <c r="A29" s="65" t="s">
        <v>295</v>
      </c>
      <c r="B29" s="10"/>
      <c r="C29" s="10"/>
      <c r="D29" s="10"/>
      <c r="J29" s="64">
        <v>13338</v>
      </c>
      <c r="K29" s="40"/>
      <c r="L29" s="64">
        <v>900</v>
      </c>
      <c r="M29" s="40"/>
      <c r="N29" s="64">
        <v>11537</v>
      </c>
      <c r="O29" s="56"/>
      <c r="P29" s="64">
        <v>212</v>
      </c>
    </row>
    <row r="30" spans="1:16" s="21" customFormat="1" ht="20.5">
      <c r="A30" s="21" t="s">
        <v>210</v>
      </c>
      <c r="B30" s="63"/>
      <c r="C30" s="65"/>
      <c r="D30" s="63"/>
      <c r="J30" s="39"/>
      <c r="K30" s="245"/>
      <c r="L30" s="60"/>
      <c r="M30" s="245"/>
      <c r="N30" s="39"/>
      <c r="O30" s="245"/>
      <c r="P30" s="39"/>
    </row>
    <row r="31" spans="1:16" ht="20.5">
      <c r="A31" s="21"/>
      <c r="B31" s="63"/>
      <c r="C31" s="65" t="s">
        <v>288</v>
      </c>
      <c r="D31" s="63"/>
      <c r="G31" s="41"/>
      <c r="J31" s="39"/>
      <c r="K31" s="245"/>
      <c r="L31" s="60"/>
      <c r="M31" s="245"/>
      <c r="O31" s="245"/>
      <c r="P31" s="39"/>
    </row>
    <row r="32" spans="1:16" ht="20.5">
      <c r="A32" s="63"/>
      <c r="C32" s="8" t="s">
        <v>337</v>
      </c>
      <c r="G32" s="41"/>
      <c r="J32" s="39"/>
      <c r="K32" s="245"/>
      <c r="L32" s="60"/>
      <c r="M32" s="245"/>
      <c r="O32" s="245"/>
      <c r="P32" s="39"/>
    </row>
    <row r="33" spans="1:16" ht="20.5">
      <c r="A33" s="63"/>
      <c r="C33" s="11"/>
      <c r="E33" s="8" t="s">
        <v>65</v>
      </c>
      <c r="G33" s="41"/>
      <c r="J33" s="39">
        <v>360</v>
      </c>
      <c r="K33" s="245"/>
      <c r="L33" s="39">
        <v>-360</v>
      </c>
      <c r="M33" s="245"/>
      <c r="N33" s="39">
        <v>360</v>
      </c>
      <c r="O33" s="245"/>
      <c r="P33" s="39">
        <v>-360</v>
      </c>
    </row>
    <row r="34" spans="1:16" ht="20.5">
      <c r="A34" s="63"/>
      <c r="C34" s="8" t="s">
        <v>285</v>
      </c>
      <c r="G34" s="41"/>
      <c r="J34" s="39"/>
      <c r="K34" s="245"/>
      <c r="L34" s="39"/>
      <c r="M34" s="245"/>
      <c r="O34" s="245"/>
      <c r="P34" s="39"/>
    </row>
    <row r="35" spans="1:16" ht="20.5">
      <c r="A35" s="63"/>
      <c r="E35" s="8" t="s">
        <v>284</v>
      </c>
      <c r="G35" s="41"/>
      <c r="J35" s="39">
        <v>-72</v>
      </c>
      <c r="K35" s="245"/>
      <c r="L35" s="39">
        <v>72</v>
      </c>
      <c r="M35" s="245"/>
      <c r="N35" s="39">
        <v>-72</v>
      </c>
      <c r="O35" s="245"/>
      <c r="P35" s="39">
        <v>72</v>
      </c>
    </row>
    <row r="36" spans="1:16" ht="20.5">
      <c r="A36" s="65" t="s">
        <v>323</v>
      </c>
      <c r="C36" s="10"/>
      <c r="D36" s="10"/>
      <c r="J36" s="62">
        <v>288</v>
      </c>
      <c r="K36" s="10"/>
      <c r="L36" s="62">
        <v>-288</v>
      </c>
      <c r="M36" s="10"/>
      <c r="N36" s="62">
        <v>288</v>
      </c>
      <c r="O36" s="40"/>
      <c r="P36" s="62">
        <v>-288</v>
      </c>
    </row>
    <row r="37" spans="1:16" ht="21" thickBot="1">
      <c r="A37" s="65" t="s">
        <v>338</v>
      </c>
      <c r="B37" s="10"/>
      <c r="C37" s="10"/>
      <c r="D37" s="10"/>
      <c r="J37" s="66">
        <v>13626</v>
      </c>
      <c r="K37" s="10"/>
      <c r="L37" s="66">
        <v>612</v>
      </c>
      <c r="M37" s="10"/>
      <c r="N37" s="66">
        <v>11825</v>
      </c>
      <c r="O37" s="40"/>
      <c r="P37" s="66">
        <v>-76</v>
      </c>
    </row>
    <row r="38" spans="1:16" ht="11.4" customHeight="1" thickTop="1">
      <c r="B38" s="10"/>
      <c r="C38" s="10"/>
      <c r="D38" s="10"/>
      <c r="J38" s="40"/>
      <c r="L38" s="56"/>
      <c r="N38" s="56"/>
      <c r="O38" s="51"/>
      <c r="P38" s="56"/>
    </row>
    <row r="39" spans="1:16">
      <c r="A39" s="11" t="s">
        <v>273</v>
      </c>
      <c r="B39" s="11"/>
      <c r="C39" s="11"/>
      <c r="D39" s="11"/>
      <c r="E39" s="256"/>
      <c r="F39" s="256"/>
      <c r="G39" s="256"/>
      <c r="J39" s="40"/>
      <c r="K39" s="10"/>
      <c r="L39" s="56"/>
      <c r="M39" s="10"/>
      <c r="N39" s="56"/>
      <c r="O39" s="40"/>
      <c r="P39" s="40"/>
    </row>
    <row r="40" spans="1:16">
      <c r="A40" s="11"/>
      <c r="D40" s="11" t="s">
        <v>66</v>
      </c>
      <c r="J40" s="68">
        <v>13304</v>
      </c>
      <c r="K40" s="68"/>
      <c r="L40" s="68">
        <v>893</v>
      </c>
      <c r="M40" s="68"/>
      <c r="N40" s="68">
        <v>11537</v>
      </c>
      <c r="O40" s="68"/>
      <c r="P40" s="68">
        <v>212</v>
      </c>
    </row>
    <row r="41" spans="1:16">
      <c r="A41" s="11"/>
      <c r="D41" s="11" t="s">
        <v>48</v>
      </c>
      <c r="J41" s="68">
        <v>34</v>
      </c>
      <c r="K41" s="27"/>
      <c r="L41" s="68">
        <v>7</v>
      </c>
      <c r="M41" s="27"/>
      <c r="N41" s="68">
        <v>0</v>
      </c>
      <c r="O41" s="27"/>
      <c r="P41" s="68">
        <v>0</v>
      </c>
    </row>
    <row r="42" spans="1:16" ht="20.5" thickBot="1">
      <c r="A42" s="11"/>
      <c r="B42" s="11"/>
      <c r="C42" s="11"/>
      <c r="D42" s="11"/>
      <c r="J42" s="67">
        <v>13338</v>
      </c>
      <c r="K42" s="27"/>
      <c r="L42" s="67">
        <v>900</v>
      </c>
      <c r="M42" s="27"/>
      <c r="N42" s="67">
        <v>11537</v>
      </c>
      <c r="O42" s="27"/>
      <c r="P42" s="67">
        <v>212</v>
      </c>
    </row>
    <row r="43" spans="1:16" ht="20.5" thickTop="1">
      <c r="A43" s="11" t="s">
        <v>280</v>
      </c>
      <c r="B43" s="11"/>
      <c r="C43" s="11"/>
      <c r="D43" s="11"/>
      <c r="J43" s="56"/>
      <c r="K43" s="10"/>
      <c r="L43" s="56"/>
      <c r="M43" s="10"/>
      <c r="N43" s="56"/>
      <c r="O43" s="40"/>
      <c r="P43" s="56"/>
    </row>
    <row r="44" spans="1:16">
      <c r="A44" s="11"/>
      <c r="D44" s="11" t="s">
        <v>66</v>
      </c>
      <c r="J44" s="68">
        <v>13591</v>
      </c>
      <c r="K44" s="27"/>
      <c r="L44" s="68">
        <v>605</v>
      </c>
      <c r="M44" s="27"/>
      <c r="N44" s="68">
        <v>11825</v>
      </c>
      <c r="O44" s="27"/>
      <c r="P44" s="68">
        <v>-76</v>
      </c>
    </row>
    <row r="45" spans="1:16">
      <c r="A45" s="11"/>
      <c r="D45" s="11" t="s">
        <v>48</v>
      </c>
      <c r="J45" s="68">
        <v>35</v>
      </c>
      <c r="K45" s="27"/>
      <c r="L45" s="68">
        <v>7</v>
      </c>
      <c r="M45" s="27"/>
      <c r="N45" s="68">
        <v>0</v>
      </c>
      <c r="O45" s="27"/>
      <c r="P45" s="68">
        <v>0</v>
      </c>
    </row>
    <row r="46" spans="1:16" ht="20.5" thickBot="1">
      <c r="A46" s="11"/>
      <c r="B46" s="11"/>
      <c r="C46" s="11"/>
      <c r="D46" s="11"/>
      <c r="J46" s="67">
        <v>13626</v>
      </c>
      <c r="K46" s="27"/>
      <c r="L46" s="67">
        <v>612</v>
      </c>
      <c r="M46" s="27"/>
      <c r="N46" s="67">
        <v>11825</v>
      </c>
      <c r="O46" s="27"/>
      <c r="P46" s="67">
        <v>-76</v>
      </c>
    </row>
    <row r="47" spans="1:16" ht="21" thickTop="1">
      <c r="A47" s="65" t="s">
        <v>291</v>
      </c>
      <c r="B47" s="11"/>
      <c r="C47" s="11"/>
      <c r="D47" s="11"/>
      <c r="J47" s="262"/>
      <c r="K47" s="262"/>
      <c r="L47" s="262"/>
      <c r="M47" s="262"/>
      <c r="N47" s="262"/>
      <c r="O47" s="262"/>
      <c r="P47" s="262"/>
    </row>
    <row r="48" spans="1:16" ht="20.5">
      <c r="A48" s="65" t="s">
        <v>292</v>
      </c>
      <c r="B48" s="11"/>
      <c r="C48" s="11"/>
      <c r="D48" s="11"/>
      <c r="J48" s="262"/>
      <c r="K48" s="262"/>
      <c r="L48" s="262"/>
      <c r="M48" s="262"/>
      <c r="N48" s="262"/>
      <c r="O48" s="262"/>
      <c r="P48" s="262"/>
    </row>
    <row r="49" spans="2:16" ht="20.5" thickBot="1">
      <c r="B49" s="11"/>
      <c r="D49" s="8" t="s">
        <v>293</v>
      </c>
      <c r="J49" s="263">
        <v>0.35477333333333333</v>
      </c>
      <c r="K49" s="264"/>
      <c r="L49" s="70">
        <v>2.3813333333333332E-2</v>
      </c>
      <c r="M49" s="265"/>
      <c r="N49" s="70">
        <v>0.30765333333333333</v>
      </c>
      <c r="O49" s="265"/>
      <c r="P49" s="70">
        <v>5.6533333333333331E-3</v>
      </c>
    </row>
    <row r="50" spans="2:16" ht="21" thickTop="1" thickBot="1">
      <c r="B50" s="11"/>
      <c r="C50" s="11"/>
      <c r="D50" s="11" t="s">
        <v>286</v>
      </c>
      <c r="J50" s="266">
        <v>37500</v>
      </c>
      <c r="L50" s="266">
        <v>37500</v>
      </c>
      <c r="M50" s="39"/>
      <c r="N50" s="266">
        <v>37500</v>
      </c>
      <c r="O50" s="267"/>
      <c r="P50" s="266">
        <v>37500</v>
      </c>
    </row>
    <row r="51" spans="2:16" ht="20.5" thickTop="1"/>
  </sheetData>
  <mergeCells count="4">
    <mergeCell ref="A3:P3"/>
    <mergeCell ref="J6:P6"/>
    <mergeCell ref="J7:L7"/>
    <mergeCell ref="N7:P7"/>
  </mergeCells>
  <pageMargins left="0.78740157480314998" right="0.5" top="0.73" bottom="0.59055118110236204" header="0.39370078740157499" footer="0.39370078740157499"/>
  <pageSetup paperSize="9" scale="69" firstPageNumber="4" fitToWidth="0" fitToHeight="0" orientation="portrait" useFirstPageNumber="1" r:id="rId1"/>
  <headerFooter>
    <oddFooter>&amp;L&amp;"Angsana New,Regular"&amp;14          The accompanying notes are an integral part of the financial statements.&amp;C             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9999"/>
  </sheetPr>
  <dimension ref="A1:P54"/>
  <sheetViews>
    <sheetView showGridLines="0" view="pageBreakPreview" zoomScale="85" zoomScaleNormal="100" zoomScaleSheetLayoutView="85" workbookViewId="0">
      <selection activeCell="J2" sqref="J2"/>
    </sheetView>
  </sheetViews>
  <sheetFormatPr defaultColWidth="9" defaultRowHeight="20"/>
  <cols>
    <col min="1" max="4" width="1" style="8" customWidth="1"/>
    <col min="5" max="6" width="2" style="8" customWidth="1"/>
    <col min="7" max="7" width="42.6328125" style="8" customWidth="1"/>
    <col min="8" max="8" width="9.81640625" style="245" customWidth="1"/>
    <col min="9" max="9" width="0.6328125" style="8" customWidth="1"/>
    <col min="10" max="10" width="16.36328125" style="8" customWidth="1"/>
    <col min="11" max="11" width="0.6328125" style="8" customWidth="1"/>
    <col min="12" max="12" width="16.36328125" style="8" customWidth="1"/>
    <col min="13" max="13" width="0.6328125" style="8" customWidth="1"/>
    <col min="14" max="14" width="16.36328125" style="39" customWidth="1"/>
    <col min="15" max="15" width="0.6328125" style="8" customWidth="1"/>
    <col min="16" max="16" width="16.36328125" style="8" customWidth="1"/>
    <col min="17" max="16384" width="9" style="8"/>
  </cols>
  <sheetData>
    <row r="1" spans="1:16" ht="20.5">
      <c r="A1" s="63" t="s">
        <v>0</v>
      </c>
      <c r="B1" s="63"/>
      <c r="C1" s="63"/>
      <c r="D1" s="63"/>
      <c r="E1" s="63"/>
      <c r="F1" s="63"/>
      <c r="G1" s="63"/>
      <c r="H1" s="246"/>
      <c r="I1" s="63"/>
      <c r="J1" s="63"/>
      <c r="K1" s="63"/>
      <c r="L1" s="63"/>
      <c r="M1" s="63"/>
      <c r="N1" s="247"/>
      <c r="O1" s="63"/>
      <c r="P1" s="63"/>
    </row>
    <row r="2" spans="1:16" ht="20.5">
      <c r="A2" s="248" t="s">
        <v>49</v>
      </c>
      <c r="B2" s="63"/>
      <c r="C2" s="63"/>
      <c r="D2" s="63"/>
      <c r="E2" s="63"/>
      <c r="F2" s="63"/>
      <c r="G2" s="63"/>
      <c r="H2" s="246"/>
      <c r="I2" s="63"/>
      <c r="J2" s="63"/>
      <c r="K2" s="63"/>
      <c r="L2" s="63"/>
      <c r="M2" s="63"/>
      <c r="N2" s="247"/>
      <c r="O2" s="63"/>
      <c r="P2" s="9"/>
    </row>
    <row r="3" spans="1:16" ht="20.5">
      <c r="A3" s="315" t="s">
        <v>332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</row>
    <row r="4" spans="1:16" ht="20.5">
      <c r="A4" s="306"/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</row>
    <row r="5" spans="1:16" ht="20.5">
      <c r="A5" s="21"/>
      <c r="B5" s="21"/>
      <c r="C5" s="21"/>
      <c r="D5" s="21"/>
      <c r="E5" s="21"/>
      <c r="F5" s="21"/>
      <c r="G5" s="21"/>
      <c r="H5" s="249"/>
      <c r="I5" s="21"/>
      <c r="J5" s="21"/>
      <c r="K5" s="21"/>
      <c r="L5" s="21"/>
      <c r="M5" s="21"/>
      <c r="N5" s="234"/>
      <c r="O5" s="21"/>
      <c r="P5" s="250" t="s">
        <v>5</v>
      </c>
    </row>
    <row r="6" spans="1:16" ht="20.5">
      <c r="A6" s="21"/>
      <c r="B6" s="21"/>
      <c r="C6" s="21"/>
      <c r="D6" s="21"/>
      <c r="E6" s="21"/>
      <c r="F6" s="21"/>
      <c r="G6" s="21"/>
      <c r="H6" s="249"/>
      <c r="I6" s="21"/>
      <c r="J6" s="21"/>
      <c r="K6" s="21"/>
      <c r="L6" s="21"/>
      <c r="M6" s="21"/>
      <c r="N6" s="234"/>
      <c r="O6" s="21"/>
      <c r="P6" s="250" t="s">
        <v>8</v>
      </c>
    </row>
    <row r="7" spans="1:16" ht="20.5">
      <c r="A7" s="21"/>
      <c r="B7" s="21"/>
      <c r="C7" s="21"/>
      <c r="D7" s="21"/>
      <c r="E7" s="21"/>
      <c r="F7" s="21"/>
      <c r="G7" s="21"/>
      <c r="H7" s="251"/>
      <c r="I7" s="11"/>
      <c r="J7" s="316" t="s">
        <v>309</v>
      </c>
      <c r="K7" s="316"/>
      <c r="L7" s="316"/>
      <c r="M7" s="316"/>
      <c r="N7" s="316"/>
      <c r="O7" s="316"/>
      <c r="P7" s="316"/>
    </row>
    <row r="8" spans="1:16">
      <c r="A8" s="10"/>
      <c r="B8" s="10"/>
      <c r="G8" s="41"/>
      <c r="H8" s="251"/>
      <c r="I8" s="11"/>
      <c r="J8" s="317" t="s">
        <v>3</v>
      </c>
      <c r="K8" s="317"/>
      <c r="L8" s="317"/>
      <c r="M8" s="11"/>
      <c r="N8" s="317" t="s">
        <v>4</v>
      </c>
      <c r="O8" s="317"/>
      <c r="P8" s="317"/>
    </row>
    <row r="9" spans="1:16">
      <c r="A9" s="10"/>
      <c r="B9" s="10"/>
      <c r="G9" s="41"/>
      <c r="H9" s="252" t="s">
        <v>7</v>
      </c>
      <c r="I9" s="11"/>
      <c r="J9" s="253">
        <v>2024</v>
      </c>
      <c r="K9" s="18"/>
      <c r="L9" s="253">
        <v>2023</v>
      </c>
      <c r="M9" s="11"/>
      <c r="N9" s="240">
        <v>2024</v>
      </c>
      <c r="O9" s="18"/>
      <c r="P9" s="240">
        <v>2023</v>
      </c>
    </row>
    <row r="10" spans="1:16">
      <c r="A10" s="10"/>
      <c r="B10" s="10"/>
      <c r="G10" s="41"/>
      <c r="H10" s="245">
        <v>19</v>
      </c>
      <c r="J10" s="59"/>
      <c r="K10" s="245"/>
      <c r="L10" s="59"/>
      <c r="M10" s="245"/>
      <c r="N10" s="60"/>
      <c r="O10" s="245"/>
      <c r="P10" s="241"/>
    </row>
    <row r="11" spans="1:16" ht="20.25" customHeight="1">
      <c r="A11" s="21" t="s">
        <v>50</v>
      </c>
      <c r="B11" s="10"/>
      <c r="G11" s="41"/>
      <c r="J11" s="59"/>
      <c r="K11" s="245"/>
      <c r="L11" s="59"/>
      <c r="M11" s="245"/>
      <c r="N11" s="60"/>
      <c r="O11" s="245"/>
      <c r="P11" s="241"/>
    </row>
    <row r="12" spans="1:16">
      <c r="A12" s="10"/>
      <c r="B12" s="254" t="s">
        <v>51</v>
      </c>
      <c r="G12" s="41"/>
      <c r="J12" s="39">
        <v>160556</v>
      </c>
      <c r="K12" s="245"/>
      <c r="L12" s="60">
        <v>148192</v>
      </c>
      <c r="M12" s="245"/>
      <c r="N12" s="39">
        <v>160556</v>
      </c>
      <c r="O12" s="245"/>
      <c r="P12" s="39">
        <v>148192</v>
      </c>
    </row>
    <row r="13" spans="1:16">
      <c r="B13" s="7" t="s">
        <v>52</v>
      </c>
      <c r="E13" s="256"/>
      <c r="F13" s="256"/>
      <c r="G13" s="41"/>
      <c r="J13" s="39">
        <v>18170</v>
      </c>
      <c r="L13" s="60">
        <v>13621</v>
      </c>
      <c r="N13" s="39">
        <v>0</v>
      </c>
      <c r="P13" s="39">
        <v>0</v>
      </c>
    </row>
    <row r="14" spans="1:16">
      <c r="B14" s="11" t="s">
        <v>53</v>
      </c>
      <c r="E14" s="256"/>
      <c r="F14" s="256"/>
      <c r="G14" s="41"/>
      <c r="J14" s="39"/>
      <c r="L14" s="60"/>
      <c r="P14" s="39"/>
    </row>
    <row r="15" spans="1:16">
      <c r="A15" s="10"/>
      <c r="B15" s="195" t="s">
        <v>54</v>
      </c>
      <c r="G15" s="41"/>
      <c r="J15" s="39">
        <v>1958</v>
      </c>
      <c r="K15" s="245"/>
      <c r="L15" s="60">
        <v>2597</v>
      </c>
      <c r="M15" s="245"/>
      <c r="N15" s="39">
        <v>1958</v>
      </c>
      <c r="O15" s="245"/>
      <c r="P15" s="39">
        <v>2597</v>
      </c>
    </row>
    <row r="16" spans="1:16">
      <c r="A16" s="10"/>
      <c r="B16" s="257" t="s">
        <v>55</v>
      </c>
      <c r="G16" s="41"/>
      <c r="J16" s="39">
        <v>354</v>
      </c>
      <c r="K16" s="245"/>
      <c r="L16" s="60">
        <v>841</v>
      </c>
      <c r="M16" s="245"/>
      <c r="N16" s="39">
        <v>354</v>
      </c>
      <c r="O16" s="245"/>
      <c r="P16" s="39">
        <v>841</v>
      </c>
    </row>
    <row r="17" spans="1:16">
      <c r="A17" s="10"/>
      <c r="B17" s="257" t="s">
        <v>290</v>
      </c>
      <c r="G17" s="41"/>
      <c r="H17" s="245">
        <v>10</v>
      </c>
      <c r="J17" s="39">
        <v>0</v>
      </c>
      <c r="K17" s="245"/>
      <c r="L17" s="60">
        <v>2208</v>
      </c>
      <c r="M17" s="245"/>
      <c r="N17" s="39">
        <v>0</v>
      </c>
      <c r="O17" s="245"/>
      <c r="P17" s="39">
        <v>2208</v>
      </c>
    </row>
    <row r="18" spans="1:16">
      <c r="A18" s="10"/>
      <c r="B18" s="195" t="s">
        <v>56</v>
      </c>
      <c r="G18" s="41"/>
      <c r="J18" s="39">
        <v>3910</v>
      </c>
      <c r="K18" s="245"/>
      <c r="L18" s="60">
        <v>2186</v>
      </c>
      <c r="M18" s="245"/>
      <c r="N18" s="39">
        <v>3769</v>
      </c>
      <c r="O18" s="245"/>
      <c r="P18" s="39">
        <v>2144</v>
      </c>
    </row>
    <row r="19" spans="1:16">
      <c r="A19" s="8" t="s">
        <v>57</v>
      </c>
      <c r="G19" s="41"/>
      <c r="H19" s="255"/>
      <c r="J19" s="62">
        <v>184948</v>
      </c>
      <c r="L19" s="62">
        <v>169645</v>
      </c>
      <c r="N19" s="62">
        <v>166637</v>
      </c>
      <c r="P19" s="62">
        <v>155982</v>
      </c>
    </row>
    <row r="20" spans="1:16" ht="20.5">
      <c r="A20" s="21" t="s">
        <v>58</v>
      </c>
      <c r="J20" s="56"/>
      <c r="L20" s="56"/>
      <c r="N20" s="56"/>
      <c r="P20" s="56"/>
    </row>
    <row r="21" spans="1:16">
      <c r="B21" s="7" t="s">
        <v>59</v>
      </c>
      <c r="J21" s="56">
        <v>-97578</v>
      </c>
      <c r="L21" s="56">
        <v>-100005</v>
      </c>
      <c r="N21" s="56">
        <v>-97578</v>
      </c>
      <c r="P21" s="56">
        <v>-100005</v>
      </c>
    </row>
    <row r="22" spans="1:16">
      <c r="B22" s="7" t="s">
        <v>60</v>
      </c>
      <c r="C22" s="10"/>
      <c r="D22" s="10"/>
      <c r="G22" s="41"/>
      <c r="J22" s="56">
        <v>-9137</v>
      </c>
      <c r="L22" s="56">
        <v>-6841</v>
      </c>
      <c r="N22" s="56">
        <v>0</v>
      </c>
      <c r="P22" s="56">
        <v>0</v>
      </c>
    </row>
    <row r="23" spans="1:16">
      <c r="B23" s="7" t="s">
        <v>61</v>
      </c>
      <c r="J23" s="56">
        <v>-6480</v>
      </c>
      <c r="L23" s="56">
        <v>-7143</v>
      </c>
      <c r="N23" s="56">
        <v>-6480</v>
      </c>
      <c r="P23" s="56">
        <v>-7143</v>
      </c>
    </row>
    <row r="24" spans="1:16">
      <c r="A24" s="11"/>
      <c r="B24" s="8" t="s">
        <v>62</v>
      </c>
      <c r="C24" s="10"/>
      <c r="D24" s="10"/>
      <c r="J24" s="56">
        <v>-37227</v>
      </c>
      <c r="K24" s="10"/>
      <c r="L24" s="56">
        <v>-36580</v>
      </c>
      <c r="M24" s="10"/>
      <c r="N24" s="56">
        <v>-33872</v>
      </c>
      <c r="O24" s="10"/>
      <c r="P24" s="56">
        <v>-33223</v>
      </c>
    </row>
    <row r="25" spans="1:16">
      <c r="A25" s="10"/>
      <c r="B25" s="8" t="s">
        <v>274</v>
      </c>
      <c r="H25" s="245">
        <v>6</v>
      </c>
      <c r="J25" s="56">
        <v>-7242</v>
      </c>
      <c r="K25" s="10"/>
      <c r="L25" s="56">
        <v>-13639</v>
      </c>
      <c r="M25" s="10"/>
      <c r="N25" s="56">
        <v>-7242</v>
      </c>
      <c r="O25" s="10"/>
      <c r="P25" s="56">
        <v>-13639</v>
      </c>
    </row>
    <row r="26" spans="1:16">
      <c r="A26" s="8" t="s">
        <v>63</v>
      </c>
      <c r="G26" s="41"/>
      <c r="H26" s="255"/>
      <c r="J26" s="62">
        <v>-157664</v>
      </c>
      <c r="L26" s="62">
        <v>-164208</v>
      </c>
      <c r="N26" s="62">
        <v>-145172</v>
      </c>
      <c r="P26" s="62">
        <v>-154010</v>
      </c>
    </row>
    <row r="27" spans="1:16" s="21" customFormat="1" ht="20.5">
      <c r="A27" s="65" t="s">
        <v>272</v>
      </c>
      <c r="J27" s="64">
        <v>27284</v>
      </c>
      <c r="K27" s="8"/>
      <c r="L27" s="64">
        <v>5437</v>
      </c>
      <c r="M27" s="8"/>
      <c r="N27" s="64">
        <v>21465</v>
      </c>
      <c r="O27" s="8"/>
      <c r="P27" s="64">
        <v>1972</v>
      </c>
    </row>
    <row r="28" spans="1:16">
      <c r="A28" s="243"/>
      <c r="B28" s="8" t="s">
        <v>64</v>
      </c>
      <c r="C28" s="10"/>
      <c r="D28" s="10"/>
      <c r="G28" s="41"/>
      <c r="J28" s="182">
        <v>-226</v>
      </c>
      <c r="K28" s="10"/>
      <c r="L28" s="182">
        <v>-181</v>
      </c>
      <c r="M28" s="10"/>
      <c r="N28" s="182">
        <v>-158</v>
      </c>
      <c r="O28" s="10"/>
      <c r="P28" s="182">
        <v>-101</v>
      </c>
    </row>
    <row r="29" spans="1:16" ht="20.5">
      <c r="A29" s="21" t="s">
        <v>294</v>
      </c>
      <c r="B29" s="10"/>
      <c r="C29" s="10"/>
      <c r="D29" s="10"/>
      <c r="G29" s="41"/>
      <c r="J29" s="64">
        <v>27058</v>
      </c>
      <c r="K29" s="10"/>
      <c r="L29" s="64">
        <v>5256</v>
      </c>
      <c r="M29" s="10"/>
      <c r="N29" s="64">
        <v>21307</v>
      </c>
      <c r="O29" s="40"/>
      <c r="P29" s="64">
        <v>1871</v>
      </c>
    </row>
    <row r="30" spans="1:16">
      <c r="A30" s="11" t="s">
        <v>326</v>
      </c>
      <c r="C30" s="10"/>
      <c r="D30" s="10"/>
      <c r="G30" s="41"/>
      <c r="H30" s="245">
        <v>18</v>
      </c>
      <c r="J30" s="182">
        <v>-5773</v>
      </c>
      <c r="K30" s="10"/>
      <c r="L30" s="182">
        <v>-1119</v>
      </c>
      <c r="M30" s="10"/>
      <c r="N30" s="182">
        <v>-4570</v>
      </c>
      <c r="O30" s="10"/>
      <c r="P30" s="182">
        <v>-313</v>
      </c>
    </row>
    <row r="31" spans="1:16" ht="20.5">
      <c r="A31" s="65" t="s">
        <v>295</v>
      </c>
      <c r="B31" s="10"/>
      <c r="C31" s="10"/>
      <c r="D31" s="10"/>
      <c r="G31" s="41"/>
      <c r="J31" s="64">
        <v>21285</v>
      </c>
      <c r="K31" s="10"/>
      <c r="L31" s="64">
        <v>4137</v>
      </c>
      <c r="M31" s="10"/>
      <c r="N31" s="64">
        <v>16737</v>
      </c>
      <c r="O31" s="40"/>
      <c r="P31" s="64">
        <v>1558</v>
      </c>
    </row>
    <row r="32" spans="1:16" ht="20.5">
      <c r="A32" s="21" t="s">
        <v>210</v>
      </c>
      <c r="B32" s="63"/>
      <c r="C32" s="65"/>
      <c r="D32" s="63"/>
      <c r="E32" s="21"/>
      <c r="G32" s="41"/>
      <c r="J32" s="43"/>
      <c r="K32" s="43"/>
      <c r="L32" s="43"/>
      <c r="M32" s="43"/>
      <c r="N32" s="43"/>
      <c r="O32" s="43"/>
      <c r="P32" s="43"/>
    </row>
    <row r="33" spans="1:16" ht="20.5">
      <c r="A33" s="21"/>
      <c r="B33" s="65" t="s">
        <v>288</v>
      </c>
      <c r="D33" s="63"/>
      <c r="G33" s="41"/>
      <c r="J33" s="56"/>
      <c r="K33" s="10"/>
      <c r="L33" s="56"/>
      <c r="M33" s="10"/>
      <c r="N33" s="56"/>
      <c r="O33" s="40"/>
      <c r="P33" s="56"/>
    </row>
    <row r="34" spans="1:16" ht="20.5">
      <c r="A34" s="63"/>
      <c r="D34" s="8" t="s">
        <v>337</v>
      </c>
      <c r="G34" s="41"/>
      <c r="J34" s="56"/>
      <c r="K34" s="10"/>
      <c r="L34" s="56"/>
      <c r="M34" s="10"/>
      <c r="N34" s="56"/>
      <c r="O34" s="40"/>
      <c r="P34" s="56"/>
    </row>
    <row r="35" spans="1:16" ht="20.5">
      <c r="A35" s="63"/>
      <c r="C35" s="11"/>
      <c r="E35" s="8" t="s">
        <v>65</v>
      </c>
      <c r="H35" s="245" t="s">
        <v>321</v>
      </c>
      <c r="J35" s="56">
        <v>-2364</v>
      </c>
      <c r="K35" s="40"/>
      <c r="L35" s="56">
        <v>-10904</v>
      </c>
      <c r="M35" s="40"/>
      <c r="N35" s="56">
        <v>360</v>
      </c>
      <c r="O35" s="56"/>
      <c r="P35" s="56">
        <v>-4590</v>
      </c>
    </row>
    <row r="36" spans="1:16" ht="20.5">
      <c r="A36" s="63"/>
      <c r="D36" s="11" t="s">
        <v>300</v>
      </c>
      <c r="H36" s="245">
        <v>11</v>
      </c>
      <c r="J36" s="56">
        <v>0</v>
      </c>
      <c r="K36" s="40"/>
      <c r="L36" s="56">
        <v>50348</v>
      </c>
      <c r="M36" s="40"/>
      <c r="N36" s="56">
        <v>0</v>
      </c>
      <c r="O36" s="56"/>
      <c r="P36" s="56">
        <v>50348</v>
      </c>
    </row>
    <row r="37" spans="1:16" ht="20.5">
      <c r="A37" s="63"/>
      <c r="D37" s="8" t="s">
        <v>285</v>
      </c>
      <c r="H37" s="304"/>
      <c r="J37" s="56"/>
      <c r="K37" s="40"/>
      <c r="L37" s="56"/>
      <c r="M37" s="40"/>
      <c r="N37" s="56"/>
      <c r="O37" s="56"/>
      <c r="P37" s="56"/>
    </row>
    <row r="38" spans="1:16" ht="20.5">
      <c r="A38" s="63"/>
      <c r="E38" s="8" t="s">
        <v>284</v>
      </c>
      <c r="H38" s="245">
        <v>17</v>
      </c>
      <c r="J38" s="56">
        <v>473</v>
      </c>
      <c r="K38" s="40"/>
      <c r="L38" s="56">
        <v>-7889</v>
      </c>
      <c r="M38" s="40"/>
      <c r="N38" s="56">
        <v>-72</v>
      </c>
      <c r="O38" s="56"/>
      <c r="P38" s="56">
        <v>-9152</v>
      </c>
    </row>
    <row r="39" spans="1:16" ht="20.5">
      <c r="A39" s="21" t="s">
        <v>323</v>
      </c>
      <c r="G39" s="41"/>
      <c r="H39" s="255"/>
      <c r="J39" s="62">
        <v>-1891</v>
      </c>
      <c r="L39" s="62">
        <v>31555</v>
      </c>
      <c r="N39" s="62">
        <v>288</v>
      </c>
      <c r="P39" s="62">
        <v>36606</v>
      </c>
    </row>
    <row r="40" spans="1:16" ht="21" thickBot="1">
      <c r="A40" s="65" t="s">
        <v>322</v>
      </c>
      <c r="B40" s="10"/>
      <c r="C40" s="10"/>
      <c r="D40" s="10"/>
      <c r="E40" s="256"/>
      <c r="F40" s="256"/>
      <c r="G40" s="261"/>
      <c r="J40" s="66">
        <v>19394</v>
      </c>
      <c r="K40" s="10"/>
      <c r="L40" s="66">
        <v>35692</v>
      </c>
      <c r="M40" s="10"/>
      <c r="N40" s="66">
        <v>17025</v>
      </c>
      <c r="O40" s="40"/>
      <c r="P40" s="66">
        <v>38164</v>
      </c>
    </row>
    <row r="41" spans="1:16" ht="10.25" customHeight="1" thickTop="1">
      <c r="B41" s="10"/>
      <c r="C41" s="10"/>
      <c r="D41" s="10"/>
      <c r="G41" s="41"/>
      <c r="J41" s="40"/>
      <c r="L41" s="56"/>
      <c r="N41" s="56"/>
      <c r="O41" s="51"/>
      <c r="P41" s="56"/>
    </row>
    <row r="42" spans="1:16">
      <c r="A42" s="11" t="s">
        <v>273</v>
      </c>
      <c r="B42" s="11"/>
      <c r="C42" s="11"/>
      <c r="D42" s="11"/>
      <c r="E42" s="256"/>
      <c r="F42" s="256"/>
      <c r="G42" s="256"/>
      <c r="J42" s="40"/>
      <c r="K42" s="10"/>
      <c r="L42" s="56"/>
      <c r="M42" s="10"/>
      <c r="N42" s="56"/>
      <c r="O42" s="40"/>
      <c r="P42" s="40"/>
    </row>
    <row r="43" spans="1:16">
      <c r="A43" s="11"/>
      <c r="D43" s="11" t="s">
        <v>66</v>
      </c>
      <c r="J43" s="68">
        <v>21240</v>
      </c>
      <c r="K43" s="68"/>
      <c r="L43" s="68">
        <v>4111</v>
      </c>
      <c r="M43" s="68"/>
      <c r="N43" s="68">
        <v>16737</v>
      </c>
      <c r="O43" s="68"/>
      <c r="P43" s="68">
        <v>1558</v>
      </c>
    </row>
    <row r="44" spans="1:16">
      <c r="A44" s="11"/>
      <c r="D44" s="11" t="s">
        <v>48</v>
      </c>
      <c r="J44" s="68">
        <v>45</v>
      </c>
      <c r="K44" s="27"/>
      <c r="L44" s="68">
        <v>26</v>
      </c>
      <c r="M44" s="27"/>
      <c r="N44" s="68">
        <v>0</v>
      </c>
      <c r="O44" s="27"/>
      <c r="P44" s="68">
        <v>0</v>
      </c>
    </row>
    <row r="45" spans="1:16" ht="20.5" thickBot="1">
      <c r="A45" s="11"/>
      <c r="B45" s="11"/>
      <c r="C45" s="11"/>
      <c r="D45" s="11"/>
      <c r="J45" s="67">
        <v>21285</v>
      </c>
      <c r="K45" s="27"/>
      <c r="L45" s="67">
        <v>4137</v>
      </c>
      <c r="M45" s="27"/>
      <c r="N45" s="67">
        <v>16737</v>
      </c>
      <c r="O45" s="27"/>
      <c r="P45" s="67">
        <v>1558</v>
      </c>
    </row>
    <row r="46" spans="1:16" ht="20.5" thickTop="1">
      <c r="A46" s="11" t="s">
        <v>280</v>
      </c>
      <c r="B46" s="11"/>
      <c r="C46" s="11"/>
      <c r="D46" s="11"/>
      <c r="J46" s="56"/>
      <c r="K46" s="10"/>
      <c r="L46" s="56"/>
      <c r="M46" s="10"/>
      <c r="N46" s="56"/>
      <c r="O46" s="40"/>
      <c r="P46" s="56"/>
    </row>
    <row r="47" spans="1:16">
      <c r="A47" s="11"/>
      <c r="D47" s="11" t="s">
        <v>66</v>
      </c>
      <c r="J47" s="68">
        <v>19370</v>
      </c>
      <c r="K47" s="27"/>
      <c r="L47" s="68">
        <v>35717</v>
      </c>
      <c r="M47" s="27"/>
      <c r="N47" s="68">
        <v>17025</v>
      </c>
      <c r="O47" s="27"/>
      <c r="P47" s="68">
        <v>38164</v>
      </c>
    </row>
    <row r="48" spans="1:16">
      <c r="A48" s="11"/>
      <c r="D48" s="11" t="s">
        <v>48</v>
      </c>
      <c r="J48" s="68">
        <v>24</v>
      </c>
      <c r="K48" s="27"/>
      <c r="L48" s="68">
        <v>-25</v>
      </c>
      <c r="M48" s="27"/>
      <c r="N48" s="68">
        <v>0</v>
      </c>
      <c r="O48" s="27"/>
      <c r="P48" s="68">
        <v>0</v>
      </c>
    </row>
    <row r="49" spans="1:16" ht="20.5" thickBot="1">
      <c r="A49" s="11"/>
      <c r="B49" s="11"/>
      <c r="C49" s="11"/>
      <c r="D49" s="11"/>
      <c r="J49" s="67">
        <v>19394</v>
      </c>
      <c r="K49" s="27"/>
      <c r="L49" s="67">
        <v>35692</v>
      </c>
      <c r="M49" s="27"/>
      <c r="N49" s="67">
        <v>17025</v>
      </c>
      <c r="O49" s="27"/>
      <c r="P49" s="67">
        <v>38164</v>
      </c>
    </row>
    <row r="50" spans="1:16" ht="21" thickTop="1">
      <c r="A50" s="65" t="s">
        <v>291</v>
      </c>
      <c r="B50" s="11"/>
      <c r="C50" s="11"/>
      <c r="D50" s="11"/>
      <c r="J50" s="68"/>
      <c r="K50" s="27"/>
      <c r="L50" s="68"/>
      <c r="M50" s="27"/>
      <c r="N50" s="68"/>
      <c r="O50" s="27"/>
      <c r="P50" s="68"/>
    </row>
    <row r="51" spans="1:16" ht="20.5">
      <c r="A51" s="65" t="s">
        <v>292</v>
      </c>
      <c r="B51" s="11"/>
      <c r="C51" s="11"/>
      <c r="D51" s="11"/>
      <c r="J51" s="27"/>
      <c r="K51" s="27"/>
      <c r="L51" s="27"/>
      <c r="M51" s="27"/>
      <c r="N51" s="68"/>
      <c r="O51" s="27"/>
      <c r="P51" s="27"/>
    </row>
    <row r="52" spans="1:16" ht="20.5" thickBot="1">
      <c r="B52" s="11"/>
      <c r="D52" s="8" t="s">
        <v>293</v>
      </c>
      <c r="J52" s="301">
        <v>0.56640000000000001</v>
      </c>
      <c r="K52" s="298"/>
      <c r="L52" s="265">
        <v>0.10962666666666666</v>
      </c>
      <c r="M52" s="27"/>
      <c r="N52" s="265">
        <v>0.44631999999999999</v>
      </c>
      <c r="O52" s="27"/>
      <c r="P52" s="265">
        <v>4.1546666666666669E-2</v>
      </c>
    </row>
    <row r="53" spans="1:16" ht="21" thickTop="1" thickBot="1">
      <c r="B53" s="11"/>
      <c r="C53" s="11"/>
      <c r="D53" s="11" t="s">
        <v>286</v>
      </c>
      <c r="J53" s="268">
        <v>37500</v>
      </c>
      <c r="L53" s="268">
        <v>37500</v>
      </c>
      <c r="M53" s="39"/>
      <c r="N53" s="269">
        <v>37500</v>
      </c>
      <c r="O53" s="267"/>
      <c r="P53" s="269">
        <v>37500</v>
      </c>
    </row>
    <row r="54" spans="1:16" ht="20.5" thickTop="1"/>
  </sheetData>
  <mergeCells count="4">
    <mergeCell ref="A3:P3"/>
    <mergeCell ref="J7:P7"/>
    <mergeCell ref="J8:L8"/>
    <mergeCell ref="N8:P8"/>
  </mergeCells>
  <pageMargins left="0.78740157480314998" right="0.5" top="0.73" bottom="0.59055118110236204" header="0.39370078740157499" footer="0.39370078740157499"/>
  <pageSetup paperSize="9" scale="69" firstPageNumber="5" fitToWidth="0" fitToHeight="0" orientation="portrait" useFirstPageNumber="1" r:id="rId1"/>
  <headerFooter>
    <oddFooter>&amp;L&amp;"Angsana New,Regular"&amp;14          The accompanying notes are an integral part of the financial statements.&amp;C                   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9999"/>
    <pageSetUpPr fitToPage="1"/>
  </sheetPr>
  <dimension ref="A1:Y26"/>
  <sheetViews>
    <sheetView showGridLines="0" view="pageBreakPreview" zoomScale="85" zoomScaleNormal="100" zoomScaleSheetLayoutView="85" workbookViewId="0">
      <selection activeCell="S4" sqref="S4"/>
    </sheetView>
  </sheetViews>
  <sheetFormatPr defaultColWidth="9" defaultRowHeight="20"/>
  <cols>
    <col min="1" max="1" width="2.6328125" style="11" customWidth="1"/>
    <col min="2" max="2" width="1.54296875" style="11" customWidth="1"/>
    <col min="3" max="3" width="40.08984375" style="11" customWidth="1"/>
    <col min="4" max="4" width="0.453125" style="11" customWidth="1"/>
    <col min="5" max="5" width="5.90625" style="11" customWidth="1"/>
    <col min="6" max="6" width="0.6328125" style="11" customWidth="1"/>
    <col min="7" max="7" width="13.453125" style="11" customWidth="1"/>
    <col min="8" max="8" width="0.6328125" style="11" customWidth="1"/>
    <col min="9" max="9" width="12.1796875" style="11" customWidth="1"/>
    <col min="10" max="10" width="0.6328125" style="11" customWidth="1"/>
    <col min="11" max="11" width="12.1796875" style="11" customWidth="1"/>
    <col min="12" max="12" width="0.6328125" style="11" customWidth="1"/>
    <col min="13" max="13" width="11.90625" style="11" customWidth="1"/>
    <col min="14" max="14" width="0.6328125" style="11" customWidth="1"/>
    <col min="15" max="15" width="12.1796875" style="11" customWidth="1"/>
    <col min="16" max="16" width="0.6328125" style="11" customWidth="1"/>
    <col min="17" max="17" width="13.1796875" style="11" customWidth="1"/>
    <col min="18" max="18" width="0.6328125" style="11" customWidth="1"/>
    <col min="19" max="19" width="14.90625" style="11" customWidth="1"/>
    <col min="20" max="20" width="0.6328125" style="11" customWidth="1"/>
    <col min="21" max="21" width="12.1796875" style="11" customWidth="1"/>
    <col min="22" max="22" width="0.6328125" style="11" customWidth="1"/>
    <col min="23" max="23" width="12.1796875" style="11" customWidth="1"/>
    <col min="24" max="24" width="0.6328125" style="11" customWidth="1"/>
    <col min="25" max="25" width="12.1796875" style="11" customWidth="1"/>
    <col min="26" max="16384" width="9" style="11"/>
  </cols>
  <sheetData>
    <row r="1" spans="1:25" ht="20.5">
      <c r="A1" s="65" t="s">
        <v>0</v>
      </c>
      <c r="B1" s="65"/>
      <c r="C1" s="65"/>
    </row>
    <row r="2" spans="1:25" ht="20.5">
      <c r="A2" s="65" t="s">
        <v>68</v>
      </c>
      <c r="B2" s="65"/>
      <c r="C2" s="65"/>
      <c r="Y2" s="9"/>
    </row>
    <row r="3" spans="1:25" ht="20.5">
      <c r="A3" s="65" t="s">
        <v>332</v>
      </c>
      <c r="B3" s="65"/>
      <c r="C3" s="65"/>
      <c r="Y3" s="9"/>
    </row>
    <row r="4" spans="1:25" ht="20.5">
      <c r="A4" s="65"/>
      <c r="B4" s="65"/>
      <c r="C4" s="65"/>
      <c r="Y4" s="9"/>
    </row>
    <row r="5" spans="1:25" ht="20.5">
      <c r="A5" s="65"/>
      <c r="B5" s="65"/>
      <c r="C5" s="65"/>
      <c r="Y5" s="250" t="s">
        <v>5</v>
      </c>
    </row>
    <row r="6" spans="1:25" ht="20.5">
      <c r="A6" s="65"/>
      <c r="B6" s="65"/>
      <c r="C6" s="65"/>
      <c r="Y6" s="250" t="s">
        <v>8</v>
      </c>
    </row>
    <row r="7" spans="1:25" s="38" customFormat="1">
      <c r="A7" s="25"/>
      <c r="B7" s="25"/>
      <c r="C7" s="25"/>
      <c r="D7" s="25"/>
      <c r="E7" s="25"/>
      <c r="F7" s="25"/>
      <c r="G7" s="318" t="s">
        <v>309</v>
      </c>
      <c r="H7" s="318"/>
      <c r="I7" s="318"/>
      <c r="J7" s="318"/>
      <c r="K7" s="318"/>
      <c r="L7" s="318"/>
      <c r="M7" s="318"/>
      <c r="N7" s="318"/>
      <c r="O7" s="318"/>
      <c r="P7" s="318"/>
      <c r="Q7" s="318"/>
      <c r="R7" s="318"/>
      <c r="S7" s="318"/>
      <c r="T7" s="318"/>
      <c r="U7" s="318"/>
      <c r="V7" s="318"/>
      <c r="W7" s="318"/>
      <c r="X7" s="318"/>
      <c r="Y7" s="318"/>
    </row>
    <row r="8" spans="1:25">
      <c r="C8" s="22"/>
      <c r="D8" s="22"/>
      <c r="E8" s="22"/>
      <c r="F8" s="22"/>
      <c r="G8" s="319" t="s">
        <v>3</v>
      </c>
      <c r="H8" s="319"/>
      <c r="I8" s="320"/>
      <c r="J8" s="320"/>
      <c r="K8" s="320"/>
      <c r="L8" s="320"/>
      <c r="M8" s="320"/>
      <c r="N8" s="320"/>
      <c r="O8" s="320"/>
      <c r="P8" s="320"/>
      <c r="Q8" s="320"/>
      <c r="R8" s="320"/>
      <c r="S8" s="320"/>
      <c r="T8" s="320"/>
      <c r="U8" s="320"/>
      <c r="V8" s="320"/>
      <c r="W8" s="320"/>
      <c r="X8" s="320"/>
      <c r="Y8" s="320"/>
    </row>
    <row r="9" spans="1:25">
      <c r="C9" s="22"/>
      <c r="D9" s="22"/>
      <c r="E9" s="22"/>
      <c r="F9" s="22"/>
      <c r="G9" s="321" t="s">
        <v>69</v>
      </c>
      <c r="H9" s="321"/>
      <c r="I9" s="321"/>
      <c r="J9" s="321"/>
      <c r="K9" s="321"/>
      <c r="L9" s="321"/>
      <c r="M9" s="321"/>
      <c r="N9" s="321"/>
      <c r="O9" s="321"/>
      <c r="P9" s="321"/>
      <c r="Q9" s="321"/>
      <c r="R9" s="321"/>
      <c r="S9" s="321"/>
      <c r="T9" s="321"/>
      <c r="U9" s="322"/>
      <c r="V9" s="10"/>
      <c r="W9" s="10"/>
      <c r="X9" s="73"/>
      <c r="Y9" s="73"/>
    </row>
    <row r="10" spans="1:25">
      <c r="C10" s="22"/>
      <c r="D10" s="22"/>
      <c r="E10" s="22"/>
      <c r="F10" s="22"/>
      <c r="G10" s="18"/>
      <c r="H10" s="18"/>
      <c r="I10" s="73"/>
      <c r="J10" s="73"/>
      <c r="K10" s="319" t="s">
        <v>43</v>
      </c>
      <c r="L10" s="319"/>
      <c r="M10" s="319"/>
      <c r="N10" s="73"/>
      <c r="O10" s="317" t="s">
        <v>47</v>
      </c>
      <c r="P10" s="317"/>
      <c r="Q10" s="317"/>
      <c r="R10" s="317"/>
      <c r="S10" s="317"/>
      <c r="T10" s="74"/>
      <c r="U10" s="74"/>
      <c r="V10" s="10"/>
      <c r="W10" s="10"/>
      <c r="X10" s="73"/>
      <c r="Y10" s="73"/>
    </row>
    <row r="11" spans="1:25">
      <c r="C11" s="23"/>
      <c r="D11" s="23"/>
      <c r="E11" s="23"/>
      <c r="F11" s="23"/>
      <c r="G11" s="274"/>
      <c r="H11" s="274"/>
      <c r="J11" s="274"/>
      <c r="N11" s="18"/>
      <c r="O11" s="18" t="s">
        <v>70</v>
      </c>
      <c r="P11" s="18"/>
      <c r="Q11" s="18" t="s">
        <v>316</v>
      </c>
      <c r="R11" s="18"/>
      <c r="S11" s="18" t="s">
        <v>71</v>
      </c>
      <c r="T11" s="18"/>
      <c r="U11" s="18" t="s">
        <v>72</v>
      </c>
      <c r="V11" s="18"/>
      <c r="W11" s="274"/>
      <c r="X11" s="274"/>
      <c r="Y11" s="274" t="s">
        <v>72</v>
      </c>
    </row>
    <row r="12" spans="1:25">
      <c r="G12" s="18" t="s">
        <v>73</v>
      </c>
      <c r="H12" s="18"/>
      <c r="I12" s="18" t="s">
        <v>75</v>
      </c>
      <c r="J12" s="18"/>
      <c r="K12" s="18" t="s">
        <v>44</v>
      </c>
      <c r="L12" s="18"/>
      <c r="M12" s="26"/>
      <c r="N12" s="26"/>
      <c r="O12" s="18" t="s">
        <v>76</v>
      </c>
      <c r="P12" s="26"/>
      <c r="Q12" s="18" t="s">
        <v>224</v>
      </c>
      <c r="R12" s="26"/>
      <c r="S12" s="18" t="s">
        <v>77</v>
      </c>
      <c r="T12" s="26"/>
      <c r="U12" s="18" t="s">
        <v>78</v>
      </c>
      <c r="V12" s="26"/>
      <c r="W12" s="18" t="s">
        <v>79</v>
      </c>
      <c r="X12" s="18"/>
      <c r="Y12" s="18" t="s">
        <v>80</v>
      </c>
    </row>
    <row r="13" spans="1:25">
      <c r="A13" s="274"/>
      <c r="B13" s="274"/>
      <c r="C13" s="274"/>
      <c r="D13" s="274"/>
      <c r="E13" s="275" t="s">
        <v>7</v>
      </c>
      <c r="F13" s="18"/>
      <c r="G13" s="275" t="s">
        <v>81</v>
      </c>
      <c r="H13" s="18"/>
      <c r="I13" s="275" t="s">
        <v>81</v>
      </c>
      <c r="J13" s="18"/>
      <c r="K13" s="275" t="s">
        <v>83</v>
      </c>
      <c r="L13" s="18"/>
      <c r="M13" s="275" t="s">
        <v>46</v>
      </c>
      <c r="N13" s="18"/>
      <c r="O13" s="275" t="s">
        <v>84</v>
      </c>
      <c r="P13" s="18"/>
      <c r="Q13" s="275" t="s">
        <v>225</v>
      </c>
      <c r="R13" s="18"/>
      <c r="S13" s="275" t="s">
        <v>85</v>
      </c>
      <c r="T13" s="18"/>
      <c r="U13" s="275" t="s">
        <v>86</v>
      </c>
      <c r="V13" s="18"/>
      <c r="W13" s="275" t="s">
        <v>87</v>
      </c>
      <c r="X13" s="18"/>
      <c r="Y13" s="275" t="s">
        <v>88</v>
      </c>
    </row>
    <row r="14" spans="1:25">
      <c r="A14" s="274"/>
      <c r="B14" s="274"/>
      <c r="C14" s="274"/>
      <c r="D14" s="274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1:25">
      <c r="A15" s="58" t="s">
        <v>311</v>
      </c>
      <c r="E15" s="305"/>
      <c r="G15" s="12">
        <v>375000</v>
      </c>
      <c r="H15" s="12"/>
      <c r="I15" s="12">
        <v>45415</v>
      </c>
      <c r="J15" s="12"/>
      <c r="K15" s="12">
        <v>13781</v>
      </c>
      <c r="L15" s="12"/>
      <c r="M15" s="12">
        <v>67256</v>
      </c>
      <c r="N15" s="12"/>
      <c r="O15" s="12">
        <v>432667</v>
      </c>
      <c r="P15" s="12"/>
      <c r="Q15" s="12">
        <v>-11233</v>
      </c>
      <c r="R15" s="12"/>
      <c r="S15" s="12">
        <v>421434</v>
      </c>
      <c r="T15" s="12"/>
      <c r="U15" s="12">
        <v>922886</v>
      </c>
      <c r="V15" s="12"/>
      <c r="W15" s="12">
        <v>275</v>
      </c>
      <c r="X15" s="12"/>
      <c r="Y15" s="12">
        <v>923161</v>
      </c>
    </row>
    <row r="16" spans="1:25">
      <c r="A16" s="10" t="s">
        <v>312</v>
      </c>
      <c r="B16" s="10"/>
      <c r="E16" s="274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2"/>
      <c r="V16" s="12"/>
      <c r="W16" s="12"/>
      <c r="X16" s="12"/>
      <c r="Y16" s="12"/>
    </row>
    <row r="17" spans="1:25">
      <c r="B17" s="10" t="s">
        <v>89</v>
      </c>
      <c r="E17" s="274">
        <v>15</v>
      </c>
      <c r="G17" s="12">
        <v>0</v>
      </c>
      <c r="H17" s="12"/>
      <c r="I17" s="12">
        <v>0</v>
      </c>
      <c r="J17" s="12"/>
      <c r="K17" s="12">
        <v>0</v>
      </c>
      <c r="L17" s="12"/>
      <c r="M17" s="12">
        <v>-8250</v>
      </c>
      <c r="N17" s="12"/>
      <c r="O17" s="12">
        <v>0</v>
      </c>
      <c r="P17" s="12"/>
      <c r="Q17" s="12">
        <v>0</v>
      </c>
      <c r="R17" s="12"/>
      <c r="S17" s="12">
        <v>0</v>
      </c>
      <c r="T17" s="13"/>
      <c r="U17" s="12">
        <v>-8250</v>
      </c>
      <c r="V17" s="12"/>
      <c r="W17" s="12">
        <v>0</v>
      </c>
      <c r="X17" s="12"/>
      <c r="Y17" s="12">
        <v>-8250</v>
      </c>
    </row>
    <row r="18" spans="1:25">
      <c r="B18" s="10" t="s">
        <v>313</v>
      </c>
      <c r="E18" s="274"/>
      <c r="G18" s="12">
        <v>0</v>
      </c>
      <c r="H18" s="12"/>
      <c r="I18" s="12">
        <v>0</v>
      </c>
      <c r="J18" s="12"/>
      <c r="K18" s="12">
        <v>0</v>
      </c>
      <c r="L18" s="12"/>
      <c r="M18" s="12">
        <v>21240</v>
      </c>
      <c r="N18" s="12"/>
      <c r="O18" s="12">
        <v>0</v>
      </c>
      <c r="P18" s="12">
        <v>0</v>
      </c>
      <c r="Q18" s="12">
        <v>-1870</v>
      </c>
      <c r="R18" s="12">
        <v>0</v>
      </c>
      <c r="S18" s="12">
        <v>-1870</v>
      </c>
      <c r="T18" s="13"/>
      <c r="U18" s="12">
        <v>19370</v>
      </c>
      <c r="V18" s="12"/>
      <c r="W18" s="12">
        <v>24</v>
      </c>
      <c r="X18" s="12"/>
      <c r="Y18" s="12">
        <v>19394</v>
      </c>
    </row>
    <row r="19" spans="1:25" ht="20.5" thickBot="1">
      <c r="A19" s="273" t="s">
        <v>333</v>
      </c>
      <c r="E19" s="274"/>
      <c r="G19" s="19">
        <v>375000</v>
      </c>
      <c r="H19" s="13"/>
      <c r="I19" s="19">
        <v>45415</v>
      </c>
      <c r="J19" s="13"/>
      <c r="K19" s="19">
        <v>13781</v>
      </c>
      <c r="L19" s="13"/>
      <c r="M19" s="19">
        <v>80246</v>
      </c>
      <c r="N19" s="13"/>
      <c r="O19" s="19">
        <v>432667</v>
      </c>
      <c r="P19" s="13"/>
      <c r="Q19" s="19">
        <v>-13103</v>
      </c>
      <c r="R19" s="13"/>
      <c r="S19" s="19">
        <v>419564</v>
      </c>
      <c r="T19" s="13"/>
      <c r="U19" s="19">
        <v>934006</v>
      </c>
      <c r="V19" s="12"/>
      <c r="W19" s="19">
        <v>299</v>
      </c>
      <c r="X19" s="12"/>
      <c r="Y19" s="19">
        <v>934305</v>
      </c>
    </row>
    <row r="20" spans="1:25" s="15" customFormat="1" ht="20.5" thickTop="1">
      <c r="A20" s="14"/>
      <c r="E20" s="16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</row>
    <row r="21" spans="1:25" s="26" customFormat="1">
      <c r="A21" s="10" t="s">
        <v>318</v>
      </c>
      <c r="E21" s="18"/>
      <c r="G21" s="12">
        <v>375000</v>
      </c>
      <c r="H21" s="12"/>
      <c r="I21" s="12">
        <v>45415</v>
      </c>
      <c r="J21" s="12"/>
      <c r="K21" s="12">
        <v>13337</v>
      </c>
      <c r="L21" s="12"/>
      <c r="M21" s="12">
        <v>74463</v>
      </c>
      <c r="N21" s="12"/>
      <c r="O21" s="12">
        <v>392389</v>
      </c>
      <c r="P21" s="12"/>
      <c r="Q21" s="12">
        <v>-1481</v>
      </c>
      <c r="R21" s="12"/>
      <c r="S21" s="12">
        <v>390908</v>
      </c>
      <c r="T21" s="13"/>
      <c r="U21" s="12">
        <v>899123</v>
      </c>
      <c r="V21" s="12"/>
      <c r="W21" s="12">
        <v>294</v>
      </c>
      <c r="X21" s="12"/>
      <c r="Y21" s="12">
        <v>899417</v>
      </c>
    </row>
    <row r="22" spans="1:25">
      <c r="A22" s="10" t="s">
        <v>312</v>
      </c>
      <c r="B22" s="10"/>
      <c r="E22" s="274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2"/>
      <c r="V22" s="12"/>
      <c r="W22" s="12"/>
      <c r="X22" s="12"/>
      <c r="Y22" s="12"/>
    </row>
    <row r="23" spans="1:25">
      <c r="B23" s="10" t="s">
        <v>89</v>
      </c>
      <c r="E23" s="274">
        <v>15</v>
      </c>
      <c r="G23" s="12">
        <v>0</v>
      </c>
      <c r="H23" s="12"/>
      <c r="I23" s="12">
        <v>0</v>
      </c>
      <c r="J23" s="12"/>
      <c r="K23" s="12">
        <v>0</v>
      </c>
      <c r="L23" s="12"/>
      <c r="M23" s="12">
        <v>-18750</v>
      </c>
      <c r="N23" s="12"/>
      <c r="O23" s="12">
        <v>0</v>
      </c>
      <c r="P23" s="12"/>
      <c r="Q23" s="12">
        <v>0</v>
      </c>
      <c r="R23" s="12"/>
      <c r="S23" s="12">
        <v>0</v>
      </c>
      <c r="T23" s="13"/>
      <c r="U23" s="12">
        <v>-18750</v>
      </c>
      <c r="V23" s="12"/>
      <c r="W23" s="12">
        <v>0</v>
      </c>
      <c r="X23" s="12"/>
      <c r="Y23" s="12">
        <v>-18750</v>
      </c>
    </row>
    <row r="24" spans="1:25">
      <c r="B24" s="10" t="s">
        <v>313</v>
      </c>
      <c r="E24" s="274"/>
      <c r="G24" s="12">
        <v>0</v>
      </c>
      <c r="H24" s="12"/>
      <c r="I24" s="12">
        <v>0</v>
      </c>
      <c r="J24" s="12"/>
      <c r="K24" s="12">
        <v>0</v>
      </c>
      <c r="L24" s="12"/>
      <c r="M24" s="12">
        <v>4111</v>
      </c>
      <c r="N24" s="12"/>
      <c r="O24" s="12">
        <v>40278</v>
      </c>
      <c r="P24" s="12"/>
      <c r="Q24" s="12">
        <v>-8672</v>
      </c>
      <c r="R24" s="12"/>
      <c r="S24" s="12">
        <v>31606</v>
      </c>
      <c r="T24" s="13"/>
      <c r="U24" s="12">
        <v>35717</v>
      </c>
      <c r="V24" s="12"/>
      <c r="W24" s="12">
        <v>-25</v>
      </c>
      <c r="X24" s="12"/>
      <c r="Y24" s="12">
        <v>35692</v>
      </c>
    </row>
    <row r="25" spans="1:25" ht="20.5" thickBot="1">
      <c r="A25" s="273" t="s">
        <v>334</v>
      </c>
      <c r="E25" s="274"/>
      <c r="G25" s="19">
        <v>375000</v>
      </c>
      <c r="H25" s="13"/>
      <c r="I25" s="19">
        <v>45415</v>
      </c>
      <c r="J25" s="13"/>
      <c r="K25" s="19">
        <v>13337</v>
      </c>
      <c r="L25" s="13"/>
      <c r="M25" s="19">
        <v>59824</v>
      </c>
      <c r="N25" s="13"/>
      <c r="O25" s="19">
        <v>432667</v>
      </c>
      <c r="P25" s="13"/>
      <c r="Q25" s="19">
        <v>-10153</v>
      </c>
      <c r="R25" s="13"/>
      <c r="S25" s="19">
        <v>422514</v>
      </c>
      <c r="T25" s="12"/>
      <c r="U25" s="19">
        <v>916090</v>
      </c>
      <c r="V25" s="12"/>
      <c r="W25" s="19">
        <v>269</v>
      </c>
      <c r="Y25" s="19">
        <v>916359</v>
      </c>
    </row>
    <row r="26" spans="1:25" ht="20.5" thickTop="1">
      <c r="A26" s="20"/>
      <c r="E26" s="274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</row>
  </sheetData>
  <mergeCells count="5">
    <mergeCell ref="G7:Y7"/>
    <mergeCell ref="G8:Y8"/>
    <mergeCell ref="G9:U9"/>
    <mergeCell ref="K10:M10"/>
    <mergeCell ref="O10:S10"/>
  </mergeCells>
  <pageMargins left="0.55000000000000004" right="0.55000000000000004" top="0.86" bottom="0.511811023622047" header="0.71" footer="0.39370078740157499"/>
  <pageSetup paperSize="9" scale="74" firstPageNumber="6" fitToHeight="0" orientation="landscape" useFirstPageNumber="1" r:id="rId1"/>
  <headerFooter>
    <oddFooter>&amp;L&amp;"Angsana New,Regular"&amp;14          The accompanying notes are an integral part of the financial statements.&amp;C                       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9999"/>
    <pageSetUpPr fitToPage="1"/>
  </sheetPr>
  <dimension ref="A1:W27"/>
  <sheetViews>
    <sheetView showGridLines="0" view="pageBreakPreview" zoomScale="85" zoomScaleNormal="100" zoomScaleSheetLayoutView="85" workbookViewId="0">
      <selection activeCell="C4" sqref="C4"/>
    </sheetView>
  </sheetViews>
  <sheetFormatPr defaultColWidth="9" defaultRowHeight="20"/>
  <cols>
    <col min="1" max="2" width="1.6328125" style="11" customWidth="1"/>
    <col min="3" max="3" width="39.6328125" style="11" customWidth="1"/>
    <col min="4" max="4" width="1.54296875" style="11" customWidth="1"/>
    <col min="5" max="5" width="8.08984375" style="11" customWidth="1"/>
    <col min="6" max="6" width="0.6328125" style="11" customWidth="1"/>
    <col min="7" max="7" width="15.08984375" style="11" customWidth="1"/>
    <col min="8" max="8" width="0.6328125" style="11" customWidth="1"/>
    <col min="9" max="9" width="11.08984375" style="11" hidden="1" customWidth="1"/>
    <col min="10" max="10" width="0.6328125" style="11" hidden="1" customWidth="1"/>
    <col min="11" max="11" width="12.6328125" style="11" customWidth="1"/>
    <col min="12" max="12" width="0.6328125" style="11" customWidth="1"/>
    <col min="13" max="13" width="13" style="11" customWidth="1"/>
    <col min="14" max="14" width="0.6328125" style="11" customWidth="1"/>
    <col min="15" max="15" width="13" style="11" customWidth="1"/>
    <col min="16" max="16" width="0.6328125" style="11" customWidth="1"/>
    <col min="17" max="17" width="13" style="11" customWidth="1"/>
    <col min="18" max="18" width="1" style="11" customWidth="1"/>
    <col min="19" max="19" width="13" style="11" customWidth="1"/>
    <col min="20" max="20" width="0.6328125" style="11" customWidth="1"/>
    <col min="21" max="21" width="15.54296875" style="11" customWidth="1"/>
    <col min="22" max="22" width="0.6328125" style="11" customWidth="1"/>
    <col min="23" max="23" width="13.90625" style="11" customWidth="1"/>
    <col min="24" max="16384" width="9" style="11"/>
  </cols>
  <sheetData>
    <row r="1" spans="1:23" ht="20.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</row>
    <row r="2" spans="1:23" ht="20.5">
      <c r="A2" s="21" t="s">
        <v>68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9"/>
    </row>
    <row r="3" spans="1:23" ht="20.5">
      <c r="A3" s="21" t="s">
        <v>332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9"/>
    </row>
    <row r="4" spans="1:23" ht="20.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9"/>
    </row>
    <row r="5" spans="1:23" ht="20.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50" t="s">
        <v>5</v>
      </c>
    </row>
    <row r="6" spans="1:23" ht="20.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50" t="s">
        <v>8</v>
      </c>
    </row>
    <row r="7" spans="1:23">
      <c r="A7" s="274"/>
      <c r="B7" s="274"/>
      <c r="C7" s="274"/>
      <c r="D7" s="274"/>
      <c r="E7" s="274"/>
      <c r="F7" s="18"/>
      <c r="G7" s="316" t="s">
        <v>309</v>
      </c>
      <c r="H7" s="316"/>
      <c r="I7" s="316"/>
      <c r="J7" s="316"/>
      <c r="K7" s="316"/>
      <c r="L7" s="316"/>
      <c r="M7" s="316"/>
      <c r="N7" s="316"/>
      <c r="O7" s="316"/>
      <c r="P7" s="316"/>
      <c r="Q7" s="316"/>
      <c r="R7" s="316"/>
      <c r="S7" s="316"/>
      <c r="T7" s="316"/>
      <c r="U7" s="316"/>
      <c r="V7" s="316"/>
      <c r="W7" s="316"/>
    </row>
    <row r="8" spans="1:23">
      <c r="C8" s="22"/>
      <c r="D8" s="22"/>
      <c r="E8" s="22"/>
      <c r="F8" s="22"/>
      <c r="G8" s="317" t="s">
        <v>4</v>
      </c>
      <c r="H8" s="317"/>
      <c r="I8" s="317"/>
      <c r="J8" s="317"/>
      <c r="K8" s="317"/>
      <c r="L8" s="317"/>
      <c r="M8" s="317"/>
      <c r="N8" s="317"/>
      <c r="O8" s="317"/>
      <c r="P8" s="317"/>
      <c r="Q8" s="317"/>
      <c r="R8" s="317"/>
      <c r="S8" s="317"/>
      <c r="T8" s="317"/>
      <c r="U8" s="317"/>
      <c r="V8" s="317"/>
      <c r="W8" s="317"/>
    </row>
    <row r="9" spans="1:23">
      <c r="C9" s="23"/>
      <c r="D9" s="23"/>
      <c r="E9" s="23"/>
      <c r="F9" s="23"/>
      <c r="G9" s="274"/>
      <c r="H9" s="274"/>
      <c r="I9" s="274"/>
      <c r="J9" s="274"/>
      <c r="M9" s="319" t="s">
        <v>43</v>
      </c>
      <c r="N9" s="319"/>
      <c r="O9" s="319"/>
      <c r="P9" s="10"/>
      <c r="Q9" s="317" t="s">
        <v>90</v>
      </c>
      <c r="R9" s="317"/>
      <c r="S9" s="317"/>
      <c r="T9" s="317"/>
      <c r="U9" s="317"/>
      <c r="V9" s="24"/>
      <c r="W9" s="274"/>
    </row>
    <row r="10" spans="1:23">
      <c r="G10" s="18"/>
      <c r="H10" s="18"/>
      <c r="I10" s="18"/>
      <c r="J10" s="18"/>
      <c r="K10" s="18"/>
      <c r="L10" s="18"/>
      <c r="M10" s="25"/>
      <c r="N10" s="25"/>
      <c r="O10" s="25"/>
      <c r="P10" s="26"/>
      <c r="Q10" s="18" t="s">
        <v>70</v>
      </c>
      <c r="R10" s="18"/>
      <c r="S10" s="18" t="s">
        <v>275</v>
      </c>
      <c r="T10" s="26"/>
      <c r="U10" s="18" t="s">
        <v>71</v>
      </c>
      <c r="W10" s="274" t="s">
        <v>72</v>
      </c>
    </row>
    <row r="11" spans="1:23">
      <c r="G11" s="18" t="s">
        <v>73</v>
      </c>
      <c r="H11" s="18"/>
      <c r="I11" s="18" t="s">
        <v>74</v>
      </c>
      <c r="J11" s="18"/>
      <c r="K11" s="18" t="s">
        <v>75</v>
      </c>
      <c r="L11" s="18"/>
      <c r="M11" s="25" t="s">
        <v>44</v>
      </c>
      <c r="N11" s="25"/>
      <c r="O11" s="25"/>
      <c r="P11" s="26"/>
      <c r="Q11" s="18" t="s">
        <v>76</v>
      </c>
      <c r="R11" s="18"/>
      <c r="S11" s="18" t="s">
        <v>224</v>
      </c>
      <c r="T11" s="26"/>
      <c r="U11" s="18" t="s">
        <v>77</v>
      </c>
      <c r="W11" s="18" t="s">
        <v>80</v>
      </c>
    </row>
    <row r="12" spans="1:23">
      <c r="A12" s="274"/>
      <c r="B12" s="274"/>
      <c r="C12" s="274"/>
      <c r="D12" s="274"/>
      <c r="E12" s="28" t="s">
        <v>7</v>
      </c>
      <c r="F12" s="274"/>
      <c r="G12" s="275" t="s">
        <v>81</v>
      </c>
      <c r="H12" s="18"/>
      <c r="I12" s="275" t="s">
        <v>82</v>
      </c>
      <c r="J12" s="18"/>
      <c r="K12" s="275" t="s">
        <v>81</v>
      </c>
      <c r="L12" s="18"/>
      <c r="M12" s="275" t="s">
        <v>83</v>
      </c>
      <c r="O12" s="275" t="s">
        <v>46</v>
      </c>
      <c r="Q12" s="275" t="s">
        <v>84</v>
      </c>
      <c r="R12" s="18"/>
      <c r="S12" s="275" t="s">
        <v>225</v>
      </c>
      <c r="U12" s="275" t="s">
        <v>85</v>
      </c>
      <c r="W12" s="275" t="s">
        <v>88</v>
      </c>
    </row>
    <row r="13" spans="1:23">
      <c r="A13" s="274"/>
      <c r="B13" s="274"/>
      <c r="C13" s="274"/>
      <c r="D13" s="274"/>
      <c r="E13" s="29"/>
      <c r="F13" s="274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</row>
    <row r="14" spans="1:23">
      <c r="A14" s="11" t="s">
        <v>311</v>
      </c>
      <c r="G14" s="12">
        <v>375000</v>
      </c>
      <c r="H14" s="12"/>
      <c r="I14" s="12"/>
      <c r="J14" s="12"/>
      <c r="K14" s="12">
        <v>45415</v>
      </c>
      <c r="L14" s="12"/>
      <c r="M14" s="12">
        <v>13781</v>
      </c>
      <c r="N14" s="12"/>
      <c r="O14" s="12">
        <v>56827</v>
      </c>
      <c r="P14" s="12"/>
      <c r="Q14" s="12">
        <v>432667</v>
      </c>
      <c r="R14" s="12"/>
      <c r="S14" s="12">
        <v>-1512</v>
      </c>
      <c r="T14" s="12"/>
      <c r="U14" s="12">
        <v>431155</v>
      </c>
      <c r="V14" s="12"/>
      <c r="W14" s="12">
        <v>922178</v>
      </c>
    </row>
    <row r="15" spans="1:23">
      <c r="A15" s="30" t="s">
        <v>312</v>
      </c>
      <c r="E15" s="274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</row>
    <row r="16" spans="1:23">
      <c r="B16" s="10" t="s">
        <v>89</v>
      </c>
      <c r="E16" s="274">
        <v>15</v>
      </c>
      <c r="G16" s="12">
        <v>0</v>
      </c>
      <c r="H16" s="12"/>
      <c r="I16" s="12" t="e">
        <v>#REF!</v>
      </c>
      <c r="J16" s="12" t="e">
        <v>#REF!</v>
      </c>
      <c r="K16" s="12">
        <v>0</v>
      </c>
      <c r="L16" s="12"/>
      <c r="M16" s="12">
        <v>0</v>
      </c>
      <c r="N16" s="12"/>
      <c r="O16" s="12">
        <v>-8250</v>
      </c>
      <c r="P16" s="12"/>
      <c r="Q16" s="12">
        <v>0</v>
      </c>
      <c r="R16" s="12"/>
      <c r="S16" s="12">
        <v>0</v>
      </c>
      <c r="T16" s="12"/>
      <c r="U16" s="12">
        <v>0</v>
      </c>
      <c r="V16" s="12"/>
      <c r="W16" s="12">
        <v>-8250</v>
      </c>
    </row>
    <row r="17" spans="1:23">
      <c r="B17" s="10" t="s">
        <v>327</v>
      </c>
      <c r="E17" s="274"/>
      <c r="G17" s="12">
        <v>0</v>
      </c>
      <c r="H17" s="12"/>
      <c r="I17" s="12" t="e">
        <v>#REF!</v>
      </c>
      <c r="J17" s="12" t="e">
        <v>#REF!</v>
      </c>
      <c r="K17" s="12">
        <v>0</v>
      </c>
      <c r="L17" s="12"/>
      <c r="M17" s="12">
        <v>0</v>
      </c>
      <c r="N17" s="12"/>
      <c r="O17" s="12">
        <v>16737</v>
      </c>
      <c r="P17" s="12"/>
      <c r="Q17" s="12">
        <v>0</v>
      </c>
      <c r="R17" s="12"/>
      <c r="S17" s="12">
        <v>288</v>
      </c>
      <c r="T17" s="12"/>
      <c r="U17" s="12">
        <v>288</v>
      </c>
      <c r="V17" s="12"/>
      <c r="W17" s="12">
        <v>17025</v>
      </c>
    </row>
    <row r="18" spans="1:23" ht="20.5" thickBot="1">
      <c r="A18" s="11" t="s">
        <v>333</v>
      </c>
      <c r="E18" s="274"/>
      <c r="G18" s="19">
        <v>375000</v>
      </c>
      <c r="H18" s="12"/>
      <c r="I18" s="19">
        <v>0</v>
      </c>
      <c r="J18" s="12"/>
      <c r="K18" s="19">
        <v>45415</v>
      </c>
      <c r="L18" s="12"/>
      <c r="M18" s="19">
        <v>13781</v>
      </c>
      <c r="N18" s="12"/>
      <c r="O18" s="19">
        <v>65314</v>
      </c>
      <c r="P18" s="12"/>
      <c r="Q18" s="19">
        <v>432667</v>
      </c>
      <c r="R18" s="12"/>
      <c r="S18" s="19">
        <v>-1224</v>
      </c>
      <c r="T18" s="12"/>
      <c r="U18" s="19">
        <v>431443</v>
      </c>
      <c r="V18" s="12"/>
      <c r="W18" s="19">
        <v>930953</v>
      </c>
    </row>
    <row r="19" spans="1:23" ht="20.5" thickTop="1">
      <c r="E19" s="274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</row>
    <row r="20" spans="1:23">
      <c r="A20" s="11" t="s">
        <v>318</v>
      </c>
      <c r="B20" s="10"/>
      <c r="G20" s="12">
        <v>375000</v>
      </c>
      <c r="H20" s="12"/>
      <c r="I20" s="12">
        <v>0</v>
      </c>
      <c r="J20" s="12"/>
      <c r="K20" s="12">
        <v>45414.635000000002</v>
      </c>
      <c r="L20" s="12"/>
      <c r="M20" s="12">
        <v>13337.09</v>
      </c>
      <c r="N20" s="12"/>
      <c r="O20" s="12">
        <v>67142.876999999993</v>
      </c>
      <c r="P20" s="12"/>
      <c r="Q20" s="12">
        <v>392389.20199999999</v>
      </c>
      <c r="R20" s="12"/>
      <c r="S20" s="12">
        <v>3240</v>
      </c>
      <c r="T20" s="12"/>
      <c r="U20" s="12">
        <v>395629.20199999999</v>
      </c>
      <c r="V20" s="299"/>
      <c r="W20" s="31">
        <v>896523.804</v>
      </c>
    </row>
    <row r="21" spans="1:23">
      <c r="A21" s="30" t="s">
        <v>312</v>
      </c>
      <c r="B21" s="10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>
      <c r="B22" s="10" t="s">
        <v>89</v>
      </c>
      <c r="E22" s="274">
        <v>15</v>
      </c>
      <c r="G22" s="12">
        <v>0</v>
      </c>
      <c r="H22" s="12"/>
      <c r="I22" s="12"/>
      <c r="J22" s="12"/>
      <c r="K22" s="12">
        <v>0</v>
      </c>
      <c r="L22" s="12"/>
      <c r="M22" s="12">
        <v>0</v>
      </c>
      <c r="N22" s="12"/>
      <c r="O22" s="12">
        <v>-18750</v>
      </c>
      <c r="P22" s="12"/>
      <c r="Q22" s="12">
        <v>0</v>
      </c>
      <c r="R22" s="12"/>
      <c r="S22" s="12">
        <v>0</v>
      </c>
      <c r="T22" s="12"/>
      <c r="U22" s="12">
        <v>0</v>
      </c>
      <c r="V22" s="12"/>
      <c r="W22" s="12">
        <v>-18750</v>
      </c>
    </row>
    <row r="23" spans="1:23">
      <c r="B23" s="10" t="s">
        <v>313</v>
      </c>
      <c r="E23" s="274"/>
      <c r="G23" s="12">
        <v>0</v>
      </c>
      <c r="H23" s="12"/>
      <c r="I23" s="12"/>
      <c r="J23" s="12"/>
      <c r="K23" s="12">
        <v>0</v>
      </c>
      <c r="L23" s="12"/>
      <c r="M23" s="12">
        <v>0</v>
      </c>
      <c r="N23" s="12"/>
      <c r="O23" s="12">
        <v>1558</v>
      </c>
      <c r="P23" s="12"/>
      <c r="Q23" s="12">
        <v>40278</v>
      </c>
      <c r="R23" s="12"/>
      <c r="S23" s="12">
        <v>-3672</v>
      </c>
      <c r="T23" s="12"/>
      <c r="U23" s="12">
        <v>36606</v>
      </c>
      <c r="V23" s="12"/>
      <c r="W23" s="12">
        <v>38164</v>
      </c>
    </row>
    <row r="24" spans="1:23" ht="20.5" thickBot="1">
      <c r="A24" s="11" t="s">
        <v>334</v>
      </c>
      <c r="G24" s="19">
        <v>375000</v>
      </c>
      <c r="H24" s="12"/>
      <c r="I24" s="300"/>
      <c r="J24" s="12"/>
      <c r="K24" s="19">
        <v>45414.635000000002</v>
      </c>
      <c r="L24" s="12"/>
      <c r="M24" s="19">
        <v>13337.09</v>
      </c>
      <c r="N24" s="12"/>
      <c r="O24" s="19">
        <v>49950.876999999993</v>
      </c>
      <c r="P24" s="12"/>
      <c r="Q24" s="19">
        <v>432667.20199999999</v>
      </c>
      <c r="R24" s="12"/>
      <c r="S24" s="19">
        <v>-432</v>
      </c>
      <c r="T24" s="12"/>
      <c r="U24" s="19">
        <v>432235.20199999999</v>
      </c>
      <c r="V24" s="12"/>
      <c r="W24" s="19">
        <v>915937.804</v>
      </c>
    </row>
    <row r="25" spans="1:23" ht="20.5" thickTop="1"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>
      <c r="A26" s="30"/>
      <c r="E26" s="274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>
      <c r="G27" s="8"/>
      <c r="H27" s="8"/>
      <c r="I27" s="8"/>
      <c r="J27" s="8"/>
      <c r="K27" s="8"/>
      <c r="L27" s="8"/>
      <c r="M27" s="8"/>
      <c r="N27" s="8"/>
      <c r="O27" s="8"/>
    </row>
  </sheetData>
  <mergeCells count="4">
    <mergeCell ref="G7:W7"/>
    <mergeCell ref="G8:W8"/>
    <mergeCell ref="M9:O9"/>
    <mergeCell ref="Q9:U9"/>
  </mergeCells>
  <printOptions horizontalCentered="1"/>
  <pageMargins left="0.511811023622047" right="0.55000000000000004" top="0.78740157480314998" bottom="0.59055118110236204" header="0.511811023622047" footer="0.39370078740157499"/>
  <pageSetup paperSize="9" scale="81" firstPageNumber="7" orientation="landscape" useFirstPageNumber="1" r:id="rId1"/>
  <headerFooter>
    <oddFooter>&amp;L&amp;"Angsana New,Regular"&amp;14          The accompanying notes are an integral part of the financial statements.&amp;C                       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9999"/>
  </sheetPr>
  <dimension ref="A1:P65"/>
  <sheetViews>
    <sheetView showGridLines="0" view="pageBreakPreview" zoomScale="85" zoomScaleNormal="100" zoomScaleSheetLayoutView="85" workbookViewId="0">
      <selection activeCell="J4" sqref="J4"/>
    </sheetView>
  </sheetViews>
  <sheetFormatPr defaultColWidth="7.36328125" defaultRowHeight="19.25" customHeight="1"/>
  <cols>
    <col min="1" max="4" width="0.90625" style="2" customWidth="1"/>
    <col min="5" max="6" width="2" style="2" customWidth="1"/>
    <col min="7" max="7" width="36.36328125" style="233" customWidth="1"/>
    <col min="8" max="8" width="9" style="2" customWidth="1"/>
    <col min="9" max="9" width="0.6328125" style="2" customWidth="1"/>
    <col min="10" max="10" width="14.36328125" style="1" customWidth="1"/>
    <col min="11" max="11" width="0.6328125" style="2" customWidth="1"/>
    <col min="12" max="12" width="14.36328125" style="1" customWidth="1"/>
    <col min="13" max="13" width="0.6328125" style="2" customWidth="1"/>
    <col min="14" max="14" width="14.36328125" style="1" customWidth="1"/>
    <col min="15" max="15" width="0.6328125" style="2" customWidth="1"/>
    <col min="16" max="16" width="14.36328125" style="39" customWidth="1"/>
    <col min="17" max="16384" width="7.36328125" style="2"/>
  </cols>
  <sheetData>
    <row r="1" spans="1:16" s="4" customFormat="1" ht="20.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57"/>
    </row>
    <row r="2" spans="1:16" s="4" customFormat="1" ht="20.5">
      <c r="A2" s="34" t="s">
        <v>91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9"/>
    </row>
    <row r="3" spans="1:16" s="4" customFormat="1" ht="20.5">
      <c r="A3" s="5" t="s">
        <v>332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9"/>
    </row>
    <row r="4" spans="1:16" s="4" customFormat="1" ht="20.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9"/>
    </row>
    <row r="5" spans="1:16" s="4" customFormat="1" ht="20.5">
      <c r="A5" s="5"/>
      <c r="B5" s="5"/>
      <c r="C5" s="5"/>
      <c r="D5" s="5"/>
      <c r="E5" s="5"/>
      <c r="F5" s="5"/>
      <c r="G5" s="5"/>
      <c r="H5" s="5"/>
      <c r="I5" s="5"/>
      <c r="J5" s="35"/>
      <c r="K5" s="35"/>
      <c r="L5" s="35"/>
      <c r="M5" s="35"/>
      <c r="N5" s="35"/>
      <c r="O5" s="35"/>
      <c r="P5" s="250" t="s">
        <v>5</v>
      </c>
    </row>
    <row r="6" spans="1:16" s="4" customFormat="1" ht="20.5">
      <c r="A6" s="5"/>
      <c r="B6" s="5"/>
      <c r="C6" s="5"/>
      <c r="D6" s="5"/>
      <c r="E6" s="5"/>
      <c r="F6" s="5"/>
      <c r="G6" s="5"/>
      <c r="H6" s="5"/>
      <c r="I6" s="5"/>
      <c r="J6" s="35"/>
      <c r="K6" s="35"/>
      <c r="L6" s="35"/>
      <c r="M6" s="35"/>
      <c r="N6" s="35"/>
      <c r="O6" s="35"/>
      <c r="P6" s="250" t="s">
        <v>8</v>
      </c>
    </row>
    <row r="7" spans="1:16" s="4" customFormat="1" ht="20.5">
      <c r="A7" s="5"/>
      <c r="B7" s="5"/>
      <c r="C7" s="5"/>
      <c r="D7" s="5"/>
      <c r="E7" s="5"/>
      <c r="F7" s="5"/>
      <c r="G7" s="5"/>
      <c r="H7" s="5"/>
      <c r="I7" s="5"/>
      <c r="J7" s="323" t="s">
        <v>309</v>
      </c>
      <c r="K7" s="323"/>
      <c r="L7" s="323"/>
      <c r="M7" s="323"/>
      <c r="N7" s="323"/>
      <c r="O7" s="323"/>
      <c r="P7" s="323"/>
    </row>
    <row r="8" spans="1:16" s="4" customFormat="1" ht="20">
      <c r="G8" s="36"/>
      <c r="J8" s="324" t="s">
        <v>3</v>
      </c>
      <c r="K8" s="324"/>
      <c r="L8" s="324"/>
      <c r="M8" s="6"/>
      <c r="N8" s="325" t="s">
        <v>4</v>
      </c>
      <c r="O8" s="324"/>
      <c r="P8" s="324"/>
    </row>
    <row r="9" spans="1:16" s="38" customFormat="1" ht="20">
      <c r="J9" s="302">
        <v>2024</v>
      </c>
      <c r="K9" s="49"/>
      <c r="L9" s="302">
        <v>2023</v>
      </c>
      <c r="M9" s="49"/>
      <c r="N9" s="302">
        <v>2024</v>
      </c>
      <c r="O9" s="49"/>
      <c r="P9" s="302">
        <v>2023</v>
      </c>
    </row>
    <row r="10" spans="1:16" s="38" customFormat="1" ht="20.5">
      <c r="A10" s="57" t="s">
        <v>92</v>
      </c>
      <c r="G10" s="24"/>
      <c r="J10" s="31"/>
      <c r="K10" s="54"/>
      <c r="L10" s="31"/>
      <c r="M10" s="54"/>
      <c r="N10" s="31"/>
      <c r="O10" s="54"/>
      <c r="P10" s="270"/>
    </row>
    <row r="11" spans="1:16" s="38" customFormat="1" ht="20">
      <c r="A11" s="38" t="s">
        <v>295</v>
      </c>
      <c r="G11" s="24"/>
      <c r="J11" s="37">
        <v>21285</v>
      </c>
      <c r="K11" s="37"/>
      <c r="L11" s="37">
        <v>4137</v>
      </c>
      <c r="N11" s="37">
        <v>16737</v>
      </c>
      <c r="O11" s="37"/>
      <c r="P11" s="37">
        <v>1558</v>
      </c>
    </row>
    <row r="12" spans="1:16" s="38" customFormat="1" ht="20">
      <c r="A12" s="38" t="s">
        <v>324</v>
      </c>
      <c r="G12" s="24"/>
      <c r="J12" s="37"/>
      <c r="K12" s="32"/>
      <c r="L12" s="37"/>
      <c r="N12" s="37"/>
      <c r="P12" s="37"/>
    </row>
    <row r="13" spans="1:16" s="38" customFormat="1" ht="20">
      <c r="B13" s="38" t="s">
        <v>93</v>
      </c>
      <c r="G13" s="24"/>
      <c r="J13" s="37"/>
      <c r="K13" s="32"/>
      <c r="L13" s="37"/>
      <c r="N13" s="37"/>
      <c r="P13" s="37"/>
    </row>
    <row r="14" spans="1:16" s="38" customFormat="1" ht="20">
      <c r="C14" s="11" t="s">
        <v>326</v>
      </c>
      <c r="G14" s="24"/>
      <c r="J14" s="37">
        <v>5773</v>
      </c>
      <c r="K14" s="32"/>
      <c r="L14" s="37">
        <v>1119</v>
      </c>
      <c r="N14" s="37">
        <v>4570</v>
      </c>
      <c r="P14" s="37">
        <v>313</v>
      </c>
    </row>
    <row r="15" spans="1:16" s="38" customFormat="1" ht="20">
      <c r="C15" s="38" t="s">
        <v>94</v>
      </c>
      <c r="G15" s="24"/>
      <c r="J15" s="37">
        <v>7318</v>
      </c>
      <c r="K15" s="37"/>
      <c r="L15" s="37">
        <v>6983</v>
      </c>
      <c r="N15" s="37">
        <v>7311</v>
      </c>
      <c r="O15" s="37"/>
      <c r="P15" s="37">
        <v>6972</v>
      </c>
    </row>
    <row r="16" spans="1:16" s="38" customFormat="1" ht="20">
      <c r="C16" s="38" t="s">
        <v>95</v>
      </c>
      <c r="G16" s="24"/>
      <c r="J16" s="37">
        <v>1972</v>
      </c>
      <c r="K16" s="37"/>
      <c r="L16" s="37">
        <v>2550</v>
      </c>
      <c r="N16" s="37">
        <v>1453</v>
      </c>
      <c r="O16" s="37"/>
      <c r="P16" s="37">
        <v>2032</v>
      </c>
    </row>
    <row r="17" spans="1:16" s="38" customFormat="1" ht="20">
      <c r="C17" s="38" t="s">
        <v>276</v>
      </c>
      <c r="G17" s="24"/>
      <c r="J17" s="37">
        <v>436</v>
      </c>
      <c r="K17" s="37"/>
      <c r="L17" s="37">
        <v>101</v>
      </c>
      <c r="N17" s="37">
        <v>436</v>
      </c>
      <c r="O17" s="37"/>
      <c r="P17" s="37">
        <v>101</v>
      </c>
    </row>
    <row r="18" spans="1:16" s="38" customFormat="1" ht="20">
      <c r="C18" s="293" t="s">
        <v>339</v>
      </c>
      <c r="G18" s="24"/>
      <c r="J18" s="37">
        <v>-162</v>
      </c>
      <c r="K18" s="37"/>
      <c r="L18" s="37">
        <v>0</v>
      </c>
      <c r="N18" s="37">
        <v>-162</v>
      </c>
      <c r="O18" s="37"/>
      <c r="P18" s="37">
        <v>0</v>
      </c>
    </row>
    <row r="19" spans="1:16" s="38" customFormat="1" ht="20">
      <c r="C19" s="38" t="s">
        <v>96</v>
      </c>
      <c r="G19" s="24"/>
      <c r="J19" s="37">
        <v>-353</v>
      </c>
      <c r="K19" s="37"/>
      <c r="L19" s="37">
        <v>-841</v>
      </c>
      <c r="N19" s="37">
        <v>-353</v>
      </c>
      <c r="O19" s="37"/>
      <c r="P19" s="37">
        <v>-841</v>
      </c>
    </row>
    <row r="20" spans="1:16" s="38" customFormat="1" ht="19.25" customHeight="1">
      <c r="C20" s="38" t="s">
        <v>290</v>
      </c>
      <c r="G20" s="24"/>
      <c r="J20" s="37">
        <v>0</v>
      </c>
      <c r="K20" s="37"/>
      <c r="L20" s="37">
        <v>-2208</v>
      </c>
      <c r="N20" s="37">
        <v>0</v>
      </c>
      <c r="O20" s="37"/>
      <c r="P20" s="37">
        <v>-2208</v>
      </c>
    </row>
    <row r="21" spans="1:16" s="38" customFormat="1" ht="20">
      <c r="C21" s="293" t="s">
        <v>317</v>
      </c>
      <c r="G21" s="24"/>
      <c r="J21" s="37">
        <v>0</v>
      </c>
      <c r="K21" s="37"/>
      <c r="L21" s="37">
        <v>400</v>
      </c>
      <c r="N21" s="37">
        <v>0</v>
      </c>
      <c r="O21" s="37"/>
      <c r="P21" s="37">
        <v>400</v>
      </c>
    </row>
    <row r="22" spans="1:16" s="38" customFormat="1" ht="20">
      <c r="C22" s="38" t="s">
        <v>296</v>
      </c>
      <c r="G22" s="24"/>
      <c r="J22" s="37">
        <v>7407</v>
      </c>
      <c r="K22" s="37"/>
      <c r="L22" s="37">
        <v>13057</v>
      </c>
      <c r="N22" s="37">
        <v>7407</v>
      </c>
      <c r="O22" s="37"/>
      <c r="P22" s="37">
        <v>13057</v>
      </c>
    </row>
    <row r="23" spans="1:16" s="38" customFormat="1" ht="20">
      <c r="C23" s="38" t="s">
        <v>340</v>
      </c>
      <c r="G23" s="24"/>
      <c r="J23" s="37">
        <v>-165</v>
      </c>
      <c r="K23" s="37"/>
      <c r="L23" s="37">
        <v>582</v>
      </c>
      <c r="N23" s="37">
        <v>-165</v>
      </c>
      <c r="O23" s="37"/>
      <c r="P23" s="37">
        <v>582</v>
      </c>
    </row>
    <row r="24" spans="1:16" s="38" customFormat="1" ht="20">
      <c r="C24" s="38" t="s">
        <v>287</v>
      </c>
      <c r="G24" s="24"/>
      <c r="J24" s="37">
        <v>329</v>
      </c>
      <c r="K24" s="37"/>
      <c r="L24" s="37">
        <v>338</v>
      </c>
      <c r="N24" s="37">
        <v>324</v>
      </c>
      <c r="O24" s="37"/>
      <c r="P24" s="37">
        <v>321</v>
      </c>
    </row>
    <row r="25" spans="1:16" s="38" customFormat="1" ht="20">
      <c r="C25" s="38" t="s">
        <v>97</v>
      </c>
      <c r="G25" s="24"/>
      <c r="J25" s="37">
        <v>-1958</v>
      </c>
      <c r="K25" s="37"/>
      <c r="L25" s="37">
        <v>-2597</v>
      </c>
      <c r="N25" s="37">
        <v>-1958</v>
      </c>
      <c r="O25" s="37"/>
      <c r="P25" s="37">
        <v>-2597</v>
      </c>
    </row>
    <row r="26" spans="1:16" s="38" customFormat="1" ht="20">
      <c r="C26" s="38" t="s">
        <v>98</v>
      </c>
      <c r="G26" s="24"/>
      <c r="J26" s="37">
        <v>-3439</v>
      </c>
      <c r="K26" s="37"/>
      <c r="L26" s="37">
        <v>-1915</v>
      </c>
      <c r="M26" s="37"/>
      <c r="N26" s="37">
        <v>-3260</v>
      </c>
      <c r="O26" s="37"/>
      <c r="P26" s="37">
        <v>-1830</v>
      </c>
    </row>
    <row r="27" spans="1:16" s="38" customFormat="1" ht="20">
      <c r="C27" s="38" t="s">
        <v>99</v>
      </c>
      <c r="G27" s="24"/>
      <c r="J27" s="37">
        <v>226</v>
      </c>
      <c r="K27" s="37"/>
      <c r="L27" s="37">
        <v>181</v>
      </c>
      <c r="M27" s="37"/>
      <c r="N27" s="37">
        <v>158</v>
      </c>
      <c r="O27" s="37"/>
      <c r="P27" s="37">
        <v>101</v>
      </c>
    </row>
    <row r="28" spans="1:16" s="38" customFormat="1" ht="20">
      <c r="A28" s="38" t="s">
        <v>100</v>
      </c>
      <c r="G28" s="24"/>
      <c r="J28" s="242"/>
      <c r="K28" s="32"/>
      <c r="L28" s="242"/>
      <c r="N28" s="242"/>
      <c r="P28" s="242"/>
    </row>
    <row r="29" spans="1:16" s="38" customFormat="1" ht="20">
      <c r="B29" s="38" t="s">
        <v>101</v>
      </c>
      <c r="G29" s="24"/>
      <c r="J29" s="37">
        <v>38669</v>
      </c>
      <c r="K29" s="32"/>
      <c r="L29" s="37">
        <v>21887</v>
      </c>
      <c r="N29" s="37">
        <v>32498</v>
      </c>
      <c r="P29" s="37">
        <v>17961</v>
      </c>
    </row>
    <row r="30" spans="1:16" s="38" customFormat="1" ht="20">
      <c r="A30" s="8" t="s">
        <v>102</v>
      </c>
      <c r="G30" s="24"/>
      <c r="J30" s="37"/>
      <c r="K30" s="32"/>
      <c r="L30" s="31"/>
      <c r="N30" s="37"/>
      <c r="P30" s="37"/>
    </row>
    <row r="31" spans="1:16" s="38" customFormat="1" ht="20">
      <c r="C31" s="38" t="s">
        <v>103</v>
      </c>
      <c r="G31" s="24"/>
      <c r="J31" s="31">
        <v>-16994</v>
      </c>
      <c r="K31" s="31"/>
      <c r="L31" s="31">
        <v>14393</v>
      </c>
      <c r="N31" s="31">
        <v>-14653</v>
      </c>
      <c r="O31" s="37"/>
      <c r="P31" s="31">
        <v>11926</v>
      </c>
    </row>
    <row r="32" spans="1:16" s="38" customFormat="1" ht="20">
      <c r="C32" s="38" t="s">
        <v>104</v>
      </c>
      <c r="G32" s="24"/>
      <c r="J32" s="31">
        <v>-9832</v>
      </c>
      <c r="K32" s="31"/>
      <c r="L32" s="31">
        <v>7093</v>
      </c>
      <c r="N32" s="37">
        <v>-9832</v>
      </c>
      <c r="O32" s="37"/>
      <c r="P32" s="37">
        <v>7093</v>
      </c>
    </row>
    <row r="33" spans="1:16" s="8" customFormat="1" ht="20">
      <c r="A33" s="38"/>
      <c r="C33" s="38" t="s">
        <v>14</v>
      </c>
      <c r="D33" s="38"/>
      <c r="E33" s="38"/>
      <c r="F33" s="38"/>
      <c r="G33" s="29"/>
      <c r="H33" s="38"/>
      <c r="I33" s="38"/>
      <c r="J33" s="31">
        <v>-37</v>
      </c>
      <c r="K33" s="61"/>
      <c r="L33" s="61">
        <v>-2</v>
      </c>
      <c r="M33" s="292"/>
      <c r="N33" s="37">
        <v>-7</v>
      </c>
      <c r="O33" s="61"/>
      <c r="P33" s="37">
        <v>-63</v>
      </c>
    </row>
    <row r="34" spans="1:16" s="8" customFormat="1" ht="20">
      <c r="A34" s="38"/>
      <c r="C34" s="38" t="s">
        <v>23</v>
      </c>
      <c r="D34" s="38"/>
      <c r="E34" s="38"/>
      <c r="F34" s="38"/>
      <c r="G34" s="29"/>
      <c r="H34" s="38"/>
      <c r="I34" s="38"/>
      <c r="J34" s="31">
        <v>1401</v>
      </c>
      <c r="K34" s="61"/>
      <c r="L34" s="61">
        <v>-418</v>
      </c>
      <c r="M34" s="292"/>
      <c r="N34" s="37">
        <v>1401</v>
      </c>
      <c r="O34" s="61"/>
      <c r="P34" s="37">
        <v>-1519</v>
      </c>
    </row>
    <row r="35" spans="1:16" s="38" customFormat="1" ht="20">
      <c r="A35" s="244" t="s">
        <v>308</v>
      </c>
      <c r="G35" s="24"/>
      <c r="J35" s="37"/>
      <c r="K35" s="32"/>
      <c r="L35" s="37"/>
      <c r="N35" s="37"/>
      <c r="P35" s="37"/>
    </row>
    <row r="36" spans="1:16" s="38" customFormat="1" ht="20">
      <c r="C36" s="38" t="s">
        <v>28</v>
      </c>
      <c r="G36" s="24"/>
      <c r="J36" s="37">
        <v>14069</v>
      </c>
      <c r="K36" s="37"/>
      <c r="L36" s="37">
        <v>-390</v>
      </c>
      <c r="N36" s="37">
        <v>13675</v>
      </c>
      <c r="O36" s="37"/>
      <c r="P36" s="37">
        <v>797</v>
      </c>
    </row>
    <row r="37" spans="1:16" s="38" customFormat="1" ht="20">
      <c r="C37" s="38" t="s">
        <v>30</v>
      </c>
      <c r="G37" s="24"/>
      <c r="J37" s="37">
        <v>134</v>
      </c>
      <c r="K37" s="37"/>
      <c r="L37" s="37">
        <v>-707</v>
      </c>
      <c r="N37" s="37">
        <v>-54</v>
      </c>
      <c r="O37" s="37"/>
      <c r="P37" s="37">
        <v>-492</v>
      </c>
    </row>
    <row r="38" spans="1:16" s="38" customFormat="1" ht="19.25" customHeight="1">
      <c r="C38" s="38" t="s">
        <v>260</v>
      </c>
      <c r="G38" s="24"/>
      <c r="J38" s="37">
        <v>0</v>
      </c>
      <c r="K38" s="37"/>
      <c r="L38" s="37">
        <v>-1003</v>
      </c>
      <c r="N38" s="37">
        <v>0</v>
      </c>
      <c r="O38" s="37"/>
      <c r="P38" s="37">
        <v>0</v>
      </c>
    </row>
    <row r="39" spans="1:16" s="38" customFormat="1" ht="20">
      <c r="B39" s="38" t="s">
        <v>269</v>
      </c>
      <c r="G39" s="24"/>
      <c r="J39" s="242">
        <v>27410</v>
      </c>
      <c r="K39" s="31"/>
      <c r="L39" s="242">
        <v>40853</v>
      </c>
      <c r="M39" s="31"/>
      <c r="N39" s="242">
        <v>23028</v>
      </c>
      <c r="O39" s="31"/>
      <c r="P39" s="242">
        <v>35703</v>
      </c>
    </row>
    <row r="40" spans="1:16" s="38" customFormat="1" ht="20">
      <c r="C40" s="38" t="s">
        <v>105</v>
      </c>
      <c r="G40" s="24"/>
      <c r="J40" s="31">
        <v>-226</v>
      </c>
      <c r="K40" s="31"/>
      <c r="L40" s="31">
        <v>-181</v>
      </c>
      <c r="M40" s="31"/>
      <c r="N40" s="31">
        <v>-158</v>
      </c>
      <c r="O40" s="31"/>
      <c r="P40" s="31">
        <v>-101</v>
      </c>
    </row>
    <row r="41" spans="1:16" s="38" customFormat="1" ht="20">
      <c r="C41" s="294" t="s">
        <v>106</v>
      </c>
      <c r="G41" s="24"/>
      <c r="J41" s="37">
        <v>-5157</v>
      </c>
      <c r="K41" s="32"/>
      <c r="L41" s="37">
        <v>-5318</v>
      </c>
      <c r="N41" s="37">
        <v>-4015</v>
      </c>
      <c r="P41" s="37">
        <v>-4263</v>
      </c>
    </row>
    <row r="42" spans="1:16" s="38" customFormat="1" ht="20">
      <c r="E42" s="38" t="s">
        <v>270</v>
      </c>
      <c r="G42" s="24"/>
      <c r="J42" s="55">
        <v>22027</v>
      </c>
      <c r="K42" s="32"/>
      <c r="L42" s="55">
        <v>35354</v>
      </c>
      <c r="N42" s="55">
        <v>18855</v>
      </c>
      <c r="P42" s="55">
        <v>31339</v>
      </c>
    </row>
    <row r="43" spans="1:16" s="8" customFormat="1" ht="20.5">
      <c r="A43" s="57" t="s">
        <v>107</v>
      </c>
      <c r="B43" s="38"/>
      <c r="C43" s="38"/>
      <c r="G43" s="303"/>
      <c r="J43" s="60"/>
      <c r="K43" s="10"/>
      <c r="L43" s="60"/>
      <c r="N43" s="60"/>
      <c r="P43" s="69"/>
    </row>
    <row r="44" spans="1:16" s="8" customFormat="1" ht="20">
      <c r="A44" s="38"/>
      <c r="B44" s="8" t="s">
        <v>108</v>
      </c>
      <c r="C44" s="38"/>
      <c r="E44" s="38"/>
      <c r="F44" s="38"/>
      <c r="G44" s="24"/>
      <c r="H44" s="38"/>
      <c r="I44" s="38"/>
      <c r="J44" s="39">
        <v>-16092</v>
      </c>
      <c r="K44" s="40"/>
      <c r="L44" s="39">
        <v>-30164</v>
      </c>
      <c r="M44" s="41"/>
      <c r="N44" s="39">
        <v>-11934</v>
      </c>
      <c r="O44" s="41"/>
      <c r="P44" s="39">
        <v>-30164</v>
      </c>
    </row>
    <row r="45" spans="1:16" s="8" customFormat="1" ht="20">
      <c r="A45" s="38"/>
      <c r="B45" s="8" t="s">
        <v>325</v>
      </c>
      <c r="C45" s="38"/>
      <c r="E45" s="38"/>
      <c r="F45" s="38"/>
      <c r="G45" s="24"/>
      <c r="H45" s="38"/>
      <c r="I45" s="38"/>
      <c r="J45" s="39">
        <v>999</v>
      </c>
      <c r="K45" s="40"/>
      <c r="L45" s="39">
        <v>222</v>
      </c>
      <c r="M45" s="41"/>
      <c r="N45" s="39">
        <v>-1</v>
      </c>
      <c r="O45" s="41"/>
      <c r="P45" s="39">
        <v>-1108</v>
      </c>
    </row>
    <row r="46" spans="1:16" s="8" customFormat="1" ht="20">
      <c r="A46" s="295"/>
      <c r="B46" s="38" t="s">
        <v>109</v>
      </c>
      <c r="C46" s="38"/>
      <c r="G46" s="303"/>
      <c r="J46" s="39">
        <v>2762</v>
      </c>
      <c r="K46" s="39"/>
      <c r="L46" s="39">
        <v>1611</v>
      </c>
      <c r="N46" s="39">
        <v>2582</v>
      </c>
      <c r="O46" s="39"/>
      <c r="P46" s="39">
        <v>1525</v>
      </c>
    </row>
    <row r="47" spans="1:16" s="8" customFormat="1" ht="20">
      <c r="A47" s="295"/>
      <c r="B47" s="296" t="s">
        <v>110</v>
      </c>
      <c r="C47" s="11"/>
      <c r="G47" s="303"/>
      <c r="J47" s="39">
        <v>-27217</v>
      </c>
      <c r="K47" s="39"/>
      <c r="L47" s="39">
        <v>0</v>
      </c>
      <c r="M47" s="41"/>
      <c r="N47" s="39">
        <v>-27217</v>
      </c>
      <c r="O47" s="39"/>
      <c r="P47" s="39">
        <v>0</v>
      </c>
    </row>
    <row r="48" spans="1:16" s="8" customFormat="1" ht="20">
      <c r="A48" s="295"/>
      <c r="B48" s="294" t="s">
        <v>111</v>
      </c>
      <c r="G48" s="303"/>
      <c r="J48" s="39">
        <v>27749</v>
      </c>
      <c r="K48" s="39"/>
      <c r="L48" s="39">
        <v>7543</v>
      </c>
      <c r="M48" s="41"/>
      <c r="N48" s="39">
        <v>27749</v>
      </c>
      <c r="O48" s="39"/>
      <c r="P48" s="39">
        <v>7543</v>
      </c>
    </row>
    <row r="49" spans="1:16" s="8" customFormat="1" ht="20">
      <c r="A49" s="295"/>
      <c r="B49" s="11" t="s">
        <v>97</v>
      </c>
      <c r="C49" s="11"/>
      <c r="G49" s="303"/>
      <c r="J49" s="39">
        <v>1958</v>
      </c>
      <c r="K49" s="39"/>
      <c r="L49" s="39">
        <v>2598</v>
      </c>
      <c r="M49" s="41"/>
      <c r="N49" s="39">
        <v>1958</v>
      </c>
      <c r="O49" s="39"/>
      <c r="P49" s="39">
        <v>2598</v>
      </c>
    </row>
    <row r="50" spans="1:16" s="8" customFormat="1" ht="20">
      <c r="A50" s="295"/>
      <c r="B50" s="11" t="s">
        <v>271</v>
      </c>
      <c r="C50" s="11"/>
      <c r="G50" s="303"/>
      <c r="J50" s="39">
        <v>-6856</v>
      </c>
      <c r="K50" s="39"/>
      <c r="L50" s="39">
        <v>-774</v>
      </c>
      <c r="M50" s="41"/>
      <c r="N50" s="39">
        <v>-6856</v>
      </c>
      <c r="O50" s="39"/>
      <c r="P50" s="39">
        <v>-774</v>
      </c>
    </row>
    <row r="51" spans="1:16" s="8" customFormat="1" ht="20">
      <c r="A51" s="295"/>
      <c r="B51" s="11" t="s">
        <v>199</v>
      </c>
      <c r="C51" s="11"/>
      <c r="G51" s="303"/>
      <c r="J51" s="39">
        <v>0</v>
      </c>
      <c r="K51" s="39"/>
      <c r="L51" s="39">
        <v>-989</v>
      </c>
      <c r="M51" s="41"/>
      <c r="N51" s="39">
        <v>0</v>
      </c>
      <c r="O51" s="39"/>
      <c r="P51" s="39">
        <v>-989</v>
      </c>
    </row>
    <row r="52" spans="1:16" s="8" customFormat="1" ht="20">
      <c r="A52" s="295"/>
      <c r="B52" s="38" t="s">
        <v>200</v>
      </c>
      <c r="C52" s="38"/>
      <c r="G52" s="303"/>
      <c r="J52" s="39">
        <v>421</v>
      </c>
      <c r="K52" s="39"/>
      <c r="L52" s="39">
        <v>0</v>
      </c>
      <c r="M52" s="41"/>
      <c r="N52" s="39">
        <v>421</v>
      </c>
      <c r="O52" s="39"/>
      <c r="P52" s="39">
        <v>0</v>
      </c>
    </row>
    <row r="53" spans="1:16" s="8" customFormat="1" ht="20">
      <c r="B53" s="295"/>
      <c r="E53" s="11" t="s">
        <v>297</v>
      </c>
      <c r="G53" s="303"/>
      <c r="J53" s="62">
        <v>-16276</v>
      </c>
      <c r="K53" s="41"/>
      <c r="L53" s="62">
        <v>-19953</v>
      </c>
      <c r="M53" s="41"/>
      <c r="N53" s="62">
        <v>-13298</v>
      </c>
      <c r="O53" s="41"/>
      <c r="P53" s="62">
        <v>-21369</v>
      </c>
    </row>
    <row r="54" spans="1:16" s="8" customFormat="1" ht="20.5">
      <c r="A54" s="57" t="s">
        <v>112</v>
      </c>
      <c r="B54" s="38"/>
      <c r="C54" s="38"/>
      <c r="D54" s="38"/>
      <c r="E54" s="38"/>
      <c r="F54" s="38"/>
      <c r="G54" s="24"/>
      <c r="H54" s="38"/>
      <c r="I54" s="38"/>
      <c r="J54" s="37"/>
      <c r="K54" s="32"/>
      <c r="L54" s="31"/>
      <c r="M54" s="53"/>
      <c r="N54" s="37"/>
      <c r="O54" s="53"/>
      <c r="P54" s="37"/>
    </row>
    <row r="55" spans="1:16" s="8" customFormat="1" ht="20">
      <c r="A55" s="38"/>
      <c r="B55" s="296" t="s">
        <v>113</v>
      </c>
      <c r="C55" s="38"/>
      <c r="E55" s="38"/>
      <c r="F55" s="38"/>
      <c r="G55" s="24"/>
      <c r="H55" s="38"/>
      <c r="I55" s="38"/>
      <c r="J55" s="39">
        <v>-2053</v>
      </c>
      <c r="K55" s="40"/>
      <c r="L55" s="39">
        <v>-2765</v>
      </c>
      <c r="M55" s="41"/>
      <c r="N55" s="39">
        <v>-1524</v>
      </c>
      <c r="O55" s="41"/>
      <c r="P55" s="39">
        <v>-2248</v>
      </c>
    </row>
    <row r="56" spans="1:16" s="8" customFormat="1" ht="20">
      <c r="A56" s="38"/>
      <c r="B56" s="54" t="s">
        <v>201</v>
      </c>
      <c r="C56" s="38"/>
      <c r="E56" s="38"/>
      <c r="F56" s="38"/>
      <c r="G56" s="24"/>
      <c r="H56" s="38"/>
      <c r="I56" s="38"/>
      <c r="J56" s="39">
        <v>-8231</v>
      </c>
      <c r="K56" s="40"/>
      <c r="L56" s="39">
        <v>-18717</v>
      </c>
      <c r="M56" s="41"/>
      <c r="N56" s="39">
        <v>-8231</v>
      </c>
      <c r="O56" s="41"/>
      <c r="P56" s="39">
        <v>-18717</v>
      </c>
    </row>
    <row r="57" spans="1:16" s="8" customFormat="1" ht="20">
      <c r="B57" s="38"/>
      <c r="D57" s="38"/>
      <c r="E57" s="38" t="s">
        <v>114</v>
      </c>
      <c r="F57" s="38"/>
      <c r="G57" s="24"/>
      <c r="H57" s="38"/>
      <c r="I57" s="38"/>
      <c r="J57" s="62">
        <v>-10284</v>
      </c>
      <c r="K57" s="40"/>
      <c r="L57" s="62">
        <v>-21482</v>
      </c>
      <c r="M57" s="41"/>
      <c r="N57" s="62">
        <v>-9755</v>
      </c>
      <c r="O57" s="41"/>
      <c r="P57" s="62">
        <v>-20965</v>
      </c>
    </row>
    <row r="58" spans="1:16" s="8" customFormat="1" ht="20">
      <c r="A58" s="38" t="s">
        <v>298</v>
      </c>
      <c r="B58" s="38"/>
      <c r="C58" s="38"/>
      <c r="D58" s="38"/>
      <c r="E58" s="38"/>
      <c r="F58" s="38"/>
      <c r="G58" s="24"/>
      <c r="H58" s="38"/>
      <c r="I58" s="38"/>
      <c r="J58" s="39">
        <v>-4533</v>
      </c>
      <c r="K58" s="41"/>
      <c r="L58" s="39">
        <v>-6081</v>
      </c>
      <c r="M58" s="41"/>
      <c r="N58" s="39">
        <v>-4198</v>
      </c>
      <c r="O58" s="41"/>
      <c r="P58" s="39">
        <v>-10995</v>
      </c>
    </row>
    <row r="59" spans="1:16" s="8" customFormat="1" ht="20">
      <c r="A59" s="38" t="s">
        <v>314</v>
      </c>
      <c r="B59" s="38"/>
      <c r="C59" s="38"/>
      <c r="D59" s="54"/>
      <c r="E59" s="54"/>
      <c r="F59" s="38"/>
      <c r="G59" s="24"/>
      <c r="H59" s="38"/>
      <c r="I59" s="38"/>
      <c r="J59" s="39">
        <v>45933</v>
      </c>
      <c r="K59" s="40"/>
      <c r="L59" s="39">
        <v>65365</v>
      </c>
      <c r="M59" s="41"/>
      <c r="N59" s="39">
        <v>41151</v>
      </c>
      <c r="O59" s="41"/>
      <c r="P59" s="39">
        <v>53711</v>
      </c>
    </row>
    <row r="60" spans="1:16" s="8" customFormat="1" ht="20.5" thickBot="1">
      <c r="A60" s="38" t="s">
        <v>315</v>
      </c>
      <c r="B60" s="38"/>
      <c r="C60" s="38"/>
      <c r="D60" s="54"/>
      <c r="E60" s="54"/>
      <c r="F60" s="38"/>
      <c r="G60" s="24"/>
      <c r="H60" s="38"/>
      <c r="I60" s="38"/>
      <c r="J60" s="66">
        <v>41400</v>
      </c>
      <c r="K60" s="40"/>
      <c r="L60" s="66">
        <v>59284</v>
      </c>
      <c r="M60" s="41"/>
      <c r="N60" s="66">
        <v>36953</v>
      </c>
      <c r="O60" s="41"/>
      <c r="P60" s="66">
        <v>42716</v>
      </c>
    </row>
    <row r="61" spans="1:16" s="8" customFormat="1" ht="19.25" customHeight="1" thickTop="1">
      <c r="A61" s="38"/>
      <c r="B61" s="38"/>
      <c r="C61" s="38"/>
      <c r="D61" s="297"/>
      <c r="E61" s="54"/>
      <c r="F61" s="38"/>
      <c r="G61" s="24"/>
      <c r="H61" s="38"/>
      <c r="I61" s="38"/>
      <c r="J61" s="56"/>
      <c r="K61" s="40"/>
      <c r="L61" s="56"/>
      <c r="M61" s="41"/>
      <c r="N61" s="56"/>
      <c r="O61" s="41"/>
      <c r="P61" s="56"/>
    </row>
    <row r="62" spans="1:16" s="8" customFormat="1" ht="19.25" customHeight="1">
      <c r="A62" s="11" t="s">
        <v>115</v>
      </c>
      <c r="B62" s="42"/>
      <c r="C62" s="42"/>
      <c r="D62" s="42"/>
      <c r="E62" s="42"/>
      <c r="F62" s="38"/>
      <c r="G62" s="272"/>
      <c r="H62" s="238"/>
      <c r="I62" s="238"/>
      <c r="J62" s="271"/>
      <c r="K62" s="271"/>
      <c r="L62" s="271"/>
      <c r="M62" s="271"/>
      <c r="N62" s="271"/>
      <c r="O62" s="271"/>
      <c r="P62" s="271"/>
    </row>
    <row r="63" spans="1:16" s="8" customFormat="1" ht="19.25" customHeight="1">
      <c r="A63" s="238"/>
      <c r="B63" s="11" t="s">
        <v>116</v>
      </c>
      <c r="C63" s="26"/>
      <c r="D63" s="26"/>
      <c r="E63" s="38"/>
      <c r="F63" s="38"/>
      <c r="G63" s="272"/>
      <c r="H63" s="238"/>
      <c r="I63" s="238"/>
    </row>
    <row r="64" spans="1:16" s="8" customFormat="1" ht="19.25" customHeight="1">
      <c r="A64" s="238"/>
      <c r="B64" s="11"/>
      <c r="C64" s="54" t="s">
        <v>281</v>
      </c>
      <c r="D64" s="26"/>
      <c r="E64" s="38"/>
      <c r="F64" s="38"/>
      <c r="G64" s="272"/>
      <c r="H64" s="238"/>
      <c r="I64" s="238"/>
      <c r="J64" s="39">
        <v>4089</v>
      </c>
      <c r="K64" s="56"/>
      <c r="L64" s="39">
        <v>2129</v>
      </c>
      <c r="M64" s="39"/>
      <c r="N64" s="39">
        <v>4089</v>
      </c>
      <c r="O64" s="39"/>
      <c r="P64" s="39">
        <v>2129</v>
      </c>
    </row>
    <row r="65" spans="1:16" s="8" customFormat="1" ht="19.25" customHeight="1">
      <c r="A65" s="238"/>
      <c r="B65" s="11"/>
      <c r="C65" s="54" t="s">
        <v>328</v>
      </c>
      <c r="D65" s="54"/>
      <c r="E65" s="54"/>
      <c r="F65" s="54"/>
      <c r="G65" s="54"/>
      <c r="H65" s="238"/>
      <c r="I65" s="238"/>
      <c r="J65" s="39">
        <v>153</v>
      </c>
      <c r="K65" s="56"/>
      <c r="L65" s="39">
        <v>844</v>
      </c>
      <c r="M65" s="39"/>
      <c r="N65" s="39">
        <v>153</v>
      </c>
      <c r="O65" s="39"/>
      <c r="P65" s="39">
        <v>844</v>
      </c>
    </row>
  </sheetData>
  <mergeCells count="3">
    <mergeCell ref="J7:P7"/>
    <mergeCell ref="J8:L8"/>
    <mergeCell ref="N8:P8"/>
  </mergeCells>
  <pageMargins left="0.78740157480314998" right="0.511811023622047" top="0.73" bottom="0.66929133858267698" header="0.39370078740157499" footer="0.39370078740157499"/>
  <pageSetup paperSize="9" scale="77" firstPageNumber="8" fitToHeight="0" orientation="portrait" useFirstPageNumber="1" r:id="rId1"/>
  <headerFooter>
    <oddFooter>&amp;L&amp;"Angsana New,Regular"&amp;14          The accompanying notes are an integral part of the financial statements.&amp;C                   &amp;R&amp;"Angsana New,Regular"&amp;14&amp;P</oddFooter>
  </headerFooter>
  <rowBreaks count="1" manualBreakCount="1">
    <brk id="42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tabColor rgb="FF33CCFF"/>
    <pageSetUpPr fitToPage="1"/>
  </sheetPr>
  <dimension ref="A4:AG51"/>
  <sheetViews>
    <sheetView topLeftCell="A21" workbookViewId="0">
      <selection activeCell="T4" sqref="T4:W49"/>
    </sheetView>
  </sheetViews>
  <sheetFormatPr defaultRowHeight="14.5"/>
  <cols>
    <col min="1" max="1" width="2.90625" customWidth="1"/>
    <col min="5" max="9" width="0" hidden="1" customWidth="1"/>
    <col min="10" max="13" width="11.36328125" hidden="1" customWidth="1"/>
    <col min="14" max="14" width="0" hidden="1" customWidth="1"/>
    <col min="15" max="18" width="10.36328125" style="307" hidden="1" customWidth="1"/>
    <col min="19" max="19" width="0" hidden="1" customWidth="1"/>
    <col min="20" max="23" width="10.6328125" style="309" bestFit="1" customWidth="1"/>
    <col min="24" max="24" width="8.90625" style="309"/>
    <col min="25" max="28" width="10.6328125" style="309" bestFit="1" customWidth="1"/>
  </cols>
  <sheetData>
    <row r="4" spans="1:33">
      <c r="B4" t="s">
        <v>119</v>
      </c>
      <c r="J4" s="307">
        <v>106162</v>
      </c>
      <c r="K4" s="307">
        <v>96745</v>
      </c>
      <c r="L4" s="307">
        <v>106162</v>
      </c>
      <c r="M4" s="307">
        <v>96745</v>
      </c>
      <c r="O4" s="307">
        <v>51287</v>
      </c>
      <c r="P4" s="307">
        <v>48924</v>
      </c>
      <c r="Q4" s="307">
        <v>51287</v>
      </c>
      <c r="R4" s="307">
        <v>48924</v>
      </c>
      <c r="T4" s="309">
        <f>J4-O4</f>
        <v>54875</v>
      </c>
      <c r="U4" s="309">
        <f t="shared" ref="U4:W4" si="0">K4-P4</f>
        <v>47821</v>
      </c>
      <c r="V4" s="309">
        <f t="shared" si="0"/>
        <v>54875</v>
      </c>
      <c r="W4" s="309">
        <f t="shared" si="0"/>
        <v>47821</v>
      </c>
      <c r="Y4" s="309">
        <v>54874</v>
      </c>
      <c r="Z4" s="309">
        <v>47821</v>
      </c>
      <c r="AA4" s="309">
        <v>54874</v>
      </c>
      <c r="AB4" s="309">
        <v>47821</v>
      </c>
      <c r="AD4" s="308">
        <f>T4-Y4</f>
        <v>1</v>
      </c>
      <c r="AE4" s="308">
        <f t="shared" ref="AE4:AG4" si="1">U4-Z4</f>
        <v>0</v>
      </c>
      <c r="AF4" s="308">
        <f t="shared" si="1"/>
        <v>1</v>
      </c>
      <c r="AG4" s="308">
        <f t="shared" si="1"/>
        <v>0</v>
      </c>
    </row>
    <row r="5" spans="1:33">
      <c r="B5" t="s">
        <v>120</v>
      </c>
      <c r="J5" s="307">
        <v>11221</v>
      </c>
      <c r="K5" s="307">
        <v>9445</v>
      </c>
      <c r="L5" s="307">
        <v>0</v>
      </c>
      <c r="M5" s="307">
        <v>0</v>
      </c>
      <c r="O5" s="307">
        <v>4821</v>
      </c>
      <c r="P5" s="307">
        <v>5519</v>
      </c>
      <c r="Q5" s="307">
        <v>0</v>
      </c>
      <c r="R5" s="307">
        <v>0</v>
      </c>
      <c r="T5" s="309">
        <f t="shared" ref="T5:T49" si="2">J5-O5</f>
        <v>6400</v>
      </c>
      <c r="U5" s="309">
        <f t="shared" ref="U5:U49" si="3">K5-P5</f>
        <v>3926</v>
      </c>
      <c r="V5" s="309">
        <f t="shared" ref="V5:V49" si="4">L5-Q5</f>
        <v>0</v>
      </c>
      <c r="W5" s="309">
        <f t="shared" ref="W5:W49" si="5">M5-R5</f>
        <v>0</v>
      </c>
      <c r="Y5" s="309">
        <v>6400</v>
      </c>
      <c r="Z5" s="309">
        <v>3926</v>
      </c>
      <c r="AA5" s="309">
        <v>0</v>
      </c>
      <c r="AB5" s="309">
        <v>0</v>
      </c>
      <c r="AD5" s="308">
        <f t="shared" ref="AD5:AD32" si="6">T5-Y5</f>
        <v>0</v>
      </c>
      <c r="AE5" s="308">
        <f t="shared" ref="AE5:AE32" si="7">U5-Z5</f>
        <v>0</v>
      </c>
      <c r="AF5" s="308">
        <f t="shared" ref="AF5:AF32" si="8">V5-AA5</f>
        <v>0</v>
      </c>
      <c r="AG5" s="308">
        <f t="shared" ref="AG5:AG32" si="9">W5-AB5</f>
        <v>0</v>
      </c>
    </row>
    <row r="6" spans="1:33">
      <c r="B6" t="s">
        <v>121</v>
      </c>
      <c r="J6" s="307"/>
      <c r="K6" s="307"/>
      <c r="L6" s="307"/>
      <c r="M6" s="307"/>
      <c r="T6" s="309">
        <f t="shared" si="2"/>
        <v>0</v>
      </c>
      <c r="U6" s="309">
        <f t="shared" si="3"/>
        <v>0</v>
      </c>
      <c r="V6" s="309">
        <f t="shared" si="4"/>
        <v>0</v>
      </c>
      <c r="W6" s="309">
        <f t="shared" si="5"/>
        <v>0</v>
      </c>
      <c r="AD6" s="308">
        <f t="shared" si="6"/>
        <v>0</v>
      </c>
      <c r="AE6" s="308">
        <f t="shared" si="7"/>
        <v>0</v>
      </c>
      <c r="AF6" s="308">
        <f t="shared" si="8"/>
        <v>0</v>
      </c>
      <c r="AG6" s="308">
        <f t="shared" si="9"/>
        <v>0</v>
      </c>
    </row>
    <row r="7" spans="1:33">
      <c r="C7" t="s">
        <v>122</v>
      </c>
      <c r="J7" s="307">
        <v>894</v>
      </c>
      <c r="K7" s="307">
        <v>1680</v>
      </c>
      <c r="L7" s="307">
        <v>894</v>
      </c>
      <c r="M7" s="307">
        <v>1680</v>
      </c>
      <c r="O7" s="307">
        <v>860</v>
      </c>
      <c r="P7" s="307">
        <v>1203</v>
      </c>
      <c r="Q7" s="307">
        <v>860</v>
      </c>
      <c r="R7" s="307">
        <v>1203</v>
      </c>
      <c r="T7" s="309">
        <f t="shared" si="2"/>
        <v>34</v>
      </c>
      <c r="U7" s="309">
        <f t="shared" si="3"/>
        <v>477</v>
      </c>
      <c r="V7" s="309">
        <f t="shared" si="4"/>
        <v>34</v>
      </c>
      <c r="W7" s="309">
        <f t="shared" si="5"/>
        <v>477</v>
      </c>
      <c r="Y7" s="309">
        <v>34</v>
      </c>
      <c r="Z7" s="309">
        <v>477</v>
      </c>
      <c r="AA7" s="309">
        <v>34</v>
      </c>
      <c r="AB7" s="309">
        <v>477</v>
      </c>
      <c r="AD7" s="308">
        <f t="shared" si="6"/>
        <v>0</v>
      </c>
      <c r="AE7" s="308">
        <f t="shared" si="7"/>
        <v>0</v>
      </c>
      <c r="AF7" s="308">
        <f t="shared" si="8"/>
        <v>0</v>
      </c>
      <c r="AG7" s="308">
        <f t="shared" si="9"/>
        <v>0</v>
      </c>
    </row>
    <row r="8" spans="1:33">
      <c r="C8" t="s">
        <v>123</v>
      </c>
      <c r="J8" s="307">
        <v>391</v>
      </c>
      <c r="K8" s="307">
        <v>287</v>
      </c>
      <c r="L8" s="307">
        <v>391</v>
      </c>
      <c r="M8" s="307">
        <v>287</v>
      </c>
      <c r="O8" s="307">
        <v>153</v>
      </c>
      <c r="P8" s="307">
        <v>62</v>
      </c>
      <c r="Q8" s="307">
        <v>153</v>
      </c>
      <c r="R8" s="307">
        <v>62</v>
      </c>
      <c r="T8" s="309">
        <f t="shared" si="2"/>
        <v>238</v>
      </c>
      <c r="U8" s="309">
        <f t="shared" si="3"/>
        <v>225</v>
      </c>
      <c r="V8" s="309">
        <f t="shared" si="4"/>
        <v>238</v>
      </c>
      <c r="W8" s="309">
        <f t="shared" si="5"/>
        <v>225</v>
      </c>
      <c r="Y8" s="309">
        <v>238</v>
      </c>
      <c r="Z8" s="309">
        <v>225</v>
      </c>
      <c r="AA8" s="309">
        <v>238</v>
      </c>
      <c r="AB8" s="309">
        <v>225</v>
      </c>
      <c r="AD8" s="308">
        <f t="shared" si="6"/>
        <v>0</v>
      </c>
      <c r="AE8" s="308">
        <f t="shared" si="7"/>
        <v>0</v>
      </c>
      <c r="AF8" s="308">
        <f t="shared" si="8"/>
        <v>0</v>
      </c>
      <c r="AG8" s="308">
        <f t="shared" si="9"/>
        <v>0</v>
      </c>
    </row>
    <row r="9" spans="1:33">
      <c r="C9" t="s">
        <v>289</v>
      </c>
      <c r="J9" s="307">
        <v>0</v>
      </c>
      <c r="K9" s="307">
        <v>2208</v>
      </c>
      <c r="L9" s="307">
        <v>0</v>
      </c>
      <c r="M9" s="307">
        <v>2208</v>
      </c>
      <c r="O9" s="307">
        <v>0</v>
      </c>
      <c r="P9" s="307">
        <v>0</v>
      </c>
      <c r="Q9" s="307">
        <v>0</v>
      </c>
      <c r="R9" s="307">
        <v>0</v>
      </c>
      <c r="T9" s="309">
        <f t="shared" si="2"/>
        <v>0</v>
      </c>
      <c r="U9" s="309">
        <f t="shared" si="3"/>
        <v>2208</v>
      </c>
      <c r="V9" s="309">
        <f t="shared" si="4"/>
        <v>0</v>
      </c>
      <c r="W9" s="309">
        <f t="shared" si="5"/>
        <v>2208</v>
      </c>
      <c r="Y9" s="309">
        <v>0</v>
      </c>
      <c r="Z9" s="309">
        <v>2208</v>
      </c>
      <c r="AA9" s="309">
        <v>0</v>
      </c>
      <c r="AB9" s="309">
        <v>2208</v>
      </c>
      <c r="AD9" s="308">
        <f t="shared" si="6"/>
        <v>0</v>
      </c>
      <c r="AE9" s="308">
        <f t="shared" si="7"/>
        <v>0</v>
      </c>
      <c r="AF9" s="308">
        <f t="shared" si="8"/>
        <v>0</v>
      </c>
      <c r="AG9" s="308">
        <f t="shared" si="9"/>
        <v>0</v>
      </c>
    </row>
    <row r="10" spans="1:33">
      <c r="C10" t="s">
        <v>124</v>
      </c>
      <c r="J10" s="307">
        <v>2516</v>
      </c>
      <c r="K10" s="307">
        <v>1383</v>
      </c>
      <c r="L10" s="307">
        <v>2403</v>
      </c>
      <c r="M10" s="307">
        <v>1355</v>
      </c>
      <c r="O10" s="307">
        <v>1063</v>
      </c>
      <c r="P10" s="307">
        <v>644</v>
      </c>
      <c r="Q10" s="307">
        <v>1026</v>
      </c>
      <c r="R10" s="307">
        <v>645</v>
      </c>
      <c r="T10" s="309">
        <f t="shared" si="2"/>
        <v>1453</v>
      </c>
      <c r="U10" s="309">
        <f t="shared" si="3"/>
        <v>739</v>
      </c>
      <c r="V10" s="309">
        <f t="shared" si="4"/>
        <v>1377</v>
      </c>
      <c r="W10" s="309">
        <f t="shared" si="5"/>
        <v>710</v>
      </c>
      <c r="Y10" s="309">
        <v>1453</v>
      </c>
      <c r="Z10" s="309">
        <v>739</v>
      </c>
      <c r="AA10" s="309">
        <v>1377</v>
      </c>
      <c r="AB10" s="309">
        <v>710</v>
      </c>
      <c r="AD10" s="308">
        <f t="shared" si="6"/>
        <v>0</v>
      </c>
      <c r="AE10" s="308">
        <f t="shared" si="7"/>
        <v>0</v>
      </c>
      <c r="AF10" s="308">
        <f t="shared" si="8"/>
        <v>0</v>
      </c>
      <c r="AG10" s="308">
        <f t="shared" si="9"/>
        <v>0</v>
      </c>
    </row>
    <row r="11" spans="1:33">
      <c r="A11" t="s">
        <v>125</v>
      </c>
      <c r="J11" s="307">
        <v>121184</v>
      </c>
      <c r="K11" s="307">
        <v>111748</v>
      </c>
      <c r="L11" s="307">
        <v>109850</v>
      </c>
      <c r="M11" s="307">
        <v>102275</v>
      </c>
      <c r="O11" s="307">
        <v>58184</v>
      </c>
      <c r="P11" s="307">
        <v>56352</v>
      </c>
      <c r="Q11" s="307">
        <v>53326</v>
      </c>
      <c r="R11" s="307">
        <v>50834</v>
      </c>
      <c r="T11" s="309">
        <f t="shared" si="2"/>
        <v>63000</v>
      </c>
      <c r="U11" s="309">
        <f t="shared" si="3"/>
        <v>55396</v>
      </c>
      <c r="V11" s="309">
        <f t="shared" si="4"/>
        <v>56524</v>
      </c>
      <c r="W11" s="309">
        <f t="shared" si="5"/>
        <v>51441</v>
      </c>
      <c r="Y11" s="309">
        <v>62999</v>
      </c>
      <c r="Z11" s="309">
        <v>55396</v>
      </c>
      <c r="AA11" s="309">
        <v>56523</v>
      </c>
      <c r="AB11" s="309">
        <v>51441</v>
      </c>
      <c r="AD11" s="308">
        <f t="shared" si="6"/>
        <v>1</v>
      </c>
      <c r="AE11" s="308">
        <f t="shared" si="7"/>
        <v>0</v>
      </c>
      <c r="AF11" s="308">
        <f t="shared" si="8"/>
        <v>1</v>
      </c>
      <c r="AG11" s="308">
        <f t="shared" si="9"/>
        <v>0</v>
      </c>
    </row>
    <row r="12" spans="1:33">
      <c r="A12" t="s">
        <v>126</v>
      </c>
      <c r="J12" s="307"/>
      <c r="K12" s="307"/>
      <c r="L12" s="307"/>
      <c r="M12" s="307"/>
      <c r="T12" s="309">
        <f t="shared" si="2"/>
        <v>0</v>
      </c>
      <c r="U12" s="309">
        <f t="shared" si="3"/>
        <v>0</v>
      </c>
      <c r="V12" s="309">
        <f t="shared" si="4"/>
        <v>0</v>
      </c>
      <c r="W12" s="309">
        <f t="shared" si="5"/>
        <v>0</v>
      </c>
      <c r="AD12" s="308">
        <f t="shared" si="6"/>
        <v>0</v>
      </c>
      <c r="AE12" s="308">
        <f t="shared" si="7"/>
        <v>0</v>
      </c>
      <c r="AF12" s="308">
        <f t="shared" si="8"/>
        <v>0</v>
      </c>
      <c r="AG12" s="308">
        <f t="shared" si="9"/>
        <v>0</v>
      </c>
    </row>
    <row r="13" spans="1:33">
      <c r="B13" t="s">
        <v>127</v>
      </c>
      <c r="J13" s="307">
        <v>-64375</v>
      </c>
      <c r="K13" s="307">
        <v>-66155</v>
      </c>
      <c r="L13" s="307">
        <v>-64375</v>
      </c>
      <c r="M13" s="307">
        <v>-66155</v>
      </c>
      <c r="O13" s="307">
        <v>-32317</v>
      </c>
      <c r="P13" s="307">
        <v>-33328</v>
      </c>
      <c r="Q13" s="307">
        <v>-32317</v>
      </c>
      <c r="R13" s="307">
        <v>-33328</v>
      </c>
      <c r="T13" s="309">
        <f t="shared" si="2"/>
        <v>-32058</v>
      </c>
      <c r="U13" s="309">
        <f t="shared" si="3"/>
        <v>-32827</v>
      </c>
      <c r="V13" s="309">
        <f t="shared" si="4"/>
        <v>-32058</v>
      </c>
      <c r="W13" s="309">
        <f t="shared" si="5"/>
        <v>-32827</v>
      </c>
      <c r="Y13" s="309">
        <v>-32059</v>
      </c>
      <c r="Z13" s="309">
        <v>-32827</v>
      </c>
      <c r="AA13" s="309">
        <v>-32059</v>
      </c>
      <c r="AB13" s="309">
        <v>-32827</v>
      </c>
      <c r="AD13" s="308">
        <f t="shared" si="6"/>
        <v>1</v>
      </c>
      <c r="AE13" s="308">
        <f t="shared" si="7"/>
        <v>0</v>
      </c>
      <c r="AF13" s="308">
        <f t="shared" si="8"/>
        <v>1</v>
      </c>
      <c r="AG13" s="308">
        <f t="shared" si="9"/>
        <v>0</v>
      </c>
    </row>
    <row r="14" spans="1:33">
      <c r="B14" t="s">
        <v>128</v>
      </c>
      <c r="J14" s="307">
        <v>-5644</v>
      </c>
      <c r="K14" s="307">
        <v>-4743</v>
      </c>
      <c r="L14" s="307">
        <v>0</v>
      </c>
      <c r="M14" s="307">
        <v>0</v>
      </c>
      <c r="O14" s="307">
        <v>-2426</v>
      </c>
      <c r="P14" s="307">
        <v>-2772</v>
      </c>
      <c r="Q14" s="307">
        <v>0</v>
      </c>
      <c r="R14" s="307">
        <v>0</v>
      </c>
      <c r="T14" s="309">
        <f t="shared" si="2"/>
        <v>-3218</v>
      </c>
      <c r="U14" s="309">
        <f t="shared" si="3"/>
        <v>-1971</v>
      </c>
      <c r="V14" s="309">
        <f t="shared" si="4"/>
        <v>0</v>
      </c>
      <c r="W14" s="309">
        <f t="shared" si="5"/>
        <v>0</v>
      </c>
      <c r="Y14" s="309">
        <v>-3218</v>
      </c>
      <c r="Z14" s="309">
        <v>-1971</v>
      </c>
      <c r="AA14" s="309">
        <v>0</v>
      </c>
      <c r="AB14" s="309">
        <v>0</v>
      </c>
      <c r="AD14" s="308">
        <f t="shared" si="6"/>
        <v>0</v>
      </c>
      <c r="AE14" s="308">
        <f t="shared" si="7"/>
        <v>0</v>
      </c>
      <c r="AF14" s="308">
        <f t="shared" si="8"/>
        <v>0</v>
      </c>
      <c r="AG14" s="308">
        <f t="shared" si="9"/>
        <v>0</v>
      </c>
    </row>
    <row r="15" spans="1:33">
      <c r="B15" t="s">
        <v>129</v>
      </c>
      <c r="J15" s="307">
        <v>-3706</v>
      </c>
      <c r="K15" s="307">
        <v>-4806</v>
      </c>
      <c r="L15" s="307">
        <v>-3706</v>
      </c>
      <c r="M15" s="307">
        <v>-4806</v>
      </c>
      <c r="O15" s="307">
        <v>-1779</v>
      </c>
      <c r="P15" s="307">
        <v>-2499</v>
      </c>
      <c r="Q15" s="307">
        <v>-1779</v>
      </c>
      <c r="R15" s="307">
        <v>-2499</v>
      </c>
      <c r="T15" s="309">
        <f t="shared" si="2"/>
        <v>-1927</v>
      </c>
      <c r="U15" s="309">
        <f t="shared" si="3"/>
        <v>-2307</v>
      </c>
      <c r="V15" s="309">
        <f t="shared" si="4"/>
        <v>-1927</v>
      </c>
      <c r="W15" s="309">
        <f t="shared" si="5"/>
        <v>-2307</v>
      </c>
      <c r="Y15" s="309">
        <v>-1927</v>
      </c>
      <c r="Z15" s="309">
        <v>-2307</v>
      </c>
      <c r="AA15" s="309">
        <v>-1927</v>
      </c>
      <c r="AB15" s="309">
        <v>-2307</v>
      </c>
      <c r="AD15" s="308">
        <f t="shared" si="6"/>
        <v>0</v>
      </c>
      <c r="AE15" s="308">
        <f t="shared" si="7"/>
        <v>0</v>
      </c>
      <c r="AF15" s="308">
        <f t="shared" si="8"/>
        <v>0</v>
      </c>
      <c r="AG15" s="308">
        <f t="shared" si="9"/>
        <v>0</v>
      </c>
    </row>
    <row r="16" spans="1:33">
      <c r="B16" t="s">
        <v>130</v>
      </c>
      <c r="J16" s="307">
        <v>-25699</v>
      </c>
      <c r="K16" s="307">
        <v>-24626</v>
      </c>
      <c r="L16" s="307">
        <v>-23522</v>
      </c>
      <c r="M16" s="307">
        <v>-22451</v>
      </c>
      <c r="O16" s="307">
        <v>-12593</v>
      </c>
      <c r="P16" s="307">
        <v>-11738</v>
      </c>
      <c r="Q16" s="307">
        <v>-11528</v>
      </c>
      <c r="R16" s="307">
        <v>-10699</v>
      </c>
      <c r="T16" s="309">
        <f t="shared" si="2"/>
        <v>-13106</v>
      </c>
      <c r="U16" s="309">
        <f t="shared" si="3"/>
        <v>-12888</v>
      </c>
      <c r="V16" s="309">
        <f t="shared" si="4"/>
        <v>-11994</v>
      </c>
      <c r="W16" s="309">
        <f t="shared" si="5"/>
        <v>-11752</v>
      </c>
      <c r="Y16" s="309">
        <v>-13106</v>
      </c>
      <c r="Z16" s="309">
        <v>-12888</v>
      </c>
      <c r="AA16" s="309">
        <v>-11994</v>
      </c>
      <c r="AB16" s="309">
        <v>-11752</v>
      </c>
      <c r="AD16" s="308">
        <f t="shared" si="6"/>
        <v>0</v>
      </c>
      <c r="AE16" s="308">
        <f t="shared" si="7"/>
        <v>0</v>
      </c>
      <c r="AF16" s="308">
        <f t="shared" si="8"/>
        <v>0</v>
      </c>
      <c r="AG16" s="308">
        <f t="shared" si="9"/>
        <v>0</v>
      </c>
    </row>
    <row r="17" spans="1:33">
      <c r="B17" t="s">
        <v>131</v>
      </c>
      <c r="J17" s="307">
        <v>0</v>
      </c>
      <c r="K17" s="307">
        <v>0</v>
      </c>
      <c r="L17" s="307">
        <v>0</v>
      </c>
      <c r="M17" s="307"/>
      <c r="O17" s="307">
        <v>0</v>
      </c>
      <c r="P17" s="307">
        <v>0</v>
      </c>
      <c r="Q17" s="307">
        <v>0</v>
      </c>
      <c r="R17" s="307">
        <v>0</v>
      </c>
      <c r="T17" s="309">
        <f t="shared" si="2"/>
        <v>0</v>
      </c>
      <c r="U17" s="309">
        <f t="shared" si="3"/>
        <v>0</v>
      </c>
      <c r="V17" s="309">
        <f t="shared" si="4"/>
        <v>0</v>
      </c>
      <c r="W17" s="309">
        <f t="shared" si="5"/>
        <v>0</v>
      </c>
      <c r="Y17" s="309">
        <v>0</v>
      </c>
      <c r="Z17" s="309">
        <v>0</v>
      </c>
      <c r="AA17" s="309">
        <v>0</v>
      </c>
      <c r="AB17" s="309">
        <v>0</v>
      </c>
      <c r="AD17" s="308">
        <f t="shared" si="6"/>
        <v>0</v>
      </c>
      <c r="AE17" s="308">
        <f t="shared" si="7"/>
        <v>0</v>
      </c>
      <c r="AF17" s="308">
        <f t="shared" si="8"/>
        <v>0</v>
      </c>
      <c r="AG17" s="308">
        <f t="shared" si="9"/>
        <v>0</v>
      </c>
    </row>
    <row r="18" spans="1:33">
      <c r="B18" t="s">
        <v>299</v>
      </c>
      <c r="J18" s="307">
        <v>-11585</v>
      </c>
      <c r="K18" s="307">
        <v>-7378</v>
      </c>
      <c r="L18" s="307">
        <v>-11585</v>
      </c>
      <c r="M18" s="307">
        <v>-7378</v>
      </c>
      <c r="O18" s="307">
        <v>-7592</v>
      </c>
      <c r="P18" s="307">
        <v>-6497</v>
      </c>
      <c r="Q18" s="307">
        <v>-7592</v>
      </c>
      <c r="R18" s="307">
        <v>-6497</v>
      </c>
      <c r="T18" s="309">
        <f t="shared" si="2"/>
        <v>-3993</v>
      </c>
      <c r="U18" s="309">
        <f t="shared" si="3"/>
        <v>-881</v>
      </c>
      <c r="V18" s="309">
        <f t="shared" si="4"/>
        <v>-3993</v>
      </c>
      <c r="W18" s="309">
        <f t="shared" si="5"/>
        <v>-881</v>
      </c>
      <c r="Y18" s="309">
        <v>-3993</v>
      </c>
      <c r="Z18" s="309">
        <v>-881</v>
      </c>
      <c r="AA18" s="309">
        <v>-3993</v>
      </c>
      <c r="AB18" s="309">
        <v>-881</v>
      </c>
      <c r="AD18" s="308">
        <f t="shared" si="6"/>
        <v>0</v>
      </c>
      <c r="AE18" s="308">
        <f t="shared" si="7"/>
        <v>0</v>
      </c>
      <c r="AF18" s="308">
        <f t="shared" si="8"/>
        <v>0</v>
      </c>
      <c r="AG18" s="308">
        <f t="shared" si="9"/>
        <v>0</v>
      </c>
    </row>
    <row r="19" spans="1:33">
      <c r="A19" t="s">
        <v>132</v>
      </c>
      <c r="J19" s="307">
        <v>-111009</v>
      </c>
      <c r="K19" s="307">
        <v>-107708</v>
      </c>
      <c r="L19" s="307">
        <v>-103188</v>
      </c>
      <c r="M19" s="307">
        <v>-100790</v>
      </c>
      <c r="O19" s="307">
        <v>-56707</v>
      </c>
      <c r="P19" s="307">
        <v>-56834</v>
      </c>
      <c r="Q19" s="307">
        <v>-53216</v>
      </c>
      <c r="R19" s="307">
        <v>-53023</v>
      </c>
      <c r="T19" s="309">
        <f t="shared" si="2"/>
        <v>-54302</v>
      </c>
      <c r="U19" s="309">
        <f t="shared" si="3"/>
        <v>-50874</v>
      </c>
      <c r="V19" s="309">
        <f t="shared" si="4"/>
        <v>-49972</v>
      </c>
      <c r="W19" s="309">
        <f t="shared" si="5"/>
        <v>-47767</v>
      </c>
      <c r="Y19" s="309">
        <v>-54303</v>
      </c>
      <c r="Z19" s="309">
        <v>-50874</v>
      </c>
      <c r="AA19" s="309">
        <v>-49973</v>
      </c>
      <c r="AB19" s="309">
        <v>-47767</v>
      </c>
      <c r="AD19" s="308">
        <f t="shared" si="6"/>
        <v>1</v>
      </c>
      <c r="AE19" s="308">
        <f t="shared" si="7"/>
        <v>0</v>
      </c>
      <c r="AF19" s="308">
        <f t="shared" si="8"/>
        <v>1</v>
      </c>
      <c r="AG19" s="308">
        <f t="shared" si="9"/>
        <v>0</v>
      </c>
    </row>
    <row r="20" spans="1:33">
      <c r="A20" t="s">
        <v>301</v>
      </c>
      <c r="J20" s="307">
        <v>10175</v>
      </c>
      <c r="K20" s="307">
        <v>4040</v>
      </c>
      <c r="L20" s="307">
        <v>6662</v>
      </c>
      <c r="M20" s="307">
        <v>1485</v>
      </c>
      <c r="O20" s="307">
        <v>1477</v>
      </c>
      <c r="P20" s="307">
        <v>-482</v>
      </c>
      <c r="Q20" s="307">
        <v>110</v>
      </c>
      <c r="R20" s="307">
        <v>-2189</v>
      </c>
      <c r="T20" s="309">
        <f t="shared" si="2"/>
        <v>8698</v>
      </c>
      <c r="U20" s="309">
        <f t="shared" si="3"/>
        <v>4522</v>
      </c>
      <c r="V20" s="309">
        <f t="shared" si="4"/>
        <v>6552</v>
      </c>
      <c r="W20" s="309">
        <f t="shared" si="5"/>
        <v>3674</v>
      </c>
      <c r="Y20" s="309">
        <v>8696</v>
      </c>
      <c r="Z20" s="309">
        <v>4522</v>
      </c>
      <c r="AA20" s="309">
        <v>6550</v>
      </c>
      <c r="AB20" s="309">
        <v>3674</v>
      </c>
      <c r="AD20" s="308">
        <f t="shared" si="6"/>
        <v>2</v>
      </c>
      <c r="AE20" s="308">
        <f t="shared" si="7"/>
        <v>0</v>
      </c>
      <c r="AF20" s="308">
        <f t="shared" si="8"/>
        <v>2</v>
      </c>
      <c r="AG20" s="308">
        <f t="shared" si="9"/>
        <v>0</v>
      </c>
    </row>
    <row r="21" spans="1:33">
      <c r="B21" t="s">
        <v>133</v>
      </c>
      <c r="J21" s="307">
        <v>-160</v>
      </c>
      <c r="K21" s="307">
        <v>-131</v>
      </c>
      <c r="L21" s="307">
        <v>-114</v>
      </c>
      <c r="M21" s="307">
        <v>-76</v>
      </c>
      <c r="O21" s="307">
        <v>-85</v>
      </c>
      <c r="P21" s="307">
        <v>-71</v>
      </c>
      <c r="Q21" s="307">
        <v>-62</v>
      </c>
      <c r="R21" s="307">
        <v>-43</v>
      </c>
      <c r="T21" s="309">
        <f t="shared" si="2"/>
        <v>-75</v>
      </c>
      <c r="U21" s="309">
        <f t="shared" si="3"/>
        <v>-60</v>
      </c>
      <c r="V21" s="309">
        <f t="shared" si="4"/>
        <v>-52</v>
      </c>
      <c r="W21" s="309">
        <f t="shared" si="5"/>
        <v>-33</v>
      </c>
      <c r="Y21" s="309">
        <v>-75</v>
      </c>
      <c r="Z21" s="309">
        <v>-60</v>
      </c>
      <c r="AA21" s="309">
        <v>-52</v>
      </c>
      <c r="AB21" s="309">
        <v>-33</v>
      </c>
      <c r="AD21" s="308">
        <f t="shared" si="6"/>
        <v>0</v>
      </c>
      <c r="AE21" s="308">
        <f t="shared" si="7"/>
        <v>0</v>
      </c>
      <c r="AF21" s="308">
        <f t="shared" si="8"/>
        <v>0</v>
      </c>
      <c r="AG21" s="308">
        <f t="shared" si="9"/>
        <v>0</v>
      </c>
    </row>
    <row r="22" spans="1:33">
      <c r="A22" t="s">
        <v>302</v>
      </c>
      <c r="J22" s="307">
        <v>10015</v>
      </c>
      <c r="K22" s="307">
        <v>3909</v>
      </c>
      <c r="L22" s="307">
        <v>6548</v>
      </c>
      <c r="M22" s="307">
        <v>1409</v>
      </c>
      <c r="O22" s="307">
        <v>1392</v>
      </c>
      <c r="P22" s="307">
        <v>-553</v>
      </c>
      <c r="Q22" s="307">
        <v>48</v>
      </c>
      <c r="R22" s="307">
        <v>-2232</v>
      </c>
      <c r="T22" s="309">
        <f t="shared" si="2"/>
        <v>8623</v>
      </c>
      <c r="U22" s="309">
        <f t="shared" si="3"/>
        <v>4462</v>
      </c>
      <c r="V22" s="309">
        <f t="shared" si="4"/>
        <v>6500</v>
      </c>
      <c r="W22" s="309">
        <f t="shared" si="5"/>
        <v>3641</v>
      </c>
      <c r="Y22" s="309">
        <v>8621</v>
      </c>
      <c r="Z22" s="309">
        <v>4462</v>
      </c>
      <c r="AA22" s="309">
        <v>6498</v>
      </c>
      <c r="AB22" s="309">
        <v>3641</v>
      </c>
      <c r="AD22" s="308">
        <f t="shared" si="6"/>
        <v>2</v>
      </c>
      <c r="AE22" s="308">
        <f t="shared" si="7"/>
        <v>0</v>
      </c>
      <c r="AF22" s="308">
        <f t="shared" si="8"/>
        <v>2</v>
      </c>
      <c r="AG22" s="308">
        <f t="shared" si="9"/>
        <v>0</v>
      </c>
    </row>
    <row r="23" spans="1:33">
      <c r="B23" t="s">
        <v>141</v>
      </c>
      <c r="J23" s="307">
        <v>-2068</v>
      </c>
      <c r="K23" s="307">
        <v>-672</v>
      </c>
      <c r="L23" s="307">
        <v>-1348</v>
      </c>
      <c r="M23" s="307">
        <v>-63</v>
      </c>
      <c r="O23" s="307">
        <v>-121</v>
      </c>
      <c r="P23" s="307">
        <v>391</v>
      </c>
      <c r="Q23" s="307">
        <v>150</v>
      </c>
      <c r="R23" s="307">
        <v>706</v>
      </c>
      <c r="T23" s="309">
        <f t="shared" si="2"/>
        <v>-1947</v>
      </c>
      <c r="U23" s="309">
        <f t="shared" si="3"/>
        <v>-1063</v>
      </c>
      <c r="V23" s="309">
        <f t="shared" si="4"/>
        <v>-1498</v>
      </c>
      <c r="W23" s="309">
        <f t="shared" si="5"/>
        <v>-769</v>
      </c>
      <c r="Y23" s="309">
        <v>-1947</v>
      </c>
      <c r="Z23" s="309">
        <v>-1063</v>
      </c>
      <c r="AA23" s="309">
        <v>-1498</v>
      </c>
      <c r="AB23" s="309">
        <v>-769</v>
      </c>
      <c r="AD23" s="308">
        <f t="shared" si="6"/>
        <v>0</v>
      </c>
      <c r="AE23" s="308">
        <f t="shared" si="7"/>
        <v>0</v>
      </c>
      <c r="AF23" s="308">
        <f t="shared" si="8"/>
        <v>0</v>
      </c>
      <c r="AG23" s="308">
        <f t="shared" si="9"/>
        <v>0</v>
      </c>
    </row>
    <row r="24" spans="1:33">
      <c r="A24" t="s">
        <v>303</v>
      </c>
      <c r="J24" s="307">
        <v>7947</v>
      </c>
      <c r="K24" s="307">
        <v>3237</v>
      </c>
      <c r="L24" s="307">
        <v>5200</v>
      </c>
      <c r="M24" s="307">
        <v>1346</v>
      </c>
      <c r="O24" s="307">
        <v>1271</v>
      </c>
      <c r="P24" s="307">
        <v>-162</v>
      </c>
      <c r="Q24" s="307">
        <v>198</v>
      </c>
      <c r="R24" s="307">
        <v>-1526</v>
      </c>
      <c r="T24" s="309">
        <f t="shared" si="2"/>
        <v>6676</v>
      </c>
      <c r="U24" s="309">
        <f t="shared" si="3"/>
        <v>3399</v>
      </c>
      <c r="V24" s="309">
        <f t="shared" si="4"/>
        <v>5002</v>
      </c>
      <c r="W24" s="309">
        <f t="shared" si="5"/>
        <v>2872</v>
      </c>
      <c r="Y24" s="309">
        <v>6674</v>
      </c>
      <c r="Z24" s="309">
        <v>3399</v>
      </c>
      <c r="AA24" s="309">
        <v>5000</v>
      </c>
      <c r="AB24" s="309">
        <v>2872</v>
      </c>
      <c r="AD24" s="308">
        <f t="shared" si="6"/>
        <v>2</v>
      </c>
      <c r="AE24" s="308">
        <f t="shared" si="7"/>
        <v>0</v>
      </c>
      <c r="AF24" s="308">
        <f t="shared" si="8"/>
        <v>2</v>
      </c>
      <c r="AG24" s="308">
        <f t="shared" si="9"/>
        <v>0</v>
      </c>
    </row>
    <row r="25" spans="1:33">
      <c r="A25" t="s">
        <v>134</v>
      </c>
      <c r="J25" s="307"/>
      <c r="K25" s="307"/>
      <c r="L25" s="307"/>
      <c r="M25" s="307"/>
      <c r="T25" s="309">
        <f t="shared" si="2"/>
        <v>0</v>
      </c>
      <c r="U25" s="309">
        <f t="shared" si="3"/>
        <v>0</v>
      </c>
      <c r="V25" s="309">
        <f t="shared" si="4"/>
        <v>0</v>
      </c>
      <c r="W25" s="309">
        <f t="shared" si="5"/>
        <v>0</v>
      </c>
      <c r="AD25" s="308">
        <f t="shared" si="6"/>
        <v>0</v>
      </c>
      <c r="AE25" s="308">
        <f t="shared" si="7"/>
        <v>0</v>
      </c>
      <c r="AF25" s="308">
        <f t="shared" si="8"/>
        <v>0</v>
      </c>
      <c r="AG25" s="308">
        <f t="shared" si="9"/>
        <v>0</v>
      </c>
    </row>
    <row r="26" spans="1:33">
      <c r="B26" t="s">
        <v>282</v>
      </c>
      <c r="J26" s="307"/>
      <c r="K26" s="307"/>
      <c r="L26" s="307"/>
      <c r="M26" s="307"/>
      <c r="T26" s="309">
        <f t="shared" si="2"/>
        <v>0</v>
      </c>
      <c r="U26" s="309">
        <f t="shared" si="3"/>
        <v>0</v>
      </c>
      <c r="V26" s="309">
        <f t="shared" si="4"/>
        <v>0</v>
      </c>
      <c r="W26" s="309">
        <f t="shared" si="5"/>
        <v>0</v>
      </c>
      <c r="AD26" s="308">
        <f t="shared" si="6"/>
        <v>0</v>
      </c>
      <c r="AE26" s="308">
        <f t="shared" si="7"/>
        <v>0</v>
      </c>
      <c r="AF26" s="308">
        <f t="shared" si="8"/>
        <v>0</v>
      </c>
      <c r="AG26" s="308">
        <f t="shared" si="9"/>
        <v>0</v>
      </c>
    </row>
    <row r="27" spans="1:33">
      <c r="D27" t="s">
        <v>279</v>
      </c>
      <c r="J27" s="307"/>
      <c r="K27" s="307"/>
      <c r="L27" s="307"/>
      <c r="M27" s="307"/>
      <c r="T27" s="309">
        <f t="shared" si="2"/>
        <v>0</v>
      </c>
      <c r="U27" s="309">
        <f t="shared" si="3"/>
        <v>0</v>
      </c>
      <c r="V27" s="309">
        <f t="shared" si="4"/>
        <v>0</v>
      </c>
      <c r="W27" s="309">
        <f t="shared" si="5"/>
        <v>0</v>
      </c>
      <c r="AD27" s="308">
        <f t="shared" si="6"/>
        <v>0</v>
      </c>
      <c r="AE27" s="308">
        <f t="shared" si="7"/>
        <v>0</v>
      </c>
      <c r="AF27" s="308">
        <f t="shared" si="8"/>
        <v>0</v>
      </c>
      <c r="AG27" s="308">
        <f t="shared" si="9"/>
        <v>0</v>
      </c>
    </row>
    <row r="28" spans="1:33">
      <c r="E28" t="s">
        <v>135</v>
      </c>
      <c r="J28" s="307">
        <v>-2724</v>
      </c>
      <c r="K28" s="307">
        <v>-10544</v>
      </c>
      <c r="L28" s="307">
        <v>0</v>
      </c>
      <c r="M28" s="307">
        <v>-4230</v>
      </c>
      <c r="O28" s="307">
        <v>-180</v>
      </c>
      <c r="P28" s="307">
        <v>-720</v>
      </c>
      <c r="Q28" s="307">
        <v>-180</v>
      </c>
      <c r="R28" s="307">
        <v>-720</v>
      </c>
      <c r="T28" s="309">
        <f t="shared" si="2"/>
        <v>-2544</v>
      </c>
      <c r="U28" s="309">
        <f t="shared" si="3"/>
        <v>-9824</v>
      </c>
      <c r="V28" s="309">
        <f t="shared" si="4"/>
        <v>180</v>
      </c>
      <c r="W28" s="309">
        <f t="shared" si="5"/>
        <v>-3510</v>
      </c>
      <c r="Y28" s="309">
        <v>-2544</v>
      </c>
      <c r="Z28" s="309">
        <v>-9824</v>
      </c>
      <c r="AA28" s="309">
        <v>180</v>
      </c>
      <c r="AB28" s="309">
        <v>-3510</v>
      </c>
      <c r="AD28" s="308">
        <f t="shared" si="6"/>
        <v>0</v>
      </c>
      <c r="AE28" s="308">
        <f t="shared" si="7"/>
        <v>0</v>
      </c>
      <c r="AF28" s="308">
        <f t="shared" si="8"/>
        <v>0</v>
      </c>
      <c r="AG28" s="308">
        <f t="shared" si="9"/>
        <v>0</v>
      </c>
    </row>
    <row r="29" spans="1:33">
      <c r="D29" t="s">
        <v>206</v>
      </c>
      <c r="J29" s="307">
        <v>0</v>
      </c>
      <c r="K29" s="307">
        <v>0</v>
      </c>
      <c r="L29" s="307">
        <v>0</v>
      </c>
      <c r="M29" s="307">
        <v>0</v>
      </c>
      <c r="O29" s="307">
        <v>0</v>
      </c>
      <c r="P29" s="307">
        <v>0</v>
      </c>
      <c r="Q29" s="307">
        <v>0</v>
      </c>
      <c r="R29" s="307">
        <v>0</v>
      </c>
      <c r="T29" s="309">
        <f t="shared" si="2"/>
        <v>0</v>
      </c>
      <c r="U29" s="309">
        <f t="shared" si="3"/>
        <v>0</v>
      </c>
      <c r="V29" s="309">
        <f t="shared" si="4"/>
        <v>0</v>
      </c>
      <c r="W29" s="309">
        <f t="shared" si="5"/>
        <v>0</v>
      </c>
      <c r="Y29" s="309">
        <v>0</v>
      </c>
      <c r="Z29" s="309">
        <v>0</v>
      </c>
      <c r="AA29" s="309">
        <v>0</v>
      </c>
      <c r="AB29" s="309">
        <v>0</v>
      </c>
      <c r="AD29" s="308">
        <f t="shared" si="6"/>
        <v>0</v>
      </c>
      <c r="AE29" s="308">
        <f t="shared" si="7"/>
        <v>0</v>
      </c>
      <c r="AF29" s="308">
        <f t="shared" si="8"/>
        <v>0</v>
      </c>
      <c r="AG29" s="308">
        <f t="shared" si="9"/>
        <v>0</v>
      </c>
    </row>
    <row r="30" spans="1:33">
      <c r="D30" t="s">
        <v>118</v>
      </c>
      <c r="J30" s="307">
        <v>0</v>
      </c>
      <c r="K30" s="307">
        <v>50348</v>
      </c>
      <c r="L30" s="307">
        <v>0</v>
      </c>
      <c r="M30" s="307">
        <v>50348</v>
      </c>
      <c r="O30" s="307">
        <v>0</v>
      </c>
      <c r="P30" s="307">
        <v>0</v>
      </c>
      <c r="Q30" s="307">
        <v>0</v>
      </c>
      <c r="R30" s="307">
        <v>0</v>
      </c>
      <c r="T30" s="309">
        <f t="shared" si="2"/>
        <v>0</v>
      </c>
      <c r="U30" s="309">
        <f t="shared" si="3"/>
        <v>50348</v>
      </c>
      <c r="V30" s="309">
        <f t="shared" si="4"/>
        <v>0</v>
      </c>
      <c r="W30" s="309">
        <f t="shared" si="5"/>
        <v>50348</v>
      </c>
      <c r="Y30" s="309">
        <v>0</v>
      </c>
      <c r="Z30" s="309">
        <v>50348</v>
      </c>
      <c r="AA30" s="309">
        <v>0</v>
      </c>
      <c r="AB30" s="309">
        <v>50348</v>
      </c>
      <c r="AD30" s="308">
        <f t="shared" si="6"/>
        <v>0</v>
      </c>
      <c r="AE30" s="308">
        <f t="shared" si="7"/>
        <v>0</v>
      </c>
      <c r="AF30" s="308">
        <f t="shared" si="8"/>
        <v>0</v>
      </c>
      <c r="AG30" s="308">
        <f t="shared" si="9"/>
        <v>0</v>
      </c>
    </row>
    <row r="31" spans="1:33">
      <c r="D31" t="s">
        <v>136</v>
      </c>
      <c r="J31" s="307"/>
      <c r="K31" s="307"/>
      <c r="L31" s="307"/>
      <c r="M31" s="307"/>
      <c r="T31" s="309">
        <f t="shared" si="2"/>
        <v>0</v>
      </c>
      <c r="U31" s="309">
        <f t="shared" si="3"/>
        <v>0</v>
      </c>
      <c r="V31" s="309">
        <f t="shared" si="4"/>
        <v>0</v>
      </c>
      <c r="W31" s="309">
        <f t="shared" si="5"/>
        <v>0</v>
      </c>
      <c r="AD31" s="308">
        <f t="shared" si="6"/>
        <v>0</v>
      </c>
      <c r="AE31" s="308">
        <f t="shared" si="7"/>
        <v>0</v>
      </c>
      <c r="AF31" s="308">
        <f t="shared" si="8"/>
        <v>0</v>
      </c>
      <c r="AG31" s="308">
        <f t="shared" si="9"/>
        <v>0</v>
      </c>
    </row>
    <row r="32" spans="1:33">
      <c r="D32" t="s">
        <v>137</v>
      </c>
      <c r="J32" s="307">
        <v>545</v>
      </c>
      <c r="K32" s="307">
        <v>-7961</v>
      </c>
      <c r="L32" s="307">
        <v>0</v>
      </c>
      <c r="M32" s="307">
        <v>-9224</v>
      </c>
      <c r="O32" s="307">
        <v>36</v>
      </c>
      <c r="P32" s="307">
        <v>144</v>
      </c>
      <c r="Q32" s="307">
        <v>36</v>
      </c>
      <c r="R32" s="307">
        <v>144</v>
      </c>
      <c r="T32" s="309">
        <f t="shared" si="2"/>
        <v>509</v>
      </c>
      <c r="U32" s="309">
        <f t="shared" si="3"/>
        <v>-8105</v>
      </c>
      <c r="V32" s="309">
        <f t="shared" si="4"/>
        <v>-36</v>
      </c>
      <c r="W32" s="309">
        <f t="shared" si="5"/>
        <v>-9368</v>
      </c>
      <c r="Y32" s="309">
        <v>508.8</v>
      </c>
      <c r="Z32" s="309">
        <v>-8104.8</v>
      </c>
      <c r="AA32" s="309">
        <v>-36</v>
      </c>
      <c r="AB32" s="309">
        <v>-9367.6</v>
      </c>
      <c r="AD32" s="308">
        <f t="shared" si="6"/>
        <v>0.19999999999998863</v>
      </c>
      <c r="AE32" s="308">
        <f t="shared" si="7"/>
        <v>-0.1999999999998181</v>
      </c>
      <c r="AF32" s="308">
        <f t="shared" si="8"/>
        <v>0</v>
      </c>
      <c r="AG32" s="308">
        <f t="shared" si="9"/>
        <v>-0.3999999999996362</v>
      </c>
    </row>
    <row r="33" spans="1:28">
      <c r="D33" t="s">
        <v>142</v>
      </c>
      <c r="J33" s="307"/>
      <c r="K33" s="307"/>
      <c r="L33" s="307"/>
      <c r="M33" s="307"/>
      <c r="T33" s="309">
        <f t="shared" si="2"/>
        <v>0</v>
      </c>
      <c r="U33" s="309">
        <f t="shared" si="3"/>
        <v>0</v>
      </c>
      <c r="V33" s="309">
        <f t="shared" si="4"/>
        <v>0</v>
      </c>
      <c r="W33" s="309">
        <f t="shared" si="5"/>
        <v>0</v>
      </c>
    </row>
    <row r="34" spans="1:28">
      <c r="D34" t="s">
        <v>138</v>
      </c>
      <c r="J34" s="307">
        <v>0</v>
      </c>
      <c r="K34" s="307">
        <v>0</v>
      </c>
      <c r="L34" s="307">
        <v>0</v>
      </c>
      <c r="M34" s="307">
        <v>0</v>
      </c>
      <c r="O34" s="307">
        <v>0</v>
      </c>
      <c r="Q34" s="307">
        <v>0</v>
      </c>
      <c r="T34" s="309">
        <f t="shared" si="2"/>
        <v>0</v>
      </c>
      <c r="U34" s="309">
        <f t="shared" si="3"/>
        <v>0</v>
      </c>
      <c r="V34" s="309">
        <f t="shared" si="4"/>
        <v>0</v>
      </c>
      <c r="W34" s="309">
        <f t="shared" si="5"/>
        <v>0</v>
      </c>
      <c r="Y34" s="309">
        <v>0</v>
      </c>
      <c r="Z34" s="309">
        <v>0</v>
      </c>
      <c r="AA34" s="309">
        <v>0</v>
      </c>
      <c r="AB34" s="309">
        <v>0</v>
      </c>
    </row>
    <row r="35" spans="1:28">
      <c r="A35" t="s">
        <v>319</v>
      </c>
      <c r="J35" s="307">
        <v>-2179</v>
      </c>
      <c r="K35" s="307">
        <v>31843</v>
      </c>
      <c r="L35" s="307">
        <v>0</v>
      </c>
      <c r="M35" s="307">
        <v>36894</v>
      </c>
      <c r="O35" s="307">
        <v>-144</v>
      </c>
      <c r="P35" s="307">
        <v>-576</v>
      </c>
      <c r="Q35" s="307">
        <v>-144</v>
      </c>
      <c r="R35" s="307">
        <v>-576</v>
      </c>
      <c r="T35" s="309">
        <f t="shared" si="2"/>
        <v>-2035</v>
      </c>
      <c r="U35" s="309">
        <f t="shared" si="3"/>
        <v>32419</v>
      </c>
      <c r="V35" s="309">
        <f t="shared" si="4"/>
        <v>144</v>
      </c>
      <c r="W35" s="309">
        <f t="shared" si="5"/>
        <v>37470</v>
      </c>
    </row>
    <row r="36" spans="1:28">
      <c r="A36" t="s">
        <v>320</v>
      </c>
      <c r="J36" s="307">
        <v>5768</v>
      </c>
      <c r="K36" s="307">
        <v>35080</v>
      </c>
      <c r="L36" s="307">
        <v>5200</v>
      </c>
      <c r="M36" s="307">
        <v>38240</v>
      </c>
      <c r="O36" s="307">
        <v>1127</v>
      </c>
      <c r="P36" s="307">
        <v>-738</v>
      </c>
      <c r="Q36" s="307">
        <v>54</v>
      </c>
      <c r="R36" s="307">
        <v>-2102</v>
      </c>
      <c r="T36" s="309">
        <f t="shared" si="2"/>
        <v>4641</v>
      </c>
      <c r="U36" s="309">
        <f t="shared" si="3"/>
        <v>35818</v>
      </c>
      <c r="V36" s="309">
        <f t="shared" si="4"/>
        <v>5146</v>
      </c>
      <c r="W36" s="309">
        <f t="shared" si="5"/>
        <v>40342</v>
      </c>
      <c r="Y36" s="309">
        <v>0</v>
      </c>
      <c r="Z36" s="309">
        <v>0</v>
      </c>
      <c r="AA36" s="309">
        <v>0</v>
      </c>
      <c r="AB36" s="309">
        <v>0</v>
      </c>
    </row>
    <row r="37" spans="1:28">
      <c r="J37" s="307"/>
      <c r="K37" s="307"/>
      <c r="L37" s="307"/>
      <c r="M37" s="307"/>
      <c r="T37" s="309">
        <f t="shared" si="2"/>
        <v>0</v>
      </c>
      <c r="U37" s="309">
        <f t="shared" si="3"/>
        <v>0</v>
      </c>
      <c r="V37" s="309">
        <f t="shared" si="4"/>
        <v>0</v>
      </c>
      <c r="W37" s="309">
        <f t="shared" si="5"/>
        <v>0</v>
      </c>
      <c r="Y37" s="309">
        <v>-2035.2</v>
      </c>
      <c r="Z37" s="309">
        <v>32419.200000000001</v>
      </c>
      <c r="AA37" s="309">
        <v>144</v>
      </c>
      <c r="AB37" s="309">
        <v>37470.400000000001</v>
      </c>
    </row>
    <row r="38" spans="1:28">
      <c r="A38" t="s">
        <v>304</v>
      </c>
      <c r="J38" s="307"/>
      <c r="K38" s="307"/>
      <c r="L38" s="307"/>
      <c r="M38" s="307"/>
      <c r="T38" s="309">
        <f t="shared" si="2"/>
        <v>0</v>
      </c>
      <c r="U38" s="309">
        <f t="shared" si="3"/>
        <v>0</v>
      </c>
      <c r="V38" s="309">
        <f t="shared" si="4"/>
        <v>0</v>
      </c>
      <c r="W38" s="309">
        <f t="shared" si="5"/>
        <v>0</v>
      </c>
      <c r="Y38" s="309">
        <v>4638.8</v>
      </c>
      <c r="Z38" s="309">
        <v>35818.199999999997</v>
      </c>
      <c r="AA38" s="309">
        <v>5144</v>
      </c>
      <c r="AB38" s="309">
        <v>40342.400000000001</v>
      </c>
    </row>
    <row r="39" spans="1:28">
      <c r="D39" t="s">
        <v>143</v>
      </c>
      <c r="J39" s="307">
        <v>7920</v>
      </c>
      <c r="K39" s="307">
        <v>3218</v>
      </c>
      <c r="L39" s="307">
        <v>5200</v>
      </c>
      <c r="M39" s="307">
        <v>1346</v>
      </c>
      <c r="O39" s="307">
        <v>1260</v>
      </c>
      <c r="P39" s="307">
        <v>-176</v>
      </c>
      <c r="Q39" s="307">
        <v>198</v>
      </c>
      <c r="R39" s="307">
        <v>-1526</v>
      </c>
      <c r="T39" s="309">
        <f t="shared" si="2"/>
        <v>6660</v>
      </c>
      <c r="U39" s="309">
        <f t="shared" si="3"/>
        <v>3394</v>
      </c>
      <c r="V39" s="309">
        <f t="shared" si="4"/>
        <v>5002</v>
      </c>
      <c r="W39" s="309">
        <f t="shared" si="5"/>
        <v>2872</v>
      </c>
    </row>
    <row r="40" spans="1:28">
      <c r="D40" t="s">
        <v>139</v>
      </c>
      <c r="J40" s="307">
        <v>27</v>
      </c>
      <c r="K40" s="307">
        <v>19</v>
      </c>
      <c r="L40" s="307">
        <v>0</v>
      </c>
      <c r="M40" s="307">
        <v>0</v>
      </c>
      <c r="O40" s="307">
        <v>11</v>
      </c>
      <c r="P40" s="307">
        <v>14</v>
      </c>
      <c r="Q40" s="307">
        <v>0</v>
      </c>
      <c r="R40" s="307">
        <v>0</v>
      </c>
      <c r="T40" s="309">
        <f t="shared" si="2"/>
        <v>16</v>
      </c>
      <c r="U40" s="309">
        <f t="shared" si="3"/>
        <v>5</v>
      </c>
      <c r="V40" s="309">
        <f t="shared" si="4"/>
        <v>0</v>
      </c>
      <c r="W40" s="309">
        <f t="shared" si="5"/>
        <v>0</v>
      </c>
    </row>
    <row r="41" spans="1:28">
      <c r="J41" s="307">
        <v>7947</v>
      </c>
      <c r="K41" s="307">
        <v>3237</v>
      </c>
      <c r="L41" s="307">
        <v>5200</v>
      </c>
      <c r="M41" s="307">
        <v>1346</v>
      </c>
      <c r="O41" s="307">
        <v>1271</v>
      </c>
      <c r="P41" s="307">
        <v>-162</v>
      </c>
      <c r="Q41" s="307">
        <v>198</v>
      </c>
      <c r="R41" s="307">
        <v>-1526</v>
      </c>
      <c r="T41" s="309">
        <f t="shared" si="2"/>
        <v>6676</v>
      </c>
      <c r="U41" s="309">
        <f t="shared" si="3"/>
        <v>3399</v>
      </c>
      <c r="V41" s="309">
        <f t="shared" si="4"/>
        <v>5002</v>
      </c>
      <c r="W41" s="309">
        <f t="shared" si="5"/>
        <v>2872</v>
      </c>
      <c r="Y41" s="309">
        <v>6657</v>
      </c>
      <c r="Z41" s="309">
        <v>3394</v>
      </c>
      <c r="AA41" s="309">
        <v>5000</v>
      </c>
      <c r="AB41" s="309">
        <v>2872</v>
      </c>
    </row>
    <row r="42" spans="1:28">
      <c r="A42" t="s">
        <v>278</v>
      </c>
      <c r="J42" s="307"/>
      <c r="K42" s="307"/>
      <c r="L42" s="307"/>
      <c r="M42" s="307"/>
      <c r="T42" s="309">
        <f t="shared" si="2"/>
        <v>0</v>
      </c>
      <c r="U42" s="309">
        <f t="shared" si="3"/>
        <v>0</v>
      </c>
      <c r="V42" s="309">
        <f t="shared" si="4"/>
        <v>0</v>
      </c>
      <c r="W42" s="309">
        <f t="shared" si="5"/>
        <v>0</v>
      </c>
      <c r="Y42" s="309">
        <v>17</v>
      </c>
      <c r="Z42" s="309">
        <v>5</v>
      </c>
      <c r="AA42" s="309">
        <v>0</v>
      </c>
      <c r="AB42" s="309">
        <v>0</v>
      </c>
    </row>
    <row r="43" spans="1:28">
      <c r="D43" t="s">
        <v>143</v>
      </c>
      <c r="J43" s="307">
        <v>5762</v>
      </c>
      <c r="K43" s="307">
        <v>35112</v>
      </c>
      <c r="L43" s="307">
        <v>5200</v>
      </c>
      <c r="M43" s="307">
        <v>38240</v>
      </c>
      <c r="O43" s="307">
        <v>1116</v>
      </c>
      <c r="P43" s="307">
        <v>-752</v>
      </c>
      <c r="Q43" s="307">
        <v>54</v>
      </c>
      <c r="R43" s="307">
        <v>-2102</v>
      </c>
      <c r="T43" s="309">
        <f t="shared" si="2"/>
        <v>4646</v>
      </c>
      <c r="U43" s="309">
        <f t="shared" si="3"/>
        <v>35864</v>
      </c>
      <c r="V43" s="309">
        <f t="shared" si="4"/>
        <v>5146</v>
      </c>
      <c r="W43" s="309">
        <f t="shared" si="5"/>
        <v>40342</v>
      </c>
      <c r="Y43" s="309">
        <v>6674</v>
      </c>
      <c r="Z43" s="309">
        <v>3399</v>
      </c>
      <c r="AA43" s="309">
        <v>5000</v>
      </c>
      <c r="AB43" s="309">
        <v>2872</v>
      </c>
    </row>
    <row r="44" spans="1:28">
      <c r="D44" t="s">
        <v>139</v>
      </c>
      <c r="J44" s="307">
        <v>6</v>
      </c>
      <c r="K44" s="307">
        <v>-32</v>
      </c>
      <c r="L44" s="307">
        <v>0</v>
      </c>
      <c r="M44" s="307">
        <v>0</v>
      </c>
      <c r="O44" s="307">
        <v>11</v>
      </c>
      <c r="P44" s="307">
        <v>14</v>
      </c>
      <c r="Q44" s="307">
        <v>0</v>
      </c>
      <c r="R44" s="307">
        <v>0</v>
      </c>
      <c r="T44" s="309">
        <f t="shared" si="2"/>
        <v>-5</v>
      </c>
      <c r="U44" s="309">
        <f t="shared" si="3"/>
        <v>-46</v>
      </c>
      <c r="V44" s="309">
        <f t="shared" si="4"/>
        <v>0</v>
      </c>
      <c r="W44" s="309">
        <f t="shared" si="5"/>
        <v>0</v>
      </c>
    </row>
    <row r="45" spans="1:28">
      <c r="J45" s="307">
        <v>5768</v>
      </c>
      <c r="K45" s="307">
        <v>35080</v>
      </c>
      <c r="L45" s="307">
        <v>5200</v>
      </c>
      <c r="M45" s="307">
        <v>38240</v>
      </c>
      <c r="O45" s="307">
        <v>1127</v>
      </c>
      <c r="P45" s="307">
        <v>-738</v>
      </c>
      <c r="Q45" s="307">
        <v>54</v>
      </c>
      <c r="R45" s="307">
        <v>-2102</v>
      </c>
      <c r="T45" s="309">
        <f t="shared" si="2"/>
        <v>4641</v>
      </c>
      <c r="U45" s="309">
        <f t="shared" si="3"/>
        <v>35818</v>
      </c>
      <c r="V45" s="309">
        <f t="shared" si="4"/>
        <v>5146</v>
      </c>
      <c r="W45" s="309">
        <f t="shared" si="5"/>
        <v>40342</v>
      </c>
      <c r="Y45" s="309">
        <v>4643.8</v>
      </c>
      <c r="Z45" s="309">
        <v>35863.199999999997</v>
      </c>
      <c r="AA45" s="309">
        <v>5144</v>
      </c>
      <c r="AB45" s="309">
        <v>40342.400000000001</v>
      </c>
    </row>
    <row r="46" spans="1:28">
      <c r="A46" t="s">
        <v>305</v>
      </c>
      <c r="J46" s="307"/>
      <c r="K46" s="307"/>
      <c r="L46" s="307"/>
      <c r="M46" s="307"/>
      <c r="T46" s="309">
        <f t="shared" si="2"/>
        <v>0</v>
      </c>
      <c r="U46" s="309">
        <f t="shared" si="3"/>
        <v>0</v>
      </c>
      <c r="V46" s="309">
        <f t="shared" si="4"/>
        <v>0</v>
      </c>
      <c r="W46" s="309">
        <f t="shared" si="5"/>
        <v>0</v>
      </c>
      <c r="Y46" s="309">
        <v>-5</v>
      </c>
      <c r="Z46" s="309">
        <v>-45</v>
      </c>
      <c r="AA46" s="309">
        <v>0</v>
      </c>
      <c r="AB46" s="309">
        <v>0</v>
      </c>
    </row>
    <row r="47" spans="1:28">
      <c r="A47" t="s">
        <v>306</v>
      </c>
      <c r="J47" s="307"/>
      <c r="K47" s="307"/>
      <c r="L47" s="307"/>
      <c r="M47" s="307"/>
      <c r="T47" s="309">
        <f t="shared" si="2"/>
        <v>0</v>
      </c>
      <c r="U47" s="309">
        <f t="shared" si="3"/>
        <v>0</v>
      </c>
      <c r="V47" s="309">
        <f t="shared" si="4"/>
        <v>0</v>
      </c>
      <c r="W47" s="309">
        <f t="shared" si="5"/>
        <v>0</v>
      </c>
      <c r="Y47" s="309">
        <v>4638.8</v>
      </c>
      <c r="Z47" s="309">
        <v>35818.199999999997</v>
      </c>
      <c r="AA47" s="309">
        <v>5144</v>
      </c>
      <c r="AB47" s="309">
        <v>40342.400000000001</v>
      </c>
    </row>
    <row r="48" spans="1:28">
      <c r="D48" t="s">
        <v>307</v>
      </c>
      <c r="J48" s="307">
        <v>0.2112</v>
      </c>
      <c r="K48" s="307">
        <v>8.5813333333333339E-2</v>
      </c>
      <c r="L48" s="307">
        <v>0.13866666666666666</v>
      </c>
      <c r="M48" s="307">
        <v>3.5893333333333333E-2</v>
      </c>
      <c r="O48" s="307">
        <v>3.3599999999999998E-2</v>
      </c>
      <c r="P48" s="307">
        <v>-4.6933333333333332E-3</v>
      </c>
      <c r="Q48" s="307">
        <v>5.28E-3</v>
      </c>
      <c r="R48" s="307">
        <v>-4.0693333333333331E-2</v>
      </c>
      <c r="T48" s="309">
        <f t="shared" si="2"/>
        <v>0.17760000000000001</v>
      </c>
      <c r="U48" s="309">
        <f t="shared" si="3"/>
        <v>9.0506666666666666E-2</v>
      </c>
      <c r="V48" s="309">
        <f t="shared" si="4"/>
        <v>0.13338666666666665</v>
      </c>
      <c r="W48" s="309">
        <f t="shared" si="5"/>
        <v>7.6586666666666664E-2</v>
      </c>
    </row>
    <row r="49" spans="4:28">
      <c r="D49" t="s">
        <v>140</v>
      </c>
      <c r="J49" s="307">
        <v>37500</v>
      </c>
      <c r="K49" s="307">
        <v>37500</v>
      </c>
      <c r="L49" s="307">
        <v>37500</v>
      </c>
      <c r="M49" s="307">
        <v>37500</v>
      </c>
      <c r="O49" s="307">
        <v>37500</v>
      </c>
      <c r="P49" s="307">
        <v>37500</v>
      </c>
      <c r="Q49" s="307">
        <v>37500</v>
      </c>
      <c r="R49" s="307">
        <v>37500</v>
      </c>
      <c r="T49" s="309">
        <f t="shared" si="2"/>
        <v>0</v>
      </c>
      <c r="U49" s="309">
        <f t="shared" si="3"/>
        <v>0</v>
      </c>
      <c r="V49" s="309">
        <f t="shared" si="4"/>
        <v>0</v>
      </c>
      <c r="W49" s="309">
        <f t="shared" si="5"/>
        <v>0</v>
      </c>
    </row>
    <row r="50" spans="4:28">
      <c r="Y50" s="309">
        <v>0.17752000000000001</v>
      </c>
      <c r="Z50" s="309">
        <v>9.0506666666666666E-2</v>
      </c>
      <c r="AA50" s="309">
        <v>0.13333333333333333</v>
      </c>
      <c r="AB50" s="309">
        <v>7.6586666666666664E-2</v>
      </c>
    </row>
    <row r="51" spans="4:28">
      <c r="Y51" s="309">
        <v>37500</v>
      </c>
      <c r="Z51" s="309">
        <v>37500</v>
      </c>
      <c r="AA51" s="309">
        <v>37500</v>
      </c>
      <c r="AB51" s="309">
        <v>37500</v>
      </c>
    </row>
  </sheetData>
  <pageMargins left="0.7" right="0.7" top="0.75" bottom="0.75" header="0.3" footer="0.3"/>
  <pageSetup paperSize="9" scale="5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AO38"/>
  <sheetViews>
    <sheetView topLeftCell="C1" workbookViewId="0">
      <selection activeCell="Q18" sqref="Q18"/>
    </sheetView>
  </sheetViews>
  <sheetFormatPr defaultColWidth="9" defaultRowHeight="20"/>
  <cols>
    <col min="1" max="1" width="9.6328125" style="102" customWidth="1"/>
    <col min="2" max="2" width="9" style="102"/>
    <col min="3" max="3" width="31.36328125" style="102" customWidth="1"/>
    <col min="4" max="4" width="17.90625" style="102" customWidth="1"/>
    <col min="5" max="5" width="2.54296875" style="102" customWidth="1"/>
    <col min="6" max="6" width="17.90625" style="102" customWidth="1"/>
    <col min="7" max="7" width="14.36328125" style="102" hidden="1" customWidth="1"/>
    <col min="8" max="8" width="2.54296875" style="102" customWidth="1"/>
    <col min="9" max="9" width="16" style="101" hidden="1" customWidth="1"/>
    <col min="10" max="10" width="2.453125" style="101" hidden="1" customWidth="1"/>
    <col min="11" max="11" width="13.90625" style="102" hidden="1" customWidth="1"/>
    <col min="12" max="12" width="2.54296875" style="102" hidden="1" customWidth="1"/>
    <col min="13" max="13" width="14" style="102" hidden="1" customWidth="1"/>
    <col min="14" max="14" width="2.54296875" style="102" hidden="1" customWidth="1"/>
    <col min="15" max="15" width="17.90625" style="175" customWidth="1"/>
    <col min="16" max="16" width="2" style="102" customWidth="1"/>
    <col min="17" max="17" width="16.90625" style="102" customWidth="1"/>
    <col min="18" max="18" width="2.453125" style="102" customWidth="1"/>
    <col min="19" max="19" width="16.90625" style="102" customWidth="1"/>
    <col min="20" max="20" width="2.453125" style="102" customWidth="1"/>
    <col min="21" max="21" width="17.90625" style="102" hidden="1" customWidth="1"/>
    <col min="22" max="22" width="2.54296875" style="102" hidden="1" customWidth="1"/>
    <col min="23" max="23" width="16.90625" style="101" hidden="1" customWidth="1"/>
    <col min="24" max="24" width="2.54296875" style="102" hidden="1" customWidth="1"/>
    <col min="25" max="25" width="16.90625" style="102" hidden="1" customWidth="1"/>
    <col min="26" max="26" width="2.54296875" style="102" hidden="1" customWidth="1"/>
    <col min="27" max="27" width="13.08984375" style="102" hidden="1" customWidth="1"/>
    <col min="28" max="28" width="2.54296875" style="102" hidden="1" customWidth="1"/>
    <col min="29" max="29" width="15.90625" style="102" customWidth="1"/>
    <col min="30" max="30" width="2.08984375" style="102" customWidth="1"/>
    <col min="31" max="31" width="17.453125" style="102" customWidth="1"/>
    <col min="32" max="32" width="8" style="102" customWidth="1"/>
    <col min="33" max="33" width="2.54296875" style="102" customWidth="1"/>
    <col min="34" max="34" width="17.453125" style="102" customWidth="1"/>
    <col min="35" max="35" width="7.90625" style="102" customWidth="1"/>
    <col min="36" max="36" width="2.54296875" style="102" customWidth="1"/>
    <col min="37" max="37" width="17.453125" style="102" customWidth="1"/>
    <col min="38" max="38" width="8.453125" style="102" customWidth="1"/>
    <col min="39" max="39" width="2.54296875" style="102" customWidth="1"/>
    <col min="40" max="40" width="41.453125" style="102" customWidth="1"/>
    <col min="41" max="16384" width="9" style="102"/>
  </cols>
  <sheetData>
    <row r="1" spans="1:41" ht="21.5">
      <c r="A1" s="92"/>
      <c r="B1" s="92"/>
      <c r="C1" s="101"/>
      <c r="D1" s="101"/>
      <c r="E1" s="101"/>
      <c r="F1" s="101"/>
      <c r="G1" s="101"/>
      <c r="H1" s="101"/>
      <c r="K1" s="101"/>
      <c r="L1" s="101"/>
      <c r="M1" s="101"/>
      <c r="N1" s="101"/>
      <c r="O1" s="148"/>
      <c r="P1" s="101"/>
      <c r="Q1" s="101"/>
      <c r="R1" s="101"/>
      <c r="S1" s="101"/>
      <c r="T1" s="101"/>
      <c r="U1" s="101"/>
      <c r="V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</row>
    <row r="2" spans="1:41" ht="20.5">
      <c r="A2" s="103" t="s">
        <v>144</v>
      </c>
      <c r="B2" s="104" t="s">
        <v>145</v>
      </c>
      <c r="C2" s="101"/>
      <c r="D2" s="101"/>
      <c r="E2" s="101"/>
      <c r="F2" s="101"/>
      <c r="G2" s="101"/>
      <c r="H2" s="101"/>
      <c r="K2" s="101"/>
      <c r="L2" s="101"/>
      <c r="M2" s="101"/>
      <c r="N2" s="101"/>
      <c r="O2" s="148"/>
      <c r="P2" s="101"/>
      <c r="Q2" s="101"/>
      <c r="R2" s="101"/>
      <c r="S2" s="101"/>
      <c r="T2" s="101"/>
      <c r="U2" s="101"/>
      <c r="V2" s="101"/>
      <c r="X2" s="101"/>
      <c r="Y2" s="101"/>
      <c r="Z2" s="101"/>
      <c r="AA2" s="101"/>
      <c r="AB2" s="101"/>
      <c r="AC2" s="101"/>
      <c r="AD2" s="101"/>
      <c r="AE2" s="101"/>
      <c r="AF2" s="101"/>
      <c r="AG2" s="101"/>
      <c r="AH2" s="101"/>
      <c r="AI2" s="101"/>
      <c r="AJ2" s="101"/>
      <c r="AK2" s="101"/>
      <c r="AL2" s="101"/>
    </row>
    <row r="3" spans="1:41" ht="20.5">
      <c r="A3" s="103" t="s">
        <v>146</v>
      </c>
      <c r="B3" s="104" t="s">
        <v>67</v>
      </c>
      <c r="C3" s="101"/>
      <c r="D3" s="101"/>
      <c r="E3" s="101"/>
      <c r="F3" s="101"/>
      <c r="G3" s="101"/>
      <c r="H3" s="101"/>
      <c r="K3" s="101"/>
      <c r="L3" s="101"/>
      <c r="M3" s="101"/>
      <c r="N3" s="101"/>
      <c r="O3" s="148"/>
      <c r="P3" s="101"/>
      <c r="Q3" s="101"/>
      <c r="R3" s="101"/>
      <c r="S3" s="101"/>
      <c r="T3" s="101"/>
      <c r="U3" s="101"/>
      <c r="V3" s="101"/>
      <c r="X3" s="101"/>
      <c r="Y3" s="101"/>
      <c r="Z3" s="101"/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</row>
    <row r="4" spans="1:41" ht="20.5">
      <c r="A4" s="103" t="s">
        <v>147</v>
      </c>
      <c r="B4" s="104" t="s">
        <v>174</v>
      </c>
      <c r="C4" s="101"/>
      <c r="D4" s="101"/>
      <c r="E4" s="101"/>
      <c r="F4" s="101"/>
      <c r="G4" s="101"/>
      <c r="H4" s="101"/>
      <c r="K4" s="101"/>
      <c r="L4" s="101"/>
      <c r="M4" s="101"/>
      <c r="N4" s="101"/>
      <c r="O4" s="148"/>
      <c r="P4" s="101"/>
      <c r="Q4" s="101"/>
      <c r="R4" s="101"/>
      <c r="S4" s="101"/>
      <c r="T4" s="101"/>
      <c r="U4" s="101"/>
      <c r="V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</row>
    <row r="5" spans="1:41">
      <c r="A5" s="101"/>
      <c r="B5" s="101"/>
      <c r="C5" s="101"/>
      <c r="D5" s="101"/>
      <c r="E5" s="101"/>
      <c r="F5" s="101"/>
      <c r="G5" s="101"/>
      <c r="H5" s="101"/>
      <c r="K5" s="101"/>
      <c r="L5" s="101"/>
      <c r="M5" s="101"/>
      <c r="N5" s="101"/>
      <c r="O5" s="148"/>
      <c r="P5" s="101"/>
      <c r="Q5" s="101"/>
      <c r="R5" s="101"/>
      <c r="S5" s="101"/>
      <c r="T5" s="101"/>
      <c r="U5" s="101"/>
      <c r="V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</row>
    <row r="6" spans="1:41">
      <c r="A6" s="101"/>
      <c r="B6" s="101"/>
      <c r="C6" s="101"/>
      <c r="D6" s="326" t="s">
        <v>175</v>
      </c>
      <c r="E6" s="327"/>
      <c r="F6" s="327"/>
      <c r="G6" s="327"/>
      <c r="H6" s="327"/>
      <c r="I6" s="327"/>
      <c r="J6" s="327"/>
      <c r="K6" s="327"/>
      <c r="L6" s="327"/>
      <c r="M6" s="327"/>
      <c r="N6" s="327"/>
      <c r="O6" s="327"/>
      <c r="P6" s="327"/>
      <c r="Q6" s="327"/>
      <c r="R6" s="327"/>
      <c r="S6" s="327"/>
      <c r="T6" s="327"/>
      <c r="U6" s="327"/>
      <c r="V6" s="327"/>
      <c r="W6" s="327"/>
      <c r="X6" s="327"/>
      <c r="Y6" s="327"/>
      <c r="Z6" s="327"/>
      <c r="AA6" s="327"/>
      <c r="AB6" s="327"/>
      <c r="AC6" s="327"/>
      <c r="AD6" s="327"/>
      <c r="AE6" s="327"/>
      <c r="AF6" s="327"/>
      <c r="AG6" s="327"/>
      <c r="AH6" s="327"/>
      <c r="AI6" s="327"/>
      <c r="AJ6" s="327"/>
      <c r="AK6" s="327"/>
      <c r="AL6" s="328"/>
      <c r="AM6" s="105"/>
    </row>
    <row r="7" spans="1:41">
      <c r="A7" s="101"/>
      <c r="B7" s="101"/>
      <c r="C7" s="101"/>
      <c r="D7" s="329" t="s">
        <v>176</v>
      </c>
      <c r="E7" s="330"/>
      <c r="F7" s="330"/>
      <c r="G7" s="330"/>
      <c r="H7" s="330"/>
      <c r="I7" s="330"/>
      <c r="J7" s="330"/>
      <c r="K7" s="330"/>
      <c r="L7" s="330"/>
      <c r="M7" s="330"/>
      <c r="N7" s="330"/>
      <c r="O7" s="330"/>
      <c r="P7" s="106"/>
      <c r="Q7" s="331" t="s">
        <v>177</v>
      </c>
      <c r="R7" s="332"/>
      <c r="S7" s="332"/>
      <c r="T7" s="332"/>
      <c r="U7" s="332"/>
      <c r="V7" s="332"/>
      <c r="W7" s="332"/>
      <c r="X7" s="332"/>
      <c r="Y7" s="332"/>
      <c r="Z7" s="332"/>
      <c r="AA7" s="332"/>
      <c r="AB7" s="332"/>
      <c r="AC7" s="333"/>
      <c r="AD7" s="106"/>
      <c r="AE7" s="326" t="s">
        <v>178</v>
      </c>
      <c r="AF7" s="327"/>
      <c r="AG7" s="327"/>
      <c r="AH7" s="327"/>
      <c r="AI7" s="327"/>
      <c r="AJ7" s="327"/>
      <c r="AK7" s="327"/>
      <c r="AL7" s="328"/>
      <c r="AM7" s="105"/>
    </row>
    <row r="8" spans="1:41" s="72" customFormat="1">
      <c r="A8" s="107"/>
      <c r="B8" s="107"/>
      <c r="C8" s="108"/>
      <c r="D8" s="109" t="s">
        <v>179</v>
      </c>
      <c r="E8" s="110"/>
      <c r="F8" s="109" t="s">
        <v>180</v>
      </c>
      <c r="G8" s="109" t="s">
        <v>181</v>
      </c>
      <c r="H8" s="110"/>
      <c r="I8" s="109" t="s">
        <v>182</v>
      </c>
      <c r="J8" s="111"/>
      <c r="K8" s="109" t="s">
        <v>183</v>
      </c>
      <c r="L8" s="110"/>
      <c r="M8" s="109" t="s">
        <v>184</v>
      </c>
      <c r="N8" s="110"/>
      <c r="O8" s="170" t="s">
        <v>181</v>
      </c>
      <c r="P8" s="112"/>
      <c r="Q8" s="113" t="s">
        <v>185</v>
      </c>
      <c r="R8" s="108"/>
      <c r="S8" s="98" t="s">
        <v>186</v>
      </c>
      <c r="T8" s="107"/>
      <c r="U8" s="98" t="s">
        <v>187</v>
      </c>
      <c r="V8" s="107"/>
      <c r="W8" s="98" t="s">
        <v>188</v>
      </c>
      <c r="X8" s="99"/>
      <c r="Y8" s="98" t="s">
        <v>189</v>
      </c>
      <c r="Z8" s="108"/>
      <c r="AA8" s="98" t="s">
        <v>190</v>
      </c>
      <c r="AB8" s="99"/>
      <c r="AC8" s="114" t="s">
        <v>187</v>
      </c>
      <c r="AD8" s="112"/>
      <c r="AE8" s="334" t="s">
        <v>185</v>
      </c>
      <c r="AF8" s="335"/>
      <c r="AG8" s="110"/>
      <c r="AH8" s="335" t="s">
        <v>186</v>
      </c>
      <c r="AI8" s="335"/>
      <c r="AJ8" s="110"/>
      <c r="AK8" s="335" t="s">
        <v>187</v>
      </c>
      <c r="AL8" s="335"/>
      <c r="AM8" s="108"/>
      <c r="AN8" s="115"/>
    </row>
    <row r="9" spans="1:41" s="72" customFormat="1">
      <c r="A9" s="107"/>
      <c r="B9" s="107"/>
      <c r="C9" s="108"/>
      <c r="D9" s="99"/>
      <c r="E9" s="108"/>
      <c r="F9" s="99"/>
      <c r="G9" s="99"/>
      <c r="H9" s="108"/>
      <c r="I9" s="99"/>
      <c r="J9" s="99"/>
      <c r="K9" s="99"/>
      <c r="L9" s="108"/>
      <c r="M9" s="99"/>
      <c r="N9" s="108"/>
      <c r="O9" s="171"/>
      <c r="P9" s="116"/>
      <c r="Q9" s="99"/>
      <c r="R9" s="108"/>
      <c r="S9" s="99"/>
      <c r="T9" s="108"/>
      <c r="U9" s="99"/>
      <c r="V9" s="108"/>
      <c r="W9" s="99"/>
      <c r="X9" s="99"/>
      <c r="Y9" s="99"/>
      <c r="Z9" s="108"/>
      <c r="AA9" s="99"/>
      <c r="AB9" s="108"/>
      <c r="AC9" s="99"/>
      <c r="AD9" s="116"/>
      <c r="AE9" s="99"/>
      <c r="AF9" s="99"/>
      <c r="AG9" s="108"/>
      <c r="AH9" s="108"/>
      <c r="AI9" s="108"/>
      <c r="AJ9" s="108"/>
      <c r="AK9" s="99"/>
      <c r="AL9" s="99"/>
      <c r="AM9" s="108"/>
      <c r="AN9" s="115"/>
    </row>
    <row r="10" spans="1:41">
      <c r="A10" s="101"/>
      <c r="B10" s="101" t="s">
        <v>119</v>
      </c>
      <c r="C10" s="101"/>
      <c r="D10" s="117">
        <v>56586766.269999996</v>
      </c>
      <c r="E10" s="101"/>
      <c r="F10" s="118" t="e">
        <f>O10-D10</f>
        <v>#REF!</v>
      </c>
      <c r="G10" s="118"/>
      <c r="H10" s="101"/>
      <c r="I10" s="118"/>
      <c r="J10" s="118"/>
      <c r="K10" s="118"/>
      <c r="L10" s="107"/>
      <c r="M10" s="118">
        <v>109639281.8</v>
      </c>
      <c r="N10" s="107"/>
      <c r="O10" s="75" t="e">
        <f>#REF!</f>
        <v>#REF!</v>
      </c>
      <c r="P10" s="119"/>
      <c r="Q10" s="118">
        <v>65528628.530000001</v>
      </c>
      <c r="R10" s="108"/>
      <c r="S10" s="118">
        <v>56254745.390000001</v>
      </c>
      <c r="T10" s="107"/>
      <c r="U10" s="118"/>
      <c r="V10" s="107"/>
      <c r="W10" s="118"/>
      <c r="X10" s="118"/>
      <c r="Y10" s="118"/>
      <c r="Z10" s="107"/>
      <c r="AA10" s="118"/>
      <c r="AB10" s="107"/>
      <c r="AC10" s="118">
        <v>121783373.92</v>
      </c>
      <c r="AD10" s="116"/>
      <c r="AE10" s="120">
        <f>D10-Q10</f>
        <v>-8941862.2600000054</v>
      </c>
      <c r="AF10" s="121">
        <v>-0.13645733873258595</v>
      </c>
      <c r="AG10" s="101"/>
      <c r="AH10" s="120">
        <v>-3202229.8599999994</v>
      </c>
      <c r="AI10" s="121">
        <v>-5.6923728617021468E-2</v>
      </c>
      <c r="AJ10" s="101"/>
      <c r="AK10" s="122">
        <v>-12144092.120000005</v>
      </c>
      <c r="AL10" s="121">
        <v>-9.9718801746924088E-2</v>
      </c>
      <c r="AM10" s="123"/>
      <c r="AN10" s="124"/>
      <c r="AO10" s="124"/>
    </row>
    <row r="11" spans="1:41">
      <c r="A11" s="101"/>
      <c r="B11" s="101" t="s">
        <v>127</v>
      </c>
      <c r="C11" s="101"/>
      <c r="D11" s="176">
        <v>-41012654.119999997</v>
      </c>
      <c r="E11" s="176"/>
      <c r="F11" s="176" t="e">
        <f>O11-D11</f>
        <v>#REF!</v>
      </c>
      <c r="G11" s="176"/>
      <c r="H11" s="176"/>
      <c r="I11" s="176"/>
      <c r="J11" s="176"/>
      <c r="K11" s="176"/>
      <c r="L11" s="176"/>
      <c r="M11" s="176">
        <v>80066856.700000003</v>
      </c>
      <c r="N11" s="176"/>
      <c r="O11" s="176" t="e">
        <f>-#REF!</f>
        <v>#REF!</v>
      </c>
      <c r="P11" s="119"/>
      <c r="Q11" s="118">
        <v>-45415845.590000004</v>
      </c>
      <c r="R11" s="108"/>
      <c r="S11" s="118">
        <v>42160076.589999989</v>
      </c>
      <c r="T11" s="107"/>
      <c r="U11" s="118"/>
      <c r="V11" s="107"/>
      <c r="W11" s="118"/>
      <c r="X11" s="125"/>
      <c r="Y11" s="118"/>
      <c r="Z11" s="107"/>
      <c r="AA11" s="118"/>
      <c r="AB11" s="107"/>
      <c r="AC11" s="118">
        <v>87575922.179999992</v>
      </c>
      <c r="AD11" s="116"/>
      <c r="AE11" s="120">
        <v>-4403191.4699999988</v>
      </c>
      <c r="AF11" s="121">
        <v>-9.6952757628926023E-2</v>
      </c>
      <c r="AG11" s="101"/>
      <c r="AH11" s="120">
        <v>-3105874.0099999905</v>
      </c>
      <c r="AI11" s="121">
        <v>-7.366860454747555E-2</v>
      </c>
      <c r="AJ11" s="101"/>
      <c r="AK11" s="122">
        <v>-7509065.4799999893</v>
      </c>
      <c r="AL11" s="121">
        <v>-8.5743493109512015E-2</v>
      </c>
      <c r="AM11" s="123"/>
      <c r="AN11" s="124"/>
      <c r="AO11" s="124"/>
    </row>
    <row r="12" spans="1:41">
      <c r="A12" s="101" t="s">
        <v>150</v>
      </c>
      <c r="B12" s="101"/>
      <c r="C12" s="101"/>
      <c r="D12" s="126">
        <f>SUM(D10:D11)</f>
        <v>15574112.149999999</v>
      </c>
      <c r="E12" s="101"/>
      <c r="F12" s="126" t="e">
        <f>SUM(F10:F11)</f>
        <v>#REF!</v>
      </c>
      <c r="G12" s="127">
        <v>0</v>
      </c>
      <c r="H12" s="101"/>
      <c r="I12" s="126">
        <v>0</v>
      </c>
      <c r="J12" s="126"/>
      <c r="K12" s="126">
        <v>0</v>
      </c>
      <c r="L12" s="107"/>
      <c r="M12" s="126">
        <v>29572425.099999994</v>
      </c>
      <c r="N12" s="107"/>
      <c r="O12" s="172" t="e">
        <f>SUM(O10:O11)</f>
        <v>#REF!</v>
      </c>
      <c r="P12" s="116"/>
      <c r="Q12" s="126">
        <f>SUM(Q10:Q11)</f>
        <v>20112782.939999998</v>
      </c>
      <c r="R12" s="108"/>
      <c r="S12" s="126">
        <v>14094668.800000012</v>
      </c>
      <c r="T12" s="107"/>
      <c r="U12" s="127"/>
      <c r="V12" s="107"/>
      <c r="W12" s="127"/>
      <c r="X12" s="125"/>
      <c r="Y12" s="127"/>
      <c r="Z12" s="107"/>
      <c r="AA12" s="127"/>
      <c r="AB12" s="107"/>
      <c r="AC12" s="126">
        <v>34207451.74000001</v>
      </c>
      <c r="AD12" s="116"/>
      <c r="AE12" s="128">
        <v>-4538670.7900000066</v>
      </c>
      <c r="AF12" s="121">
        <v>-0.22566100392669017</v>
      </c>
      <c r="AG12" s="101"/>
      <c r="AH12" s="128">
        <v>-96355.850000008941</v>
      </c>
      <c r="AI12" s="121">
        <v>-6.8363330396248017E-3</v>
      </c>
      <c r="AJ12" s="101"/>
      <c r="AK12" s="129">
        <v>-4635026.6400000155</v>
      </c>
      <c r="AL12" s="121">
        <v>-0.13549757155924338</v>
      </c>
      <c r="AN12" s="124"/>
      <c r="AO12" s="124"/>
    </row>
    <row r="13" spans="1:41">
      <c r="A13" s="101"/>
      <c r="B13" s="101" t="s">
        <v>153</v>
      </c>
      <c r="C13" s="101"/>
      <c r="D13" s="117">
        <v>11295.220000000001</v>
      </c>
      <c r="E13" s="130"/>
      <c r="F13" s="118" t="e">
        <f>O13-D13</f>
        <v>#REF!</v>
      </c>
      <c r="G13" s="125"/>
      <c r="H13" s="130"/>
      <c r="I13" s="118">
        <v>0</v>
      </c>
      <c r="J13" s="118"/>
      <c r="K13" s="118"/>
      <c r="L13" s="108"/>
      <c r="M13" s="118">
        <v>706052.2200000002</v>
      </c>
      <c r="N13" s="108"/>
      <c r="O13" s="137" t="e">
        <f>#REF!</f>
        <v>#REF!</v>
      </c>
      <c r="P13" s="119"/>
      <c r="Q13" s="125">
        <v>296730.22000000003</v>
      </c>
      <c r="R13" s="108"/>
      <c r="S13" s="118">
        <v>83490.010000000009</v>
      </c>
      <c r="T13" s="108"/>
      <c r="U13" s="125"/>
      <c r="V13" s="108"/>
      <c r="W13" s="118"/>
      <c r="X13" s="125"/>
      <c r="Y13" s="118"/>
      <c r="Z13" s="108"/>
      <c r="AA13" s="118"/>
      <c r="AB13" s="108"/>
      <c r="AC13" s="125">
        <v>380220.23000000004</v>
      </c>
      <c r="AD13" s="116"/>
      <c r="AE13" s="131">
        <v>-285435</v>
      </c>
      <c r="AF13" s="121">
        <v>-0.96193437931599945</v>
      </c>
      <c r="AG13" s="101"/>
      <c r="AH13" s="131">
        <v>611266.99000000022</v>
      </c>
      <c r="AI13" s="121">
        <v>7.3214386966776042</v>
      </c>
      <c r="AJ13" s="101"/>
      <c r="AK13" s="132">
        <v>325831.99000000017</v>
      </c>
      <c r="AL13" s="121">
        <v>0.85695595418476322</v>
      </c>
      <c r="AN13" s="124"/>
      <c r="AO13" s="124"/>
    </row>
    <row r="14" spans="1:41">
      <c r="A14" s="101"/>
      <c r="B14" s="101" t="s">
        <v>154</v>
      </c>
      <c r="C14" s="101"/>
      <c r="D14" s="117">
        <v>0</v>
      </c>
      <c r="E14" s="101"/>
      <c r="F14" s="118" t="e">
        <f t="shared" ref="F14:F16" si="0">O14-D14</f>
        <v>#REF!</v>
      </c>
      <c r="G14" s="125"/>
      <c r="H14" s="101"/>
      <c r="I14" s="118"/>
      <c r="J14" s="118"/>
      <c r="K14" s="118"/>
      <c r="L14" s="107"/>
      <c r="M14" s="118">
        <v>0</v>
      </c>
      <c r="N14" s="107"/>
      <c r="O14" s="137" t="e">
        <f>#REF!</f>
        <v>#REF!</v>
      </c>
      <c r="P14" s="119"/>
      <c r="Q14" s="125">
        <v>0</v>
      </c>
      <c r="R14" s="108"/>
      <c r="S14" s="118">
        <v>0</v>
      </c>
      <c r="T14" s="107"/>
      <c r="U14" s="118"/>
      <c r="V14" s="107"/>
      <c r="W14" s="118"/>
      <c r="X14" s="125"/>
      <c r="Y14" s="118"/>
      <c r="Z14" s="107"/>
      <c r="AA14" s="118"/>
      <c r="AB14" s="107"/>
      <c r="AC14" s="125">
        <v>0</v>
      </c>
      <c r="AD14" s="116"/>
      <c r="AE14" s="131">
        <v>0</v>
      </c>
      <c r="AF14" s="121" t="e">
        <v>#DIV/0!</v>
      </c>
      <c r="AG14" s="101"/>
      <c r="AH14" s="131">
        <v>0</v>
      </c>
      <c r="AI14" s="121" t="e">
        <v>#DIV/0!</v>
      </c>
      <c r="AJ14" s="101"/>
      <c r="AK14" s="122">
        <v>0</v>
      </c>
      <c r="AL14" s="121" t="e">
        <v>#DIV/0!</v>
      </c>
      <c r="AN14" s="124"/>
      <c r="AO14" s="124"/>
    </row>
    <row r="15" spans="1:41">
      <c r="A15" s="101"/>
      <c r="B15" s="101" t="s">
        <v>151</v>
      </c>
      <c r="C15" s="101"/>
      <c r="D15" s="117">
        <v>214947.77000000002</v>
      </c>
      <c r="E15" s="101"/>
      <c r="F15" s="118" t="e">
        <f t="shared" si="0"/>
        <v>#REF!</v>
      </c>
      <c r="G15" s="134"/>
      <c r="H15" s="135"/>
      <c r="I15" s="133"/>
      <c r="J15" s="133"/>
      <c r="K15" s="133"/>
      <c r="L15" s="133"/>
      <c r="M15" s="133">
        <v>384805.29</v>
      </c>
      <c r="N15" s="133"/>
      <c r="O15" s="137" t="e">
        <f>#REF!</f>
        <v>#REF!</v>
      </c>
      <c r="P15" s="136"/>
      <c r="Q15" s="134">
        <v>384986.37</v>
      </c>
      <c r="R15" s="134"/>
      <c r="S15" s="133">
        <v>248573.37</v>
      </c>
      <c r="T15" s="107"/>
      <c r="U15" s="118"/>
      <c r="V15" s="107"/>
      <c r="W15" s="118"/>
      <c r="X15" s="125"/>
      <c r="Y15" s="118"/>
      <c r="Z15" s="107"/>
      <c r="AA15" s="118"/>
      <c r="AB15" s="107"/>
      <c r="AC15" s="125">
        <v>633559.74</v>
      </c>
      <c r="AD15" s="116"/>
      <c r="AE15" s="131">
        <v>-170038.59999999998</v>
      </c>
      <c r="AF15" s="121">
        <v>-0.44167433771746251</v>
      </c>
      <c r="AG15" s="101"/>
      <c r="AH15" s="131">
        <v>-78715.850000000035</v>
      </c>
      <c r="AI15" s="121">
        <v>-0.31667048646441909</v>
      </c>
      <c r="AJ15" s="101"/>
      <c r="AK15" s="122">
        <v>-248754.45</v>
      </c>
      <c r="AL15" s="121">
        <v>-0.39262982524741868</v>
      </c>
      <c r="AN15" s="124"/>
      <c r="AO15" s="124"/>
    </row>
    <row r="16" spans="1:41">
      <c r="A16" s="101"/>
      <c r="B16" s="101" t="s">
        <v>157</v>
      </c>
      <c r="C16" s="101"/>
      <c r="D16" s="117">
        <v>413707.76</v>
      </c>
      <c r="E16" s="101"/>
      <c r="F16" s="118" t="e">
        <f t="shared" si="0"/>
        <v>#REF!</v>
      </c>
      <c r="G16" s="134"/>
      <c r="H16" s="135"/>
      <c r="I16" s="133"/>
      <c r="J16" s="133"/>
      <c r="K16" s="133"/>
      <c r="L16" s="133"/>
      <c r="M16" s="133">
        <v>3405668</v>
      </c>
      <c r="N16" s="133"/>
      <c r="O16" s="137" t="e">
        <f>#REF!</f>
        <v>#REF!</v>
      </c>
      <c r="P16" s="136"/>
      <c r="Q16" s="134">
        <v>484787.75</v>
      </c>
      <c r="R16" s="134"/>
      <c r="S16" s="133">
        <v>839623.73</v>
      </c>
      <c r="T16" s="107"/>
      <c r="U16" s="118"/>
      <c r="V16" s="107"/>
      <c r="W16" s="118"/>
      <c r="X16" s="125"/>
      <c r="Y16" s="118"/>
      <c r="Z16" s="107"/>
      <c r="AA16" s="118"/>
      <c r="AB16" s="107"/>
      <c r="AC16" s="125">
        <v>1324411.48</v>
      </c>
      <c r="AD16" s="116"/>
      <c r="AE16" s="131">
        <v>-71079.989999999991</v>
      </c>
      <c r="AF16" s="121">
        <v>-0.14662084592690305</v>
      </c>
      <c r="AG16" s="101"/>
      <c r="AH16" s="131">
        <v>2152336.5100000002</v>
      </c>
      <c r="AI16" s="121">
        <v>2.5634536436934678</v>
      </c>
      <c r="AJ16" s="101"/>
      <c r="AK16" s="122">
        <v>2081256.52</v>
      </c>
      <c r="AL16" s="121">
        <v>1.5714576258429895</v>
      </c>
      <c r="AN16" s="124"/>
      <c r="AO16" s="124"/>
    </row>
    <row r="17" spans="1:41">
      <c r="A17" s="101" t="s">
        <v>151</v>
      </c>
      <c r="B17" s="101"/>
      <c r="C17" s="101"/>
      <c r="D17" s="126">
        <f>SUM(D13:D16)</f>
        <v>639950.75</v>
      </c>
      <c r="E17" s="101"/>
      <c r="F17" s="139" t="e">
        <f>SUM(F13:F16)</f>
        <v>#REF!</v>
      </c>
      <c r="G17" s="139">
        <v>0</v>
      </c>
      <c r="H17" s="135"/>
      <c r="I17" s="139">
        <v>0</v>
      </c>
      <c r="J17" s="139"/>
      <c r="K17" s="139">
        <v>0</v>
      </c>
      <c r="L17" s="133"/>
      <c r="M17" s="139">
        <v>8604310.4000000004</v>
      </c>
      <c r="N17" s="133"/>
      <c r="O17" s="172" t="e">
        <f>SUM(O13:O16)</f>
        <v>#REF!</v>
      </c>
      <c r="P17" s="136"/>
      <c r="Q17" s="140">
        <v>1166504.3400000001</v>
      </c>
      <c r="R17" s="134"/>
      <c r="S17" s="140">
        <v>10880189.76</v>
      </c>
      <c r="T17" s="107"/>
      <c r="U17" s="127"/>
      <c r="V17" s="107"/>
      <c r="W17" s="127"/>
      <c r="X17" s="125"/>
      <c r="Y17" s="127"/>
      <c r="Z17" s="107"/>
      <c r="AA17" s="127"/>
      <c r="AB17" s="107"/>
      <c r="AC17" s="127">
        <v>-14416537.999999998</v>
      </c>
      <c r="AD17" s="116"/>
      <c r="AE17" s="141">
        <v>7021752.8409999982</v>
      </c>
      <c r="AF17" s="121">
        <v>6.0194828259275894</v>
      </c>
      <c r="AG17" s="101"/>
      <c r="AH17" s="141">
        <v>-6832609.0899999999</v>
      </c>
      <c r="AI17" s="121">
        <v>-0.62798620618910972</v>
      </c>
      <c r="AJ17" s="101"/>
      <c r="AK17" s="129">
        <v>23020848.399999999</v>
      </c>
      <c r="AL17" s="121">
        <v>-1.5968361058667484</v>
      </c>
      <c r="AN17" s="124"/>
      <c r="AO17" s="124"/>
    </row>
    <row r="18" spans="1:41">
      <c r="A18" s="101" t="s">
        <v>158</v>
      </c>
      <c r="B18" s="101"/>
      <c r="C18" s="101"/>
      <c r="D18" s="142">
        <f>D12+D17</f>
        <v>16214062.899999999</v>
      </c>
      <c r="E18" s="101"/>
      <c r="F18" s="142" t="e">
        <f>F12+F17</f>
        <v>#REF!</v>
      </c>
      <c r="G18" s="143">
        <v>0</v>
      </c>
      <c r="H18" s="135"/>
      <c r="I18" s="143">
        <v>0</v>
      </c>
      <c r="J18" s="143"/>
      <c r="K18" s="143">
        <v>0</v>
      </c>
      <c r="L18" s="133"/>
      <c r="M18" s="143">
        <v>38176735.499999993</v>
      </c>
      <c r="N18" s="133"/>
      <c r="O18" s="142" t="e">
        <f>O12+O17</f>
        <v>#REF!</v>
      </c>
      <c r="P18" s="136"/>
      <c r="Q18" s="143">
        <v>21279287.279999997</v>
      </c>
      <c r="R18" s="144"/>
      <c r="S18" s="143">
        <v>24974858.56000001</v>
      </c>
      <c r="T18" s="145"/>
      <c r="U18" s="142">
        <v>0</v>
      </c>
      <c r="V18" s="142">
        <v>0</v>
      </c>
      <c r="W18" s="142">
        <v>0</v>
      </c>
      <c r="X18" s="142">
        <v>0</v>
      </c>
      <c r="Y18" s="142">
        <v>0</v>
      </c>
      <c r="Z18" s="142">
        <v>0</v>
      </c>
      <c r="AA18" s="142">
        <v>0</v>
      </c>
      <c r="AB18" s="142">
        <v>0</v>
      </c>
      <c r="AC18" s="142">
        <v>19790913.74000001</v>
      </c>
      <c r="AD18" s="116"/>
      <c r="AE18" s="146">
        <v>2483082.0509999916</v>
      </c>
      <c r="AF18" s="121">
        <v>0.11669009484795075</v>
      </c>
      <c r="AG18" s="101"/>
      <c r="AH18" s="146">
        <v>-6928964.9400000051</v>
      </c>
      <c r="AI18" s="121">
        <v>-0.27743760483582902</v>
      </c>
      <c r="AJ18" s="101"/>
      <c r="AK18" s="147">
        <v>18385821.759999983</v>
      </c>
      <c r="AL18" s="121">
        <v>0.92900317800081389</v>
      </c>
      <c r="AN18" s="124"/>
      <c r="AO18" s="124"/>
    </row>
    <row r="19" spans="1:41">
      <c r="A19" s="101"/>
      <c r="B19" s="101" t="s">
        <v>159</v>
      </c>
      <c r="C19" s="101"/>
      <c r="D19" s="177">
        <v>-3119023.44</v>
      </c>
      <c r="E19" s="177"/>
      <c r="F19" s="177" t="e">
        <f>O19-D19</f>
        <v>#REF!</v>
      </c>
      <c r="G19" s="149"/>
      <c r="H19" s="177"/>
      <c r="I19" s="149"/>
      <c r="J19" s="149"/>
      <c r="K19" s="149"/>
      <c r="L19" s="149"/>
      <c r="M19" s="149">
        <v>5887864.0099999998</v>
      </c>
      <c r="N19" s="149"/>
      <c r="O19" s="178" t="e">
        <f>-#REF!</f>
        <v>#REF!</v>
      </c>
      <c r="P19" s="136"/>
      <c r="Q19" s="133">
        <v>2838972.62</v>
      </c>
      <c r="R19" s="134"/>
      <c r="S19" s="133">
        <v>2386005.6900000004</v>
      </c>
      <c r="T19" s="107"/>
      <c r="U19" s="118"/>
      <c r="V19" s="107"/>
      <c r="W19" s="118"/>
      <c r="X19" s="125"/>
      <c r="Y19" s="118"/>
      <c r="Z19" s="107"/>
      <c r="AA19" s="118"/>
      <c r="AB19" s="107"/>
      <c r="AC19" s="118">
        <v>5224978.3100000005</v>
      </c>
      <c r="AD19" s="116"/>
      <c r="AE19" s="120">
        <v>280050.81999999983</v>
      </c>
      <c r="AF19" s="121">
        <v>9.8645128884687808E-2</v>
      </c>
      <c r="AG19" s="101"/>
      <c r="AH19" s="120">
        <v>382834.87999999942</v>
      </c>
      <c r="AI19" s="121">
        <v>0.16045011191905387</v>
      </c>
      <c r="AJ19" s="101"/>
      <c r="AK19" s="122">
        <v>662885.69999999925</v>
      </c>
      <c r="AL19" s="121">
        <v>0.1268686032114838</v>
      </c>
      <c r="AN19" s="124"/>
      <c r="AO19" s="124"/>
    </row>
    <row r="20" spans="1:41">
      <c r="A20" s="101"/>
      <c r="B20" s="101" t="s">
        <v>130</v>
      </c>
      <c r="C20" s="101"/>
      <c r="D20" s="177">
        <v>-10544966.779999999</v>
      </c>
      <c r="E20" s="177"/>
      <c r="F20" s="177" t="e">
        <f>O20-D20</f>
        <v>#REF!</v>
      </c>
      <c r="G20" s="149"/>
      <c r="H20" s="177"/>
      <c r="I20" s="149"/>
      <c r="J20" s="149"/>
      <c r="K20" s="149"/>
      <c r="L20" s="149"/>
      <c r="M20" s="149">
        <v>21422380.100000001</v>
      </c>
      <c r="N20" s="149"/>
      <c r="O20" s="178" t="e">
        <f>-#REF!</f>
        <v>#REF!</v>
      </c>
      <c r="P20" s="136"/>
      <c r="Q20" s="133">
        <v>10987782.290000001</v>
      </c>
      <c r="R20" s="134"/>
      <c r="S20" s="133">
        <v>10377696.970000001</v>
      </c>
      <c r="T20" s="107"/>
      <c r="U20" s="118"/>
      <c r="V20" s="107"/>
      <c r="W20" s="118"/>
      <c r="X20" s="125"/>
      <c r="Y20" s="118"/>
      <c r="Z20" s="107"/>
      <c r="AA20" s="118"/>
      <c r="AB20" s="107"/>
      <c r="AC20" s="118">
        <v>21365479.260000002</v>
      </c>
      <c r="AD20" s="116"/>
      <c r="AE20" s="120">
        <v>-442815.5100000035</v>
      </c>
      <c r="AF20" s="121">
        <v>-4.0300717498107937E-2</v>
      </c>
      <c r="AG20" s="101"/>
      <c r="AH20" s="120">
        <v>499716.35000000335</v>
      </c>
      <c r="AI20" s="121">
        <v>4.8152914027514072E-2</v>
      </c>
      <c r="AJ20" s="101"/>
      <c r="AK20" s="122">
        <v>56900.839999999851</v>
      </c>
      <c r="AL20" s="121">
        <v>2.6632138370295487E-3</v>
      </c>
      <c r="AN20" s="124"/>
      <c r="AO20" s="124"/>
    </row>
    <row r="21" spans="1:41" hidden="1">
      <c r="A21" s="101"/>
      <c r="B21" s="101" t="s">
        <v>160</v>
      </c>
      <c r="C21" s="101"/>
      <c r="D21" s="177">
        <v>0</v>
      </c>
      <c r="E21" s="177"/>
      <c r="F21" s="177" t="e">
        <f t="shared" ref="F21:F27" si="1">O21-D21</f>
        <v>#REF!</v>
      </c>
      <c r="G21" s="149"/>
      <c r="H21" s="177"/>
      <c r="I21" s="149">
        <v>0</v>
      </c>
      <c r="J21" s="149"/>
      <c r="K21" s="149"/>
      <c r="L21" s="149"/>
      <c r="M21" s="149">
        <v>0</v>
      </c>
      <c r="N21" s="149"/>
      <c r="O21" s="178" t="e">
        <f>-#REF!</f>
        <v>#REF!</v>
      </c>
      <c r="P21" s="136"/>
      <c r="Q21" s="133">
        <v>0</v>
      </c>
      <c r="R21" s="134"/>
      <c r="S21" s="133">
        <v>0</v>
      </c>
      <c r="T21" s="107"/>
      <c r="U21" s="118"/>
      <c r="V21" s="107"/>
      <c r="W21" s="118"/>
      <c r="X21" s="125"/>
      <c r="Y21" s="118"/>
      <c r="Z21" s="107"/>
      <c r="AA21" s="118"/>
      <c r="AB21" s="107"/>
      <c r="AC21" s="118">
        <v>0</v>
      </c>
      <c r="AD21" s="116"/>
      <c r="AE21" s="120">
        <v>0</v>
      </c>
      <c r="AF21" s="121" t="e">
        <v>#DIV/0!</v>
      </c>
      <c r="AG21" s="101"/>
      <c r="AH21" s="120">
        <v>0</v>
      </c>
      <c r="AI21" s="121" t="e">
        <v>#DIV/0!</v>
      </c>
      <c r="AJ21" s="101"/>
      <c r="AK21" s="122">
        <v>0</v>
      </c>
      <c r="AL21" s="121" t="e">
        <v>#DIV/0!</v>
      </c>
      <c r="AN21" s="124"/>
      <c r="AO21" s="124"/>
    </row>
    <row r="22" spans="1:41">
      <c r="A22" s="101"/>
      <c r="B22" s="101" t="s">
        <v>161</v>
      </c>
      <c r="C22" s="101"/>
      <c r="D22" s="179">
        <v>0</v>
      </c>
      <c r="E22" s="179"/>
      <c r="F22" s="177" t="e">
        <f t="shared" si="1"/>
        <v>#REF!</v>
      </c>
      <c r="G22" s="178"/>
      <c r="H22" s="179"/>
      <c r="I22" s="178"/>
      <c r="J22" s="178"/>
      <c r="K22" s="178"/>
      <c r="L22" s="178"/>
      <c r="M22" s="178"/>
      <c r="N22" s="178"/>
      <c r="O22" s="178" t="e">
        <f>-#REF!</f>
        <v>#REF!</v>
      </c>
      <c r="P22" s="136"/>
      <c r="Q22" s="133">
        <v>1294.1400000000001</v>
      </c>
      <c r="R22" s="134"/>
      <c r="S22" s="75">
        <v>0</v>
      </c>
      <c r="T22" s="107"/>
      <c r="U22" s="118"/>
      <c r="V22" s="107"/>
      <c r="W22" s="118"/>
      <c r="X22" s="125"/>
      <c r="Y22" s="118"/>
      <c r="Z22" s="107"/>
      <c r="AA22" s="118"/>
      <c r="AB22" s="107"/>
      <c r="AC22" s="118">
        <v>1294.1400000000001</v>
      </c>
      <c r="AD22" s="116"/>
      <c r="AE22" s="120">
        <v>-1294.1400000000001</v>
      </c>
      <c r="AF22" s="121">
        <v>-1</v>
      </c>
      <c r="AG22" s="101"/>
      <c r="AH22" s="120">
        <v>0</v>
      </c>
      <c r="AI22" s="121" t="e">
        <v>#DIV/0!</v>
      </c>
      <c r="AJ22" s="101"/>
      <c r="AK22" s="122">
        <v>-1294.1400000000001</v>
      </c>
      <c r="AL22" s="121">
        <v>-1</v>
      </c>
      <c r="AN22" s="124"/>
      <c r="AO22" s="124"/>
    </row>
    <row r="23" spans="1:41">
      <c r="A23" s="101"/>
      <c r="B23" s="101" t="s">
        <v>162</v>
      </c>
      <c r="C23" s="101"/>
      <c r="D23" s="179">
        <v>0</v>
      </c>
      <c r="E23" s="179"/>
      <c r="F23" s="177" t="e">
        <f t="shared" si="1"/>
        <v>#REF!</v>
      </c>
      <c r="G23" s="178"/>
      <c r="H23" s="179"/>
      <c r="I23" s="178"/>
      <c r="J23" s="178"/>
      <c r="K23" s="178"/>
      <c r="L23" s="178"/>
      <c r="M23" s="178"/>
      <c r="N23" s="178"/>
      <c r="O23" s="178" t="e">
        <f>-#REF!</f>
        <v>#REF!</v>
      </c>
      <c r="P23" s="136"/>
      <c r="Q23" s="133">
        <v>24642515.479999997</v>
      </c>
      <c r="R23" s="134"/>
      <c r="S23" s="75">
        <v>0</v>
      </c>
      <c r="T23" s="107"/>
      <c r="U23" s="118"/>
      <c r="V23" s="107"/>
      <c r="W23" s="118"/>
      <c r="X23" s="125"/>
      <c r="Y23" s="118"/>
      <c r="Z23" s="107"/>
      <c r="AA23" s="118"/>
      <c r="AB23" s="107"/>
      <c r="AC23" s="118">
        <v>0</v>
      </c>
      <c r="AD23" s="116"/>
      <c r="AE23" s="120">
        <v>-24642515.479999997</v>
      </c>
      <c r="AF23" s="121">
        <v>-1</v>
      </c>
      <c r="AG23" s="101"/>
      <c r="AH23" s="120">
        <v>5236770.4510000004</v>
      </c>
      <c r="AI23" s="121" t="e">
        <v>#DIV/0!</v>
      </c>
      <c r="AJ23" s="101"/>
      <c r="AK23" s="122">
        <v>0</v>
      </c>
      <c r="AL23" s="121" t="e">
        <v>#DIV/0!</v>
      </c>
      <c r="AN23" s="124"/>
      <c r="AO23" s="124"/>
    </row>
    <row r="24" spans="1:41">
      <c r="A24" s="101"/>
      <c r="B24" s="101" t="s">
        <v>163</v>
      </c>
      <c r="C24" s="101"/>
      <c r="D24" s="179">
        <v>0</v>
      </c>
      <c r="E24" s="179"/>
      <c r="F24" s="177" t="e">
        <f t="shared" si="1"/>
        <v>#REF!</v>
      </c>
      <c r="G24" s="178"/>
      <c r="H24" s="179"/>
      <c r="I24" s="178"/>
      <c r="J24" s="178"/>
      <c r="K24" s="178"/>
      <c r="L24" s="178"/>
      <c r="M24" s="178"/>
      <c r="N24" s="178"/>
      <c r="O24" s="178" t="e">
        <f>-#REF!</f>
        <v>#REF!</v>
      </c>
      <c r="P24" s="136"/>
      <c r="Q24" s="133">
        <v>1820716.62</v>
      </c>
      <c r="R24" s="134"/>
      <c r="S24" s="75">
        <v>0</v>
      </c>
      <c r="T24" s="107"/>
      <c r="U24" s="118"/>
      <c r="V24" s="107"/>
      <c r="W24" s="118"/>
      <c r="X24" s="125"/>
      <c r="Y24" s="118"/>
      <c r="Z24" s="107"/>
      <c r="AA24" s="118"/>
      <c r="AB24" s="107"/>
      <c r="AC24" s="118">
        <v>0</v>
      </c>
      <c r="AD24" s="116"/>
      <c r="AE24" s="120">
        <v>-1820716.62</v>
      </c>
      <c r="AF24" s="121">
        <v>-1</v>
      </c>
      <c r="AG24" s="101"/>
      <c r="AH24" s="120">
        <v>0</v>
      </c>
      <c r="AI24" s="121" t="e">
        <v>#DIV/0!</v>
      </c>
      <c r="AJ24" s="101"/>
      <c r="AK24" s="122">
        <v>0</v>
      </c>
      <c r="AL24" s="121" t="e">
        <v>#DIV/0!</v>
      </c>
      <c r="AN24" s="124"/>
      <c r="AO24" s="124"/>
    </row>
    <row r="25" spans="1:41">
      <c r="A25" s="101"/>
      <c r="B25" s="101" t="s">
        <v>155</v>
      </c>
      <c r="C25" s="101"/>
      <c r="D25" s="177">
        <v>6970912.2010000004</v>
      </c>
      <c r="E25" s="177"/>
      <c r="F25" s="177" t="e">
        <f t="shared" si="1"/>
        <v>#REF!</v>
      </c>
      <c r="G25" s="150"/>
      <c r="H25" s="177"/>
      <c r="I25" s="149"/>
      <c r="J25" s="149"/>
      <c r="K25" s="149"/>
      <c r="L25" s="149"/>
      <c r="M25" s="149">
        <v>3339384.75</v>
      </c>
      <c r="N25" s="149"/>
      <c r="O25" s="180" t="e">
        <f>#REF!</f>
        <v>#REF!</v>
      </c>
      <c r="P25" s="136"/>
      <c r="Q25" s="137">
        <v>0</v>
      </c>
      <c r="R25" s="137"/>
      <c r="S25" s="75">
        <v>9681559.6400000006</v>
      </c>
      <c r="T25" s="107"/>
      <c r="U25" s="118"/>
      <c r="V25" s="107"/>
      <c r="W25" s="118"/>
      <c r="X25" s="125"/>
      <c r="Y25" s="118"/>
      <c r="Z25" s="107"/>
      <c r="AA25" s="118"/>
      <c r="AB25" s="107"/>
      <c r="AC25" s="125">
        <v>-14960955.84</v>
      </c>
      <c r="AD25" s="116"/>
      <c r="AE25" s="131">
        <v>6970912.2009999985</v>
      </c>
      <c r="AF25" s="121" t="e">
        <v>#DIV/0!</v>
      </c>
      <c r="AG25" s="101"/>
      <c r="AH25" s="131">
        <v>-9681559.6400000006</v>
      </c>
      <c r="AI25" s="138">
        <v>-1</v>
      </c>
      <c r="AJ25" s="101"/>
      <c r="AK25" s="122">
        <v>18300340.59</v>
      </c>
      <c r="AL25" s="121">
        <v>-1.2232066443957901</v>
      </c>
      <c r="AN25" s="124"/>
      <c r="AO25" s="124"/>
    </row>
    <row r="26" spans="1:41">
      <c r="A26" s="101"/>
      <c r="B26" s="101" t="s">
        <v>156</v>
      </c>
      <c r="C26" s="101"/>
      <c r="D26" s="177">
        <v>577394.23</v>
      </c>
      <c r="E26" s="177"/>
      <c r="F26" s="177" t="e">
        <f t="shared" si="1"/>
        <v>#REF!</v>
      </c>
      <c r="G26" s="150"/>
      <c r="H26" s="177"/>
      <c r="I26" s="149"/>
      <c r="J26" s="149"/>
      <c r="K26" s="149"/>
      <c r="L26" s="149"/>
      <c r="M26" s="149">
        <v>768400.14</v>
      </c>
      <c r="N26" s="149"/>
      <c r="O26" s="180" t="e">
        <f>#REF!</f>
        <v>#REF!</v>
      </c>
      <c r="P26" s="136"/>
      <c r="Q26" s="137">
        <v>0</v>
      </c>
      <c r="R26" s="137"/>
      <c r="S26" s="75">
        <v>26943.01</v>
      </c>
      <c r="T26" s="107"/>
      <c r="U26" s="118"/>
      <c r="V26" s="107"/>
      <c r="W26" s="118"/>
      <c r="X26" s="125"/>
      <c r="Y26" s="118"/>
      <c r="Z26" s="107"/>
      <c r="AA26" s="118"/>
      <c r="AB26" s="107"/>
      <c r="AC26" s="125">
        <v>-1793773.61</v>
      </c>
      <c r="AD26" s="116"/>
      <c r="AE26" s="131">
        <v>577394.23</v>
      </c>
      <c r="AF26" s="121" t="e">
        <v>#DIV/0!</v>
      </c>
      <c r="AG26" s="101"/>
      <c r="AH26" s="131">
        <v>164062.90000000002</v>
      </c>
      <c r="AI26" s="121">
        <v>6.0892565455752727</v>
      </c>
      <c r="AJ26" s="101"/>
      <c r="AK26" s="122">
        <v>2562173.75</v>
      </c>
      <c r="AL26" s="121">
        <v>-1.428370746295013</v>
      </c>
      <c r="AN26" s="124"/>
      <c r="AO26" s="124"/>
    </row>
    <row r="27" spans="1:41">
      <c r="A27" s="101"/>
      <c r="B27" s="101" t="s">
        <v>133</v>
      </c>
      <c r="C27" s="101"/>
      <c r="D27" s="177">
        <v>-100988.23</v>
      </c>
      <c r="E27" s="177"/>
      <c r="F27" s="177" t="e">
        <f t="shared" si="1"/>
        <v>#REF!</v>
      </c>
      <c r="G27" s="149"/>
      <c r="H27" s="177"/>
      <c r="I27" s="149">
        <v>0</v>
      </c>
      <c r="J27" s="149"/>
      <c r="K27" s="149"/>
      <c r="L27" s="149"/>
      <c r="M27" s="149">
        <v>253704.14</v>
      </c>
      <c r="N27" s="149"/>
      <c r="O27" s="178" t="e">
        <f>-#REF!</f>
        <v>#REF!</v>
      </c>
      <c r="P27" s="136"/>
      <c r="Q27" s="133">
        <v>80867.55</v>
      </c>
      <c r="R27" s="134"/>
      <c r="S27" s="133">
        <v>83283.779999999984</v>
      </c>
      <c r="T27" s="108"/>
      <c r="U27" s="118"/>
      <c r="V27" s="107"/>
      <c r="W27" s="118"/>
      <c r="X27" s="125"/>
      <c r="Y27" s="118"/>
      <c r="Z27" s="107"/>
      <c r="AA27" s="118"/>
      <c r="AB27" s="107"/>
      <c r="AC27" s="118">
        <v>164151.32999999999</v>
      </c>
      <c r="AD27" s="116"/>
      <c r="AE27" s="120">
        <v>20120.679999999993</v>
      </c>
      <c r="AF27" s="121">
        <v>0.24881030771922721</v>
      </c>
      <c r="AG27" s="101"/>
      <c r="AH27" s="120">
        <v>69432.130000000048</v>
      </c>
      <c r="AI27" s="121">
        <v>0.83368130024838039</v>
      </c>
      <c r="AJ27" s="101"/>
      <c r="AK27" s="122">
        <v>89552.810000000027</v>
      </c>
      <c r="AL27" s="121">
        <v>0.54555031628437023</v>
      </c>
      <c r="AN27" s="124"/>
      <c r="AO27" s="124"/>
    </row>
    <row r="28" spans="1:41">
      <c r="A28" s="101" t="s">
        <v>132</v>
      </c>
      <c r="B28" s="101"/>
      <c r="C28" s="101"/>
      <c r="D28" s="181">
        <f>SUM(D19:D27)</f>
        <v>-6216672.0189999994</v>
      </c>
      <c r="E28" s="177"/>
      <c r="F28" s="181" t="e">
        <f>SUM(F19:F27)</f>
        <v>#REF!</v>
      </c>
      <c r="G28" s="181">
        <v>0</v>
      </c>
      <c r="H28" s="177"/>
      <c r="I28" s="181">
        <v>0</v>
      </c>
      <c r="J28" s="149"/>
      <c r="K28" s="181">
        <v>0</v>
      </c>
      <c r="L28" s="149"/>
      <c r="M28" s="181">
        <v>27563948.25</v>
      </c>
      <c r="N28" s="149"/>
      <c r="O28" s="181" t="e">
        <f>SUM(O19:O27)</f>
        <v>#REF!</v>
      </c>
      <c r="P28" s="136"/>
      <c r="Q28" s="139">
        <v>40372148.699999996</v>
      </c>
      <c r="R28" s="144"/>
      <c r="S28" s="139">
        <v>12846986.439999999</v>
      </c>
      <c r="T28" s="145"/>
      <c r="U28" s="126">
        <v>0</v>
      </c>
      <c r="V28" s="126"/>
      <c r="W28" s="126">
        <v>0</v>
      </c>
      <c r="X28" s="126"/>
      <c r="Y28" s="126">
        <v>0</v>
      </c>
      <c r="Z28" s="126"/>
      <c r="AA28" s="126">
        <v>0</v>
      </c>
      <c r="AB28" s="126"/>
      <c r="AC28" s="126">
        <v>26755903.039999999</v>
      </c>
      <c r="AD28" s="116"/>
      <c r="AE28" s="128">
        <v>-26607170.25</v>
      </c>
      <c r="AF28" s="121">
        <v>-0.65904766297464878</v>
      </c>
      <c r="AG28" s="101"/>
      <c r="AH28" s="128">
        <v>6188753.8110000063</v>
      </c>
      <c r="AI28" s="121">
        <v>0.48172805660718099</v>
      </c>
      <c r="AJ28" s="101"/>
      <c r="AK28" s="129">
        <v>808045.21000000089</v>
      </c>
      <c r="AL28" s="121">
        <v>3.0200633063738332E-2</v>
      </c>
      <c r="AN28" s="124"/>
      <c r="AO28" s="124"/>
    </row>
    <row r="29" spans="1:41">
      <c r="A29" s="101" t="s">
        <v>164</v>
      </c>
      <c r="B29" s="101"/>
      <c r="C29" s="101"/>
      <c r="D29" s="177">
        <f>D18+D28</f>
        <v>9997390.8809999991</v>
      </c>
      <c r="E29" s="101"/>
      <c r="F29" s="75" t="e">
        <f>F18+F28</f>
        <v>#REF!</v>
      </c>
      <c r="G29" s="133">
        <v>0</v>
      </c>
      <c r="H29" s="135"/>
      <c r="I29" s="133">
        <v>0</v>
      </c>
      <c r="J29" s="133"/>
      <c r="K29" s="133">
        <v>0</v>
      </c>
      <c r="L29" s="133"/>
      <c r="M29" s="133">
        <v>10612787.249999993</v>
      </c>
      <c r="N29" s="133"/>
      <c r="O29" s="75" t="e">
        <f>O18+O28</f>
        <v>#REF!</v>
      </c>
      <c r="P29" s="136"/>
      <c r="Q29" s="133">
        <v>-19092861.419999998</v>
      </c>
      <c r="R29" s="134"/>
      <c r="S29" s="133">
        <v>12127872.12000001</v>
      </c>
      <c r="T29" s="150"/>
      <c r="U29" s="149">
        <v>0</v>
      </c>
      <c r="V29" s="149"/>
      <c r="W29" s="149">
        <v>0</v>
      </c>
      <c r="X29" s="149"/>
      <c r="Y29" s="149">
        <v>0</v>
      </c>
      <c r="Z29" s="149"/>
      <c r="AA29" s="149">
        <v>0</v>
      </c>
      <c r="AB29" s="149"/>
      <c r="AC29" s="149">
        <v>-6964989.2999999896</v>
      </c>
      <c r="AD29" s="116"/>
      <c r="AE29" s="120">
        <v>29090252.300999992</v>
      </c>
      <c r="AF29" s="121">
        <v>-1.5236193078177172</v>
      </c>
      <c r="AG29" s="101"/>
      <c r="AH29" s="120">
        <v>-11512475.751000009</v>
      </c>
      <c r="AI29" s="121">
        <v>-0.94925767992019361</v>
      </c>
      <c r="AJ29" s="101"/>
      <c r="AK29" s="129">
        <v>17577776.549999982</v>
      </c>
      <c r="AL29" s="121">
        <v>-2.5237334607247721</v>
      </c>
      <c r="AN29" s="124"/>
      <c r="AO29" s="124"/>
    </row>
    <row r="30" spans="1:41">
      <c r="A30" s="101"/>
      <c r="B30" s="101" t="s">
        <v>165</v>
      </c>
      <c r="C30" s="101"/>
      <c r="D30" s="117">
        <v>1769532.68</v>
      </c>
      <c r="E30" s="101"/>
      <c r="F30" s="75">
        <v>0</v>
      </c>
      <c r="G30" s="133"/>
      <c r="H30" s="135"/>
      <c r="I30" s="133"/>
      <c r="J30" s="133"/>
      <c r="K30" s="133"/>
      <c r="L30" s="133"/>
      <c r="M30" s="133">
        <v>1769532.68</v>
      </c>
      <c r="N30" s="133"/>
      <c r="O30" s="75">
        <v>1769532.68</v>
      </c>
      <c r="P30" s="136"/>
      <c r="Q30" s="133">
        <v>-3929509.38</v>
      </c>
      <c r="R30" s="134"/>
      <c r="S30" s="133">
        <v>2239880.0199999996</v>
      </c>
      <c r="T30" s="150"/>
      <c r="U30" s="149">
        <v>-1.4503189861325638</v>
      </c>
      <c r="V30" s="149"/>
      <c r="W30" s="149">
        <v>3459162.04</v>
      </c>
      <c r="X30" s="149"/>
      <c r="Y30" s="149">
        <v>0</v>
      </c>
      <c r="Z30" s="149"/>
      <c r="AA30" s="149">
        <v>0</v>
      </c>
      <c r="AB30" s="149"/>
      <c r="AC30" s="149">
        <v>-1689629.36</v>
      </c>
      <c r="AD30" s="116"/>
      <c r="AE30" s="120">
        <v>5699042.0599999996</v>
      </c>
      <c r="AF30" s="121">
        <v>-1.4503189861325638</v>
      </c>
      <c r="AG30" s="101"/>
      <c r="AH30" s="120">
        <v>-2239880.0199999996</v>
      </c>
      <c r="AI30" s="121">
        <v>-1</v>
      </c>
      <c r="AJ30" s="101"/>
      <c r="AK30" s="122">
        <v>3459162.04</v>
      </c>
      <c r="AL30" s="121">
        <v>-2.0472904424435425</v>
      </c>
      <c r="AN30" s="124"/>
      <c r="AO30" s="124"/>
    </row>
    <row r="31" spans="1:41" ht="20.5" thickBot="1">
      <c r="A31" s="101" t="s">
        <v>166</v>
      </c>
      <c r="B31" s="101"/>
      <c r="C31" s="101"/>
      <c r="D31" s="151">
        <v>8227858.2009999901</v>
      </c>
      <c r="E31" s="101"/>
      <c r="F31" s="173" t="e">
        <f>F29-F30</f>
        <v>#REF!</v>
      </c>
      <c r="G31" s="152">
        <v>0</v>
      </c>
      <c r="H31" s="135"/>
      <c r="I31" s="152">
        <v>0</v>
      </c>
      <c r="J31" s="133"/>
      <c r="K31" s="152">
        <v>0</v>
      </c>
      <c r="L31" s="133"/>
      <c r="M31" s="152">
        <v>8843254.5699999928</v>
      </c>
      <c r="N31" s="133"/>
      <c r="O31" s="173" t="e">
        <f>O29-O30</f>
        <v>#REF!</v>
      </c>
      <c r="P31" s="153"/>
      <c r="Q31" s="154">
        <v>-15163352.039999999</v>
      </c>
      <c r="R31" s="134"/>
      <c r="S31" s="152">
        <v>9887992.1000000108</v>
      </c>
      <c r="T31" s="150"/>
      <c r="U31" s="155">
        <v>1.4503189861325638</v>
      </c>
      <c r="V31" s="155"/>
      <c r="W31" s="155">
        <v>-3459162.04</v>
      </c>
      <c r="X31" s="155"/>
      <c r="Y31" s="155">
        <v>0</v>
      </c>
      <c r="Z31" s="155"/>
      <c r="AA31" s="155">
        <v>0</v>
      </c>
      <c r="AB31" s="155"/>
      <c r="AC31" s="156">
        <v>-5275359.9399999892</v>
      </c>
      <c r="AD31" s="157"/>
      <c r="AE31" s="158">
        <v>23391210.240999989</v>
      </c>
      <c r="AF31" s="121">
        <v>-1.5426147318413106</v>
      </c>
      <c r="AG31" s="130"/>
      <c r="AH31" s="159">
        <v>-9272595.7310000099</v>
      </c>
      <c r="AI31" s="121">
        <v>-0.93776326247267128</v>
      </c>
      <c r="AJ31" s="101"/>
      <c r="AK31" s="160">
        <v>14118614.509999983</v>
      </c>
      <c r="AL31" s="121">
        <v>-2.6763319793492637</v>
      </c>
      <c r="AN31" s="124"/>
      <c r="AO31" s="124"/>
    </row>
    <row r="32" spans="1:41" s="72" customFormat="1" ht="20.5" thickTop="1">
      <c r="A32" s="107"/>
      <c r="B32" s="107"/>
      <c r="C32" s="107"/>
      <c r="D32" s="107"/>
      <c r="E32" s="107"/>
      <c r="F32" s="118"/>
      <c r="G32" s="118"/>
      <c r="H32" s="107"/>
      <c r="I32" s="107"/>
      <c r="J32" s="118"/>
      <c r="K32" s="107"/>
      <c r="L32" s="107"/>
      <c r="M32" s="107"/>
      <c r="N32" s="107"/>
      <c r="O32" s="75"/>
      <c r="P32" s="107"/>
      <c r="Q32" s="107"/>
      <c r="R32" s="108"/>
      <c r="S32" s="107"/>
      <c r="T32" s="108"/>
      <c r="U32" s="107"/>
      <c r="V32" s="107"/>
      <c r="W32" s="107"/>
      <c r="X32" s="108"/>
      <c r="Y32" s="107"/>
      <c r="Z32" s="107"/>
      <c r="AA32" s="107"/>
      <c r="AB32" s="107"/>
      <c r="AC32" s="118"/>
      <c r="AD32" s="107"/>
      <c r="AE32" s="107"/>
      <c r="AF32" s="107"/>
      <c r="AG32" s="107"/>
      <c r="AH32" s="107"/>
      <c r="AI32" s="107"/>
      <c r="AJ32" s="107"/>
      <c r="AK32" s="107"/>
      <c r="AL32" s="107"/>
    </row>
    <row r="33" spans="1:38" s="72" customFormat="1" ht="20.5">
      <c r="A33" s="107"/>
      <c r="B33" s="161" t="s">
        <v>167</v>
      </c>
      <c r="C33" s="107"/>
      <c r="D33" s="162">
        <f>D12/D10</f>
        <v>0.27522534289535394</v>
      </c>
      <c r="E33" s="163"/>
      <c r="F33" s="164" t="e">
        <f>F12/F10</f>
        <v>#REF!</v>
      </c>
      <c r="G33" s="162" t="e">
        <v>#DIV/0!</v>
      </c>
      <c r="H33" s="163"/>
      <c r="I33" s="162" t="e">
        <v>#DIV/0!</v>
      </c>
      <c r="J33" s="165"/>
      <c r="K33" s="162" t="e">
        <v>#DIV/0!</v>
      </c>
      <c r="L33" s="162"/>
      <c r="M33" s="162">
        <v>0.26972472470172631</v>
      </c>
      <c r="N33" s="162"/>
      <c r="O33" s="162" t="e">
        <f>O12/O10</f>
        <v>#REF!</v>
      </c>
      <c r="P33" s="166"/>
      <c r="Q33" s="162">
        <f>Q12/Q10</f>
        <v>0.30693123587642401</v>
      </c>
      <c r="R33" s="167"/>
      <c r="S33" s="164">
        <f>S12/S10</f>
        <v>0.25055075269268784</v>
      </c>
      <c r="T33" s="166"/>
      <c r="U33" s="166" t="e">
        <v>#DIV/0!</v>
      </c>
      <c r="V33" s="166"/>
      <c r="W33" s="168" t="e">
        <v>#DIV/0!</v>
      </c>
      <c r="X33" s="166"/>
      <c r="Y33" s="169" t="e">
        <v>#DIV/0!</v>
      </c>
      <c r="Z33" s="100"/>
      <c r="AA33" s="166" t="e">
        <v>#DIV/0!</v>
      </c>
      <c r="AB33" s="100"/>
      <c r="AC33" s="162">
        <f>AC12/AC10</f>
        <v>0.28088769951858145</v>
      </c>
      <c r="AD33" s="100"/>
      <c r="AE33" s="162">
        <f>D33-Q33</f>
        <v>-3.1705892981070072E-2</v>
      </c>
      <c r="AF33" s="166"/>
      <c r="AG33" s="100"/>
      <c r="AH33" s="166" t="e">
        <f>F33-S33</f>
        <v>#REF!</v>
      </c>
      <c r="AI33" s="100"/>
      <c r="AJ33" s="100"/>
      <c r="AK33" s="166" t="e">
        <f>O33-AC33</f>
        <v>#REF!</v>
      </c>
      <c r="AL33" s="107"/>
    </row>
    <row r="34" spans="1:38" s="72" customFormat="1">
      <c r="A34" s="107"/>
      <c r="B34" s="107"/>
      <c r="C34" s="107"/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75"/>
      <c r="P34" s="107"/>
      <c r="Q34" s="75"/>
      <c r="R34" s="108"/>
      <c r="S34" s="75"/>
      <c r="T34" s="107"/>
      <c r="U34" s="107"/>
      <c r="V34" s="107"/>
      <c r="W34" s="107"/>
      <c r="X34" s="107"/>
      <c r="Y34" s="107"/>
      <c r="Z34" s="107"/>
      <c r="AA34" s="107"/>
      <c r="AB34" s="107"/>
      <c r="AC34" s="75"/>
      <c r="AD34" s="107"/>
      <c r="AE34" s="75"/>
      <c r="AF34" s="107"/>
      <c r="AG34" s="107"/>
      <c r="AH34" s="107"/>
      <c r="AI34" s="107"/>
      <c r="AJ34" s="107"/>
      <c r="AK34" s="107"/>
      <c r="AL34" s="107"/>
    </row>
    <row r="35" spans="1:38" s="72" customFormat="1">
      <c r="A35" s="107"/>
      <c r="B35" s="107" t="s">
        <v>191</v>
      </c>
      <c r="C35" s="107"/>
      <c r="D35" s="162">
        <f>-D19/D10</f>
        <v>5.5119308728789819E-2</v>
      </c>
      <c r="E35" s="165"/>
      <c r="F35" s="164" t="e">
        <f>-F19/F10</f>
        <v>#REF!</v>
      </c>
      <c r="G35" s="162" t="e">
        <v>#DIV/0!</v>
      </c>
      <c r="H35" s="165"/>
      <c r="I35" s="162" t="e">
        <v>#DIV/0!</v>
      </c>
      <c r="J35" s="165"/>
      <c r="K35" s="162" t="e">
        <v>#DIV/0!</v>
      </c>
      <c r="L35" s="165"/>
      <c r="M35" s="162">
        <v>5.3702139537364246E-2</v>
      </c>
      <c r="N35" s="165"/>
      <c r="O35" s="162" t="e">
        <f>-O19/O10</f>
        <v>#REF!</v>
      </c>
      <c r="P35" s="107"/>
      <c r="Q35" s="162">
        <f>-Q19/Q10</f>
        <v>-4.332415745127758E-2</v>
      </c>
      <c r="R35" s="108"/>
      <c r="S35" s="164">
        <f>-S19/S10</f>
        <v>-4.2414300757356971E-2</v>
      </c>
      <c r="T35" s="166"/>
      <c r="U35" s="166" t="e">
        <v>#DIV/0!</v>
      </c>
      <c r="V35" s="107"/>
      <c r="W35" s="166" t="e">
        <v>#DIV/0!</v>
      </c>
      <c r="X35" s="166"/>
      <c r="Y35" s="166" t="e">
        <v>#DIV/0!</v>
      </c>
      <c r="Z35" s="107"/>
      <c r="AA35" s="166" t="e">
        <v>#DIV/0!</v>
      </c>
      <c r="AB35" s="107"/>
      <c r="AC35" s="162">
        <f>-AC19/AC10</f>
        <v>-4.2903872193853901E-2</v>
      </c>
      <c r="AD35" s="107"/>
      <c r="AE35" s="162">
        <f t="shared" ref="AE35:AE36" si="2">D35-Q35</f>
        <v>9.8443466180067399E-2</v>
      </c>
      <c r="AF35" s="107"/>
      <c r="AG35" s="107"/>
      <c r="AH35" s="166" t="e">
        <f t="shared" ref="AH35:AH36" si="3">F35-S35</f>
        <v>#REF!</v>
      </c>
      <c r="AI35" s="107"/>
      <c r="AJ35" s="107"/>
      <c r="AK35" s="166" t="e">
        <f>O35-AC35</f>
        <v>#REF!</v>
      </c>
      <c r="AL35" s="107"/>
    </row>
    <row r="36" spans="1:38" s="72" customFormat="1">
      <c r="A36" s="107"/>
      <c r="B36" s="107" t="s">
        <v>192</v>
      </c>
      <c r="C36" s="107"/>
      <c r="D36" s="162">
        <f>-D20/D10</f>
        <v>0.18635040443352763</v>
      </c>
      <c r="E36" s="165"/>
      <c r="F36" s="164" t="e">
        <f>-F20/F10</f>
        <v>#REF!</v>
      </c>
      <c r="G36" s="162" t="e">
        <v>#DIV/0!</v>
      </c>
      <c r="H36" s="165"/>
      <c r="I36" s="162" t="e">
        <v>#DIV/0!</v>
      </c>
      <c r="J36" s="165"/>
      <c r="K36" s="162" t="e">
        <v>#DIV/0!</v>
      </c>
      <c r="L36" s="165"/>
      <c r="M36" s="162">
        <v>0.19538964272930873</v>
      </c>
      <c r="N36" s="165"/>
      <c r="O36" s="162" t="e">
        <f>-O20/O10</f>
        <v>#REF!</v>
      </c>
      <c r="P36" s="107"/>
      <c r="Q36" s="162">
        <f>-Q20/Q10</f>
        <v>-0.16767911272505309</v>
      </c>
      <c r="R36" s="108"/>
      <c r="S36" s="164">
        <f>-S20/S10</f>
        <v>-0.18447682765345461</v>
      </c>
      <c r="T36" s="166"/>
      <c r="U36" s="166" t="e">
        <v>#DIV/0!</v>
      </c>
      <c r="V36" s="107"/>
      <c r="W36" s="166" t="e">
        <v>#DIV/0!</v>
      </c>
      <c r="X36" s="166"/>
      <c r="Y36" s="166" t="e">
        <v>#DIV/0!</v>
      </c>
      <c r="Z36" s="107"/>
      <c r="AA36" s="166" t="e">
        <v>#DIV/0!</v>
      </c>
      <c r="AB36" s="107"/>
      <c r="AC36" s="162">
        <f>-AC20/AC10</f>
        <v>-0.17543839173018044</v>
      </c>
      <c r="AD36" s="107"/>
      <c r="AE36" s="162">
        <f t="shared" si="2"/>
        <v>0.35402951715858072</v>
      </c>
      <c r="AF36" s="107"/>
      <c r="AG36" s="107"/>
      <c r="AH36" s="166" t="e">
        <f t="shared" si="3"/>
        <v>#REF!</v>
      </c>
      <c r="AI36" s="107"/>
      <c r="AJ36" s="107"/>
      <c r="AK36" s="166" t="e">
        <f>O36-AC36</f>
        <v>#REF!</v>
      </c>
      <c r="AL36" s="107"/>
    </row>
    <row r="37" spans="1:38" s="72" customFormat="1">
      <c r="A37" s="107"/>
      <c r="B37" s="107"/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75"/>
      <c r="P37" s="107"/>
      <c r="Q37" s="107"/>
      <c r="R37" s="108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 s="107"/>
      <c r="AD37" s="107"/>
      <c r="AE37" s="107"/>
      <c r="AF37" s="107"/>
      <c r="AG37" s="107"/>
      <c r="AH37" s="107"/>
      <c r="AI37" s="107"/>
      <c r="AJ37" s="107"/>
      <c r="AK37" s="107"/>
      <c r="AL37" s="107"/>
    </row>
    <row r="38" spans="1:38" s="72" customFormat="1">
      <c r="I38" s="107"/>
      <c r="J38" s="107"/>
      <c r="O38" s="174"/>
      <c r="W38" s="107"/>
    </row>
  </sheetData>
  <mergeCells count="7">
    <mergeCell ref="D6:AL6"/>
    <mergeCell ref="D7:O7"/>
    <mergeCell ref="Q7:AC7"/>
    <mergeCell ref="AE7:AL7"/>
    <mergeCell ref="AE8:AF8"/>
    <mergeCell ref="AH8:AI8"/>
    <mergeCell ref="AK8:AL8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75"/>
  <sheetViews>
    <sheetView workbookViewId="0">
      <selection activeCell="P25" sqref="P25"/>
    </sheetView>
  </sheetViews>
  <sheetFormatPr defaultColWidth="9.08984375" defaultRowHeight="21.5"/>
  <cols>
    <col min="1" max="1" width="9.08984375" style="76"/>
    <col min="2" max="2" width="13.6328125" style="76" customWidth="1"/>
    <col min="3" max="3" width="50.90625" style="76" customWidth="1"/>
    <col min="4" max="4" width="21.36328125" style="76" customWidth="1"/>
    <col min="5" max="5" width="3.36328125" style="76" customWidth="1"/>
    <col min="6" max="8" width="21.90625" style="76" customWidth="1"/>
    <col min="9" max="9" width="4.08984375" style="77" customWidth="1"/>
    <col min="10" max="10" width="19.453125" style="77" customWidth="1"/>
    <col min="11" max="11" width="5.90625" style="77" customWidth="1"/>
    <col min="12" max="14" width="21.90625" style="76" customWidth="1"/>
    <col min="15" max="15" width="17.36328125" style="77" customWidth="1"/>
    <col min="16" max="17" width="21.36328125" style="76" customWidth="1"/>
    <col min="18" max="19" width="18.6328125" style="76" customWidth="1"/>
    <col min="20" max="20" width="21.90625" style="76" customWidth="1"/>
    <col min="21" max="21" width="9.08984375" style="76"/>
    <col min="22" max="22" width="21.08984375" style="76" customWidth="1"/>
    <col min="23" max="16384" width="9.08984375" style="76"/>
  </cols>
  <sheetData>
    <row r="1" spans="1:19">
      <c r="A1" s="191" t="s">
        <v>209</v>
      </c>
      <c r="D1" s="235" t="s">
        <v>229</v>
      </c>
      <c r="F1" s="235" t="s">
        <v>228</v>
      </c>
      <c r="G1" s="235"/>
      <c r="H1" s="235"/>
      <c r="I1" s="236"/>
      <c r="K1" s="236"/>
      <c r="O1" s="236"/>
    </row>
    <row r="2" spans="1:19">
      <c r="D2" s="237" t="s">
        <v>169</v>
      </c>
      <c r="F2" s="237" t="s">
        <v>169</v>
      </c>
      <c r="G2" s="237"/>
      <c r="H2" s="237"/>
      <c r="I2" s="192"/>
      <c r="K2" s="192"/>
      <c r="O2" s="192"/>
    </row>
    <row r="3" spans="1:19">
      <c r="A3" s="76" t="s">
        <v>170</v>
      </c>
      <c r="D3" s="89">
        <v>1405462.5</v>
      </c>
      <c r="F3" s="89">
        <v>11576700</v>
      </c>
      <c r="G3" s="89"/>
      <c r="H3" s="97"/>
      <c r="I3" s="89"/>
      <c r="K3" s="96"/>
      <c r="O3" s="89"/>
    </row>
    <row r="4" spans="1:19">
      <c r="A4" s="76" t="s">
        <v>171</v>
      </c>
      <c r="D4" s="89">
        <v>-7800192</v>
      </c>
      <c r="F4" s="89">
        <v>-47499594</v>
      </c>
      <c r="G4" s="89"/>
      <c r="H4" s="96"/>
      <c r="I4" s="89"/>
      <c r="K4" s="96"/>
      <c r="O4" s="89"/>
    </row>
    <row r="5" spans="1:19" ht="22" thickBot="1">
      <c r="D5" s="193">
        <v>-6394729.5000000037</v>
      </c>
      <c r="F5" s="193">
        <v>-35922894</v>
      </c>
      <c r="G5" s="89"/>
      <c r="H5" s="89"/>
      <c r="I5" s="89"/>
      <c r="K5" s="89"/>
      <c r="O5" s="89"/>
    </row>
    <row r="6" spans="1:19" ht="22" thickTop="1">
      <c r="D6" s="89"/>
      <c r="F6" s="89"/>
      <c r="G6" s="89"/>
      <c r="H6" s="89"/>
      <c r="I6" s="89"/>
      <c r="K6" s="89"/>
      <c r="O6" s="89"/>
    </row>
    <row r="7" spans="1:19">
      <c r="A7" s="76" t="s">
        <v>173</v>
      </c>
      <c r="D7" s="89">
        <v>281092.5</v>
      </c>
      <c r="F7" s="89">
        <v>-2315340</v>
      </c>
      <c r="G7" s="89"/>
      <c r="H7" s="96"/>
      <c r="I7" s="89"/>
      <c r="K7" s="96"/>
      <c r="O7" s="89"/>
    </row>
    <row r="8" spans="1:19">
      <c r="A8" s="76" t="s">
        <v>172</v>
      </c>
      <c r="D8" s="89">
        <v>-1560038.4000000006</v>
      </c>
      <c r="F8" s="89">
        <v>9499918.8000000007</v>
      </c>
      <c r="G8" s="89"/>
      <c r="H8" s="96"/>
      <c r="I8" s="89"/>
      <c r="K8" s="96"/>
      <c r="O8" s="89"/>
    </row>
    <row r="9" spans="1:19" ht="22" thickBot="1">
      <c r="C9" s="76" t="s">
        <v>266</v>
      </c>
      <c r="D9" s="193">
        <v>-1278945.9000000006</v>
      </c>
      <c r="F9" s="193">
        <v>-7184578.8000000007</v>
      </c>
      <c r="G9" s="89"/>
      <c r="H9" s="89"/>
      <c r="I9" s="89"/>
      <c r="K9" s="89"/>
      <c r="O9" s="89"/>
    </row>
    <row r="10" spans="1:19" ht="22" thickTop="1">
      <c r="G10" s="77"/>
      <c r="H10" s="77"/>
      <c r="P10" s="77"/>
      <c r="Q10" s="77"/>
      <c r="R10" s="192"/>
      <c r="S10" s="77"/>
    </row>
    <row r="11" spans="1:19">
      <c r="B11" s="76" t="s">
        <v>148</v>
      </c>
      <c r="D11" s="97">
        <v>1124370</v>
      </c>
      <c r="F11" s="97">
        <v>9261360</v>
      </c>
      <c r="G11" s="96"/>
      <c r="H11" s="96"/>
      <c r="I11" s="96"/>
      <c r="K11" s="96"/>
      <c r="O11" s="96"/>
      <c r="P11" s="89"/>
      <c r="Q11" s="89"/>
      <c r="R11" s="89"/>
      <c r="S11" s="96"/>
    </row>
    <row r="12" spans="1:19">
      <c r="B12" s="76" t="s">
        <v>149</v>
      </c>
      <c r="D12" s="97">
        <v>-6240153.6000000034</v>
      </c>
      <c r="F12" s="97">
        <v>-37999675.200000003</v>
      </c>
      <c r="G12" s="96"/>
      <c r="H12" s="232"/>
      <c r="I12" s="96"/>
      <c r="K12" s="215"/>
      <c r="M12" s="97">
        <v>7800192.0000000037</v>
      </c>
      <c r="O12" s="96"/>
      <c r="P12" s="89"/>
      <c r="Q12" s="89"/>
      <c r="R12" s="89"/>
      <c r="S12" s="96"/>
    </row>
    <row r="13" spans="1:19">
      <c r="C13" s="76" t="s">
        <v>230</v>
      </c>
      <c r="D13" s="97"/>
      <c r="F13" s="97">
        <v>53513994</v>
      </c>
      <c r="G13" s="96"/>
      <c r="H13" s="232"/>
      <c r="I13" s="96"/>
      <c r="K13" s="215"/>
      <c r="M13" s="184">
        <v>-1405462.5</v>
      </c>
      <c r="O13" s="96"/>
      <c r="P13" s="89"/>
      <c r="Q13" s="89"/>
      <c r="R13" s="89"/>
      <c r="S13" s="96"/>
    </row>
    <row r="14" spans="1:19" ht="22" thickBot="1">
      <c r="D14" s="194">
        <v>-5115783.6000000034</v>
      </c>
      <c r="F14" s="194">
        <v>-28738315.200000003</v>
      </c>
      <c r="G14" s="208"/>
      <c r="H14" s="208"/>
      <c r="I14" s="208"/>
      <c r="K14" s="208"/>
      <c r="O14" s="208"/>
    </row>
    <row r="15" spans="1:19" ht="22" thickTop="1">
      <c r="Q15" s="77"/>
    </row>
    <row r="16" spans="1:19">
      <c r="C16" s="91"/>
      <c r="D16" s="336" t="s">
        <v>168</v>
      </c>
      <c r="E16" s="336"/>
      <c r="F16" s="336"/>
      <c r="G16" s="210"/>
      <c r="I16" s="210"/>
      <c r="J16" s="337" t="s">
        <v>226</v>
      </c>
      <c r="K16" s="337"/>
      <c r="L16" s="337"/>
      <c r="M16" s="337"/>
      <c r="N16" s="337"/>
      <c r="O16" s="337"/>
      <c r="P16" s="337"/>
      <c r="Q16" s="230"/>
    </row>
    <row r="17" spans="2:22">
      <c r="D17" s="185" t="s">
        <v>202</v>
      </c>
      <c r="E17" s="189"/>
      <c r="F17" s="189" t="s">
        <v>203</v>
      </c>
      <c r="G17" s="189"/>
      <c r="I17" s="204"/>
      <c r="J17" s="185" t="s">
        <v>202</v>
      </c>
      <c r="K17" s="204"/>
      <c r="L17" s="204" t="s">
        <v>231</v>
      </c>
      <c r="M17" s="188" t="s">
        <v>203</v>
      </c>
      <c r="N17" s="188" t="s">
        <v>207</v>
      </c>
      <c r="P17" s="188" t="s">
        <v>208</v>
      </c>
      <c r="Q17" s="204"/>
    </row>
    <row r="18" spans="2:22">
      <c r="B18" s="237">
        <v>301116</v>
      </c>
      <c r="C18" s="91" t="s">
        <v>148</v>
      </c>
      <c r="D18" s="183">
        <v>12068437.5</v>
      </c>
      <c r="E18" s="186"/>
      <c r="F18" s="186">
        <v>1405462.5</v>
      </c>
      <c r="G18" s="186"/>
      <c r="I18" s="205"/>
      <c r="J18" s="79">
        <v>0</v>
      </c>
      <c r="K18" s="205"/>
      <c r="L18" s="79">
        <v>0</v>
      </c>
      <c r="M18" s="190">
        <v>0</v>
      </c>
      <c r="N18" s="190">
        <v>0</v>
      </c>
      <c r="P18" s="190">
        <v>0</v>
      </c>
      <c r="Q18" s="205"/>
      <c r="V18" s="184">
        <v>0</v>
      </c>
    </row>
    <row r="19" spans="2:22">
      <c r="B19" s="237">
        <v>301117</v>
      </c>
      <c r="C19" s="76" t="s">
        <v>149</v>
      </c>
      <c r="D19" s="79">
        <v>75180000</v>
      </c>
      <c r="E19" s="79"/>
      <c r="F19" s="79">
        <v>6014400</v>
      </c>
      <c r="G19" s="79"/>
      <c r="I19" s="78"/>
      <c r="J19" s="79">
        <v>11140800</v>
      </c>
      <c r="K19" s="78"/>
      <c r="L19" s="79">
        <v>24955392.000000004</v>
      </c>
      <c r="M19" s="206">
        <v>13814592.000000004</v>
      </c>
      <c r="N19" s="190">
        <v>2762918.4000000004</v>
      </c>
      <c r="P19" s="190">
        <v>11051673.600000003</v>
      </c>
      <c r="Q19" s="205"/>
      <c r="V19" s="184">
        <v>49910784</v>
      </c>
    </row>
    <row r="20" spans="2:22">
      <c r="D20" s="79"/>
      <c r="E20" s="79"/>
      <c r="F20" s="79">
        <v>7419862.5</v>
      </c>
      <c r="G20" s="79"/>
      <c r="H20" s="79"/>
      <c r="I20" s="78"/>
      <c r="J20" s="78"/>
      <c r="K20" s="78"/>
      <c r="L20" s="79"/>
      <c r="M20" s="79"/>
      <c r="N20" s="79"/>
      <c r="O20" s="78"/>
      <c r="P20" s="79"/>
      <c r="Q20" s="79"/>
      <c r="R20" s="79"/>
    </row>
    <row r="21" spans="2:22">
      <c r="D21" s="336" t="s">
        <v>204</v>
      </c>
      <c r="E21" s="336"/>
      <c r="F21" s="336"/>
      <c r="G21" s="336"/>
      <c r="H21" s="336"/>
      <c r="I21" s="336"/>
      <c r="J21" s="336"/>
      <c r="K21" s="210"/>
      <c r="L21" s="212"/>
      <c r="M21" s="212"/>
      <c r="N21" s="212"/>
      <c r="O21" s="212"/>
      <c r="P21" s="338" t="s">
        <v>239</v>
      </c>
      <c r="Q21" s="338"/>
      <c r="R21" s="339" t="s">
        <v>232</v>
      </c>
      <c r="S21" s="339"/>
    </row>
    <row r="22" spans="2:22">
      <c r="D22" s="187" t="s">
        <v>202</v>
      </c>
      <c r="E22" s="189"/>
      <c r="F22" s="188" t="s">
        <v>203</v>
      </c>
      <c r="G22" s="188" t="s">
        <v>240</v>
      </c>
      <c r="H22" s="188" t="s">
        <v>241</v>
      </c>
      <c r="I22" s="204"/>
      <c r="J22" s="211" t="s">
        <v>261</v>
      </c>
      <c r="K22" s="204"/>
      <c r="L22" s="204" t="s">
        <v>237</v>
      </c>
      <c r="M22" s="204" t="s">
        <v>245</v>
      </c>
      <c r="N22" s="204" t="s">
        <v>244</v>
      </c>
      <c r="O22" s="204"/>
      <c r="P22" s="236" t="s">
        <v>262</v>
      </c>
      <c r="Q22" s="236" t="s">
        <v>263</v>
      </c>
      <c r="R22" s="185" t="s">
        <v>203</v>
      </c>
      <c r="S22" s="185" t="s">
        <v>207</v>
      </c>
      <c r="T22" s="185" t="s">
        <v>242</v>
      </c>
    </row>
    <row r="23" spans="2:22">
      <c r="C23" s="91" t="s">
        <v>168</v>
      </c>
      <c r="D23" s="79">
        <v>12068437.5</v>
      </c>
      <c r="E23" s="79"/>
      <c r="F23" s="89">
        <v>1405462.5</v>
      </c>
      <c r="G23" s="89">
        <v>-281092.5</v>
      </c>
      <c r="H23" s="207">
        <v>1124370</v>
      </c>
      <c r="I23" s="209"/>
      <c r="J23" s="209">
        <v>13473900</v>
      </c>
      <c r="K23" s="209"/>
      <c r="L23" s="79"/>
      <c r="M23" s="78"/>
      <c r="N23" s="78"/>
      <c r="O23" s="209"/>
      <c r="P23" s="77"/>
      <c r="Q23" s="77"/>
    </row>
    <row r="24" spans="2:22">
      <c r="C24" s="76" t="s">
        <v>233</v>
      </c>
      <c r="D24" s="79">
        <v>12068437.5</v>
      </c>
      <c r="F24" s="89">
        <v>-10171237.5</v>
      </c>
      <c r="G24" s="89">
        <v>2034247.5</v>
      </c>
      <c r="H24" s="207">
        <v>-8136990</v>
      </c>
      <c r="I24" s="96"/>
      <c r="J24" s="209">
        <v>1897200</v>
      </c>
      <c r="K24" s="209"/>
      <c r="L24" s="79"/>
      <c r="M24" s="79"/>
      <c r="N24" s="79"/>
      <c r="O24" s="96"/>
      <c r="R24" s="97">
        <v>11576700</v>
      </c>
      <c r="S24" s="97">
        <v>-2315340</v>
      </c>
      <c r="T24" s="97">
        <v>9261360</v>
      </c>
    </row>
    <row r="25" spans="2:22">
      <c r="C25" s="76" t="s">
        <v>234</v>
      </c>
      <c r="D25" s="79">
        <v>12068437.5</v>
      </c>
      <c r="F25" s="89">
        <v>-10171237.5</v>
      </c>
      <c r="G25" s="89">
        <v>2034247.5</v>
      </c>
      <c r="H25" s="207">
        <v>-8136990</v>
      </c>
      <c r="J25" s="209">
        <v>1897200</v>
      </c>
      <c r="K25" s="209"/>
      <c r="L25" s="79"/>
      <c r="M25" s="79"/>
      <c r="N25" s="79"/>
      <c r="R25" s="97">
        <v>0</v>
      </c>
    </row>
    <row r="26" spans="2:22">
      <c r="C26" s="76" t="s">
        <v>235</v>
      </c>
      <c r="D26" s="79">
        <v>12068437.5</v>
      </c>
      <c r="F26" s="224">
        <v>-10171237.5</v>
      </c>
      <c r="G26" s="224">
        <v>2034247.5</v>
      </c>
      <c r="H26" s="207">
        <v>-8136990</v>
      </c>
      <c r="J26" s="209">
        <v>1897200</v>
      </c>
      <c r="K26" s="209"/>
      <c r="L26" s="79"/>
      <c r="M26" s="79"/>
      <c r="N26" s="79"/>
      <c r="R26" s="97">
        <v>0</v>
      </c>
    </row>
    <row r="27" spans="2:22">
      <c r="C27" s="76" t="s">
        <v>238</v>
      </c>
      <c r="D27" s="89">
        <v>-12068437.5</v>
      </c>
      <c r="F27" s="89">
        <v>10171237.5</v>
      </c>
      <c r="G27" s="89">
        <v>-2034247.5</v>
      </c>
      <c r="H27" s="207">
        <v>8136990</v>
      </c>
      <c r="J27" s="209">
        <v>-1897200</v>
      </c>
      <c r="K27" s="209"/>
      <c r="L27" s="79">
        <v>4500000</v>
      </c>
      <c r="M27" s="79"/>
      <c r="N27" s="79">
        <v>4500000</v>
      </c>
      <c r="O27" s="82" t="s">
        <v>256</v>
      </c>
      <c r="P27" s="209">
        <v>2602800</v>
      </c>
      <c r="Q27" s="209"/>
      <c r="R27" s="97">
        <v>-10171237.5</v>
      </c>
      <c r="S27" s="97">
        <v>2034247.5</v>
      </c>
      <c r="T27" s="213">
        <v>-8136990</v>
      </c>
      <c r="V27" s="97">
        <v>1124370</v>
      </c>
    </row>
    <row r="28" spans="2:22">
      <c r="D28" s="89"/>
      <c r="F28" s="89"/>
      <c r="G28" s="89"/>
      <c r="H28" s="89"/>
      <c r="J28" s="209"/>
      <c r="K28" s="209"/>
      <c r="L28" s="79"/>
      <c r="M28" s="79"/>
      <c r="O28" s="82" t="s">
        <v>257</v>
      </c>
      <c r="P28" s="227">
        <v>-7568437.5</v>
      </c>
      <c r="Q28" s="184">
        <v>-8973900</v>
      </c>
    </row>
    <row r="29" spans="2:22">
      <c r="D29" s="336" t="s">
        <v>205</v>
      </c>
      <c r="E29" s="336"/>
      <c r="F29" s="336"/>
      <c r="G29" s="336"/>
      <c r="H29" s="336"/>
      <c r="I29" s="336"/>
      <c r="J29" s="336"/>
      <c r="K29" s="209"/>
      <c r="L29" s="79"/>
      <c r="M29" s="79"/>
      <c r="N29" s="79"/>
      <c r="O29" s="83"/>
      <c r="P29" s="226"/>
      <c r="Q29" s="226"/>
    </row>
    <row r="30" spans="2:22">
      <c r="D30" s="187" t="s">
        <v>202</v>
      </c>
      <c r="E30" s="189"/>
      <c r="F30" s="188" t="s">
        <v>203</v>
      </c>
      <c r="G30" s="188" t="s">
        <v>240</v>
      </c>
      <c r="H30" s="188" t="s">
        <v>241</v>
      </c>
      <c r="I30" s="204"/>
      <c r="J30" s="211" t="s">
        <v>261</v>
      </c>
      <c r="K30" s="209"/>
      <c r="L30" s="79"/>
      <c r="M30" s="79"/>
      <c r="N30" s="79"/>
      <c r="Q30" s="184"/>
    </row>
    <row r="31" spans="2:22">
      <c r="C31" s="91" t="s">
        <v>168</v>
      </c>
      <c r="D31" s="89">
        <v>75180000</v>
      </c>
      <c r="F31" s="89">
        <v>6014400</v>
      </c>
      <c r="G31" s="89">
        <v>-1202880</v>
      </c>
      <c r="H31" s="207">
        <v>4811520</v>
      </c>
      <c r="J31" s="209">
        <v>81194400</v>
      </c>
      <c r="K31" s="209">
        <v>1.08</v>
      </c>
      <c r="L31" s="79"/>
      <c r="M31" s="79"/>
      <c r="N31" s="79"/>
      <c r="P31" s="184"/>
      <c r="Q31" s="184"/>
      <c r="R31" s="217"/>
    </row>
    <row r="32" spans="2:22">
      <c r="C32" s="76" t="s">
        <v>233</v>
      </c>
      <c r="D32" s="89">
        <v>75180000</v>
      </c>
      <c r="F32" s="79">
        <v>9021600</v>
      </c>
      <c r="G32" s="89">
        <v>-1804320</v>
      </c>
      <c r="H32" s="207">
        <v>7217280</v>
      </c>
      <c r="J32" s="209">
        <v>84201600</v>
      </c>
      <c r="L32" s="79"/>
      <c r="M32" s="79"/>
      <c r="N32" s="79"/>
      <c r="R32" s="97">
        <v>-3007200</v>
      </c>
      <c r="S32" s="97">
        <v>601440</v>
      </c>
      <c r="T32" s="97">
        <v>-2405760</v>
      </c>
    </row>
    <row r="33" spans="2:22">
      <c r="C33" s="76" t="s">
        <v>234</v>
      </c>
      <c r="D33" s="89">
        <v>75180000</v>
      </c>
      <c r="F33" s="79">
        <v>9021600</v>
      </c>
      <c r="G33" s="89">
        <v>-1804320</v>
      </c>
      <c r="H33" s="207">
        <v>7217280</v>
      </c>
      <c r="J33" s="209">
        <v>84201600</v>
      </c>
      <c r="L33" s="79"/>
      <c r="M33" s="79"/>
      <c r="N33" s="79"/>
      <c r="R33" s="97"/>
      <c r="S33" s="97"/>
    </row>
    <row r="34" spans="2:22">
      <c r="C34" s="197" t="s">
        <v>243</v>
      </c>
      <c r="D34" s="97">
        <v>-24695100</v>
      </c>
      <c r="G34" s="89"/>
      <c r="H34" s="207"/>
      <c r="J34" s="209">
        <v>-24695100</v>
      </c>
      <c r="L34" s="79">
        <v>59218992</v>
      </c>
      <c r="M34" s="79">
        <v>111801.96</v>
      </c>
      <c r="N34" s="79">
        <v>59107190.039999999</v>
      </c>
      <c r="O34" s="96"/>
      <c r="P34" s="214">
        <v>34412090.039999999</v>
      </c>
      <c r="Q34" s="214">
        <v>32436482.039999999</v>
      </c>
      <c r="R34" s="97"/>
      <c r="S34" s="97"/>
      <c r="T34" s="96"/>
    </row>
    <row r="35" spans="2:22">
      <c r="C35" s="76" t="s">
        <v>235</v>
      </c>
      <c r="D35" s="216">
        <v>50484900</v>
      </c>
      <c r="F35" s="223">
        <v>53513994</v>
      </c>
      <c r="G35" s="224">
        <v>-10702798.800000001</v>
      </c>
      <c r="H35" s="207">
        <v>42811195.200000003</v>
      </c>
      <c r="J35" s="209">
        <v>103998894</v>
      </c>
      <c r="L35" s="79"/>
      <c r="M35" s="79"/>
      <c r="N35" s="79"/>
      <c r="R35" s="97">
        <v>-44492394</v>
      </c>
      <c r="S35" s="97">
        <v>8898478.8000000007</v>
      </c>
      <c r="T35" s="213">
        <v>-35593915.200000003</v>
      </c>
      <c r="V35" s="97">
        <v>-37999675.200000003</v>
      </c>
    </row>
    <row r="36" spans="2:22" s="87" customFormat="1">
      <c r="C36" s="219" t="s">
        <v>250</v>
      </c>
      <c r="D36" s="95"/>
      <c r="F36" s="89">
        <v>-53513994</v>
      </c>
      <c r="G36" s="94"/>
      <c r="H36" s="94"/>
      <c r="J36" s="220"/>
      <c r="L36" s="86"/>
      <c r="M36" s="86"/>
      <c r="N36" s="86"/>
      <c r="R36" s="95"/>
      <c r="S36" s="95"/>
      <c r="T36" s="95"/>
      <c r="V36" s="95"/>
    </row>
    <row r="37" spans="2:22">
      <c r="C37" s="197" t="s">
        <v>238</v>
      </c>
      <c r="D37" s="97">
        <v>-39344100</v>
      </c>
      <c r="H37" s="199"/>
      <c r="J37" s="209">
        <v>-39344100</v>
      </c>
      <c r="L37" s="79">
        <v>81206072</v>
      </c>
      <c r="M37" s="218">
        <v>181416.71</v>
      </c>
      <c r="N37" s="79">
        <v>81024655.290000007</v>
      </c>
      <c r="P37" s="214">
        <v>41680555.290000007</v>
      </c>
      <c r="Q37" s="214">
        <v>38533027.290000007</v>
      </c>
    </row>
    <row r="38" spans="2:22">
      <c r="C38" s="76" t="s">
        <v>236</v>
      </c>
      <c r="D38" s="216">
        <v>11140800</v>
      </c>
      <c r="F38" s="79">
        <v>13814592.000000004</v>
      </c>
      <c r="G38" s="89">
        <v>-2762918.4000000008</v>
      </c>
      <c r="H38" s="207">
        <v>11051673.600000003</v>
      </c>
      <c r="J38" s="209">
        <v>24955392.000000004</v>
      </c>
      <c r="L38" s="79"/>
      <c r="M38" s="79"/>
      <c r="N38" s="79"/>
      <c r="P38" s="209"/>
      <c r="Q38" s="209"/>
      <c r="R38" s="97">
        <v>13814592.000000004</v>
      </c>
      <c r="S38" s="97">
        <v>-7939880.4000000004</v>
      </c>
      <c r="T38" s="213">
        <v>5874711.6000000034</v>
      </c>
      <c r="V38" s="97">
        <v>-32124963.600000001</v>
      </c>
    </row>
    <row r="39" spans="2:22" ht="22" thickBot="1">
      <c r="D39" s="97"/>
      <c r="F39" s="97"/>
      <c r="H39" s="97"/>
      <c r="L39" s="228">
        <v>144925064</v>
      </c>
      <c r="M39" s="78"/>
      <c r="N39" s="78"/>
      <c r="O39" s="82" t="s">
        <v>264</v>
      </c>
      <c r="P39" s="194">
        <v>76092645.330000013</v>
      </c>
      <c r="Q39" s="194">
        <v>70969509.330000013</v>
      </c>
    </row>
    <row r="40" spans="2:22" ht="22" thickTop="1">
      <c r="D40" s="97"/>
      <c r="F40" s="97"/>
      <c r="H40" s="97"/>
      <c r="L40" s="90">
        <v>76107637.5</v>
      </c>
      <c r="M40" s="78"/>
      <c r="N40" s="78"/>
      <c r="P40" s="96"/>
      <c r="Q40" s="96"/>
    </row>
    <row r="41" spans="2:22">
      <c r="D41" s="97"/>
      <c r="G41" s="79"/>
      <c r="H41" s="97"/>
      <c r="L41" s="97">
        <v>68817426.5</v>
      </c>
    </row>
    <row r="42" spans="2:22">
      <c r="B42" s="340" t="s">
        <v>246</v>
      </c>
      <c r="C42" s="340"/>
      <c r="D42" s="340"/>
      <c r="E42" s="340"/>
      <c r="F42" s="340"/>
      <c r="G42" s="80"/>
      <c r="H42" s="340" t="s">
        <v>247</v>
      </c>
      <c r="I42" s="340"/>
      <c r="J42" s="340"/>
      <c r="K42" s="340"/>
      <c r="L42" s="340"/>
      <c r="P42" s="341" t="s">
        <v>258</v>
      </c>
      <c r="Q42" s="341"/>
    </row>
    <row r="43" spans="2:22">
      <c r="B43" s="76" t="s">
        <v>212</v>
      </c>
      <c r="D43" s="97"/>
      <c r="P43" s="88" t="s">
        <v>207</v>
      </c>
      <c r="Q43" s="237" t="s">
        <v>265</v>
      </c>
      <c r="R43" s="237" t="s">
        <v>259</v>
      </c>
      <c r="S43" s="184"/>
    </row>
    <row r="44" spans="2:22">
      <c r="B44" s="76" t="s">
        <v>227</v>
      </c>
      <c r="D44" s="97"/>
      <c r="L44" s="93"/>
      <c r="P44" s="231">
        <v>-7568437.5</v>
      </c>
      <c r="Q44" s="231">
        <v>-8973900</v>
      </c>
    </row>
    <row r="45" spans="2:22" ht="20.399999999999999" customHeight="1">
      <c r="B45" s="196">
        <v>403101</v>
      </c>
      <c r="C45" s="76" t="s">
        <v>213</v>
      </c>
      <c r="D45" s="79">
        <v>34523892</v>
      </c>
      <c r="E45" s="79"/>
      <c r="F45" s="79"/>
      <c r="G45" s="79"/>
      <c r="H45" s="79"/>
      <c r="I45" s="78"/>
      <c r="J45" s="78"/>
      <c r="K45" s="78"/>
      <c r="L45" s="79"/>
      <c r="M45" s="79"/>
      <c r="N45" s="79"/>
      <c r="O45" s="78"/>
      <c r="P45" s="78">
        <v>76092645.330000013</v>
      </c>
      <c r="Q45" s="78">
        <v>70969509.330000013</v>
      </c>
    </row>
    <row r="46" spans="2:22" ht="22" thickBot="1">
      <c r="B46" s="76">
        <v>603118</v>
      </c>
      <c r="C46" s="197" t="s">
        <v>214</v>
      </c>
      <c r="D46" s="79"/>
      <c r="E46" s="79"/>
      <c r="F46" s="79">
        <v>111801.96</v>
      </c>
      <c r="G46" s="79"/>
      <c r="H46" s="79"/>
      <c r="I46" s="78"/>
      <c r="J46" s="78"/>
      <c r="K46" s="78"/>
      <c r="L46" s="79"/>
      <c r="M46" s="79"/>
      <c r="N46" s="79"/>
      <c r="P46" s="225">
        <v>68524207.830000013</v>
      </c>
      <c r="Q46" s="225">
        <v>61995609.330000013</v>
      </c>
      <c r="R46" s="93">
        <v>6394729.5000000037</v>
      </c>
      <c r="T46" s="97"/>
    </row>
    <row r="47" spans="2:22" ht="22" thickTop="1">
      <c r="B47" s="76">
        <v>302110</v>
      </c>
      <c r="C47" s="197" t="s">
        <v>215</v>
      </c>
      <c r="D47" s="79"/>
      <c r="E47" s="79"/>
      <c r="F47" s="79">
        <v>34412090.039999999</v>
      </c>
      <c r="G47" s="79"/>
      <c r="H47" s="79"/>
      <c r="I47" s="78"/>
      <c r="J47" s="78"/>
      <c r="K47" s="78"/>
      <c r="L47" s="79"/>
      <c r="M47" s="79"/>
      <c r="N47" s="79"/>
    </row>
    <row r="48" spans="2:22">
      <c r="B48" s="198" t="s">
        <v>211</v>
      </c>
      <c r="C48" s="199" t="s">
        <v>212</v>
      </c>
      <c r="D48" s="199"/>
      <c r="E48" s="199"/>
      <c r="F48" s="199"/>
      <c r="G48" s="77"/>
      <c r="H48" s="77"/>
      <c r="L48" s="77"/>
      <c r="M48" s="77"/>
      <c r="N48" s="77"/>
      <c r="O48" s="81" t="s">
        <v>207</v>
      </c>
      <c r="P48" s="96">
        <v>-13704841.566000003</v>
      </c>
      <c r="Q48" s="96"/>
      <c r="R48" s="96">
        <v>-1278945.9000000006</v>
      </c>
      <c r="S48" s="96"/>
    </row>
    <row r="50" spans="1:19">
      <c r="A50" s="201" t="s">
        <v>217</v>
      </c>
      <c r="B50" s="196">
        <v>603118</v>
      </c>
      <c r="C50" s="76" t="s">
        <v>214</v>
      </c>
      <c r="D50" s="79">
        <v>111801.96</v>
      </c>
      <c r="E50" s="79"/>
      <c r="O50" s="77" t="s">
        <v>267</v>
      </c>
      <c r="Q50" s="209">
        <v>48290767.764000013</v>
      </c>
      <c r="R50" s="97"/>
    </row>
    <row r="51" spans="1:19">
      <c r="B51" s="196">
        <v>302110</v>
      </c>
      <c r="C51" s="76" t="s">
        <v>215</v>
      </c>
      <c r="D51" s="79">
        <v>34412090.039999999</v>
      </c>
      <c r="O51" s="77" t="s">
        <v>268</v>
      </c>
      <c r="Q51" s="96">
        <v>5115783.6000000034</v>
      </c>
    </row>
    <row r="52" spans="1:19" ht="22" thickBot="1">
      <c r="B52" s="200">
        <v>403101</v>
      </c>
      <c r="C52" s="197" t="s">
        <v>213</v>
      </c>
      <c r="E52" s="79"/>
      <c r="F52" s="79">
        <v>34523892</v>
      </c>
      <c r="G52" s="79"/>
      <c r="H52" s="79"/>
      <c r="I52" s="78"/>
      <c r="J52" s="78"/>
      <c r="K52" s="78"/>
      <c r="L52" s="79"/>
      <c r="M52" s="79"/>
      <c r="N52" s="79"/>
      <c r="O52" s="78"/>
      <c r="Q52" s="229">
        <v>53406551.364000015</v>
      </c>
    </row>
    <row r="53" spans="1:19" ht="22" thickTop="1">
      <c r="C53" s="76" t="s">
        <v>216</v>
      </c>
      <c r="P53" s="200"/>
      <c r="Q53" s="97"/>
    </row>
    <row r="54" spans="1:19">
      <c r="I54" s="201" t="s">
        <v>217</v>
      </c>
      <c r="J54" s="237">
        <v>405102</v>
      </c>
      <c r="L54" s="76" t="s">
        <v>254</v>
      </c>
      <c r="N54" s="93">
        <v>2602800</v>
      </c>
    </row>
    <row r="55" spans="1:19">
      <c r="A55" s="201" t="s">
        <v>218</v>
      </c>
      <c r="B55" s="196">
        <v>403101</v>
      </c>
      <c r="C55" s="76" t="s">
        <v>213</v>
      </c>
      <c r="D55" s="79">
        <v>34523892</v>
      </c>
      <c r="E55" s="79"/>
      <c r="F55" s="79"/>
      <c r="G55" s="79"/>
      <c r="J55" s="237">
        <v>403101</v>
      </c>
      <c r="K55" s="76"/>
      <c r="L55" s="76" t="s">
        <v>213</v>
      </c>
      <c r="N55" s="79">
        <v>41861972.000000007</v>
      </c>
      <c r="P55" s="79"/>
      <c r="Q55" s="79"/>
    </row>
    <row r="56" spans="1:19">
      <c r="B56" s="76">
        <v>603118</v>
      </c>
      <c r="C56" s="197" t="s">
        <v>214</v>
      </c>
      <c r="D56" s="79"/>
      <c r="E56" s="79"/>
      <c r="F56" s="79">
        <v>111801.96</v>
      </c>
      <c r="G56" s="79"/>
      <c r="I56" s="76"/>
      <c r="J56" s="76">
        <v>603118</v>
      </c>
      <c r="K56" s="76"/>
      <c r="L56" s="197" t="s">
        <v>214</v>
      </c>
      <c r="M56" s="79"/>
      <c r="N56" s="79"/>
      <c r="P56" s="79">
        <v>181416.71</v>
      </c>
      <c r="Q56" s="79"/>
    </row>
    <row r="57" spans="1:19">
      <c r="B57" s="76">
        <v>301117</v>
      </c>
      <c r="C57" s="197" t="s">
        <v>149</v>
      </c>
      <c r="D57" s="79"/>
      <c r="E57" s="79"/>
      <c r="F57" s="79">
        <v>34412090.039999999</v>
      </c>
      <c r="G57" s="79"/>
      <c r="I57" s="76"/>
      <c r="J57" s="76">
        <v>301117</v>
      </c>
      <c r="K57" s="76"/>
      <c r="L57" s="197" t="s">
        <v>149</v>
      </c>
      <c r="M57" s="79"/>
      <c r="N57" s="79"/>
      <c r="P57" s="79">
        <v>41680555.290000007</v>
      </c>
      <c r="Q57" s="79"/>
    </row>
    <row r="58" spans="1:19">
      <c r="C58" s="76" t="s">
        <v>212</v>
      </c>
      <c r="D58" s="79"/>
      <c r="E58" s="79"/>
      <c r="F58" s="79"/>
      <c r="G58" s="79"/>
      <c r="I58" s="76"/>
      <c r="J58" s="76">
        <v>301116</v>
      </c>
      <c r="K58" s="76"/>
      <c r="L58" s="197" t="s">
        <v>148</v>
      </c>
      <c r="M58" s="79"/>
      <c r="N58" s="79"/>
      <c r="P58" s="79">
        <v>2602800</v>
      </c>
      <c r="Q58" s="79"/>
    </row>
    <row r="59" spans="1:19">
      <c r="D59" s="79"/>
      <c r="E59" s="79"/>
      <c r="F59" s="79"/>
      <c r="G59" s="79"/>
      <c r="I59" s="76"/>
      <c r="J59" s="79"/>
      <c r="K59" s="78"/>
      <c r="L59" s="85" t="s">
        <v>248</v>
      </c>
      <c r="M59" s="84"/>
      <c r="N59" s="84"/>
      <c r="O59" s="85"/>
      <c r="P59" s="84"/>
      <c r="Q59" s="84"/>
    </row>
    <row r="60" spans="1:19">
      <c r="A60" s="201" t="s">
        <v>219</v>
      </c>
      <c r="B60" s="196">
        <v>301117</v>
      </c>
      <c r="C60" s="76" t="s">
        <v>149</v>
      </c>
      <c r="D60" s="79">
        <v>34412090.039999999</v>
      </c>
      <c r="E60" s="202" t="s">
        <v>220</v>
      </c>
      <c r="F60" s="79"/>
      <c r="G60" s="79"/>
      <c r="I60" s="201" t="s">
        <v>218</v>
      </c>
      <c r="J60" s="237">
        <v>301117</v>
      </c>
      <c r="K60" s="78"/>
      <c r="L60" s="78" t="s">
        <v>149</v>
      </c>
      <c r="M60" s="78"/>
      <c r="N60" s="79">
        <v>41680555.290000007</v>
      </c>
    </row>
    <row r="61" spans="1:19">
      <c r="B61" s="200">
        <v>701101</v>
      </c>
      <c r="C61" s="197" t="s">
        <v>152</v>
      </c>
      <c r="F61" s="97">
        <v>6882418.0079999994</v>
      </c>
      <c r="G61" s="203" t="s">
        <v>221</v>
      </c>
      <c r="I61" s="76"/>
      <c r="J61" s="237">
        <v>301116</v>
      </c>
      <c r="K61" s="96"/>
      <c r="L61" s="96" t="s">
        <v>148</v>
      </c>
      <c r="M61" s="96"/>
      <c r="N61" s="97">
        <v>2602800</v>
      </c>
    </row>
    <row r="62" spans="1:19">
      <c r="B62" s="200">
        <v>302110</v>
      </c>
      <c r="C62" s="197" t="s">
        <v>215</v>
      </c>
      <c r="F62" s="97">
        <v>27529672.031999998</v>
      </c>
      <c r="G62" s="203" t="s">
        <v>222</v>
      </c>
      <c r="I62" s="76"/>
      <c r="J62" s="200">
        <v>204350</v>
      </c>
      <c r="K62" s="76"/>
      <c r="L62" s="197" t="s">
        <v>117</v>
      </c>
      <c r="M62" s="96"/>
      <c r="N62" s="97"/>
      <c r="O62" s="97"/>
      <c r="P62" s="79">
        <v>8336111.0580000021</v>
      </c>
      <c r="Q62" s="79"/>
      <c r="R62" s="79"/>
      <c r="S62" s="93"/>
    </row>
    <row r="63" spans="1:19">
      <c r="C63" s="76" t="s">
        <v>223</v>
      </c>
      <c r="I63" s="76"/>
      <c r="J63" s="200">
        <v>302110</v>
      </c>
      <c r="K63" s="76"/>
      <c r="L63" s="197" t="s">
        <v>215</v>
      </c>
      <c r="M63" s="77"/>
      <c r="O63" s="76"/>
      <c r="P63" s="97">
        <v>35947244.232000008</v>
      </c>
      <c r="Q63" s="97"/>
    </row>
    <row r="64" spans="1:19">
      <c r="A64" s="221" t="s">
        <v>253</v>
      </c>
      <c r="B64" s="192">
        <v>403202</v>
      </c>
      <c r="C64" s="77" t="s">
        <v>249</v>
      </c>
      <c r="D64" s="222">
        <v>53513994</v>
      </c>
      <c r="I64" s="76"/>
      <c r="J64" s="76"/>
      <c r="K64" s="76"/>
      <c r="L64" s="85" t="s">
        <v>223</v>
      </c>
      <c r="M64" s="85"/>
      <c r="N64" s="85"/>
      <c r="O64" s="85"/>
      <c r="P64" s="85"/>
      <c r="Q64" s="85"/>
    </row>
    <row r="65" spans="2:18">
      <c r="B65" s="76">
        <v>110120</v>
      </c>
      <c r="C65" s="197" t="s">
        <v>255</v>
      </c>
      <c r="F65" s="222">
        <v>9021600</v>
      </c>
      <c r="I65" s="201" t="s">
        <v>219</v>
      </c>
      <c r="J65" s="192">
        <v>403202</v>
      </c>
      <c r="L65" s="77" t="s">
        <v>249</v>
      </c>
      <c r="P65" s="93">
        <v>13814592.000000004</v>
      </c>
      <c r="Q65" s="93"/>
    </row>
    <row r="66" spans="2:18">
      <c r="B66" s="76">
        <v>301117</v>
      </c>
      <c r="C66" s="197" t="s">
        <v>149</v>
      </c>
      <c r="F66" s="222">
        <v>44492394</v>
      </c>
      <c r="J66" s="77">
        <v>301117</v>
      </c>
      <c r="L66" s="197" t="s">
        <v>149</v>
      </c>
      <c r="R66" s="93">
        <v>13814592.000000004</v>
      </c>
    </row>
    <row r="67" spans="2:18">
      <c r="J67" s="192">
        <v>207100</v>
      </c>
      <c r="L67" s="77" t="s">
        <v>251</v>
      </c>
      <c r="P67" s="97">
        <v>7939880.4000000004</v>
      </c>
      <c r="Q67" s="97"/>
    </row>
    <row r="68" spans="2:18">
      <c r="J68" s="77">
        <v>301117</v>
      </c>
      <c r="L68" s="197" t="s">
        <v>149</v>
      </c>
      <c r="R68" s="97">
        <v>7939880.4000000004</v>
      </c>
    </row>
    <row r="69" spans="2:18">
      <c r="L69" s="85" t="s">
        <v>252</v>
      </c>
      <c r="M69" s="85"/>
      <c r="N69" s="85"/>
      <c r="O69" s="85"/>
      <c r="P69" s="85"/>
      <c r="Q69" s="85"/>
    </row>
    <row r="70" spans="2:18">
      <c r="I70" s="221" t="s">
        <v>253</v>
      </c>
      <c r="J70" s="237">
        <v>302110</v>
      </c>
      <c r="K70" s="96"/>
      <c r="L70" s="96" t="s">
        <v>215</v>
      </c>
      <c r="P70" s="97">
        <v>10171237.5</v>
      </c>
      <c r="Q70" s="97"/>
    </row>
    <row r="71" spans="2:18">
      <c r="J71" s="77">
        <v>207100</v>
      </c>
      <c r="L71" s="197" t="s">
        <v>251</v>
      </c>
      <c r="R71" s="97">
        <v>2034247.5</v>
      </c>
    </row>
    <row r="72" spans="2:18">
      <c r="J72" s="77">
        <v>301116</v>
      </c>
      <c r="L72" s="197" t="s">
        <v>148</v>
      </c>
      <c r="R72" s="97">
        <v>8136990</v>
      </c>
    </row>
    <row r="74" spans="2:18">
      <c r="R74" s="97"/>
    </row>
    <row r="75" spans="2:18">
      <c r="R75" s="97"/>
    </row>
  </sheetData>
  <mergeCells count="9">
    <mergeCell ref="D29:J29"/>
    <mergeCell ref="B42:F42"/>
    <mergeCell ref="H42:L42"/>
    <mergeCell ref="P42:Q42"/>
    <mergeCell ref="D16:F16"/>
    <mergeCell ref="J16:P16"/>
    <mergeCell ref="D21:J21"/>
    <mergeCell ref="P21:Q21"/>
    <mergeCell ref="R21:S21"/>
  </mergeCells>
  <conditionalFormatting sqref="D5:D9 O9 O5:O6 K9 H9 K5:K6 H5:H6">
    <cfRule type="cellIs" dxfId="15" priority="16" operator="lessThan">
      <formula>0</formula>
    </cfRule>
  </conditionalFormatting>
  <conditionalFormatting sqref="D3:D4">
    <cfRule type="cellIs" dxfId="14" priority="15" operator="lessThan">
      <formula>0</formula>
    </cfRule>
  </conditionalFormatting>
  <conditionalFormatting sqref="P11:Q13">
    <cfRule type="cellIs" dxfId="13" priority="14" operator="lessThan">
      <formula>0</formula>
    </cfRule>
  </conditionalFormatting>
  <conditionalFormatting sqref="R11:R13">
    <cfRule type="cellIs" dxfId="12" priority="13" operator="lessThan">
      <formula>0</formula>
    </cfRule>
  </conditionalFormatting>
  <conditionalFormatting sqref="F3:G3 O3 I3">
    <cfRule type="cellIs" dxfId="11" priority="11" operator="lessThan">
      <formula>0</formula>
    </cfRule>
  </conditionalFormatting>
  <conditionalFormatting sqref="O4 F4:G9 O7:O8 I4:I9">
    <cfRule type="cellIs" dxfId="10" priority="12" operator="lessThan">
      <formula>0</formula>
    </cfRule>
  </conditionalFormatting>
  <conditionalFormatting sqref="F23:H23 G24:H27">
    <cfRule type="cellIs" dxfId="9" priority="10" operator="lessThan">
      <formula>0</formula>
    </cfRule>
  </conditionalFormatting>
  <conditionalFormatting sqref="F24">
    <cfRule type="cellIs" dxfId="8" priority="9" operator="lessThan">
      <formula>0</formula>
    </cfRule>
  </conditionalFormatting>
  <conditionalFormatting sqref="F25:F26">
    <cfRule type="cellIs" dxfId="7" priority="8" operator="lessThan">
      <formula>0</formula>
    </cfRule>
  </conditionalFormatting>
  <conditionalFormatting sqref="F28:H28 F27 F31">
    <cfRule type="cellIs" dxfId="6" priority="7" operator="lessThan">
      <formula>0</formula>
    </cfRule>
  </conditionalFormatting>
  <conditionalFormatting sqref="D27:D28 D31">
    <cfRule type="cellIs" dxfId="5" priority="6" operator="lessThan">
      <formula>0</formula>
    </cfRule>
  </conditionalFormatting>
  <conditionalFormatting sqref="G31:H36">
    <cfRule type="cellIs" dxfId="4" priority="5" operator="lessThan">
      <formula>0</formula>
    </cfRule>
  </conditionalFormatting>
  <conditionalFormatting sqref="D32:D33">
    <cfRule type="cellIs" dxfId="3" priority="4" operator="lessThan">
      <formula>0</formula>
    </cfRule>
  </conditionalFormatting>
  <conditionalFormatting sqref="G38">
    <cfRule type="cellIs" dxfId="2" priority="3" operator="lessThan">
      <formula>0</formula>
    </cfRule>
  </conditionalFormatting>
  <conditionalFormatting sqref="H38">
    <cfRule type="cellIs" dxfId="1" priority="2" operator="lessThan">
      <formula>0</formula>
    </cfRule>
  </conditionalFormatting>
  <conditionalFormatting sqref="F36">
    <cfRule type="cellIs" dxfId="0" priority="1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FS.E</vt:lpstr>
      <vt:lpstr>PL.E 3M</vt:lpstr>
      <vt:lpstr>PL.E 9M</vt:lpstr>
      <vt:lpstr>S.Equ-Eรวม</vt:lpstr>
      <vt:lpstr>S.Equity-E</vt:lpstr>
      <vt:lpstr>CF.E</vt:lpstr>
      <vt:lpstr>Sheet1</vt:lpstr>
      <vt:lpstr>วิเคราะห์เปรียบเทียบ</vt:lpstr>
      <vt:lpstr>กระทบ การปรับมูลค่าเงินลงทุน Q4</vt:lpstr>
      <vt:lpstr>CF.E!Print_Area</vt:lpstr>
      <vt:lpstr>FS.E!Print_Area</vt:lpstr>
      <vt:lpstr>'PL.E 3M'!Print_Area</vt:lpstr>
      <vt:lpstr>'PL.E 9M'!Print_Area</vt:lpstr>
      <vt:lpstr>'S.Equ-Eรวม'!Print_Area</vt:lpstr>
      <vt:lpstr>'S.Equity-E'!Print_Area</vt:lpstr>
      <vt:lpstr>CF.E!Print_Titles</vt:lpstr>
      <vt:lpstr>'PL.E 9M'!Print_Titles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Chalisa Sasirat</dc:creator>
  <cp:lastModifiedBy>kamonwan Pridsanaroon</cp:lastModifiedBy>
  <cp:lastPrinted>2024-11-08T08:42:58Z</cp:lastPrinted>
  <dcterms:created xsi:type="dcterms:W3CDTF">2021-07-23T05:31:13Z</dcterms:created>
  <dcterms:modified xsi:type="dcterms:W3CDTF">2024-11-12T08:50:53Z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</Properties>
</file>