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hristiani &amp; Nielsen (Thai)\2024\Q3'2024\CNT\"/>
    </mc:Choice>
  </mc:AlternateContent>
  <xr:revisionPtr revIDLastSave="0" documentId="13_ncr:1_{A44F6FFF-3D6A-476A-B00D-D3571F3210E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1" r:id="rId1"/>
    <sheet name="PL" sheetId="10" r:id="rId2"/>
    <sheet name="Consolidated" sheetId="11" r:id="rId3"/>
    <sheet name="The Company Only" sheetId="12" r:id="rId4"/>
    <sheet name="CF" sheetId="13" r:id="rId5"/>
  </sheets>
  <definedNames>
    <definedName name="CIQWBGuid" hidden="1">"CNT_Bs&amp;PlE_Q1''2022.xlsx"</definedName>
    <definedName name="_xlnm.Print_Area" localSheetId="0">BS!$A$1:$K$99</definedName>
    <definedName name="_xlnm.Print_Area" localSheetId="4">CF!$A$1:$K$79</definedName>
    <definedName name="_xlnm.Print_Area" localSheetId="2">Consolidated!$A$1:$AG$34</definedName>
    <definedName name="_xlnm.Print_Area" localSheetId="1">PL!$A$1:$L$159</definedName>
    <definedName name="_xlnm.Print_Area" localSheetId="3">'The Company Only'!$A$1:$U$27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28" i="11" l="1"/>
  <c r="K68" i="10"/>
  <c r="I68" i="10"/>
  <c r="G68" i="10"/>
  <c r="E68" i="10"/>
  <c r="K67" i="10"/>
  <c r="I67" i="10"/>
  <c r="G67" i="10"/>
  <c r="E67" i="10"/>
  <c r="E54" i="1" l="1"/>
  <c r="G54" i="1"/>
  <c r="I54" i="1"/>
  <c r="K54" i="1"/>
  <c r="K100" i="10"/>
  <c r="I100" i="10"/>
  <c r="G100" i="10"/>
  <c r="E100" i="10"/>
  <c r="E101" i="10" s="1"/>
  <c r="E104" i="10" s="1"/>
  <c r="K94" i="10"/>
  <c r="I94" i="10"/>
  <c r="I101" i="10" s="1"/>
  <c r="I104" i="10" s="1"/>
  <c r="G94" i="10"/>
  <c r="E94" i="10"/>
  <c r="K20" i="10"/>
  <c r="I20" i="10"/>
  <c r="G20" i="10"/>
  <c r="E20" i="10"/>
  <c r="K14" i="10"/>
  <c r="K21" i="10" s="1"/>
  <c r="K24" i="10" s="1"/>
  <c r="I14" i="10"/>
  <c r="I21" i="10" s="1"/>
  <c r="I24" i="10" s="1"/>
  <c r="G14" i="10"/>
  <c r="E14" i="10"/>
  <c r="E21" i="10" s="1"/>
  <c r="E24" i="10" s="1"/>
  <c r="I57" i="13"/>
  <c r="E57" i="13"/>
  <c r="K57" i="13"/>
  <c r="G57" i="13"/>
  <c r="K58" i="10"/>
  <c r="I58" i="10"/>
  <c r="G58" i="10"/>
  <c r="E58" i="10"/>
  <c r="Q18" i="12"/>
  <c r="K18" i="12"/>
  <c r="I18" i="12"/>
  <c r="G18" i="12"/>
  <c r="Q16" i="12"/>
  <c r="K16" i="12"/>
  <c r="I16" i="12"/>
  <c r="G16" i="12"/>
  <c r="S14" i="12"/>
  <c r="K25" i="12"/>
  <c r="I25" i="12"/>
  <c r="G25" i="12"/>
  <c r="Q23" i="12"/>
  <c r="K23" i="12"/>
  <c r="I23" i="12"/>
  <c r="G23" i="12"/>
  <c r="S21" i="12"/>
  <c r="K101" i="10" l="1"/>
  <c r="K104" i="10" s="1"/>
  <c r="G101" i="10"/>
  <c r="G104" i="10" s="1"/>
  <c r="G21" i="10"/>
  <c r="G24" i="10" s="1"/>
  <c r="G26" i="10" s="1"/>
  <c r="G31" i="10" s="1"/>
  <c r="G29" i="10" s="1"/>
  <c r="G35" i="10" s="1"/>
  <c r="E26" i="10"/>
  <c r="E50" i="10" s="1"/>
  <c r="I26" i="10"/>
  <c r="I29" i="10" s="1"/>
  <c r="I35" i="10" s="1"/>
  <c r="K26" i="10"/>
  <c r="K50" i="10" s="1"/>
  <c r="K147" i="10"/>
  <c r="O15" i="12" s="1"/>
  <c r="S15" i="12" s="1"/>
  <c r="S16" i="12" s="1"/>
  <c r="I147" i="10"/>
  <c r="O22" i="12" s="1"/>
  <c r="S22" i="12" s="1"/>
  <c r="U22" i="12" s="1"/>
  <c r="G147" i="10"/>
  <c r="E147" i="10"/>
  <c r="Q26" i="11" s="1"/>
  <c r="O16" i="12" l="1"/>
  <c r="O18" i="12" s="1"/>
  <c r="U15" i="12"/>
  <c r="G50" i="10"/>
  <c r="G70" i="10" s="1"/>
  <c r="G75" i="10" s="1"/>
  <c r="G73" i="10" s="1"/>
  <c r="K70" i="10"/>
  <c r="K73" i="10" s="1"/>
  <c r="K29" i="10"/>
  <c r="K35" i="10" s="1"/>
  <c r="E70" i="10"/>
  <c r="E75" i="10" s="1"/>
  <c r="E73" i="10" s="1"/>
  <c r="E31" i="10"/>
  <c r="E29" i="10" s="1"/>
  <c r="E35" i="10" s="1"/>
  <c r="I50" i="10"/>
  <c r="I70" i="10" s="1"/>
  <c r="I73" i="10" s="1"/>
  <c r="O23" i="12"/>
  <c r="O25" i="12" s="1"/>
  <c r="S23" i="12"/>
  <c r="AC31" i="11"/>
  <c r="AG31" i="11" s="1"/>
  <c r="G86" i="1" l="1"/>
  <c r="W27" i="11"/>
  <c r="W32" i="11" s="1"/>
  <c r="E86" i="1" s="1"/>
  <c r="W19" i="11"/>
  <c r="W22" i="11" s="1"/>
  <c r="K29" i="1"/>
  <c r="I29" i="1"/>
  <c r="G29" i="1"/>
  <c r="E29" i="1"/>
  <c r="U31" i="11" l="1"/>
  <c r="U28" i="11"/>
  <c r="AG28" i="11"/>
  <c r="K59" i="1"/>
  <c r="I59" i="1"/>
  <c r="G59" i="1"/>
  <c r="E59" i="1"/>
  <c r="S13" i="12"/>
  <c r="U24" i="11"/>
  <c r="AC24" i="11" s="1"/>
  <c r="AG24" i="11" s="1"/>
  <c r="U16" i="11"/>
  <c r="U20" i="11"/>
  <c r="AC20" i="11" s="1"/>
  <c r="AG20" i="11" s="1"/>
  <c r="U21" i="11"/>
  <c r="AC21" i="11" s="1"/>
  <c r="AG21" i="11" s="1"/>
  <c r="E106" i="10" l="1"/>
  <c r="I106" i="10"/>
  <c r="M21" i="12" s="1"/>
  <c r="K106" i="10"/>
  <c r="M14" i="12" s="1"/>
  <c r="U13" i="12"/>
  <c r="G106" i="10"/>
  <c r="AC16" i="11"/>
  <c r="Q24" i="12"/>
  <c r="Q25" i="12" s="1"/>
  <c r="U21" i="12" l="1"/>
  <c r="U23" i="12" s="1"/>
  <c r="M23" i="12"/>
  <c r="M25" i="12" s="1"/>
  <c r="AG16" i="11"/>
  <c r="O18" i="11"/>
  <c r="E19" i="1"/>
  <c r="K63" i="13" l="1"/>
  <c r="I63" i="13"/>
  <c r="G63" i="13"/>
  <c r="E63" i="13"/>
  <c r="I109" i="10" l="1"/>
  <c r="I138" i="10"/>
  <c r="I148" i="10" s="1"/>
  <c r="I19" i="1"/>
  <c r="AE25" i="11"/>
  <c r="AE17" i="11"/>
  <c r="G90" i="1"/>
  <c r="G88" i="1" l="1"/>
  <c r="G87" i="1"/>
  <c r="K138" i="10" l="1"/>
  <c r="K148" i="10" s="1"/>
  <c r="G138" i="10"/>
  <c r="G148" i="10" s="1"/>
  <c r="E138" i="10"/>
  <c r="O26" i="11" l="1"/>
  <c r="E148" i="10"/>
  <c r="I9" i="13"/>
  <c r="I22" i="13" s="1"/>
  <c r="G111" i="10"/>
  <c r="G109" i="10" s="1"/>
  <c r="G9" i="13"/>
  <c r="G22" i="13" s="1"/>
  <c r="G33" i="13" s="1"/>
  <c r="G38" i="13" s="1"/>
  <c r="G65" i="13" s="1"/>
  <c r="G67" i="13" s="1"/>
  <c r="K9" i="13"/>
  <c r="K22" i="13" s="1"/>
  <c r="K33" i="13" s="1"/>
  <c r="K38" i="13" s="1"/>
  <c r="K65" i="13" s="1"/>
  <c r="K67" i="13" s="1"/>
  <c r="I33" i="13" l="1"/>
  <c r="I38" i="13" s="1"/>
  <c r="I65" i="13" s="1"/>
  <c r="I67" i="13" s="1"/>
  <c r="I68" i="13" s="1"/>
  <c r="K109" i="10"/>
  <c r="K115" i="10" s="1"/>
  <c r="I115" i="10"/>
  <c r="I130" i="10"/>
  <c r="I150" i="10" s="1"/>
  <c r="I153" i="10" s="1"/>
  <c r="G130" i="10"/>
  <c r="G150" i="10" s="1"/>
  <c r="G155" i="10" s="1"/>
  <c r="G153" i="10" s="1"/>
  <c r="E111" i="10"/>
  <c r="E109" i="10" s="1"/>
  <c r="E115" i="10" s="1"/>
  <c r="E9" i="13"/>
  <c r="E22" i="13" s="1"/>
  <c r="G115" i="10"/>
  <c r="M17" i="11"/>
  <c r="K130" i="10"/>
  <c r="E33" i="13" l="1"/>
  <c r="E38" i="13" s="1"/>
  <c r="E65" i="13" s="1"/>
  <c r="E67" i="13" s="1"/>
  <c r="E68" i="13" s="1"/>
  <c r="K150" i="10"/>
  <c r="E130" i="10"/>
  <c r="E150" i="10" s="1"/>
  <c r="M25" i="11"/>
  <c r="K153" i="10" l="1"/>
  <c r="E155" i="10"/>
  <c r="E153" i="10" s="1"/>
  <c r="K84" i="1"/>
  <c r="G84" i="1"/>
  <c r="M16" i="12" l="1"/>
  <c r="M18" i="12" s="1"/>
  <c r="U14" i="12"/>
  <c r="U16" i="12" s="1"/>
  <c r="Q27" i="11"/>
  <c r="Q32" i="11" s="1"/>
  <c r="Q19" i="11"/>
  <c r="Q22" i="11" s="1"/>
  <c r="S24" i="12" l="1"/>
  <c r="U24" i="12" s="1"/>
  <c r="S20" i="12"/>
  <c r="S17" i="12"/>
  <c r="S18" i="12" s="1"/>
  <c r="S25" i="12" l="1"/>
  <c r="U17" i="11"/>
  <c r="G85" i="1"/>
  <c r="AC17" i="11" l="1"/>
  <c r="K19" i="1" l="1"/>
  <c r="G19" i="1"/>
  <c r="U20" i="12" l="1"/>
  <c r="U25" i="12" s="1"/>
  <c r="K85" i="1"/>
  <c r="G81" i="1"/>
  <c r="K81" i="1"/>
  <c r="I27" i="11"/>
  <c r="I32" i="11" s="1"/>
  <c r="I19" i="11"/>
  <c r="I22" i="11" s="1"/>
  <c r="G83" i="1"/>
  <c r="G80" i="1"/>
  <c r="AA27" i="11"/>
  <c r="AA32" i="11" s="1"/>
  <c r="Y27" i="11"/>
  <c r="Y32" i="11" s="1"/>
  <c r="K27" i="11"/>
  <c r="K32" i="11" s="1"/>
  <c r="K83" i="1"/>
  <c r="K80" i="1"/>
  <c r="O19" i="11"/>
  <c r="O22" i="11" s="1"/>
  <c r="U25" i="11"/>
  <c r="U17" i="12"/>
  <c r="U18" i="12" s="1"/>
  <c r="S27" i="11"/>
  <c r="S32" i="11" s="1"/>
  <c r="G27" i="11"/>
  <c r="G32" i="11" s="1"/>
  <c r="AA19" i="11"/>
  <c r="AA22" i="11" s="1"/>
  <c r="Y19" i="11"/>
  <c r="Y22" i="11" s="1"/>
  <c r="K19" i="11"/>
  <c r="K22" i="11" s="1"/>
  <c r="G19" i="11"/>
  <c r="G22" i="11" s="1"/>
  <c r="U18" i="11"/>
  <c r="AC18" i="11" s="1"/>
  <c r="AG18" i="11" s="1"/>
  <c r="AE19" i="11"/>
  <c r="AE22" i="11" s="1"/>
  <c r="S19" i="11"/>
  <c r="S22" i="11" s="1"/>
  <c r="I81" i="1" l="1"/>
  <c r="I83" i="1"/>
  <c r="I80" i="1"/>
  <c r="I85" i="1"/>
  <c r="E87" i="1"/>
  <c r="E80" i="1"/>
  <c r="E83" i="1"/>
  <c r="E81" i="1"/>
  <c r="E88" i="1"/>
  <c r="U19" i="11"/>
  <c r="U22" i="11" s="1"/>
  <c r="K60" i="1"/>
  <c r="K89" i="1"/>
  <c r="K91" i="1" s="1"/>
  <c r="G89" i="1"/>
  <c r="G91" i="1" s="1"/>
  <c r="K92" i="1" l="1"/>
  <c r="AG17" i="11" l="1"/>
  <c r="AG19" i="11" s="1"/>
  <c r="AG22" i="11" s="1"/>
  <c r="M19" i="11"/>
  <c r="M22" i="11" s="1"/>
  <c r="AC19" i="11" l="1"/>
  <c r="AC22" i="11" s="1"/>
  <c r="O27" i="11" l="1"/>
  <c r="O32" i="11" s="1"/>
  <c r="U26" i="11"/>
  <c r="U27" i="11" s="1"/>
  <c r="U32" i="11" s="1"/>
  <c r="E85" i="1" l="1"/>
  <c r="AC26" i="11"/>
  <c r="AG26" i="11" l="1"/>
  <c r="G30" i="1" l="1"/>
  <c r="K30" i="1"/>
  <c r="K93" i="1" s="1"/>
  <c r="I30" i="1" l="1"/>
  <c r="E30" i="1" l="1"/>
  <c r="I60" i="1" l="1"/>
  <c r="E60" i="1"/>
  <c r="I84" i="1" l="1"/>
  <c r="I89" i="1" s="1"/>
  <c r="I91" i="1" s="1"/>
  <c r="I92" i="1" s="1"/>
  <c r="I93" i="1" s="1"/>
  <c r="M27" i="11"/>
  <c r="M32" i="11" s="1"/>
  <c r="AC25" i="11"/>
  <c r="E84" i="1" l="1"/>
  <c r="E89" i="1" s="1"/>
  <c r="AC27" i="11"/>
  <c r="AC32" i="11" s="1"/>
  <c r="G60" i="1" l="1"/>
  <c r="G92" i="1" s="1"/>
  <c r="G93" i="1" s="1"/>
  <c r="AE27" i="11" l="1"/>
  <c r="AE32" i="11" s="1"/>
  <c r="AG25" i="11"/>
  <c r="E90" i="1" l="1"/>
  <c r="E91" i="1" s="1"/>
  <c r="E92" i="1" s="1"/>
  <c r="E93" i="1" s="1"/>
  <c r="AG27" i="11"/>
  <c r="AG32" i="11" s="1"/>
</calcChain>
</file>

<file path=xl/sharedStrings.xml><?xml version="1.0" encoding="utf-8"?>
<sst xmlns="http://schemas.openxmlformats.org/spreadsheetml/2006/main" count="434" uniqueCount="245">
  <si>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</si>
  <si>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</si>
  <si>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</si>
  <si>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</si>
  <si>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</si>
  <si>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</si>
  <si>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</si>
  <si>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</si>
  <si>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</si>
  <si>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</si>
  <si>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</si>
  <si>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</si>
  <si>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</si>
  <si>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</si>
  <si>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</si>
  <si>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</si>
  <si>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</si>
  <si>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</si>
  <si>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</si>
  <si>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</si>
  <si>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</si>
  <si>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Retained earnings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</si>
  <si>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</si>
  <si>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</si>
  <si>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</si>
  <si>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</si>
  <si>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</si>
  <si>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</si>
  <si>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</si>
  <si>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</si>
  <si>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</si>
  <si>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</si>
  <si>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Cash flows from operating activities</t>
  </si>
  <si>
    <t xml:space="preserve">   Other current assets</t>
  </si>
  <si>
    <t xml:space="preserve">   Other current liabilities</t>
  </si>
  <si>
    <t xml:space="preserve">   Cash paid for interest expenses</t>
  </si>
  <si>
    <t>Cash flows from investing activities</t>
  </si>
  <si>
    <t>Cash flows from financing activities</t>
  </si>
  <si>
    <t xml:space="preserve">The accompanying notes are an integral part of the financial statements. </t>
  </si>
  <si>
    <t>Total</t>
  </si>
  <si>
    <t>Issued and</t>
  </si>
  <si>
    <t>Total other</t>
  </si>
  <si>
    <t>share capital</t>
  </si>
  <si>
    <t>Unappropriated</t>
  </si>
  <si>
    <t>Transferred to retained earnings</t>
  </si>
  <si>
    <t>Other components of shareholders' equity</t>
  </si>
  <si>
    <t>Equity attributable to owners of the Company</t>
  </si>
  <si>
    <t>Equity holders of the Company</t>
  </si>
  <si>
    <t>components of</t>
  </si>
  <si>
    <t>assets</t>
  </si>
  <si>
    <t>Other comprehensive income:</t>
  </si>
  <si>
    <t>shareholders'</t>
  </si>
  <si>
    <t>equity</t>
  </si>
  <si>
    <t>the Company</t>
  </si>
  <si>
    <t>Trade and other payables</t>
  </si>
  <si>
    <t>Construction income</t>
  </si>
  <si>
    <t>Cost of construction</t>
  </si>
  <si>
    <t xml:space="preserve">   operating assets and liabilities</t>
  </si>
  <si>
    <t>Decrease (increase) in operating assets</t>
  </si>
  <si>
    <t>Increase (decrease) in operating liabilities</t>
  </si>
  <si>
    <t>statutory reserve</t>
  </si>
  <si>
    <t>interests of</t>
  </si>
  <si>
    <t>surplus on</t>
  </si>
  <si>
    <t>Revaluation</t>
  </si>
  <si>
    <t>(Unit: Thousand Baht)</t>
  </si>
  <si>
    <t>Withholding tax deducted at source</t>
  </si>
  <si>
    <t xml:space="preserve">   Registered</t>
  </si>
  <si>
    <t>(Unaudited</t>
  </si>
  <si>
    <t>but reviewed)</t>
  </si>
  <si>
    <t>(Audited)</t>
  </si>
  <si>
    <t>Short-term provisions</t>
  </si>
  <si>
    <t xml:space="preserve">   Issued and fully paid up</t>
  </si>
  <si>
    <t>Other comprehensive income for the period</t>
  </si>
  <si>
    <t>Total comprehensive income for the period</t>
  </si>
  <si>
    <t>Total comprehensive income attributable to:</t>
  </si>
  <si>
    <t xml:space="preserve">   Depreciation and amortisation</t>
  </si>
  <si>
    <t>(Unaudited but reviewed)</t>
  </si>
  <si>
    <t>Cash and cash equivalents at beginning of period</t>
  </si>
  <si>
    <t>Statements of financial position</t>
  </si>
  <si>
    <t>Statements of financial position (continued)</t>
  </si>
  <si>
    <t>Income statements</t>
  </si>
  <si>
    <t>Statements of comprehensive income</t>
  </si>
  <si>
    <t>Cash flow statements</t>
  </si>
  <si>
    <t>Cash flow statements (continued)</t>
  </si>
  <si>
    <t xml:space="preserve"> paid-up</t>
  </si>
  <si>
    <t>sales of</t>
  </si>
  <si>
    <t>subsidiary</t>
  </si>
  <si>
    <t>investment in</t>
  </si>
  <si>
    <t>Total equity</t>
  </si>
  <si>
    <t>attributable</t>
  </si>
  <si>
    <t>to owners of</t>
  </si>
  <si>
    <t>non-controlling</t>
  </si>
  <si>
    <t xml:space="preserve"> attributable to </t>
  </si>
  <si>
    <t>Equity</t>
  </si>
  <si>
    <t xml:space="preserve">   Trade and other payables</t>
  </si>
  <si>
    <t>Premium on</t>
  </si>
  <si>
    <t>Trade and other receivables</t>
  </si>
  <si>
    <t xml:space="preserve">   Appropriated - statutory reserve</t>
  </si>
  <si>
    <t>Appropriated -</t>
  </si>
  <si>
    <t xml:space="preserve">   Trade and other receivables</t>
  </si>
  <si>
    <t xml:space="preserve">   Advances payments to subcontractors</t>
  </si>
  <si>
    <t xml:space="preserve">   Inventories </t>
  </si>
  <si>
    <t xml:space="preserve">   Cash paid for income tax</t>
  </si>
  <si>
    <t xml:space="preserve">Cash and cash equivalents at end of period </t>
  </si>
  <si>
    <t>by subsidiary</t>
  </si>
  <si>
    <t>Investment properties</t>
  </si>
  <si>
    <t>Property, plant and equipment</t>
  </si>
  <si>
    <t xml:space="preserve">Retained earnings </t>
  </si>
  <si>
    <t>Provision for long-term employee benefits</t>
  </si>
  <si>
    <t>Premium on sales of own shares held by subsidiary</t>
  </si>
  <si>
    <t>Statements of changes in shareholders' equity</t>
  </si>
  <si>
    <t xml:space="preserve">   provided by (paid from) operating activities</t>
  </si>
  <si>
    <t>Intangible assets</t>
  </si>
  <si>
    <t xml:space="preserve">Other comprehensive income for the period </t>
  </si>
  <si>
    <t xml:space="preserve">Total comprehensive income for the period </t>
  </si>
  <si>
    <t>Cash paid for intangible assets</t>
  </si>
  <si>
    <t xml:space="preserve">Other comprehensive income to be reclassified </t>
  </si>
  <si>
    <t xml:space="preserve">    to profit or loss in subsequent periods:</t>
  </si>
  <si>
    <t xml:space="preserve">Exchange differences on translation of </t>
  </si>
  <si>
    <t>Other comprehensive income</t>
  </si>
  <si>
    <t>differences on</t>
  </si>
  <si>
    <t xml:space="preserve">translation of </t>
  </si>
  <si>
    <t>financial statements</t>
  </si>
  <si>
    <t>in foreign currency</t>
  </si>
  <si>
    <t xml:space="preserve">Exchange </t>
  </si>
  <si>
    <t xml:space="preserve">Christiani &amp; Nielsen (Thai) Public Company Limited and its subsidiaries </t>
  </si>
  <si>
    <t>Investments in subsidiaries</t>
  </si>
  <si>
    <t>Non-controlling interests of the subsidiaries</t>
  </si>
  <si>
    <t xml:space="preserve">   financial statements in foreign currency </t>
  </si>
  <si>
    <t xml:space="preserve">     to profit or loss in subsequent periods</t>
  </si>
  <si>
    <t>the subsidiaries</t>
  </si>
  <si>
    <t xml:space="preserve"> sales of own</t>
  </si>
  <si>
    <t>shares held</t>
  </si>
  <si>
    <t>Premium on sales of investment in subsidiary</t>
  </si>
  <si>
    <t>Cash paid for acquisitions of plant and equipment</t>
  </si>
  <si>
    <t>Supplemental disclosure of cash flows information</t>
  </si>
  <si>
    <t xml:space="preserve">      1,102,904,144 ordinary shares of Baht 1 each </t>
  </si>
  <si>
    <t>Share</t>
  </si>
  <si>
    <t>Share premium</t>
  </si>
  <si>
    <t xml:space="preserve">      1,027,904,144 ordinary shares of Baht 1 each</t>
  </si>
  <si>
    <t>premium</t>
  </si>
  <si>
    <t xml:space="preserve">   Cash received from interest income</t>
  </si>
  <si>
    <t>Deferred tax liabilities</t>
  </si>
  <si>
    <t>Contract assets</t>
  </si>
  <si>
    <t>Inventories</t>
  </si>
  <si>
    <t>Advance payments to subcontractors</t>
  </si>
  <si>
    <t>Other non-current financial assets</t>
  </si>
  <si>
    <t>Finance income</t>
  </si>
  <si>
    <t>Revenue from sales and services</t>
  </si>
  <si>
    <t>Cost of sales and services</t>
  </si>
  <si>
    <t>Right-of-use assets</t>
  </si>
  <si>
    <t>Contract liabilities</t>
  </si>
  <si>
    <t>at FVOCI</t>
  </si>
  <si>
    <t>Fair value</t>
  </si>
  <si>
    <t xml:space="preserve"> reserve of</t>
  </si>
  <si>
    <t xml:space="preserve"> financial assets </t>
  </si>
  <si>
    <t xml:space="preserve">   Contract assets</t>
  </si>
  <si>
    <t xml:space="preserve">   Contract liabilities</t>
  </si>
  <si>
    <t xml:space="preserve">Proceeds from disposals of equipment </t>
  </si>
  <si>
    <t>Current portion of lease liabilities</t>
  </si>
  <si>
    <t>Lease liabilities - net of current portion</t>
  </si>
  <si>
    <t xml:space="preserve">Restricted bank deposits </t>
  </si>
  <si>
    <t xml:space="preserve">   Finance income</t>
  </si>
  <si>
    <t xml:space="preserve">   Finance cost</t>
  </si>
  <si>
    <t>Payment of principal portion of leases liabilities</t>
  </si>
  <si>
    <t xml:space="preserve">   Provision for long-term employee benefits </t>
  </si>
  <si>
    <t>Profit (loss) for the period</t>
  </si>
  <si>
    <t xml:space="preserve">   Profit (loss) attributable to equity holders of the Company (Baht)</t>
  </si>
  <si>
    <t>Loss for the period</t>
  </si>
  <si>
    <t>Earnings (loss) per share</t>
  </si>
  <si>
    <t>Basic earnings (loss) per share</t>
  </si>
  <si>
    <t>(Unit: Thousand Baht except earnings (loss) per share presented in Baht)</t>
  </si>
  <si>
    <t>Net cash used in investing activities</t>
  </si>
  <si>
    <t>Increase in restricted bank deposits</t>
  </si>
  <si>
    <t xml:space="preserve">   Addition to right-of-use assets and lease liabilities</t>
  </si>
  <si>
    <t>Balance as at 1 January 2023</t>
  </si>
  <si>
    <t>Cash paid for investment in subsidiary</t>
  </si>
  <si>
    <t>Operating profit (loss)</t>
  </si>
  <si>
    <t>Rental income</t>
  </si>
  <si>
    <t>Cost of rental</t>
  </si>
  <si>
    <t>Cash received from non-controlling interest of the subsidiaries</t>
  </si>
  <si>
    <t>Non-controlling interest of new subsidiary</t>
  </si>
  <si>
    <t xml:space="preserve">   Gain on disposals and write-off of equipment </t>
  </si>
  <si>
    <t xml:space="preserve">   Refund of withholding tax deducted at source</t>
  </si>
  <si>
    <t>2, 3</t>
  </si>
  <si>
    <t xml:space="preserve">   Transfer plant and equipment to investment properties</t>
  </si>
  <si>
    <t>Profit (loss) attributable to:</t>
  </si>
  <si>
    <t>Income tax payable</t>
  </si>
  <si>
    <t>Balance as at 1 January 2024</t>
  </si>
  <si>
    <t>31 December 2023</t>
  </si>
  <si>
    <t xml:space="preserve">Balance as at 1 January 2023 </t>
  </si>
  <si>
    <t>Change in ownership interest in a subsidiary</t>
  </si>
  <si>
    <t>Other non-current assets</t>
  </si>
  <si>
    <t>Short-term loans from financial institutions</t>
  </si>
  <si>
    <t>Change in</t>
  </si>
  <si>
    <t>ownership</t>
  </si>
  <si>
    <t>interest in</t>
  </si>
  <si>
    <t>a subsidiary</t>
  </si>
  <si>
    <t>Decrease in non-controlling interest of the</t>
  </si>
  <si>
    <t xml:space="preserve">   subsidiary from increase in share capital of</t>
  </si>
  <si>
    <t>Profit for the period</t>
  </si>
  <si>
    <t>Other comprehensive income not to be reclassified</t>
  </si>
  <si>
    <t xml:space="preserve">   to profit or loss in subsequent periods</t>
  </si>
  <si>
    <t xml:space="preserve">  designated at fair value through other </t>
  </si>
  <si>
    <t xml:space="preserve">  comprehensive income - net of income tax</t>
  </si>
  <si>
    <t xml:space="preserve">   to profit or loss in subsequent periods - net</t>
  </si>
  <si>
    <t xml:space="preserve">   of income tax</t>
  </si>
  <si>
    <t xml:space="preserve">   a subsidiary (Note 5)</t>
  </si>
  <si>
    <t xml:space="preserve">Income tax </t>
  </si>
  <si>
    <t xml:space="preserve">   Payable for purchase of equipment</t>
  </si>
  <si>
    <t xml:space="preserve">   Unappropriated (deficit)</t>
  </si>
  <si>
    <t>(deficit)</t>
  </si>
  <si>
    <t>Short-term loans to related parties</t>
  </si>
  <si>
    <t>2, 9</t>
  </si>
  <si>
    <t>Profit (loss) before income tax</t>
  </si>
  <si>
    <t>Reversal of allowance for expected credit loss</t>
  </si>
  <si>
    <t xml:space="preserve">   Reversal of allowance for expected credit loss</t>
  </si>
  <si>
    <t xml:space="preserve">   Weighted average number of ordinary shares (Thousand shares)</t>
  </si>
  <si>
    <t>Increase in other non-current assets</t>
  </si>
  <si>
    <t>Non-cash transactions from investing activities</t>
  </si>
  <si>
    <t>As at 30 September 2024</t>
  </si>
  <si>
    <t>30 September 2024</t>
  </si>
  <si>
    <t>For the three-month period ended 30 September 2024</t>
  </si>
  <si>
    <t>Balance as at 30 September 2023</t>
  </si>
  <si>
    <t>Balance as at 30 September 2024</t>
  </si>
  <si>
    <t>For the nine-month period ended 30 September 2024</t>
  </si>
  <si>
    <t>Loss on changes in value of equity investments</t>
  </si>
  <si>
    <t>Short-term loan from related party</t>
  </si>
  <si>
    <t>Profit (loss) before tax</t>
  </si>
  <si>
    <t xml:space="preserve">Profit (loss) from operating activities before changes in </t>
  </si>
  <si>
    <t>Net cash used in operating activities</t>
  </si>
  <si>
    <t>Cash used in operating activities</t>
  </si>
  <si>
    <t xml:space="preserve">Increase (decrease) in translation adjustments </t>
  </si>
  <si>
    <t>Net cash from financing activities</t>
  </si>
  <si>
    <t>Net increase (decrease) in cash and cash equivalents</t>
  </si>
  <si>
    <t>Gain (loss) on changes in value of equity investments</t>
  </si>
  <si>
    <t xml:space="preserve">   Unrealised loss (gain) on exchange rate</t>
  </si>
  <si>
    <t>Adjustments to reconcile profit (loss) before tax to net cash</t>
  </si>
  <si>
    <t xml:space="preserve">   Loss on write-off of right-of-use assets</t>
  </si>
  <si>
    <t xml:space="preserve">   Short-term provisions (reversal)</t>
  </si>
  <si>
    <t>Net increase in short-term loans to related party</t>
  </si>
  <si>
    <t>Net increase in short-term loans from financial institutions</t>
  </si>
  <si>
    <t>Net increase (decrease) in short-term loans from related party</t>
  </si>
  <si>
    <t xml:space="preserve">   Transfer right-of-use assets to plant and equipment</t>
  </si>
  <si>
    <t>Cash receipt from return of capital in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</si>
</sst>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#,##0;\(#,##0\)"/>
    <numFmt numFmtId="167" formatCode="_-* #,##0.00_-;[Red]\(#,##0.00\);_-* &quot;-&quot;??_-;_-@_-"/>
    <numFmt numFmtId="168" formatCode="#,##0\ &quot;DM&quot;;[Red]\-#,##0\ &quot;DM&quot;"/>
    <numFmt numFmtId="169" formatCode="#,##0.00\ &quot;DM&quot;;[Red]\-#,##0.00\ &quot;DM&quot;"/>
    <numFmt numFmtId="170" formatCode="0.0%"/>
    <numFmt numFmtId="171" formatCode="dd\-mmm\-yy_)"/>
    <numFmt numFmtId="172" formatCode="0.00_)"/>
    <numFmt numFmtId="173" formatCode="#,##0.00\ &quot;F&quot;;\-#,##0.00\ &quot;F&quot;"/>
    <numFmt numFmtId="174" formatCode="\$#,##0.00;\(\$#,##0.00\)"/>
    <numFmt numFmtId="175" formatCode="\$#,##0;\(\$#,##0\)"/>
    <numFmt numFmtId="176" formatCode="_(* #,##0.0000_);_(* \(#,##0.0000\);_(* &quot;-&quot;??_);_(@_)"/>
    <numFmt numFmtId="177" formatCode="_(* #,##0.000_);_(* \(#,##0.000\);_(* &quot;-&quot;??_);_(@_)"/>
  </numFmts>
  <fonts count="7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6"/>
      <name val="Angsana New"/>
      <family val="1"/>
    </font>
    <font>
      <sz val="10"/>
      <name val="ApFont"/>
    </font>
    <font>
      <sz val="10"/>
      <name val="Arial"/>
      <family val="2"/>
    </font>
    <font>
      <b/>
      <sz val="9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b/>
      <sz val="10"/>
      <name val="MS Sans Serif"/>
      <family val="2"/>
      <charset val="222"/>
    </font>
    <font>
      <sz val="10"/>
      <name val="MS Sans Serif"/>
      <family val="2"/>
      <charset val="222"/>
    </font>
    <font>
      <sz val="14"/>
      <name val="AngsanaUPC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Tms Rmn"/>
      <charset val="222"/>
    </font>
    <font>
      <b/>
      <sz val="11"/>
      <color indexed="8"/>
      <name val="Calibri"/>
      <family val="2"/>
    </font>
    <font>
      <sz val="7"/>
      <name val="Small Fonts"/>
      <family val="2"/>
    </font>
    <font>
      <b/>
      <i/>
      <sz val="16"/>
      <name val="Helv"/>
    </font>
    <font>
      <b/>
      <sz val="18"/>
      <color indexed="62"/>
      <name val="Cambria"/>
      <family val="2"/>
    </font>
    <font>
      <sz val="10"/>
      <name val="Helv"/>
      <family val="2"/>
    </font>
    <font>
      <u/>
      <sz val="10"/>
      <color indexed="12"/>
      <name val="Arial"/>
      <family val="2"/>
    </font>
    <font>
      <sz val="12"/>
      <name val="바탕체"/>
      <family val="1"/>
      <charset val="129"/>
    </font>
    <font>
      <sz val="11"/>
      <color indexed="8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sz val="10"/>
      <name val="Times New Roman"/>
      <family val="1"/>
    </font>
    <font>
      <sz val="10"/>
      <name val="Courier"/>
      <family val="3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b/>
      <i/>
      <sz val="9"/>
      <name val="Arial"/>
      <family val="2"/>
    </font>
    <font>
      <sz val="9"/>
      <color rgb="FFFF0000"/>
      <name val="Arial"/>
      <family val="2"/>
    </font>
    <font>
      <sz val="9"/>
      <color rgb="FF000000"/>
      <name val="Arial"/>
      <family val="2"/>
    </font>
    <font>
      <b/>
      <sz val="9"/>
      <color rgb="FFFF0000"/>
      <name val="Arial"/>
      <family val="2"/>
    </font>
  </fonts>
  <fills count="6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</borders>
  <cellStyleXfs count="435">
    <xf numFmtId="0" fontId="0" fillId="0" borderId="0"/>
    <xf numFmtId="43" fontId="5" fillId="0" borderId="0" applyFont="0" applyFill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0" fontId="4" fillId="0" borderId="0"/>
    <xf numFmtId="0" fontId="8" fillId="0" borderId="0"/>
    <xf numFmtId="0" fontId="19" fillId="0" borderId="0"/>
    <xf numFmtId="0" fontId="30" fillId="33" borderId="0" applyNumberFormat="0" applyBorder="0" applyAlignment="0" applyProtection="0"/>
    <xf numFmtId="0" fontId="49" fillId="10" borderId="0" applyNumberFormat="0" applyBorder="0" applyAlignment="0" applyProtection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49" fillId="14" borderId="0" applyNumberFormat="0" applyBorder="0" applyAlignment="0" applyProtection="0"/>
    <xf numFmtId="0" fontId="30" fillId="34" borderId="0" applyNumberFormat="0" applyBorder="0" applyAlignment="0" applyProtection="0"/>
    <xf numFmtId="0" fontId="30" fillId="35" borderId="0" applyNumberFormat="0" applyBorder="0" applyAlignment="0" applyProtection="0"/>
    <xf numFmtId="0" fontId="49" fillId="18" borderId="0" applyNumberFormat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49" fillId="22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49" fillId="2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49" fillId="30" borderId="0" applyNumberFormat="0" applyBorder="0" applyAlignment="0" applyProtection="0"/>
    <xf numFmtId="0" fontId="30" fillId="38" borderId="0" applyNumberFormat="0" applyBorder="0" applyAlignment="0" applyProtection="0"/>
    <xf numFmtId="0" fontId="49" fillId="10" borderId="0" applyNumberFormat="0" applyBorder="0" applyAlignment="0" applyProtection="0"/>
    <xf numFmtId="0" fontId="49" fillId="14" borderId="0" applyNumberFormat="0" applyBorder="0" applyAlignment="0" applyProtection="0"/>
    <xf numFmtId="0" fontId="49" fillId="18" borderId="0" applyNumberFormat="0" applyBorder="0" applyAlignment="0" applyProtection="0"/>
    <xf numFmtId="0" fontId="49" fillId="22" borderId="0" applyNumberFormat="0" applyBorder="0" applyAlignment="0" applyProtection="0"/>
    <xf numFmtId="0" fontId="49" fillId="26" borderId="0" applyNumberFormat="0" applyBorder="0" applyAlignment="0" applyProtection="0"/>
    <xf numFmtId="0" fontId="49" fillId="30" borderId="0" applyNumberFormat="0" applyBorder="0" applyAlignment="0" applyProtection="0"/>
    <xf numFmtId="0" fontId="30" fillId="39" borderId="0" applyNumberFormat="0" applyBorder="0" applyAlignment="0" applyProtection="0"/>
    <xf numFmtId="0" fontId="49" fillId="11" borderId="0" applyNumberFormat="0" applyBorder="0" applyAlignment="0" applyProtection="0"/>
    <xf numFmtId="0" fontId="30" fillId="39" borderId="0" applyNumberFormat="0" applyBorder="0" applyAlignment="0" applyProtection="0"/>
    <xf numFmtId="0" fontId="30" fillId="40" borderId="0" applyNumberFormat="0" applyBorder="0" applyAlignment="0" applyProtection="0"/>
    <xf numFmtId="0" fontId="49" fillId="15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49" fillId="19" borderId="0" applyNumberFormat="0" applyBorder="0" applyAlignment="0" applyProtection="0"/>
    <xf numFmtId="0" fontId="30" fillId="41" borderId="0" applyNumberFormat="0" applyBorder="0" applyAlignment="0" applyProtection="0"/>
    <xf numFmtId="0" fontId="30" fillId="36" borderId="0" applyNumberFormat="0" applyBorder="0" applyAlignment="0" applyProtection="0"/>
    <xf numFmtId="0" fontId="49" fillId="23" borderId="0" applyNumberFormat="0" applyBorder="0" applyAlignment="0" applyProtection="0"/>
    <xf numFmtId="0" fontId="30" fillId="36" borderId="0" applyNumberFormat="0" applyBorder="0" applyAlignment="0" applyProtection="0"/>
    <xf numFmtId="0" fontId="30" fillId="39" borderId="0" applyNumberFormat="0" applyBorder="0" applyAlignment="0" applyProtection="0"/>
    <xf numFmtId="0" fontId="49" fillId="27" borderId="0" applyNumberFormat="0" applyBorder="0" applyAlignment="0" applyProtection="0"/>
    <xf numFmtId="0" fontId="30" fillId="39" borderId="0" applyNumberFormat="0" applyBorder="0" applyAlignment="0" applyProtection="0"/>
    <xf numFmtId="0" fontId="30" fillId="42" borderId="0" applyNumberFormat="0" applyBorder="0" applyAlignment="0" applyProtection="0"/>
    <xf numFmtId="0" fontId="49" fillId="31" borderId="0" applyNumberFormat="0" applyBorder="0" applyAlignment="0" applyProtection="0"/>
    <xf numFmtId="0" fontId="30" fillId="42" borderId="0" applyNumberFormat="0" applyBorder="0" applyAlignment="0" applyProtection="0"/>
    <xf numFmtId="0" fontId="49" fillId="11" borderId="0" applyNumberFormat="0" applyBorder="0" applyAlignment="0" applyProtection="0"/>
    <xf numFmtId="0" fontId="49" fillId="15" borderId="0" applyNumberFormat="0" applyBorder="0" applyAlignment="0" applyProtection="0"/>
    <xf numFmtId="0" fontId="49" fillId="19" borderId="0" applyNumberFormat="0" applyBorder="0" applyAlignment="0" applyProtection="0"/>
    <xf numFmtId="0" fontId="49" fillId="23" borderId="0" applyNumberFormat="0" applyBorder="0" applyAlignment="0" applyProtection="0"/>
    <xf numFmtId="0" fontId="49" fillId="27" borderId="0" applyNumberFormat="0" applyBorder="0" applyAlignment="0" applyProtection="0"/>
    <xf numFmtId="0" fontId="49" fillId="31" borderId="0" applyNumberFormat="0" applyBorder="0" applyAlignment="0" applyProtection="0"/>
    <xf numFmtId="0" fontId="33" fillId="43" borderId="0" applyNumberFormat="0" applyBorder="0" applyAlignment="0" applyProtection="0"/>
    <xf numFmtId="0" fontId="50" fillId="12" borderId="0" applyNumberFormat="0" applyBorder="0" applyAlignment="0" applyProtection="0"/>
    <xf numFmtId="0" fontId="33" fillId="43" borderId="0" applyNumberFormat="0" applyBorder="0" applyAlignment="0" applyProtection="0"/>
    <xf numFmtId="0" fontId="33" fillId="40" borderId="0" applyNumberFormat="0" applyBorder="0" applyAlignment="0" applyProtection="0"/>
    <xf numFmtId="0" fontId="50" fillId="16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50" fillId="20" borderId="0" applyNumberFormat="0" applyBorder="0" applyAlignment="0" applyProtection="0"/>
    <xf numFmtId="0" fontId="33" fillId="41" borderId="0" applyNumberFormat="0" applyBorder="0" applyAlignment="0" applyProtection="0"/>
    <xf numFmtId="0" fontId="33" fillId="44" borderId="0" applyNumberFormat="0" applyBorder="0" applyAlignment="0" applyProtection="0"/>
    <xf numFmtId="0" fontId="50" fillId="24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50" fillId="28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50" fillId="32" borderId="0" applyNumberFormat="0" applyBorder="0" applyAlignment="0" applyProtection="0"/>
    <xf numFmtId="0" fontId="33" fillId="46" borderId="0" applyNumberFormat="0" applyBorder="0" applyAlignment="0" applyProtection="0"/>
    <xf numFmtId="0" fontId="50" fillId="12" borderId="0" applyNumberFormat="0" applyBorder="0" applyAlignment="0" applyProtection="0"/>
    <xf numFmtId="0" fontId="50" fillId="16" borderId="0" applyNumberFormat="0" applyBorder="0" applyAlignment="0" applyProtection="0"/>
    <xf numFmtId="0" fontId="50" fillId="20" borderId="0" applyNumberFormat="0" applyBorder="0" applyAlignment="0" applyProtection="0"/>
    <xf numFmtId="0" fontId="50" fillId="24" borderId="0" applyNumberFormat="0" applyBorder="0" applyAlignment="0" applyProtection="0"/>
    <xf numFmtId="0" fontId="50" fillId="28" borderId="0" applyNumberFormat="0" applyBorder="0" applyAlignment="0" applyProtection="0"/>
    <xf numFmtId="0" fontId="50" fillId="32" borderId="0" applyNumberFormat="0" applyBorder="0" applyAlignment="0" applyProtection="0"/>
    <xf numFmtId="0" fontId="33" fillId="47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1" fillId="4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33" fillId="47" borderId="0" applyNumberFormat="0" applyBorder="0" applyAlignment="0" applyProtection="0"/>
    <xf numFmtId="0" fontId="33" fillId="50" borderId="0" applyNumberFormat="0" applyBorder="0" applyAlignment="0" applyProtection="0"/>
    <xf numFmtId="0" fontId="20" fillId="51" borderId="0" applyNumberFormat="0" applyBorder="0" applyAlignment="0" applyProtection="0"/>
    <xf numFmtId="0" fontId="20" fillId="52" borderId="0" applyNumberFormat="0" applyBorder="0" applyAlignment="0" applyProtection="0"/>
    <xf numFmtId="0" fontId="21" fillId="5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33" fillId="50" borderId="0" applyNumberFormat="0" applyBorder="0" applyAlignment="0" applyProtection="0"/>
    <xf numFmtId="0" fontId="33" fillId="54" borderId="0" applyNumberFormat="0" applyBorder="0" applyAlignment="0" applyProtection="0"/>
    <xf numFmtId="0" fontId="20" fillId="51" borderId="0" applyNumberFormat="0" applyBorder="0" applyAlignment="0" applyProtection="0"/>
    <xf numFmtId="0" fontId="20" fillId="55" borderId="0" applyNumberFormat="0" applyBorder="0" applyAlignment="0" applyProtection="0"/>
    <xf numFmtId="0" fontId="21" fillId="52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33" fillId="54" borderId="0" applyNumberFormat="0" applyBorder="0" applyAlignment="0" applyProtection="0"/>
    <xf numFmtId="0" fontId="33" fillId="44" borderId="0" applyNumberFormat="0" applyBorder="0" applyAlignment="0" applyProtection="0"/>
    <xf numFmtId="0" fontId="20" fillId="48" borderId="0" applyNumberFormat="0" applyBorder="0" applyAlignment="0" applyProtection="0"/>
    <xf numFmtId="0" fontId="20" fillId="52" borderId="0" applyNumberFormat="0" applyBorder="0" applyAlignment="0" applyProtection="0"/>
    <xf numFmtId="0" fontId="21" fillId="52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20" fillId="56" borderId="0" applyNumberFormat="0" applyBorder="0" applyAlignment="0" applyProtection="0"/>
    <xf numFmtId="0" fontId="20" fillId="48" borderId="0" applyNumberFormat="0" applyBorder="0" applyAlignment="0" applyProtection="0"/>
    <xf numFmtId="0" fontId="21" fillId="49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33" fillId="45" borderId="0" applyNumberFormat="0" applyBorder="0" applyAlignment="0" applyProtection="0"/>
    <xf numFmtId="0" fontId="33" fillId="57" borderId="0" applyNumberFormat="0" applyBorder="0" applyAlignment="0" applyProtection="0"/>
    <xf numFmtId="0" fontId="20" fillId="51" borderId="0" applyNumberFormat="0" applyBorder="0" applyAlignment="0" applyProtection="0"/>
    <xf numFmtId="0" fontId="20" fillId="58" borderId="0" applyNumberFormat="0" applyBorder="0" applyAlignment="0" applyProtection="0"/>
    <xf numFmtId="0" fontId="21" fillId="58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33" fillId="57" borderId="0" applyNumberFormat="0" applyBorder="0" applyAlignment="0" applyProtection="0"/>
    <xf numFmtId="0" fontId="34" fillId="34" borderId="0" applyNumberFormat="0" applyBorder="0" applyAlignment="0" applyProtection="0"/>
    <xf numFmtId="0" fontId="51" fillId="3" borderId="0" applyNumberFormat="0" applyBorder="0" applyAlignment="0" applyProtection="0"/>
    <xf numFmtId="0" fontId="34" fillId="34" borderId="0" applyNumberFormat="0" applyBorder="0" applyAlignment="0" applyProtection="0"/>
    <xf numFmtId="0" fontId="35" fillId="59" borderId="15" applyNumberFormat="0" applyAlignment="0" applyProtection="0"/>
    <xf numFmtId="0" fontId="52" fillId="6" borderId="9" applyNumberFormat="0" applyAlignment="0" applyProtection="0"/>
    <xf numFmtId="0" fontId="35" fillId="59" borderId="15" applyNumberFormat="0" applyAlignment="0" applyProtection="0"/>
    <xf numFmtId="0" fontId="36" fillId="60" borderId="16" applyNumberFormat="0" applyAlignment="0" applyProtection="0"/>
    <xf numFmtId="0" fontId="53" fillId="7" borderId="12" applyNumberFormat="0" applyAlignment="0" applyProtection="0"/>
    <xf numFmtId="0" fontId="36" fillId="60" borderId="16" applyNumberFormat="0" applyAlignment="0" applyProtection="0"/>
    <xf numFmtId="165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8" fillId="0" borderId="0" applyFont="0" applyFill="0" applyBorder="0" applyAlignment="0" applyProtection="0"/>
    <xf numFmtId="4" fontId="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14" fillId="0" borderId="0"/>
    <xf numFmtId="166" fontId="47" fillId="0" borderId="0"/>
    <xf numFmtId="171" fontId="14" fillId="0" borderId="0"/>
    <xf numFmtId="174" fontId="47" fillId="0" borderId="0"/>
    <xf numFmtId="170" fontId="14" fillId="0" borderId="0"/>
    <xf numFmtId="175" fontId="47" fillId="0" borderId="0"/>
    <xf numFmtId="0" fontId="22" fillId="0" borderId="0" applyNumberFormat="0" applyFill="0" applyBorder="0" applyAlignment="0" applyProtection="0"/>
    <xf numFmtId="0" fontId="23" fillId="61" borderId="0" applyNumberFormat="0" applyBorder="0" applyAlignment="0" applyProtection="0"/>
    <xf numFmtId="0" fontId="23" fillId="62" borderId="0" applyNumberFormat="0" applyBorder="0" applyAlignment="0" applyProtection="0"/>
    <xf numFmtId="0" fontId="23" fillId="63" borderId="0" applyNumberFormat="0" applyBorder="0" applyAlignment="0" applyProtection="0"/>
    <xf numFmtId="0" fontId="37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35" borderId="0" applyNumberFormat="0" applyBorder="0" applyAlignment="0" applyProtection="0"/>
    <xf numFmtId="0" fontId="55" fillId="2" borderId="0" applyNumberFormat="0" applyBorder="0" applyAlignment="0" applyProtection="0"/>
    <xf numFmtId="0" fontId="38" fillId="35" borderId="0" applyNumberFormat="0" applyBorder="0" applyAlignment="0" applyProtection="0"/>
    <xf numFmtId="38" fontId="11" fillId="64" borderId="0" applyNumberFormat="0" applyBorder="0" applyAlignment="0" applyProtection="0"/>
    <xf numFmtId="38" fontId="11" fillId="64" borderId="0" applyNumberFormat="0" applyBorder="0" applyAlignment="0" applyProtection="0"/>
    <xf numFmtId="0" fontId="16" fillId="0" borderId="0" applyNumberFormat="0" applyFill="0" applyBorder="0" applyAlignment="0" applyProtection="0"/>
    <xf numFmtId="0" fontId="39" fillId="0" borderId="17" applyNumberFormat="0" applyFill="0" applyAlignment="0" applyProtection="0"/>
    <xf numFmtId="0" fontId="56" fillId="0" borderId="6" applyNumberFormat="0" applyFill="0" applyAlignment="0" applyProtection="0"/>
    <xf numFmtId="0" fontId="39" fillId="0" borderId="17" applyNumberFormat="0" applyFill="0" applyAlignment="0" applyProtection="0"/>
    <xf numFmtId="0" fontId="40" fillId="0" borderId="18" applyNumberFormat="0" applyFill="0" applyAlignment="0" applyProtection="0"/>
    <xf numFmtId="0" fontId="57" fillId="0" borderId="7" applyNumberFormat="0" applyFill="0" applyAlignment="0" applyProtection="0"/>
    <xf numFmtId="0" fontId="40" fillId="0" borderId="18" applyNumberFormat="0" applyFill="0" applyAlignment="0" applyProtection="0"/>
    <xf numFmtId="0" fontId="41" fillId="0" borderId="19" applyNumberFormat="0" applyFill="0" applyAlignment="0" applyProtection="0"/>
    <xf numFmtId="0" fontId="58" fillId="0" borderId="8" applyNumberFormat="0" applyFill="0" applyAlignment="0" applyProtection="0"/>
    <xf numFmtId="0" fontId="41" fillId="0" borderId="19" applyNumberFormat="0" applyFill="0" applyAlignment="0" applyProtection="0"/>
    <xf numFmtId="0" fontId="4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38" borderId="15" applyNumberFormat="0" applyAlignment="0" applyProtection="0"/>
    <xf numFmtId="10" fontId="11" fillId="65" borderId="20" applyNumberFormat="0" applyBorder="0" applyAlignment="0" applyProtection="0"/>
    <xf numFmtId="10" fontId="11" fillId="65" borderId="20" applyNumberFormat="0" applyBorder="0" applyAlignment="0" applyProtection="0"/>
    <xf numFmtId="0" fontId="59" fillId="5" borderId="9" applyNumberFormat="0" applyAlignment="0" applyProtection="0"/>
    <xf numFmtId="0" fontId="59" fillId="5" borderId="9" applyNumberFormat="0" applyAlignment="0" applyProtection="0"/>
    <xf numFmtId="0" fontId="42" fillId="38" borderId="15" applyNumberFormat="0" applyAlignment="0" applyProtection="0"/>
    <xf numFmtId="0" fontId="43" fillId="0" borderId="21" applyNumberFormat="0" applyFill="0" applyAlignment="0" applyProtection="0"/>
    <xf numFmtId="0" fontId="60" fillId="0" borderId="11" applyNumberFormat="0" applyFill="0" applyAlignment="0" applyProtection="0"/>
    <xf numFmtId="0" fontId="43" fillId="0" borderId="21" applyNumberFormat="0" applyFill="0" applyAlignment="0" applyProtection="0"/>
    <xf numFmtId="0" fontId="44" fillId="66" borderId="0" applyNumberFormat="0" applyBorder="0" applyAlignment="0" applyProtection="0"/>
    <xf numFmtId="0" fontId="61" fillId="4" borderId="0" applyNumberFormat="0" applyBorder="0" applyAlignment="0" applyProtection="0"/>
    <xf numFmtId="0" fontId="44" fillId="66" borderId="0" applyNumberFormat="0" applyBorder="0" applyAlignment="0" applyProtection="0"/>
    <xf numFmtId="37" fontId="24" fillId="0" borderId="0"/>
    <xf numFmtId="172" fontId="25" fillId="0" borderId="0"/>
    <xf numFmtId="0" fontId="49" fillId="0" borderId="0"/>
    <xf numFmtId="0" fontId="8" fillId="0" borderId="0"/>
    <xf numFmtId="0" fontId="49" fillId="0" borderId="0"/>
    <xf numFmtId="0" fontId="8" fillId="0" borderId="0"/>
    <xf numFmtId="0" fontId="49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7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49" fillId="0" borderId="0"/>
    <xf numFmtId="0" fontId="49" fillId="0" borderId="0"/>
    <xf numFmtId="0" fontId="3" fillId="0" borderId="0"/>
    <xf numFmtId="0" fontId="13" fillId="0" borderId="0"/>
    <xf numFmtId="0" fontId="49" fillId="0" borderId="0"/>
    <xf numFmtId="0" fontId="49" fillId="0" borderId="0"/>
    <xf numFmtId="0" fontId="49" fillId="0" borderId="0"/>
    <xf numFmtId="0" fontId="8" fillId="0" borderId="0"/>
    <xf numFmtId="0" fontId="8" fillId="0" borderId="0"/>
    <xf numFmtId="0" fontId="13" fillId="67" borderId="22" applyNumberFormat="0" applyFont="0" applyAlignment="0" applyProtection="0"/>
    <xf numFmtId="0" fontId="15" fillId="8" borderId="13" applyNumberFormat="0" applyFont="0" applyAlignment="0" applyProtection="0"/>
    <xf numFmtId="0" fontId="15" fillId="8" borderId="13" applyNumberFormat="0" applyFont="0" applyAlignment="0" applyProtection="0"/>
    <xf numFmtId="0" fontId="15" fillId="8" borderId="13" applyNumberFormat="0" applyFont="0" applyAlignment="0" applyProtection="0"/>
    <xf numFmtId="0" fontId="15" fillId="8" borderId="13" applyNumberFormat="0" applyFont="0" applyAlignment="0" applyProtection="0"/>
    <xf numFmtId="0" fontId="49" fillId="8" borderId="13" applyNumberFormat="0" applyFont="0" applyAlignment="0" applyProtection="0"/>
    <xf numFmtId="0" fontId="13" fillId="67" borderId="22" applyNumberFormat="0" applyFont="0" applyAlignment="0" applyProtection="0"/>
    <xf numFmtId="0" fontId="45" fillId="59" borderId="23" applyNumberFormat="0" applyAlignment="0" applyProtection="0"/>
    <xf numFmtId="0" fontId="62" fillId="6" borderId="10" applyNumberFormat="0" applyAlignment="0" applyProtection="0"/>
    <xf numFmtId="0" fontId="45" fillId="59" borderId="23" applyNumberFormat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8" fillId="0" borderId="24" applyNumberFormat="0" applyFill="0" applyAlignment="0" applyProtection="0">
      <alignment horizontal="center" vertical="center"/>
    </xf>
    <xf numFmtId="1" fontId="8" fillId="0" borderId="24" applyNumberFormat="0" applyFill="0" applyAlignment="0" applyProtection="0">
      <alignment horizontal="center" vertical="center"/>
    </xf>
    <xf numFmtId="0" fontId="26" fillId="0" borderId="0" applyNumberFormat="0" applyFill="0" applyBorder="0" applyAlignment="0" applyProtection="0"/>
    <xf numFmtId="0" fontId="17" fillId="0" borderId="0"/>
    <xf numFmtId="0" fontId="27" fillId="0" borderId="0"/>
    <xf numFmtId="0" fontId="4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1" fillId="0" borderId="25" applyNumberFormat="0" applyFill="0" applyAlignment="0" applyProtection="0"/>
    <xf numFmtId="0" fontId="64" fillId="0" borderId="14" applyNumberFormat="0" applyFill="0" applyAlignment="0" applyProtection="0"/>
    <xf numFmtId="0" fontId="31" fillId="0" borderId="25" applyNumberFormat="0" applyFill="0" applyAlignment="0" applyProtection="0"/>
    <xf numFmtId="0" fontId="32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68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52" fillId="6" borderId="9" applyNumberFormat="0" applyAlignment="0" applyProtection="0"/>
    <xf numFmtId="0" fontId="6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5" fontId="1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9" fillId="0" borderId="0" applyFont="0" applyFill="0" applyBorder="0" applyAlignment="0" applyProtection="0"/>
    <xf numFmtId="4" fontId="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53" fillId="7" borderId="12" applyNumberFormat="0" applyAlignment="0" applyProtection="0"/>
    <xf numFmtId="0" fontId="60" fillId="0" borderId="11" applyNumberFormat="0" applyFill="0" applyAlignment="0" applyProtection="0"/>
    <xf numFmtId="0" fontId="55" fillId="2" borderId="0" applyNumberFormat="0" applyBorder="0" applyAlignment="0" applyProtection="0"/>
    <xf numFmtId="0" fontId="14" fillId="0" borderId="0"/>
    <xf numFmtId="0" fontId="13" fillId="0" borderId="0"/>
    <xf numFmtId="0" fontId="10" fillId="0" borderId="0"/>
    <xf numFmtId="0" fontId="10" fillId="0" borderId="0"/>
    <xf numFmtId="0" fontId="14" fillId="0" borderId="0"/>
    <xf numFmtId="0" fontId="8" fillId="0" borderId="0"/>
    <xf numFmtId="0" fontId="8" fillId="0" borderId="0"/>
    <xf numFmtId="0" fontId="49" fillId="0" borderId="0"/>
    <xf numFmtId="0" fontId="13" fillId="0" borderId="0"/>
    <xf numFmtId="0" fontId="13" fillId="0" borderId="0"/>
    <xf numFmtId="0" fontId="6" fillId="0" borderId="0"/>
    <xf numFmtId="0" fontId="7" fillId="0" borderId="0"/>
    <xf numFmtId="0" fontId="3" fillId="0" borderId="0"/>
    <xf numFmtId="0" fontId="49" fillId="0" borderId="0"/>
    <xf numFmtId="0" fontId="18" fillId="0" borderId="0"/>
    <xf numFmtId="167" fontId="48" fillId="0" borderId="0"/>
    <xf numFmtId="0" fontId="59" fillId="5" borderId="9" applyNumberFormat="0" applyAlignment="0" applyProtection="0"/>
    <xf numFmtId="0" fontId="61" fillId="4" borderId="0" applyNumberFormat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64" fillId="0" borderId="14" applyNumberFormat="0" applyFill="0" applyAlignment="0" applyProtection="0"/>
    <xf numFmtId="0" fontId="51" fillId="3" borderId="0" applyNumberFormat="0" applyBorder="0" applyAlignment="0" applyProtection="0"/>
    <xf numFmtId="0" fontId="50" fillId="9" borderId="0" applyNumberFormat="0" applyBorder="0" applyAlignment="0" applyProtection="0"/>
    <xf numFmtId="0" fontId="50" fillId="13" borderId="0" applyNumberFormat="0" applyBorder="0" applyAlignment="0" applyProtection="0"/>
    <xf numFmtId="0" fontId="50" fillId="17" borderId="0" applyNumberFormat="0" applyBorder="0" applyAlignment="0" applyProtection="0"/>
    <xf numFmtId="0" fontId="50" fillId="21" borderId="0" applyNumberFormat="0" applyBorder="0" applyAlignment="0" applyProtection="0"/>
    <xf numFmtId="0" fontId="50" fillId="25" borderId="0" applyNumberFormat="0" applyBorder="0" applyAlignment="0" applyProtection="0"/>
    <xf numFmtId="0" fontId="50" fillId="29" borderId="0" applyNumberFormat="0" applyBorder="0" applyAlignment="0" applyProtection="0"/>
    <xf numFmtId="0" fontId="62" fillId="6" borderId="10" applyNumberFormat="0" applyAlignment="0" applyProtection="0"/>
    <xf numFmtId="0" fontId="49" fillId="8" borderId="13" applyNumberFormat="0" applyFont="0" applyAlignment="0" applyProtection="0"/>
    <xf numFmtId="0" fontId="56" fillId="0" borderId="6" applyNumberFormat="0" applyFill="0" applyAlignment="0" applyProtection="0"/>
    <xf numFmtId="0" fontId="57" fillId="0" borderId="7" applyNumberFormat="0" applyFill="0" applyAlignment="0" applyProtection="0"/>
    <xf numFmtId="0" fontId="58" fillId="0" borderId="8" applyNumberFormat="0" applyFill="0" applyAlignment="0" applyProtection="0"/>
    <xf numFmtId="0" fontId="58" fillId="0" borderId="0" applyNumberFormat="0" applyFill="0" applyBorder="0" applyAlignment="0" applyProtection="0"/>
    <xf numFmtId="0" fontId="29" fillId="0" borderId="0"/>
    <xf numFmtId="0" fontId="7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7" fillId="0" borderId="0"/>
    <xf numFmtId="0" fontId="7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173" fontId="18" fillId="0" borderId="0"/>
    <xf numFmtId="171" fontId="18" fillId="0" borderId="0"/>
    <xf numFmtId="170" fontId="18" fillId="0" borderId="0"/>
    <xf numFmtId="37" fontId="24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6" fontId="47" fillId="0" borderId="0"/>
    <xf numFmtId="174" fontId="47" fillId="0" borderId="0"/>
    <xf numFmtId="175" fontId="47" fillId="0" borderId="0"/>
    <xf numFmtId="0" fontId="49" fillId="0" borderId="0"/>
    <xf numFmtId="0" fontId="8" fillId="0" borderId="0"/>
    <xf numFmtId="0" fontId="49" fillId="0" borderId="0"/>
    <xf numFmtId="0" fontId="8" fillId="0" borderId="0"/>
    <xf numFmtId="0" fontId="49" fillId="0" borderId="0"/>
    <xf numFmtId="0" fontId="13" fillId="0" borderId="0"/>
    <xf numFmtId="0" fontId="13" fillId="0" borderId="0"/>
    <xf numFmtId="0" fontId="18" fillId="0" borderId="0"/>
    <xf numFmtId="0" fontId="8" fillId="0" borderId="0"/>
    <xf numFmtId="0" fontId="1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8" fillId="0" borderId="0"/>
    <xf numFmtId="10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8" fillId="0" borderId="24" applyNumberFormat="0" applyFill="0" applyAlignment="0" applyProtection="0">
      <alignment horizontal="center" vertical="center"/>
    </xf>
    <xf numFmtId="0" fontId="8" fillId="0" borderId="0"/>
    <xf numFmtId="0" fontId="1" fillId="0" borderId="0"/>
    <xf numFmtId="39" fontId="48" fillId="0" borderId="0"/>
    <xf numFmtId="43" fontId="8" fillId="0" borderId="0" applyFont="0" applyFill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42" fillId="38" borderId="15" applyNumberFormat="0" applyAlignment="0" applyProtection="0"/>
    <xf numFmtId="0" fontId="42" fillId="38" borderId="15" applyNumberFormat="0" applyAlignment="0" applyProtection="0"/>
    <xf numFmtId="0" fontId="42" fillId="38" borderId="15" applyNumberFormat="0" applyAlignment="0" applyProtection="0"/>
    <xf numFmtId="0" fontId="42" fillId="38" borderId="15" applyNumberFormat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8" fillId="0" borderId="0"/>
    <xf numFmtId="0" fontId="8" fillId="0" borderId="0"/>
    <xf numFmtId="0" fontId="8" fillId="0" borderId="0"/>
  </cellStyleXfs>
  <cellXfs count="124">
    <xf numFmtId="0" fontId="0" fillId="0" borderId="0" xfId="0"/>
    <xf numFmtId="164" fontId="66" fillId="0" borderId="0" xfId="0" applyNumberFormat="1" applyFont="1"/>
    <xf numFmtId="164" fontId="9" fillId="0" borderId="0" xfId="0" applyNumberFormat="1" applyFont="1"/>
    <xf numFmtId="164" fontId="66" fillId="0" borderId="0" xfId="0" applyNumberFormat="1" applyFont="1" applyAlignment="1">
      <alignment horizontal="right"/>
    </xf>
    <xf numFmtId="37" fontId="9" fillId="0" borderId="0" xfId="0" applyNumberFormat="1" applyFont="1"/>
    <xf numFmtId="37" fontId="66" fillId="0" borderId="0" xfId="0" applyNumberFormat="1" applyFont="1" applyAlignment="1">
      <alignment horizontal="center"/>
    </xf>
    <xf numFmtId="38" fontId="66" fillId="0" borderId="0" xfId="0" applyNumberFormat="1" applyFont="1" applyAlignment="1">
      <alignment horizontal="center"/>
    </xf>
    <xf numFmtId="37" fontId="66" fillId="0" borderId="0" xfId="0" applyNumberFormat="1" applyFont="1" applyAlignment="1">
      <alignment horizontal="centerContinuous"/>
    </xf>
    <xf numFmtId="37" fontId="66" fillId="0" borderId="0" xfId="0" applyNumberFormat="1" applyFont="1" applyAlignment="1">
      <alignment horizontal="right"/>
    </xf>
    <xf numFmtId="164" fontId="9" fillId="0" borderId="0" xfId="0" applyNumberFormat="1" applyFont="1" applyAlignment="1">
      <alignment horizontal="center"/>
    </xf>
    <xf numFmtId="164" fontId="66" fillId="0" borderId="0" xfId="0" applyNumberFormat="1" applyFont="1" applyAlignment="1">
      <alignment horizontal="center"/>
    </xf>
    <xf numFmtId="164" fontId="66" fillId="0" borderId="0" xfId="0" quotePrefix="1" applyNumberFormat="1" applyFont="1" applyAlignment="1">
      <alignment horizontal="left"/>
    </xf>
    <xf numFmtId="0" fontId="9" fillId="0" borderId="0" xfId="0" applyFont="1"/>
    <xf numFmtId="38" fontId="66" fillId="0" borderId="0" xfId="0" applyNumberFormat="1" applyFont="1" applyAlignment="1">
      <alignment horizontal="centerContinuous"/>
    </xf>
    <xf numFmtId="164" fontId="66" fillId="0" borderId="0" xfId="0" quotePrefix="1" applyNumberFormat="1" applyFont="1" applyAlignment="1">
      <alignment horizontal="centerContinuous"/>
    </xf>
    <xf numFmtId="0" fontId="66" fillId="0" borderId="0" xfId="0" applyFont="1" applyAlignment="1">
      <alignment horizontal="centerContinuous"/>
    </xf>
    <xf numFmtId="164" fontId="66" fillId="0" borderId="0" xfId="0" applyNumberFormat="1" applyFont="1" applyAlignment="1">
      <alignment horizontal="centerContinuous"/>
    </xf>
    <xf numFmtId="164" fontId="66" fillId="0" borderId="0" xfId="0" applyNumberFormat="1" applyFont="1" applyAlignment="1">
      <alignment horizontal="left"/>
    </xf>
    <xf numFmtId="0" fontId="66" fillId="0" borderId="0" xfId="0" applyFont="1" applyAlignment="1">
      <alignment horizontal="right"/>
    </xf>
    <xf numFmtId="0" fontId="66" fillId="0" borderId="0" xfId="0" applyFont="1"/>
    <xf numFmtId="164" fontId="68" fillId="0" borderId="0" xfId="0" applyNumberFormat="1" applyFont="1" applyAlignment="1">
      <alignment horizontal="center"/>
    </xf>
    <xf numFmtId="0" fontId="67" fillId="0" borderId="0" xfId="0" applyFont="1" applyAlignment="1">
      <alignment horizontal="center"/>
    </xf>
    <xf numFmtId="0" fontId="66" fillId="0" borderId="0" xfId="0" quotePrefix="1" applyFont="1" applyAlignment="1">
      <alignment horizontal="center"/>
    </xf>
    <xf numFmtId="41" fontId="66" fillId="0" borderId="0" xfId="0" applyNumberFormat="1" applyFont="1"/>
    <xf numFmtId="0" fontId="66" fillId="0" borderId="0" xfId="0" applyFont="1" applyAlignment="1">
      <alignment horizontal="center"/>
    </xf>
    <xf numFmtId="0" fontId="66" fillId="0" borderId="0" xfId="0" applyFont="1" applyAlignment="1">
      <alignment horizontal="left"/>
    </xf>
    <xf numFmtId="37" fontId="9" fillId="0" borderId="0" xfId="2" applyNumberFormat="1" applyFont="1" applyAlignment="1">
      <alignment horizontal="left"/>
    </xf>
    <xf numFmtId="37" fontId="66" fillId="0" borderId="0" xfId="0" applyNumberFormat="1" applyFont="1" applyAlignment="1">
      <alignment horizontal="left"/>
    </xf>
    <xf numFmtId="0" fontId="66" fillId="0" borderId="0" xfId="0" quotePrefix="1" applyFont="1" applyAlignment="1">
      <alignment horizontal="left"/>
    </xf>
    <xf numFmtId="0" fontId="66" fillId="0" borderId="5" xfId="0" applyFont="1" applyBorder="1"/>
    <xf numFmtId="41" fontId="66" fillId="0" borderId="0" xfId="1" applyNumberFormat="1" applyFont="1" applyFill="1" applyAlignment="1">
      <alignment horizontal="right"/>
    </xf>
    <xf numFmtId="41" fontId="66" fillId="0" borderId="0" xfId="0" applyNumberFormat="1" applyFont="1" applyAlignment="1">
      <alignment horizontal="center"/>
    </xf>
    <xf numFmtId="41" fontId="66" fillId="0" borderId="3" xfId="0" applyNumberFormat="1" applyFont="1" applyBorder="1" applyAlignment="1">
      <alignment horizontal="center"/>
    </xf>
    <xf numFmtId="41" fontId="66" fillId="0" borderId="0" xfId="1" applyNumberFormat="1" applyFont="1" applyFill="1" applyAlignment="1"/>
    <xf numFmtId="0" fontId="68" fillId="0" borderId="0" xfId="0" applyFont="1" applyAlignment="1">
      <alignment horizontal="center"/>
    </xf>
    <xf numFmtId="0" fontId="68" fillId="0" borderId="0" xfId="0" applyFont="1" applyAlignment="1">
      <alignment horizontal="right"/>
    </xf>
    <xf numFmtId="41" fontId="66" fillId="0" borderId="2" xfId="0" applyNumberFormat="1" applyFont="1" applyBorder="1" applyAlignment="1">
      <alignment horizontal="center"/>
    </xf>
    <xf numFmtId="41" fontId="66" fillId="0" borderId="1" xfId="0" applyNumberFormat="1" applyFont="1" applyBorder="1"/>
    <xf numFmtId="41" fontId="66" fillId="0" borderId="4" xfId="0" applyNumberFormat="1" applyFont="1" applyBorder="1"/>
    <xf numFmtId="41" fontId="66" fillId="0" borderId="3" xfId="0" applyNumberFormat="1" applyFont="1" applyBorder="1"/>
    <xf numFmtId="49" fontId="9" fillId="0" borderId="0" xfId="0" applyNumberFormat="1" applyFont="1"/>
    <xf numFmtId="0" fontId="9" fillId="0" borderId="0" xfId="0" applyFont="1" applyAlignment="1">
      <alignment horizontal="center"/>
    </xf>
    <xf numFmtId="49" fontId="66" fillId="0" borderId="0" xfId="0" applyNumberFormat="1" applyFont="1"/>
    <xf numFmtId="0" fontId="9" fillId="0" borderId="0" xfId="0" applyFont="1" applyAlignment="1">
      <alignment horizontal="left"/>
    </xf>
    <xf numFmtId="0" fontId="9" fillId="0" borderId="0" xfId="209" applyFont="1"/>
    <xf numFmtId="38" fontId="68" fillId="0" borderId="0" xfId="209" applyNumberFormat="1" applyFont="1" applyAlignment="1">
      <alignment horizontal="center"/>
    </xf>
    <xf numFmtId="0" fontId="66" fillId="0" borderId="0" xfId="297" applyFont="1" applyAlignment="1">
      <alignment horizontal="center"/>
    </xf>
    <xf numFmtId="38" fontId="66" fillId="0" borderId="0" xfId="209" applyNumberFormat="1" applyFont="1"/>
    <xf numFmtId="41" fontId="66" fillId="0" borderId="0" xfId="209" applyNumberFormat="1" applyFont="1"/>
    <xf numFmtId="41" fontId="66" fillId="0" borderId="0" xfId="328" applyNumberFormat="1" applyFont="1" applyAlignment="1">
      <alignment horizontal="left"/>
    </xf>
    <xf numFmtId="38" fontId="66" fillId="0" borderId="0" xfId="0" applyNumberFormat="1" applyFont="1"/>
    <xf numFmtId="41" fontId="66" fillId="0" borderId="1" xfId="328" applyNumberFormat="1" applyFont="1" applyBorder="1" applyAlignment="1">
      <alignment horizontal="left"/>
    </xf>
    <xf numFmtId="41" fontId="66" fillId="0" borderId="2" xfId="328" applyNumberFormat="1" applyFont="1" applyBorder="1" applyAlignment="1">
      <alignment horizontal="left"/>
    </xf>
    <xf numFmtId="41" fontId="66" fillId="0" borderId="0" xfId="0" applyNumberFormat="1" applyFont="1" applyAlignment="1">
      <alignment horizontal="left"/>
    </xf>
    <xf numFmtId="41" fontId="66" fillId="0" borderId="4" xfId="328" applyNumberFormat="1" applyFont="1" applyBorder="1" applyAlignment="1">
      <alignment horizontal="left"/>
    </xf>
    <xf numFmtId="38" fontId="66" fillId="0" borderId="0" xfId="209" applyNumberFormat="1" applyFont="1" applyAlignment="1">
      <alignment horizontal="left"/>
    </xf>
    <xf numFmtId="40" fontId="9" fillId="0" borderId="0" xfId="209" applyNumberFormat="1" applyFont="1"/>
    <xf numFmtId="0" fontId="66" fillId="0" borderId="0" xfId="209" applyFont="1"/>
    <xf numFmtId="38" fontId="67" fillId="0" borderId="0" xfId="209" applyNumberFormat="1" applyFont="1" applyAlignment="1">
      <alignment horizontal="center"/>
    </xf>
    <xf numFmtId="41" fontId="66" fillId="0" borderId="0" xfId="328" applyNumberFormat="1" applyFont="1"/>
    <xf numFmtId="41" fontId="66" fillId="0" borderId="4" xfId="0" applyNumberFormat="1" applyFont="1" applyBorder="1" applyAlignment="1">
      <alignment horizontal="center"/>
    </xf>
    <xf numFmtId="41" fontId="66" fillId="0" borderId="0" xfId="1" quotePrefix="1" applyNumberFormat="1" applyFont="1" applyFill="1" applyAlignment="1" applyProtection="1">
      <alignment horizontal="center"/>
    </xf>
    <xf numFmtId="41" fontId="66" fillId="0" borderId="0" xfId="0" applyNumberFormat="1" applyFont="1" applyAlignment="1">
      <alignment horizontal="right"/>
    </xf>
    <xf numFmtId="41" fontId="66" fillId="0" borderId="4" xfId="0" applyNumberFormat="1" applyFont="1" applyBorder="1" applyAlignment="1">
      <alignment horizontal="right"/>
    </xf>
    <xf numFmtId="41" fontId="66" fillId="0" borderId="0" xfId="209" applyNumberFormat="1" applyFont="1" applyAlignment="1">
      <alignment horizontal="left"/>
    </xf>
    <xf numFmtId="164" fontId="69" fillId="0" borderId="0" xfId="0" applyNumberFormat="1" applyFont="1"/>
    <xf numFmtId="0" fontId="67" fillId="0" borderId="0" xfId="209" applyFont="1" applyAlignment="1">
      <alignment horizontal="center"/>
    </xf>
    <xf numFmtId="0" fontId="66" fillId="0" borderId="0" xfId="209" applyFont="1" applyAlignment="1">
      <alignment horizontal="center"/>
    </xf>
    <xf numFmtId="41" fontId="70" fillId="0" borderId="0" xfId="209" applyNumberFormat="1" applyFont="1"/>
    <xf numFmtId="0" fontId="67" fillId="0" borderId="0" xfId="0" applyFont="1"/>
    <xf numFmtId="41" fontId="66" fillId="0" borderId="1" xfId="1" quotePrefix="1" applyNumberFormat="1" applyFont="1" applyFill="1" applyBorder="1" applyAlignment="1" applyProtection="1">
      <alignment horizontal="center"/>
    </xf>
    <xf numFmtId="41" fontId="70" fillId="0" borderId="0" xfId="0" applyNumberFormat="1" applyFont="1" applyAlignment="1">
      <alignment horizontal="center"/>
    </xf>
    <xf numFmtId="164" fontId="9" fillId="0" borderId="0" xfId="307" applyNumberFormat="1" applyFont="1" applyAlignment="1">
      <alignment horizontal="left"/>
    </xf>
    <xf numFmtId="164" fontId="9" fillId="0" borderId="0" xfId="0" applyNumberFormat="1" applyFont="1" applyAlignment="1">
      <alignment horizontal="centerContinuous"/>
    </xf>
    <xf numFmtId="41" fontId="70" fillId="0" borderId="0" xfId="0" applyNumberFormat="1" applyFont="1"/>
    <xf numFmtId="41" fontId="70" fillId="0" borderId="0" xfId="0" applyNumberFormat="1" applyFont="1" applyAlignment="1">
      <alignment horizontal="centerContinuous"/>
    </xf>
    <xf numFmtId="41" fontId="66" fillId="0" borderId="0" xfId="0" applyNumberFormat="1" applyFont="1" applyAlignment="1">
      <alignment horizontal="centerContinuous"/>
    </xf>
    <xf numFmtId="41" fontId="70" fillId="0" borderId="1" xfId="0" applyNumberFormat="1" applyFont="1" applyBorder="1" applyAlignment="1">
      <alignment horizontal="center"/>
    </xf>
    <xf numFmtId="41" fontId="68" fillId="0" borderId="0" xfId="0" applyNumberFormat="1" applyFont="1" applyAlignment="1">
      <alignment horizontal="center"/>
    </xf>
    <xf numFmtId="41" fontId="68" fillId="0" borderId="0" xfId="0" applyNumberFormat="1" applyFont="1" applyAlignment="1">
      <alignment horizontal="right"/>
    </xf>
    <xf numFmtId="41" fontId="66" fillId="0" borderId="26" xfId="0" applyNumberFormat="1" applyFont="1" applyBorder="1" applyAlignment="1">
      <alignment horizontal="right"/>
    </xf>
    <xf numFmtId="41" fontId="70" fillId="0" borderId="0" xfId="0" applyNumberFormat="1" applyFont="1" applyAlignment="1">
      <alignment horizontal="right"/>
    </xf>
    <xf numFmtId="41" fontId="72" fillId="0" borderId="0" xfId="0" applyNumberFormat="1" applyFont="1" applyAlignment="1">
      <alignment horizontal="center"/>
    </xf>
    <xf numFmtId="41" fontId="9" fillId="0" borderId="0" xfId="0" applyNumberFormat="1" applyFont="1" applyAlignment="1">
      <alignment horizontal="center"/>
    </xf>
    <xf numFmtId="41" fontId="66" fillId="0" borderId="1" xfId="0" quotePrefix="1" applyNumberFormat="1" applyFont="1" applyBorder="1" applyAlignment="1">
      <alignment horizontal="center"/>
    </xf>
    <xf numFmtId="41" fontId="66" fillId="0" borderId="0" xfId="297" applyNumberFormat="1" applyFont="1" applyAlignment="1">
      <alignment horizontal="center"/>
    </xf>
    <xf numFmtId="41" fontId="66" fillId="0" borderId="0" xfId="209" applyNumberFormat="1" applyFont="1" applyAlignment="1">
      <alignment horizontal="center"/>
    </xf>
    <xf numFmtId="41" fontId="67" fillId="0" borderId="0" xfId="0" applyNumberFormat="1" applyFont="1" applyAlignment="1">
      <alignment horizontal="center"/>
    </xf>
    <xf numFmtId="41" fontId="66" fillId="0" borderId="1" xfId="209" applyNumberFormat="1" applyFont="1" applyBorder="1" applyAlignment="1">
      <alignment horizontal="left"/>
    </xf>
    <xf numFmtId="49" fontId="68" fillId="0" borderId="0" xfId="0" applyNumberFormat="1" applyFont="1" applyAlignment="1">
      <alignment horizontal="center"/>
    </xf>
    <xf numFmtId="49" fontId="68" fillId="0" borderId="0" xfId="0" applyNumberFormat="1" applyFont="1" applyAlignment="1">
      <alignment horizontal="right"/>
    </xf>
    <xf numFmtId="164" fontId="71" fillId="0" borderId="0" xfId="0" applyNumberFormat="1" applyFont="1" applyAlignment="1">
      <alignment horizontal="left"/>
    </xf>
    <xf numFmtId="38" fontId="67" fillId="0" borderId="0" xfId="0" applyNumberFormat="1" applyFont="1" applyAlignment="1">
      <alignment horizontal="center"/>
    </xf>
    <xf numFmtId="0" fontId="66" fillId="0" borderId="0" xfId="337" applyFont="1" applyAlignment="1">
      <alignment horizontal="center"/>
    </xf>
    <xf numFmtId="37" fontId="66" fillId="0" borderId="1" xfId="337" applyNumberFormat="1" applyFont="1" applyBorder="1" applyAlignment="1">
      <alignment horizontal="center"/>
    </xf>
    <xf numFmtId="164" fontId="66" fillId="0" borderId="0" xfId="1" applyNumberFormat="1" applyFont="1" applyFill="1" applyAlignment="1">
      <alignment horizontal="center"/>
    </xf>
    <xf numFmtId="164" fontId="70" fillId="0" borderId="0" xfId="1" applyNumberFormat="1" applyFont="1" applyFill="1" applyAlignment="1">
      <alignment horizontal="center"/>
    </xf>
    <xf numFmtId="41" fontId="66" fillId="0" borderId="0" xfId="1" applyNumberFormat="1" applyFont="1" applyFill="1" applyAlignment="1">
      <alignment horizontal="center"/>
    </xf>
    <xf numFmtId="41" fontId="70" fillId="0" borderId="0" xfId="1" applyNumberFormat="1" applyFont="1" applyFill="1" applyAlignment="1">
      <alignment horizontal="center"/>
    </xf>
    <xf numFmtId="41" fontId="66" fillId="0" borderId="1" xfId="0" applyNumberFormat="1" applyFont="1" applyBorder="1" applyAlignment="1">
      <alignment horizontal="center"/>
    </xf>
    <xf numFmtId="38" fontId="66" fillId="0" borderId="0" xfId="209" applyNumberFormat="1" applyFont="1" applyAlignment="1">
      <alignment horizontal="center"/>
    </xf>
    <xf numFmtId="41" fontId="66" fillId="0" borderId="1" xfId="0" applyNumberFormat="1" applyFont="1" applyBorder="1" applyAlignment="1">
      <alignment horizontal="right"/>
    </xf>
    <xf numFmtId="164" fontId="66" fillId="0" borderId="1" xfId="0" applyNumberFormat="1" applyFont="1" applyBorder="1" applyAlignment="1">
      <alignment horizontal="center"/>
    </xf>
    <xf numFmtId="41" fontId="66" fillId="68" borderId="3" xfId="0" applyNumberFormat="1" applyFont="1" applyFill="1" applyBorder="1" applyAlignment="1">
      <alignment horizontal="center"/>
    </xf>
    <xf numFmtId="38" fontId="67" fillId="0" borderId="0" xfId="303" applyNumberFormat="1" applyFont="1" applyAlignment="1">
      <alignment horizontal="left"/>
    </xf>
    <xf numFmtId="38" fontId="66" fillId="0" borderId="0" xfId="303" applyNumberFormat="1" applyFont="1" applyAlignment="1">
      <alignment horizontal="left"/>
    </xf>
    <xf numFmtId="0" fontId="67" fillId="0" borderId="0" xfId="303" applyFont="1" applyAlignment="1">
      <alignment horizontal="center"/>
    </xf>
    <xf numFmtId="0" fontId="66" fillId="0" borderId="0" xfId="303" applyFont="1" applyAlignment="1">
      <alignment horizontal="center"/>
    </xf>
    <xf numFmtId="38" fontId="67" fillId="0" borderId="0" xfId="303" applyNumberFormat="1" applyFont="1" applyAlignment="1">
      <alignment horizontal="center"/>
    </xf>
    <xf numFmtId="41" fontId="66" fillId="0" borderId="0" xfId="303" applyNumberFormat="1" applyFont="1" applyAlignment="1">
      <alignment horizontal="left"/>
    </xf>
    <xf numFmtId="41" fontId="66" fillId="0" borderId="1" xfId="303" applyNumberFormat="1" applyFont="1" applyBorder="1" applyAlignment="1">
      <alignment horizontal="left"/>
    </xf>
    <xf numFmtId="41" fontId="66" fillId="0" borderId="0" xfId="1" quotePrefix="1" applyNumberFormat="1" applyFont="1" applyFill="1" applyBorder="1" applyAlignment="1" applyProtection="1">
      <alignment horizontal="center"/>
    </xf>
    <xf numFmtId="41" fontId="66" fillId="0" borderId="1" xfId="209" applyNumberFormat="1" applyFont="1" applyBorder="1"/>
    <xf numFmtId="176" fontId="66" fillId="0" borderId="0" xfId="0" applyNumberFormat="1" applyFont="1"/>
    <xf numFmtId="38" fontId="66" fillId="0" borderId="0" xfId="303" applyNumberFormat="1" applyFont="1"/>
    <xf numFmtId="41" fontId="66" fillId="0" borderId="0" xfId="303" applyNumberFormat="1" applyFont="1"/>
    <xf numFmtId="177" fontId="66" fillId="0" borderId="4" xfId="0" applyNumberFormat="1" applyFont="1" applyBorder="1" applyAlignment="1">
      <alignment horizontal="right"/>
    </xf>
    <xf numFmtId="41" fontId="9" fillId="0" borderId="0" xfId="0" applyNumberFormat="1" applyFont="1"/>
    <xf numFmtId="41" fontId="66" fillId="0" borderId="1" xfId="0" applyNumberFormat="1" applyFont="1" applyBorder="1" applyAlignment="1">
      <alignment horizontal="center"/>
    </xf>
    <xf numFmtId="40" fontId="9" fillId="0" borderId="0" xfId="307" applyNumberFormat="1" applyFont="1" applyAlignment="1">
      <alignment horizontal="left"/>
    </xf>
    <xf numFmtId="38" fontId="66" fillId="0" borderId="0" xfId="209" applyNumberFormat="1" applyFont="1" applyAlignment="1">
      <alignment horizontal="center"/>
    </xf>
    <xf numFmtId="38" fontId="66" fillId="0" borderId="0" xfId="209" applyNumberFormat="1" applyFont="1"/>
    <xf numFmtId="164" fontId="66" fillId="0" borderId="1" xfId="0" applyNumberFormat="1" applyFont="1" applyBorder="1" applyAlignment="1">
      <alignment horizontal="center"/>
    </xf>
    <xf numFmtId="164" fontId="66" fillId="0" borderId="2" xfId="0" applyNumberFormat="1" applyFont="1" applyBorder="1" applyAlignment="1">
      <alignment horizontal="center"/>
    </xf>
  </cellXfs>
  <cellStyles count="435">
    <cellStyle name="0,0_x000d__x000a_NA_x000d__x000a_" xfId="6" xr:uid="{00000000-0005-0000-0000-000000000000}"/>
    <cellStyle name="20% - Accent1 2" xfId="8" xr:uid="{00000000-0005-0000-0000-000001000000}"/>
    <cellStyle name="20% - Accent1 3" xfId="9" xr:uid="{00000000-0005-0000-0000-000002000000}"/>
    <cellStyle name="20% - Accent1 4" xfId="7" xr:uid="{00000000-0005-0000-0000-000003000000}"/>
    <cellStyle name="20% - Accent2 2" xfId="11" xr:uid="{00000000-0005-0000-0000-000004000000}"/>
    <cellStyle name="20% - Accent2 3" xfId="12" xr:uid="{00000000-0005-0000-0000-000005000000}"/>
    <cellStyle name="20% - Accent2 4" xfId="10" xr:uid="{00000000-0005-0000-0000-000006000000}"/>
    <cellStyle name="20% - Accent3 2" xfId="14" xr:uid="{00000000-0005-0000-0000-000007000000}"/>
    <cellStyle name="20% - Accent3 3" xfId="15" xr:uid="{00000000-0005-0000-0000-000008000000}"/>
    <cellStyle name="20% - Accent3 4" xfId="13" xr:uid="{00000000-0005-0000-0000-000009000000}"/>
    <cellStyle name="20% - Accent4 2" xfId="17" xr:uid="{00000000-0005-0000-0000-00000A000000}"/>
    <cellStyle name="20% - Accent4 3" xfId="18" xr:uid="{00000000-0005-0000-0000-00000B000000}"/>
    <cellStyle name="20% - Accent4 4" xfId="16" xr:uid="{00000000-0005-0000-0000-00000C000000}"/>
    <cellStyle name="20% - Accent5 2" xfId="20" xr:uid="{00000000-0005-0000-0000-00000D000000}"/>
    <cellStyle name="20% - Accent5 3" xfId="21" xr:uid="{00000000-0005-0000-0000-00000E000000}"/>
    <cellStyle name="20% - Accent5 4" xfId="19" xr:uid="{00000000-0005-0000-0000-00000F000000}"/>
    <cellStyle name="20% - Accent6 2" xfId="23" xr:uid="{00000000-0005-0000-0000-000010000000}"/>
    <cellStyle name="20% - Accent6 3" xfId="24" xr:uid="{00000000-0005-0000-0000-000011000000}"/>
    <cellStyle name="20% - Accent6 4" xfId="22" xr:uid="{00000000-0005-0000-0000-000012000000}"/>
    <cellStyle name="20% - ส่วนที่ถูกเน้น1 2" xfId="25" xr:uid="{00000000-0005-0000-0000-000013000000}"/>
    <cellStyle name="20% - ส่วนที่ถูกเน้น2 2" xfId="26" xr:uid="{00000000-0005-0000-0000-000014000000}"/>
    <cellStyle name="20% - ส่วนที่ถูกเน้น3 2" xfId="27" xr:uid="{00000000-0005-0000-0000-000015000000}"/>
    <cellStyle name="20% - ส่วนที่ถูกเน้น4 2" xfId="28" xr:uid="{00000000-0005-0000-0000-000016000000}"/>
    <cellStyle name="20% - ส่วนที่ถูกเน้น5 2" xfId="29" xr:uid="{00000000-0005-0000-0000-000017000000}"/>
    <cellStyle name="20% - ส่วนที่ถูกเน้น6 2" xfId="30" xr:uid="{00000000-0005-0000-0000-000018000000}"/>
    <cellStyle name="40% - Accent1 2" xfId="32" xr:uid="{00000000-0005-0000-0000-000019000000}"/>
    <cellStyle name="40% - Accent1 3" xfId="33" xr:uid="{00000000-0005-0000-0000-00001A000000}"/>
    <cellStyle name="40% - Accent1 4" xfId="31" xr:uid="{00000000-0005-0000-0000-00001B000000}"/>
    <cellStyle name="40% - Accent2 2" xfId="35" xr:uid="{00000000-0005-0000-0000-00001C000000}"/>
    <cellStyle name="40% - Accent2 3" xfId="36" xr:uid="{00000000-0005-0000-0000-00001D000000}"/>
    <cellStyle name="40% - Accent2 4" xfId="34" xr:uid="{00000000-0005-0000-0000-00001E000000}"/>
    <cellStyle name="40% - Accent3 2" xfId="38" xr:uid="{00000000-0005-0000-0000-00001F000000}"/>
    <cellStyle name="40% - Accent3 3" xfId="39" xr:uid="{00000000-0005-0000-0000-000020000000}"/>
    <cellStyle name="40% - Accent3 4" xfId="37" xr:uid="{00000000-0005-0000-0000-000021000000}"/>
    <cellStyle name="40% - Accent4 2" xfId="41" xr:uid="{00000000-0005-0000-0000-000022000000}"/>
    <cellStyle name="40% - Accent4 3" xfId="42" xr:uid="{00000000-0005-0000-0000-000023000000}"/>
    <cellStyle name="40% - Accent4 4" xfId="40" xr:uid="{00000000-0005-0000-0000-000024000000}"/>
    <cellStyle name="40% - Accent5 2" xfId="44" xr:uid="{00000000-0005-0000-0000-000025000000}"/>
    <cellStyle name="40% - Accent5 3" xfId="45" xr:uid="{00000000-0005-0000-0000-000026000000}"/>
    <cellStyle name="40% - Accent5 4" xfId="43" xr:uid="{00000000-0005-0000-0000-000027000000}"/>
    <cellStyle name="40% - Accent6 2" xfId="47" xr:uid="{00000000-0005-0000-0000-000028000000}"/>
    <cellStyle name="40% - Accent6 3" xfId="48" xr:uid="{00000000-0005-0000-0000-000029000000}"/>
    <cellStyle name="40% - Accent6 4" xfId="46" xr:uid="{00000000-0005-0000-0000-00002A000000}"/>
    <cellStyle name="40% - ส่วนที่ถูกเน้น1 2" xfId="49" xr:uid="{00000000-0005-0000-0000-00002B000000}"/>
    <cellStyle name="40% - ส่วนที่ถูกเน้น2 2" xfId="50" xr:uid="{00000000-0005-0000-0000-00002C000000}"/>
    <cellStyle name="40% - ส่วนที่ถูกเน้น3 2" xfId="51" xr:uid="{00000000-0005-0000-0000-00002D000000}"/>
    <cellStyle name="40% - ส่วนที่ถูกเน้น4 2" xfId="52" xr:uid="{00000000-0005-0000-0000-00002E000000}"/>
    <cellStyle name="40% - ส่วนที่ถูกเน้น5 2" xfId="53" xr:uid="{00000000-0005-0000-0000-00002F000000}"/>
    <cellStyle name="40% - ส่วนที่ถูกเน้น6 2" xfId="54" xr:uid="{00000000-0005-0000-0000-000030000000}"/>
    <cellStyle name="60% - Accent1 2" xfId="56" xr:uid="{00000000-0005-0000-0000-000031000000}"/>
    <cellStyle name="60% - Accent1 3" xfId="57" xr:uid="{00000000-0005-0000-0000-000032000000}"/>
    <cellStyle name="60% - Accent1 4" xfId="55" xr:uid="{00000000-0005-0000-0000-000033000000}"/>
    <cellStyle name="60% - Accent2 2" xfId="59" xr:uid="{00000000-0005-0000-0000-000034000000}"/>
    <cellStyle name="60% - Accent2 3" xfId="60" xr:uid="{00000000-0005-0000-0000-000035000000}"/>
    <cellStyle name="60% - Accent2 4" xfId="58" xr:uid="{00000000-0005-0000-0000-000036000000}"/>
    <cellStyle name="60% - Accent3 2" xfId="62" xr:uid="{00000000-0005-0000-0000-000037000000}"/>
    <cellStyle name="60% - Accent3 3" xfId="63" xr:uid="{00000000-0005-0000-0000-000038000000}"/>
    <cellStyle name="60% - Accent3 4" xfId="61" xr:uid="{00000000-0005-0000-0000-000039000000}"/>
    <cellStyle name="60% - Accent4 2" xfId="65" xr:uid="{00000000-0005-0000-0000-00003A000000}"/>
    <cellStyle name="60% - Accent4 3" xfId="66" xr:uid="{00000000-0005-0000-0000-00003B000000}"/>
    <cellStyle name="60% - Accent4 4" xfId="64" xr:uid="{00000000-0005-0000-0000-00003C000000}"/>
    <cellStyle name="60% - Accent5 2" xfId="68" xr:uid="{00000000-0005-0000-0000-00003D000000}"/>
    <cellStyle name="60% - Accent5 3" xfId="69" xr:uid="{00000000-0005-0000-0000-00003E000000}"/>
    <cellStyle name="60% - Accent5 4" xfId="67" xr:uid="{00000000-0005-0000-0000-00003F000000}"/>
    <cellStyle name="60% - Accent6 2" xfId="71" xr:uid="{00000000-0005-0000-0000-000040000000}"/>
    <cellStyle name="60% - Accent6 3" xfId="72" xr:uid="{00000000-0005-0000-0000-000041000000}"/>
    <cellStyle name="60% - Accent6 4" xfId="70" xr:uid="{00000000-0005-0000-0000-000042000000}"/>
    <cellStyle name="60% - ส่วนที่ถูกเน้น1 2" xfId="73" xr:uid="{00000000-0005-0000-0000-000043000000}"/>
    <cellStyle name="60% - ส่วนที่ถูกเน้น2 2" xfId="74" xr:uid="{00000000-0005-0000-0000-000044000000}"/>
    <cellStyle name="60% - ส่วนที่ถูกเน้น3 2" xfId="75" xr:uid="{00000000-0005-0000-0000-000045000000}"/>
    <cellStyle name="60% - ส่วนที่ถูกเน้น4 2" xfId="76" xr:uid="{00000000-0005-0000-0000-000046000000}"/>
    <cellStyle name="60% - ส่วนที่ถูกเน้น5 2" xfId="77" xr:uid="{00000000-0005-0000-0000-000047000000}"/>
    <cellStyle name="60% - ส่วนที่ถูกเน้น6 2" xfId="78" xr:uid="{00000000-0005-0000-0000-000048000000}"/>
    <cellStyle name="Accent1 - 20%" xfId="80" xr:uid="{00000000-0005-0000-0000-000049000000}"/>
    <cellStyle name="Accent1 - 40%" xfId="81" xr:uid="{00000000-0005-0000-0000-00004A000000}"/>
    <cellStyle name="Accent1 - 60%" xfId="82" xr:uid="{00000000-0005-0000-0000-00004B000000}"/>
    <cellStyle name="Accent1 2" xfId="83" xr:uid="{00000000-0005-0000-0000-00004C000000}"/>
    <cellStyle name="Accent1 3" xfId="84" xr:uid="{00000000-0005-0000-0000-00004D000000}"/>
    <cellStyle name="Accent1 4" xfId="85" xr:uid="{00000000-0005-0000-0000-00004E000000}"/>
    <cellStyle name="Accent1 5" xfId="79" xr:uid="{00000000-0005-0000-0000-00004F000000}"/>
    <cellStyle name="Accent1 6" xfId="405" xr:uid="{00000000-0005-0000-0000-000049000000}"/>
    <cellStyle name="Accent1 7" xfId="430" xr:uid="{00000000-0005-0000-0000-000049000000}"/>
    <cellStyle name="Accent1 8" xfId="404" xr:uid="{00000000-0005-0000-0000-000049000000}"/>
    <cellStyle name="Accent1 9" xfId="431" xr:uid="{00000000-0005-0000-0000-000049000000}"/>
    <cellStyle name="Accent2 - 20%" xfId="87" xr:uid="{00000000-0005-0000-0000-000050000000}"/>
    <cellStyle name="Accent2 - 40%" xfId="88" xr:uid="{00000000-0005-0000-0000-000051000000}"/>
    <cellStyle name="Accent2 - 60%" xfId="89" xr:uid="{00000000-0005-0000-0000-000052000000}"/>
    <cellStyle name="Accent2 2" xfId="90" xr:uid="{00000000-0005-0000-0000-000053000000}"/>
    <cellStyle name="Accent2 3" xfId="91" xr:uid="{00000000-0005-0000-0000-000054000000}"/>
    <cellStyle name="Accent2 4" xfId="92" xr:uid="{00000000-0005-0000-0000-000055000000}"/>
    <cellStyle name="Accent2 5" xfId="86" xr:uid="{00000000-0005-0000-0000-000056000000}"/>
    <cellStyle name="Accent2 6" xfId="407" xr:uid="{00000000-0005-0000-0000-000050000000}"/>
    <cellStyle name="Accent2 7" xfId="428" xr:uid="{00000000-0005-0000-0000-000050000000}"/>
    <cellStyle name="Accent2 8" xfId="406" xr:uid="{00000000-0005-0000-0000-000050000000}"/>
    <cellStyle name="Accent2 9" xfId="429" xr:uid="{00000000-0005-0000-0000-000050000000}"/>
    <cellStyle name="Accent3 - 20%" xfId="94" xr:uid="{00000000-0005-0000-0000-000057000000}"/>
    <cellStyle name="Accent3 - 40%" xfId="95" xr:uid="{00000000-0005-0000-0000-000058000000}"/>
    <cellStyle name="Accent3 - 60%" xfId="96" xr:uid="{00000000-0005-0000-0000-000059000000}"/>
    <cellStyle name="Accent3 2" xfId="97" xr:uid="{00000000-0005-0000-0000-00005A000000}"/>
    <cellStyle name="Accent3 3" xfId="98" xr:uid="{00000000-0005-0000-0000-00005B000000}"/>
    <cellStyle name="Accent3 4" xfId="99" xr:uid="{00000000-0005-0000-0000-00005C000000}"/>
    <cellStyle name="Accent3 5" xfId="93" xr:uid="{00000000-0005-0000-0000-00005D000000}"/>
    <cellStyle name="Accent3 6" xfId="409" xr:uid="{00000000-0005-0000-0000-000057000000}"/>
    <cellStyle name="Accent3 7" xfId="426" xr:uid="{00000000-0005-0000-0000-000057000000}"/>
    <cellStyle name="Accent3 8" xfId="408" xr:uid="{00000000-0005-0000-0000-000057000000}"/>
    <cellStyle name="Accent3 9" xfId="427" xr:uid="{00000000-0005-0000-0000-000057000000}"/>
    <cellStyle name="Accent4 - 20%" xfId="101" xr:uid="{00000000-0005-0000-0000-00005E000000}"/>
    <cellStyle name="Accent4 - 40%" xfId="102" xr:uid="{00000000-0005-0000-0000-00005F000000}"/>
    <cellStyle name="Accent4 - 60%" xfId="103" xr:uid="{00000000-0005-0000-0000-000060000000}"/>
    <cellStyle name="Accent4 2" xfId="104" xr:uid="{00000000-0005-0000-0000-000061000000}"/>
    <cellStyle name="Accent4 3" xfId="105" xr:uid="{00000000-0005-0000-0000-000062000000}"/>
    <cellStyle name="Accent4 4" xfId="106" xr:uid="{00000000-0005-0000-0000-000063000000}"/>
    <cellStyle name="Accent4 5" xfId="100" xr:uid="{00000000-0005-0000-0000-000064000000}"/>
    <cellStyle name="Accent4 6" xfId="411" xr:uid="{00000000-0005-0000-0000-00005E000000}"/>
    <cellStyle name="Accent4 7" xfId="424" xr:uid="{00000000-0005-0000-0000-00005E000000}"/>
    <cellStyle name="Accent4 8" xfId="410" xr:uid="{00000000-0005-0000-0000-00005E000000}"/>
    <cellStyle name="Accent4 9" xfId="425" xr:uid="{00000000-0005-0000-0000-00005E000000}"/>
    <cellStyle name="Accent5 - 20%" xfId="108" xr:uid="{00000000-0005-0000-0000-000065000000}"/>
    <cellStyle name="Accent5 - 40%" xfId="109" xr:uid="{00000000-0005-0000-0000-000066000000}"/>
    <cellStyle name="Accent5 - 60%" xfId="110" xr:uid="{00000000-0005-0000-0000-000067000000}"/>
    <cellStyle name="Accent5 2" xfId="111" xr:uid="{00000000-0005-0000-0000-000068000000}"/>
    <cellStyle name="Accent5 3" xfId="112" xr:uid="{00000000-0005-0000-0000-000069000000}"/>
    <cellStyle name="Accent5 4" xfId="113" xr:uid="{00000000-0005-0000-0000-00006A000000}"/>
    <cellStyle name="Accent5 5" xfId="107" xr:uid="{00000000-0005-0000-0000-00006B000000}"/>
    <cellStyle name="Accent5 6" xfId="413" xr:uid="{00000000-0005-0000-0000-000065000000}"/>
    <cellStyle name="Accent5 7" xfId="422" xr:uid="{00000000-0005-0000-0000-000065000000}"/>
    <cellStyle name="Accent5 8" xfId="412" xr:uid="{00000000-0005-0000-0000-000065000000}"/>
    <cellStyle name="Accent5 9" xfId="423" xr:uid="{00000000-0005-0000-0000-000065000000}"/>
    <cellStyle name="Accent6 - 20%" xfId="115" xr:uid="{00000000-0005-0000-0000-00006C000000}"/>
    <cellStyle name="Accent6 - 40%" xfId="116" xr:uid="{00000000-0005-0000-0000-00006D000000}"/>
    <cellStyle name="Accent6 - 60%" xfId="117" xr:uid="{00000000-0005-0000-0000-00006E000000}"/>
    <cellStyle name="Accent6 2" xfId="118" xr:uid="{00000000-0005-0000-0000-00006F000000}"/>
    <cellStyle name="Accent6 3" xfId="119" xr:uid="{00000000-0005-0000-0000-000070000000}"/>
    <cellStyle name="Accent6 4" xfId="120" xr:uid="{00000000-0005-0000-0000-000071000000}"/>
    <cellStyle name="Accent6 5" xfId="114" xr:uid="{00000000-0005-0000-0000-000072000000}"/>
    <cellStyle name="Accent6 6" xfId="415" xr:uid="{00000000-0005-0000-0000-00006C000000}"/>
    <cellStyle name="Accent6 7" xfId="420" xr:uid="{00000000-0005-0000-0000-00006C000000}"/>
    <cellStyle name="Accent6 8" xfId="414" xr:uid="{00000000-0005-0000-0000-00006C000000}"/>
    <cellStyle name="Accent6 9" xfId="421" xr:uid="{00000000-0005-0000-0000-00006C000000}"/>
    <cellStyle name="Bad 2" xfId="122" xr:uid="{00000000-0005-0000-0000-000073000000}"/>
    <cellStyle name="Bad 3" xfId="123" xr:uid="{00000000-0005-0000-0000-000074000000}"/>
    <cellStyle name="Bad 4" xfId="121" xr:uid="{00000000-0005-0000-0000-000075000000}"/>
    <cellStyle name="Calculation 2" xfId="125" xr:uid="{00000000-0005-0000-0000-000076000000}"/>
    <cellStyle name="Calculation 3" xfId="126" xr:uid="{00000000-0005-0000-0000-000077000000}"/>
    <cellStyle name="Calculation 4" xfId="124" xr:uid="{00000000-0005-0000-0000-000078000000}"/>
    <cellStyle name="Check Cell 2" xfId="128" xr:uid="{00000000-0005-0000-0000-000079000000}"/>
    <cellStyle name="Check Cell 3" xfId="129" xr:uid="{00000000-0005-0000-0000-00007A000000}"/>
    <cellStyle name="Check Cell 4" xfId="127" xr:uid="{00000000-0005-0000-0000-00007B000000}"/>
    <cellStyle name="Comma" xfId="1" builtinId="3"/>
    <cellStyle name="Comma 10" xfId="130" xr:uid="{00000000-0005-0000-0000-00007D000000}"/>
    <cellStyle name="Comma 10 2" xfId="131" xr:uid="{00000000-0005-0000-0000-00007E000000}"/>
    <cellStyle name="Comma 10 2 2" xfId="331" xr:uid="{00000000-0005-0000-0000-00007F000000}"/>
    <cellStyle name="Comma 10 2 3" xfId="371" xr:uid="{00000000-0005-0000-0000-00007E000000}"/>
    <cellStyle name="Comma 11" xfId="132" xr:uid="{00000000-0005-0000-0000-000080000000}"/>
    <cellStyle name="Comma 12" xfId="133" xr:uid="{00000000-0005-0000-0000-000081000000}"/>
    <cellStyle name="Comma 13" xfId="134" xr:uid="{00000000-0005-0000-0000-000082000000}"/>
    <cellStyle name="Comma 14" xfId="135" xr:uid="{00000000-0005-0000-0000-000083000000}"/>
    <cellStyle name="Comma 15" xfId="136" xr:uid="{00000000-0005-0000-0000-000084000000}"/>
    <cellStyle name="Comma 16" xfId="403" xr:uid="{00000000-0005-0000-0000-0000DD000000}"/>
    <cellStyle name="Comma 2" xfId="3" xr:uid="{00000000-0005-0000-0000-000085000000}"/>
    <cellStyle name="Comma 2 2" xfId="138" xr:uid="{00000000-0005-0000-0000-000086000000}"/>
    <cellStyle name="Comma 2 2 2" xfId="139" xr:uid="{00000000-0005-0000-0000-000087000000}"/>
    <cellStyle name="Comma 2 3" xfId="140" xr:uid="{00000000-0005-0000-0000-000088000000}"/>
    <cellStyle name="Comma 2 4" xfId="141" xr:uid="{00000000-0005-0000-0000-000089000000}"/>
    <cellStyle name="Comma 2 4 2" xfId="332" xr:uid="{00000000-0005-0000-0000-00008A000000}"/>
    <cellStyle name="Comma 2 4 3" xfId="372" xr:uid="{00000000-0005-0000-0000-000088000000}"/>
    <cellStyle name="Comma 2 5" xfId="137" xr:uid="{00000000-0005-0000-0000-00008B000000}"/>
    <cellStyle name="Comma 2 6" xfId="329" xr:uid="{00000000-0005-0000-0000-00008C000000}"/>
    <cellStyle name="Comma 2 7" xfId="341" xr:uid="{00000000-0005-0000-0000-000001000000}"/>
    <cellStyle name="Comma 3" xfId="142" xr:uid="{00000000-0005-0000-0000-00008D000000}"/>
    <cellStyle name="Comma 3 2" xfId="143" xr:uid="{00000000-0005-0000-0000-00008E000000}"/>
    <cellStyle name="Comma 3 3" xfId="373" xr:uid="{00000000-0005-0000-0000-000089000000}"/>
    <cellStyle name="Comma 3 4" xfId="351" xr:uid="{00000000-0005-0000-0000-000002000000}"/>
    <cellStyle name="Comma 4" xfId="144" xr:uid="{00000000-0005-0000-0000-00008F000000}"/>
    <cellStyle name="Comma 4 2" xfId="145" xr:uid="{00000000-0005-0000-0000-000090000000}"/>
    <cellStyle name="Comma 4 2 2" xfId="146" xr:uid="{00000000-0005-0000-0000-000091000000}"/>
    <cellStyle name="Comma 4 3" xfId="147" xr:uid="{00000000-0005-0000-0000-000092000000}"/>
    <cellStyle name="Comma 5" xfId="148" xr:uid="{00000000-0005-0000-0000-000093000000}"/>
    <cellStyle name="Comma 5 2" xfId="149" xr:uid="{00000000-0005-0000-0000-000094000000}"/>
    <cellStyle name="Comma 6" xfId="150" xr:uid="{00000000-0005-0000-0000-000095000000}"/>
    <cellStyle name="Comma 7" xfId="151" xr:uid="{00000000-0005-0000-0000-000096000000}"/>
    <cellStyle name="Comma 7 2" xfId="152" xr:uid="{00000000-0005-0000-0000-000097000000}"/>
    <cellStyle name="Comma 8" xfId="153" xr:uid="{00000000-0005-0000-0000-000098000000}"/>
    <cellStyle name="Comma 9" xfId="154" xr:uid="{00000000-0005-0000-0000-000099000000}"/>
    <cellStyle name="comma zerodec" xfId="155" xr:uid="{00000000-0005-0000-0000-00009A000000}"/>
    <cellStyle name="comma zerodec 2" xfId="156" xr:uid="{00000000-0005-0000-0000-00009B000000}"/>
    <cellStyle name="comma zerodec 2 2" xfId="374" xr:uid="{00000000-0005-0000-0000-000097000000}"/>
    <cellStyle name="comma zerodec 2 3" xfId="343" xr:uid="{00000000-0005-0000-0000-000004000000}"/>
    <cellStyle name="Currency1" xfId="157" xr:uid="{00000000-0005-0000-0000-00009C000000}"/>
    <cellStyle name="Currency1 2" xfId="158" xr:uid="{00000000-0005-0000-0000-00009D000000}"/>
    <cellStyle name="Currency1 2 2" xfId="375" xr:uid="{00000000-0005-0000-0000-000099000000}"/>
    <cellStyle name="Currency1 2 3" xfId="344" xr:uid="{00000000-0005-0000-0000-000006000000}"/>
    <cellStyle name="Dollar (zero dec)" xfId="159" xr:uid="{00000000-0005-0000-0000-00009E000000}"/>
    <cellStyle name="Dollar (zero dec) 2" xfId="160" xr:uid="{00000000-0005-0000-0000-00009F000000}"/>
    <cellStyle name="Dollar (zero dec) 2 2" xfId="376" xr:uid="{00000000-0005-0000-0000-00009B000000}"/>
    <cellStyle name="Dollar (zero dec) 2 3" xfId="345" xr:uid="{00000000-0005-0000-0000-000008000000}"/>
    <cellStyle name="E&amp;Y House" xfId="161" xr:uid="{00000000-0005-0000-0000-0000A0000000}"/>
    <cellStyle name="Emphasis 1" xfId="162" xr:uid="{00000000-0005-0000-0000-0000A1000000}"/>
    <cellStyle name="Emphasis 2" xfId="163" xr:uid="{00000000-0005-0000-0000-0000A2000000}"/>
    <cellStyle name="Emphasis 3" xfId="164" xr:uid="{00000000-0005-0000-0000-0000A3000000}"/>
    <cellStyle name="Explanatory Text 2" xfId="166" xr:uid="{00000000-0005-0000-0000-0000A4000000}"/>
    <cellStyle name="Explanatory Text 3" xfId="167" xr:uid="{00000000-0005-0000-0000-0000A5000000}"/>
    <cellStyle name="Explanatory Text 4" xfId="165" xr:uid="{00000000-0005-0000-0000-0000A6000000}"/>
    <cellStyle name="Good 2" xfId="169" xr:uid="{00000000-0005-0000-0000-0000A7000000}"/>
    <cellStyle name="Good 3" xfId="170" xr:uid="{00000000-0005-0000-0000-0000A8000000}"/>
    <cellStyle name="Good 4" xfId="168" xr:uid="{00000000-0005-0000-0000-0000A9000000}"/>
    <cellStyle name="Grey" xfId="171" xr:uid="{00000000-0005-0000-0000-0000AA000000}"/>
    <cellStyle name="Grey 2" xfId="172" xr:uid="{00000000-0005-0000-0000-0000AB000000}"/>
    <cellStyle name="Heading" xfId="173" xr:uid="{00000000-0005-0000-0000-0000AC000000}"/>
    <cellStyle name="Heading 1 2" xfId="175" xr:uid="{00000000-0005-0000-0000-0000AD000000}"/>
    <cellStyle name="Heading 1 3" xfId="176" xr:uid="{00000000-0005-0000-0000-0000AE000000}"/>
    <cellStyle name="Heading 1 4" xfId="174" xr:uid="{00000000-0005-0000-0000-0000AF000000}"/>
    <cellStyle name="Heading 2 2" xfId="178" xr:uid="{00000000-0005-0000-0000-0000B0000000}"/>
    <cellStyle name="Heading 2 3" xfId="179" xr:uid="{00000000-0005-0000-0000-0000B1000000}"/>
    <cellStyle name="Heading 2 4" xfId="177" xr:uid="{00000000-0005-0000-0000-0000B2000000}"/>
    <cellStyle name="Heading 3 2" xfId="181" xr:uid="{00000000-0005-0000-0000-0000B3000000}"/>
    <cellStyle name="Heading 3 3" xfId="182" xr:uid="{00000000-0005-0000-0000-0000B4000000}"/>
    <cellStyle name="Heading 3 4" xfId="180" xr:uid="{00000000-0005-0000-0000-0000B5000000}"/>
    <cellStyle name="Heading 4 2" xfId="184" xr:uid="{00000000-0005-0000-0000-0000B6000000}"/>
    <cellStyle name="Heading 4 3" xfId="185" xr:uid="{00000000-0005-0000-0000-0000B7000000}"/>
    <cellStyle name="Heading 4 4" xfId="183" xr:uid="{00000000-0005-0000-0000-0000B8000000}"/>
    <cellStyle name="Input [yellow]" xfId="187" xr:uid="{00000000-0005-0000-0000-0000B9000000}"/>
    <cellStyle name="Input [yellow] 2" xfId="188" xr:uid="{00000000-0005-0000-0000-0000BA000000}"/>
    <cellStyle name="Input 2" xfId="189" xr:uid="{00000000-0005-0000-0000-0000BB000000}"/>
    <cellStyle name="Input 3" xfId="190" xr:uid="{00000000-0005-0000-0000-0000BC000000}"/>
    <cellStyle name="Input 4" xfId="191" xr:uid="{00000000-0005-0000-0000-0000BD000000}"/>
    <cellStyle name="Input 5" xfId="186" xr:uid="{00000000-0005-0000-0000-0000BE000000}"/>
    <cellStyle name="Input 6" xfId="418" xr:uid="{00000000-0005-0000-0000-0000B6000000}"/>
    <cellStyle name="Input 7" xfId="417" xr:uid="{00000000-0005-0000-0000-0000B6000000}"/>
    <cellStyle name="Input 8" xfId="419" xr:uid="{00000000-0005-0000-0000-0000B6000000}"/>
    <cellStyle name="Input 9" xfId="416" xr:uid="{00000000-0005-0000-0000-0000B6000000}"/>
    <cellStyle name="Linked Cell 2" xfId="193" xr:uid="{00000000-0005-0000-0000-0000BF000000}"/>
    <cellStyle name="Linked Cell 3" xfId="194" xr:uid="{00000000-0005-0000-0000-0000C0000000}"/>
    <cellStyle name="Linked Cell 4" xfId="192" xr:uid="{00000000-0005-0000-0000-0000C1000000}"/>
    <cellStyle name="Neutral 2" xfId="196" xr:uid="{00000000-0005-0000-0000-0000C2000000}"/>
    <cellStyle name="Neutral 3" xfId="197" xr:uid="{00000000-0005-0000-0000-0000C3000000}"/>
    <cellStyle name="Neutral 4" xfId="195" xr:uid="{00000000-0005-0000-0000-0000C4000000}"/>
    <cellStyle name="no dec" xfId="198" xr:uid="{00000000-0005-0000-0000-0000C5000000}"/>
    <cellStyle name="no dec 2" xfId="346" xr:uid="{00000000-0005-0000-0000-00000C000000}"/>
    <cellStyle name="Normal" xfId="0" builtinId="0"/>
    <cellStyle name="Normal - Style1" xfId="199" xr:uid="{00000000-0005-0000-0000-0000C7000000}"/>
    <cellStyle name="Normal 10" xfId="200" xr:uid="{00000000-0005-0000-0000-0000C8000000}"/>
    <cellStyle name="Normal 10 2" xfId="377" xr:uid="{00000000-0005-0000-0000-0000C5000000}"/>
    <cellStyle name="Normal 10 3" xfId="354" xr:uid="{00000000-0005-0000-0000-00000F000000}"/>
    <cellStyle name="Normal 11" xfId="201" xr:uid="{00000000-0005-0000-0000-0000C9000000}"/>
    <cellStyle name="Normal 11 2" xfId="378" xr:uid="{00000000-0005-0000-0000-0000C6000000}"/>
    <cellStyle name="Normal 11 3" xfId="355" xr:uid="{00000000-0005-0000-0000-000010000000}"/>
    <cellStyle name="Normal 12" xfId="202" xr:uid="{00000000-0005-0000-0000-0000CA000000}"/>
    <cellStyle name="Normal 12 2" xfId="379" xr:uid="{00000000-0005-0000-0000-0000C7000000}"/>
    <cellStyle name="Normal 12 3" xfId="356" xr:uid="{00000000-0005-0000-0000-000011000000}"/>
    <cellStyle name="Normal 13" xfId="203" xr:uid="{00000000-0005-0000-0000-0000CB000000}"/>
    <cellStyle name="Normal 13 2" xfId="380" xr:uid="{00000000-0005-0000-0000-0000C8000000}"/>
    <cellStyle name="Normal 13 3" xfId="357" xr:uid="{00000000-0005-0000-0000-000012000000}"/>
    <cellStyle name="Normal 14" xfId="204" xr:uid="{00000000-0005-0000-0000-0000CC000000}"/>
    <cellStyle name="Normal 14 2" xfId="381" xr:uid="{00000000-0005-0000-0000-0000C9000000}"/>
    <cellStyle name="Normal 14 3" xfId="352" xr:uid="{00000000-0005-0000-0000-000013000000}"/>
    <cellStyle name="Normal 15" xfId="205" xr:uid="{00000000-0005-0000-0000-0000CD000000}"/>
    <cellStyle name="Normal 15 2" xfId="382" xr:uid="{00000000-0005-0000-0000-0000CA000000}"/>
    <cellStyle name="Normal 15 3" xfId="358" xr:uid="{00000000-0005-0000-0000-000014000000}"/>
    <cellStyle name="Normal 16" xfId="206" xr:uid="{00000000-0005-0000-0000-0000CE000000}"/>
    <cellStyle name="Normal 16 2" xfId="383" xr:uid="{00000000-0005-0000-0000-0000CB000000}"/>
    <cellStyle name="Normal 16 3" xfId="360" xr:uid="{00000000-0005-0000-0000-000015000000}"/>
    <cellStyle name="Normal 17" xfId="207" xr:uid="{00000000-0005-0000-0000-0000CF000000}"/>
    <cellStyle name="Normal 17 2" xfId="208" xr:uid="{00000000-0005-0000-0000-0000D0000000}"/>
    <cellStyle name="Normal 17 3" xfId="384" xr:uid="{00000000-0005-0000-0000-0000CC000000}"/>
    <cellStyle name="Normal 17 4" xfId="361" xr:uid="{00000000-0005-0000-0000-000016000000}"/>
    <cellStyle name="Normal 18" xfId="209" xr:uid="{00000000-0005-0000-0000-0000D1000000}"/>
    <cellStyle name="Normal 19" xfId="210" xr:uid="{00000000-0005-0000-0000-0000D2000000}"/>
    <cellStyle name="Normal 19 2" xfId="385" xr:uid="{00000000-0005-0000-0000-0000CF000000}"/>
    <cellStyle name="Normal 19 3" xfId="362" xr:uid="{00000000-0005-0000-0000-000018000000}"/>
    <cellStyle name="Normal 2" xfId="4" xr:uid="{00000000-0005-0000-0000-0000D3000000}"/>
    <cellStyle name="Normal 2 2" xfId="212" xr:uid="{00000000-0005-0000-0000-0000D4000000}"/>
    <cellStyle name="Normal 2 2 2" xfId="213" xr:uid="{00000000-0005-0000-0000-0000D5000000}"/>
    <cellStyle name="Normal 2 3" xfId="214" xr:uid="{00000000-0005-0000-0000-0000D6000000}"/>
    <cellStyle name="Normal 2 4" xfId="215" xr:uid="{00000000-0005-0000-0000-0000D7000000}"/>
    <cellStyle name="Normal 2 4 2" xfId="333" xr:uid="{00000000-0005-0000-0000-0000D8000000}"/>
    <cellStyle name="Normal 2 4 3" xfId="386" xr:uid="{00000000-0005-0000-0000-0000D4000000}"/>
    <cellStyle name="Normal 2 5" xfId="211" xr:uid="{00000000-0005-0000-0000-0000D9000000}"/>
    <cellStyle name="Normal 2 6" xfId="330" xr:uid="{00000000-0005-0000-0000-0000DA000000}"/>
    <cellStyle name="Normal 2 7" xfId="340" xr:uid="{00000000-0005-0000-0000-000019000000}"/>
    <cellStyle name="Normal 2_010120090107T03" xfId="216" xr:uid="{00000000-0005-0000-0000-0000DB000000}"/>
    <cellStyle name="Normal 20" xfId="217" xr:uid="{00000000-0005-0000-0000-0000DC000000}"/>
    <cellStyle name="Normal 20 2" xfId="387" xr:uid="{00000000-0005-0000-0000-0000D6000000}"/>
    <cellStyle name="Normal 20 3" xfId="359" xr:uid="{00000000-0005-0000-0000-00001A000000}"/>
    <cellStyle name="Normal 21" xfId="218" xr:uid="{00000000-0005-0000-0000-0000DD000000}"/>
    <cellStyle name="Normal 21 2" xfId="388" xr:uid="{00000000-0005-0000-0000-0000D7000000}"/>
    <cellStyle name="Normal 21 3" xfId="363" xr:uid="{00000000-0005-0000-0000-00001B000000}"/>
    <cellStyle name="Normal 22" xfId="5" xr:uid="{00000000-0005-0000-0000-0000DE000000}"/>
    <cellStyle name="Normal 22 2" xfId="364" xr:uid="{00000000-0005-0000-0000-00001C000000}"/>
    <cellStyle name="Normal 23" xfId="337" xr:uid="{00000000-0005-0000-0000-00007E010000}"/>
    <cellStyle name="Normal 24" xfId="365" xr:uid="{00000000-0005-0000-0000-00001E000000}"/>
    <cellStyle name="Normal 25" xfId="366" xr:uid="{00000000-0005-0000-0000-00001F000000}"/>
    <cellStyle name="Normal 26" xfId="367" xr:uid="{00000000-0005-0000-0000-000020000000}"/>
    <cellStyle name="Normal 27" xfId="368" xr:uid="{00000000-0005-0000-0000-000021000000}"/>
    <cellStyle name="Normal 28" xfId="369" xr:uid="{00000000-0005-0000-0000-000022000000}"/>
    <cellStyle name="Normal 29" xfId="370" xr:uid="{00000000-0005-0000-0000-00001E010000}"/>
    <cellStyle name="Normal 3" xfId="219" xr:uid="{00000000-0005-0000-0000-0000DF000000}"/>
    <cellStyle name="Normal 3 2" xfId="220" xr:uid="{00000000-0005-0000-0000-0000E0000000}"/>
    <cellStyle name="Normal 3 2 2" xfId="390" xr:uid="{00000000-0005-0000-0000-0000D9000000}"/>
    <cellStyle name="Normal 3 2 3" xfId="353" xr:uid="{00000000-0005-0000-0000-000024000000}"/>
    <cellStyle name="Normal 3 3" xfId="389" xr:uid="{00000000-0005-0000-0000-0000D8000000}"/>
    <cellStyle name="Normal 3 4" xfId="339" xr:uid="{00000000-0005-0000-0000-000023000000}"/>
    <cellStyle name="Normal 30" xfId="400" xr:uid="{00000000-0005-0000-0000-0000A2010000}"/>
    <cellStyle name="Normal 31" xfId="432" xr:uid="{00000000-0005-0000-0000-0000AA010000}"/>
    <cellStyle name="Normal 32" xfId="433" xr:uid="{00000000-0005-0000-0000-0000B2010000}"/>
    <cellStyle name="Normal 33" xfId="434" xr:uid="{00000000-0005-0000-0000-0000BA010000}"/>
    <cellStyle name="Normal 4" xfId="221" xr:uid="{00000000-0005-0000-0000-0000E1000000}"/>
    <cellStyle name="Normal 4 2" xfId="222" xr:uid="{00000000-0005-0000-0000-0000E2000000}"/>
    <cellStyle name="Normal 4 3" xfId="391" xr:uid="{00000000-0005-0000-0000-0000DA000000}"/>
    <cellStyle name="Normal 4 4" xfId="338" xr:uid="{00000000-0005-0000-0000-000025000000}"/>
    <cellStyle name="Normal 5" xfId="223" xr:uid="{00000000-0005-0000-0000-0000E3000000}"/>
    <cellStyle name="Normal 5 2" xfId="224" xr:uid="{00000000-0005-0000-0000-0000E4000000}"/>
    <cellStyle name="Normal 5 3" xfId="334" xr:uid="{00000000-0005-0000-0000-0000E5000000}"/>
    <cellStyle name="Normal 5 3 2" xfId="392" xr:uid="{00000000-0005-0000-0000-0000DC000000}"/>
    <cellStyle name="Normal 5 4" xfId="342" xr:uid="{00000000-0005-0000-0000-000026000000}"/>
    <cellStyle name="Normal 6" xfId="225" xr:uid="{00000000-0005-0000-0000-0000E6000000}"/>
    <cellStyle name="Normal 6 2" xfId="393" xr:uid="{00000000-0005-0000-0000-0000DE000000}"/>
    <cellStyle name="Normal 6 3" xfId="347" xr:uid="{00000000-0005-0000-0000-000027000000}"/>
    <cellStyle name="Normal 7" xfId="226" xr:uid="{00000000-0005-0000-0000-0000E7000000}"/>
    <cellStyle name="Normal 7 2" xfId="394" xr:uid="{00000000-0005-0000-0000-0000DF000000}"/>
    <cellStyle name="Normal 7 3" xfId="348" xr:uid="{00000000-0005-0000-0000-000028000000}"/>
    <cellStyle name="Normal 8" xfId="227" xr:uid="{00000000-0005-0000-0000-0000E8000000}"/>
    <cellStyle name="Normal 8 2" xfId="395" xr:uid="{00000000-0005-0000-0000-0000E0000000}"/>
    <cellStyle name="Normal 8 3" xfId="349" xr:uid="{00000000-0005-0000-0000-000029000000}"/>
    <cellStyle name="Normal 9" xfId="228" xr:uid="{00000000-0005-0000-0000-0000E9000000}"/>
    <cellStyle name="Normal 9 2" xfId="229" xr:uid="{00000000-0005-0000-0000-0000EA000000}"/>
    <cellStyle name="Normal 9 3" xfId="396" xr:uid="{00000000-0005-0000-0000-0000E1000000}"/>
    <cellStyle name="Normal 9 4" xfId="350" xr:uid="{00000000-0005-0000-0000-00002A000000}"/>
    <cellStyle name="Normal_BS - E" xfId="2" xr:uid="{00000000-0005-0000-0000-0000EB000000}"/>
    <cellStyle name="Normal_BS&amp;PL (2)" xfId="328" xr:uid="{00000000-0005-0000-0000-0000EC000000}"/>
    <cellStyle name="Note 2" xfId="231" xr:uid="{00000000-0005-0000-0000-0000ED000000}"/>
    <cellStyle name="Note 2 2" xfId="232" xr:uid="{00000000-0005-0000-0000-0000EE000000}"/>
    <cellStyle name="Note 2 2 2" xfId="233" xr:uid="{00000000-0005-0000-0000-0000EF000000}"/>
    <cellStyle name="Note 2 3" xfId="234" xr:uid="{00000000-0005-0000-0000-0000F0000000}"/>
    <cellStyle name="Note 3" xfId="235" xr:uid="{00000000-0005-0000-0000-0000F1000000}"/>
    <cellStyle name="Note 4" xfId="236" xr:uid="{00000000-0005-0000-0000-0000F2000000}"/>
    <cellStyle name="Note 5" xfId="230" xr:uid="{00000000-0005-0000-0000-0000F3000000}"/>
    <cellStyle name="Output 2" xfId="238" xr:uid="{00000000-0005-0000-0000-0000F4000000}"/>
    <cellStyle name="Output 3" xfId="239" xr:uid="{00000000-0005-0000-0000-0000F5000000}"/>
    <cellStyle name="Output 4" xfId="237" xr:uid="{00000000-0005-0000-0000-0000F6000000}"/>
    <cellStyle name="Percent [2]" xfId="240" xr:uid="{00000000-0005-0000-0000-0000F7000000}"/>
    <cellStyle name="Percent [2] 2" xfId="241" xr:uid="{00000000-0005-0000-0000-0000F8000000}"/>
    <cellStyle name="Percent [2] 2 2" xfId="397" xr:uid="{00000000-0005-0000-0000-0000F1000000}"/>
    <cellStyle name="Percent 10" xfId="242" xr:uid="{00000000-0005-0000-0000-0000F9000000}"/>
    <cellStyle name="Percent 2" xfId="243" xr:uid="{00000000-0005-0000-0000-0000FA000000}"/>
    <cellStyle name="Percent 2 2" xfId="244" xr:uid="{00000000-0005-0000-0000-0000FB000000}"/>
    <cellStyle name="Percent 2 3" xfId="245" xr:uid="{00000000-0005-0000-0000-0000FC000000}"/>
    <cellStyle name="Percent 2 3 2" xfId="335" xr:uid="{00000000-0005-0000-0000-0000FD000000}"/>
    <cellStyle name="Percent 2 3 3" xfId="398" xr:uid="{00000000-0005-0000-0000-0000F5000000}"/>
    <cellStyle name="Percent 3" xfId="246" xr:uid="{00000000-0005-0000-0000-0000FE000000}"/>
    <cellStyle name="Percent 4" xfId="247" xr:uid="{00000000-0005-0000-0000-0000FF000000}"/>
    <cellStyle name="Percent 4 2" xfId="248" xr:uid="{00000000-0005-0000-0000-000000010000}"/>
    <cellStyle name="Percent 5" xfId="249" xr:uid="{00000000-0005-0000-0000-000001010000}"/>
    <cellStyle name="Percent 6" xfId="250" xr:uid="{00000000-0005-0000-0000-000002010000}"/>
    <cellStyle name="Percent 7" xfId="251" xr:uid="{00000000-0005-0000-0000-000003010000}"/>
    <cellStyle name="Percent 8" xfId="252" xr:uid="{00000000-0005-0000-0000-000004010000}"/>
    <cellStyle name="Percent 9" xfId="253" xr:uid="{00000000-0005-0000-0000-000005010000}"/>
    <cellStyle name="Quantity" xfId="254" xr:uid="{00000000-0005-0000-0000-000006010000}"/>
    <cellStyle name="Quantity 2" xfId="255" xr:uid="{00000000-0005-0000-0000-000007010000}"/>
    <cellStyle name="Quantity 2 2" xfId="399" xr:uid="{00000000-0005-0000-0000-0000FF000000}"/>
    <cellStyle name="Sheet Title" xfId="256" xr:uid="{00000000-0005-0000-0000-000008010000}"/>
    <cellStyle name="Standard_OPTIMIR1 (deutsch)" xfId="257" xr:uid="{00000000-0005-0000-0000-000009010000}"/>
    <cellStyle name="Style 1" xfId="258" xr:uid="{00000000-0005-0000-0000-00000A010000}"/>
    <cellStyle name="Title 2" xfId="260" xr:uid="{00000000-0005-0000-0000-00000B010000}"/>
    <cellStyle name="Title 3" xfId="261" xr:uid="{00000000-0005-0000-0000-00000C010000}"/>
    <cellStyle name="Title 4" xfId="259" xr:uid="{00000000-0005-0000-0000-00000D010000}"/>
    <cellStyle name="Total 2" xfId="263" xr:uid="{00000000-0005-0000-0000-00000E010000}"/>
    <cellStyle name="Total 3" xfId="264" xr:uid="{00000000-0005-0000-0000-00000F010000}"/>
    <cellStyle name="Total 4" xfId="262" xr:uid="{00000000-0005-0000-0000-000010010000}"/>
    <cellStyle name="Warning Text 2" xfId="266" xr:uid="{00000000-0005-0000-0000-000011010000}"/>
    <cellStyle name="Warning Text 3" xfId="267" xr:uid="{00000000-0005-0000-0000-000012010000}"/>
    <cellStyle name="Warning Text 4" xfId="265" xr:uid="{00000000-0005-0000-0000-000013010000}"/>
    <cellStyle name="Wไhrung [0]_OPTIMIR1 (deutsch)" xfId="268" xr:uid="{00000000-0005-0000-0000-000014010000}"/>
    <cellStyle name="Wไhrung_OPTIMIR1 (deutsch)" xfId="269" xr:uid="{00000000-0005-0000-0000-000015010000}"/>
    <cellStyle name="เครื่องหมายจุลภาค 2" xfId="273" xr:uid="{00000000-0005-0000-0000-000016010000}"/>
    <cellStyle name="เครื่องหมายจุลภาค 2 2" xfId="274" xr:uid="{00000000-0005-0000-0000-000017010000}"/>
    <cellStyle name="เครื่องหมายจุลภาค 2 3" xfId="275" xr:uid="{00000000-0005-0000-0000-000018010000}"/>
    <cellStyle name="เครื่องหมายจุลภาค 3" xfId="276" xr:uid="{00000000-0005-0000-0000-000019010000}"/>
    <cellStyle name="เครื่องหมายจุลภาค 3 2" xfId="277" xr:uid="{00000000-0005-0000-0000-00001A010000}"/>
    <cellStyle name="เครื่องหมายจุลภาค 3 3" xfId="278" xr:uid="{00000000-0005-0000-0000-00001B010000}"/>
    <cellStyle name="เครื่องหมายจุลภาค 4" xfId="279" xr:uid="{00000000-0005-0000-0000-00001C010000}"/>
    <cellStyle name="เครื่องหมายจุลภาค 5" xfId="280" xr:uid="{00000000-0005-0000-0000-00001D010000}"/>
    <cellStyle name="เครื่องหมายจุลภาค 5 2" xfId="281" xr:uid="{00000000-0005-0000-0000-00001E010000}"/>
    <cellStyle name="เครื่องหมายจุลภาค 6" xfId="282" xr:uid="{00000000-0005-0000-0000-00001F010000}"/>
    <cellStyle name="เครื่องหมายจุลภาค 7" xfId="283" xr:uid="{00000000-0005-0000-0000-000020010000}"/>
    <cellStyle name="เครื่องหมายจุลภาค 8" xfId="284" xr:uid="{00000000-0005-0000-0000-000021010000}"/>
    <cellStyle name="เครื่องหมายจุลภาค 8 2" xfId="285" xr:uid="{00000000-0005-0000-0000-000022010000}"/>
    <cellStyle name="เครื่องหมายจุลภาค 9" xfId="286" xr:uid="{00000000-0005-0000-0000-000023010000}"/>
    <cellStyle name="เชื่อมโยงหลายมิติ_bud&amp;act'49-ฝ่ายเทคโนโลยี่ฯ-Oct-REVISED" xfId="288" xr:uid="{00000000-0005-0000-0000-000024010000}"/>
    <cellStyle name="เซลล์ตรวจสอบ 2" xfId="289" xr:uid="{00000000-0005-0000-0000-000025010000}"/>
    <cellStyle name="เซลล์ที่มีการเชื่อมโยง 2" xfId="290" xr:uid="{00000000-0005-0000-0000-000026010000}"/>
    <cellStyle name="เปอร์เซ็นต์ 2" xfId="310" xr:uid="{00000000-0005-0000-0000-000027010000}"/>
    <cellStyle name="เปอร์เซ็นต์ 3" xfId="311" xr:uid="{00000000-0005-0000-0000-000028010000}"/>
    <cellStyle name="เปอร์เซ็นต์ 3 2" xfId="312" xr:uid="{00000000-0005-0000-0000-000029010000}"/>
    <cellStyle name="แย่ 2" xfId="314" xr:uid="{00000000-0005-0000-0000-00002A010000}"/>
    <cellStyle name="แสดงผล 2" xfId="321" xr:uid="{00000000-0005-0000-0000-00002B010000}"/>
    <cellStyle name="การคำนวณ 2" xfId="270" xr:uid="{00000000-0005-0000-0000-00002C010000}"/>
    <cellStyle name="ข้อความเตือน 2" xfId="271" xr:uid="{00000000-0005-0000-0000-00002D010000}"/>
    <cellStyle name="ข้อความอธิบาย 2" xfId="272" xr:uid="{00000000-0005-0000-0000-00002E010000}"/>
    <cellStyle name="ชื่อเรื่อง 2" xfId="287" xr:uid="{00000000-0005-0000-0000-00002F010000}"/>
    <cellStyle name="ดี 2" xfId="291" xr:uid="{00000000-0005-0000-0000-000030010000}"/>
    <cellStyle name="ปกติ 2" xfId="292" xr:uid="{00000000-0005-0000-0000-000031010000}"/>
    <cellStyle name="ปกติ 2 2" xfId="293" xr:uid="{00000000-0005-0000-0000-000032010000}"/>
    <cellStyle name="ปกติ 2 2 2" xfId="294" xr:uid="{00000000-0005-0000-0000-000033010000}"/>
    <cellStyle name="ปกติ 2 3" xfId="295" xr:uid="{00000000-0005-0000-0000-000034010000}"/>
    <cellStyle name="ปกติ 2 4" xfId="296" xr:uid="{00000000-0005-0000-0000-000035010000}"/>
    <cellStyle name="ปกติ 2 5" xfId="297" xr:uid="{00000000-0005-0000-0000-000036010000}"/>
    <cellStyle name="ปกติ 3" xfId="298" xr:uid="{00000000-0005-0000-0000-000037010000}"/>
    <cellStyle name="ปกติ 3 2" xfId="299" xr:uid="{00000000-0005-0000-0000-000038010000}"/>
    <cellStyle name="ปกติ 4" xfId="300" xr:uid="{00000000-0005-0000-0000-000039010000}"/>
    <cellStyle name="ปกติ 4 2" xfId="301" xr:uid="{00000000-0005-0000-0000-00003A010000}"/>
    <cellStyle name="ปกติ 5" xfId="302" xr:uid="{00000000-0005-0000-0000-00003B010000}"/>
    <cellStyle name="ปกติ 6" xfId="303" xr:uid="{00000000-0005-0000-0000-00003C010000}"/>
    <cellStyle name="ปกติ 6 2" xfId="304" xr:uid="{00000000-0005-0000-0000-00003D010000}"/>
    <cellStyle name="ปกติ 6 2 2" xfId="336" xr:uid="{00000000-0005-0000-0000-00003E010000}"/>
    <cellStyle name="ปกติ 6 2 3" xfId="401" xr:uid="{00000000-0005-0000-0000-000035010000}"/>
    <cellStyle name="ปกติ 7" xfId="305" xr:uid="{00000000-0005-0000-0000-00003F010000}"/>
    <cellStyle name="ปกติ 8" xfId="306" xr:uid="{00000000-0005-0000-0000-000040010000}"/>
    <cellStyle name="ปกติ_Sheet1" xfId="402" xr:uid="{00000000-0005-0000-0000-000038010000}"/>
    <cellStyle name="ปกติ_Sheet1 2" xfId="307" xr:uid="{00000000-0005-0000-0000-000041010000}"/>
    <cellStyle name="ป้อนค่า 2" xfId="308" xr:uid="{00000000-0005-0000-0000-000042010000}"/>
    <cellStyle name="ปานกลาง 2" xfId="309" xr:uid="{00000000-0005-0000-0000-000043010000}"/>
    <cellStyle name="ผลรวม 2" xfId="313" xr:uid="{00000000-0005-0000-0000-000044010000}"/>
    <cellStyle name="ส่วนที่ถูกเน้น1 2" xfId="315" xr:uid="{00000000-0005-0000-0000-000045010000}"/>
    <cellStyle name="ส่วนที่ถูกเน้น2 2" xfId="316" xr:uid="{00000000-0005-0000-0000-000046010000}"/>
    <cellStyle name="ส่วนที่ถูกเน้น3 2" xfId="317" xr:uid="{00000000-0005-0000-0000-000047010000}"/>
    <cellStyle name="ส่วนที่ถูกเน้น4 2" xfId="318" xr:uid="{00000000-0005-0000-0000-000048010000}"/>
    <cellStyle name="ส่วนที่ถูกเน้น5 2" xfId="319" xr:uid="{00000000-0005-0000-0000-000049010000}"/>
    <cellStyle name="ส่วนที่ถูกเน้น6 2" xfId="320" xr:uid="{00000000-0005-0000-0000-00004A010000}"/>
    <cellStyle name="หมายเหตุ 2" xfId="322" xr:uid="{00000000-0005-0000-0000-00004B010000}"/>
    <cellStyle name="หัวเรื่อง 1 2" xfId="323" xr:uid="{00000000-0005-0000-0000-00004C010000}"/>
    <cellStyle name="หัวเรื่อง 2 2" xfId="324" xr:uid="{00000000-0005-0000-0000-00004D010000}"/>
    <cellStyle name="หัวเรื่อง 3 2" xfId="325" xr:uid="{00000000-0005-0000-0000-00004E010000}"/>
    <cellStyle name="หัวเรื่อง 4 2" xfId="326" xr:uid="{00000000-0005-0000-0000-00004F010000}"/>
    <cellStyle name="표준_E3500-C62-코오롱정보통신" xfId="327" xr:uid="{00000000-0005-0000-0000-000050010000}"/>
  </cellStyles>
  <dxfs count="0"/>
  <tableStyles count="0" defaultTableStyle="TableStyleMedium9" defaultPivotStyle="PivotStyleLight16"/>
  <colors>
    <mruColors>
      <color rgb="FFFFFFCC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0"/>
  <sheetViews>
    <sheetView showGridLines="0" tabSelected="1" view="pageBreakPreview" zoomScaleNormal="90" zoomScaleSheetLayoutView="100" workbookViewId="0">
      <selection activeCell="C25" sqref="C25"/>
    </sheetView>
  </sheetViews>
  <sheetFormatPr defaultColWidth="10.88671875" defaultRowHeight="21" customHeight="1"/>
  <cols>
    <col min="1" max="1" width="35.109375" style="19" customWidth="1"/>
    <col min="2" max="2" width="0.88671875" style="1" customWidth="1"/>
    <col min="3" max="3" width="5.6640625" style="19" customWidth="1"/>
    <col min="4" max="4" width="0.88671875" style="1" customWidth="1"/>
    <col min="5" max="5" width="15.109375" style="23" customWidth="1"/>
    <col min="6" max="6" width="0.88671875" style="23" customWidth="1"/>
    <col min="7" max="7" width="15.109375" style="23" customWidth="1"/>
    <col min="8" max="8" width="0.88671875" style="23" customWidth="1"/>
    <col min="9" max="9" width="15.109375" style="23" customWidth="1"/>
    <col min="10" max="10" width="0.88671875" style="23" customWidth="1"/>
    <col min="11" max="11" width="15.109375" style="23" customWidth="1"/>
    <col min="12" max="12" width="0.88671875" style="1" customWidth="1"/>
    <col min="13" max="16384" width="10.88671875" style="1"/>
  </cols>
  <sheetData>
    <row r="1" spans="1:12" s="17" customFormat="1" ht="21" customHeight="1">
      <c r="A1" s="12" t="s">
        <v>125</v>
      </c>
      <c r="B1" s="14"/>
      <c r="C1" s="15"/>
      <c r="D1" s="16"/>
      <c r="E1" s="76"/>
      <c r="F1" s="76"/>
      <c r="G1" s="76"/>
      <c r="H1" s="76"/>
      <c r="I1" s="76"/>
      <c r="J1" s="76"/>
      <c r="K1" s="76"/>
    </row>
    <row r="2" spans="1:12" s="17" customFormat="1" ht="21" customHeight="1">
      <c r="A2" s="12" t="s">
        <v>78</v>
      </c>
      <c r="B2" s="16"/>
      <c r="C2" s="15"/>
      <c r="D2" s="16"/>
      <c r="E2" s="76"/>
      <c r="F2" s="76"/>
      <c r="G2" s="76"/>
      <c r="H2" s="76"/>
      <c r="I2" s="76"/>
      <c r="J2" s="76"/>
      <c r="K2" s="76"/>
    </row>
    <row r="3" spans="1:12" s="17" customFormat="1" ht="21" customHeight="1">
      <c r="A3" s="26" t="s">
        <v>220</v>
      </c>
      <c r="B3" s="16"/>
      <c r="C3" s="15"/>
      <c r="D3" s="16"/>
      <c r="E3" s="76"/>
      <c r="F3" s="76"/>
      <c r="G3" s="76"/>
      <c r="H3" s="76"/>
      <c r="I3" s="76"/>
      <c r="J3" s="76"/>
      <c r="K3" s="76"/>
    </row>
    <row r="4" spans="1:12" s="17" customFormat="1" ht="21" customHeight="1">
      <c r="B4" s="16"/>
      <c r="C4" s="15"/>
      <c r="D4" s="16"/>
      <c r="E4" s="76"/>
      <c r="F4" s="76"/>
      <c r="G4" s="76"/>
      <c r="H4" s="76"/>
      <c r="I4" s="76"/>
      <c r="J4" s="76"/>
      <c r="K4" s="62" t="s">
        <v>64</v>
      </c>
    </row>
    <row r="5" spans="1:12" ht="21" customHeight="1">
      <c r="E5" s="118" t="s">
        <v>0</v>
      </c>
      <c r="F5" s="118"/>
      <c r="G5" s="118"/>
      <c r="I5" s="118" t="s">
        <v>1</v>
      </c>
      <c r="J5" s="118"/>
      <c r="K5" s="118"/>
    </row>
    <row r="6" spans="1:12" ht="21" customHeight="1">
      <c r="C6" s="20" t="s">
        <v>2</v>
      </c>
      <c r="E6" s="84" t="s">
        <v>221</v>
      </c>
      <c r="F6" s="79"/>
      <c r="G6" s="84" t="s">
        <v>189</v>
      </c>
      <c r="H6" s="79"/>
      <c r="I6" s="84" t="s">
        <v>221</v>
      </c>
      <c r="J6" s="79"/>
      <c r="K6" s="84" t="s">
        <v>189</v>
      </c>
    </row>
    <row r="7" spans="1:12" ht="21" customHeight="1">
      <c r="C7" s="20"/>
      <c r="E7" s="31" t="s">
        <v>67</v>
      </c>
      <c r="F7" s="79"/>
      <c r="G7" s="31" t="s">
        <v>69</v>
      </c>
      <c r="H7" s="79"/>
      <c r="I7" s="31" t="s">
        <v>67</v>
      </c>
      <c r="J7" s="79"/>
      <c r="K7" s="31" t="s">
        <v>69</v>
      </c>
    </row>
    <row r="8" spans="1:12" ht="21" customHeight="1">
      <c r="C8" s="20"/>
      <c r="E8" s="31" t="s">
        <v>68</v>
      </c>
      <c r="F8" s="79"/>
      <c r="G8" s="53"/>
      <c r="H8" s="79"/>
      <c r="I8" s="31" t="s">
        <v>68</v>
      </c>
      <c r="J8" s="79"/>
      <c r="K8" s="53"/>
    </row>
    <row r="9" spans="1:12" s="100" customFormat="1" ht="21" customHeight="1">
      <c r="A9" s="44" t="s">
        <v>3</v>
      </c>
      <c r="D9" s="45"/>
      <c r="E9" s="85"/>
      <c r="F9" s="85"/>
      <c r="G9" s="86"/>
      <c r="H9" s="86"/>
      <c r="I9" s="85"/>
      <c r="J9" s="85"/>
      <c r="K9" s="86"/>
      <c r="L9" s="46"/>
    </row>
    <row r="10" spans="1:12" s="47" customFormat="1" ht="21" customHeight="1">
      <c r="A10" s="44" t="s">
        <v>4</v>
      </c>
      <c r="C10" s="58"/>
      <c r="D10" s="58"/>
      <c r="E10" s="48"/>
      <c r="F10" s="48"/>
      <c r="G10" s="85"/>
      <c r="H10" s="48"/>
      <c r="I10" s="48"/>
      <c r="J10" s="48"/>
      <c r="K10" s="85"/>
      <c r="L10" s="48"/>
    </row>
    <row r="11" spans="1:12" s="47" customFormat="1" ht="21" customHeight="1">
      <c r="A11" s="47" t="s">
        <v>5</v>
      </c>
      <c r="C11" s="92"/>
      <c r="D11" s="6"/>
      <c r="E11" s="49">
        <v>116726</v>
      </c>
      <c r="F11" s="87"/>
      <c r="G11" s="49">
        <v>170368</v>
      </c>
      <c r="H11" s="92"/>
      <c r="I11" s="49">
        <v>88892</v>
      </c>
      <c r="J11" s="92"/>
      <c r="K11" s="49">
        <v>80775</v>
      </c>
      <c r="L11" s="49"/>
    </row>
    <row r="12" spans="1:12" s="47" customFormat="1" ht="21" customHeight="1">
      <c r="A12" s="47" t="s">
        <v>96</v>
      </c>
      <c r="C12" s="92" t="s">
        <v>184</v>
      </c>
      <c r="D12" s="50"/>
      <c r="E12" s="49">
        <v>2293988</v>
      </c>
      <c r="F12" s="87"/>
      <c r="G12" s="49">
        <v>1841986</v>
      </c>
      <c r="H12" s="92"/>
      <c r="I12" s="49">
        <v>2184627</v>
      </c>
      <c r="J12" s="92"/>
      <c r="K12" s="49">
        <v>1773515</v>
      </c>
      <c r="L12" s="49"/>
    </row>
    <row r="13" spans="1:12" s="47" customFormat="1" ht="21" customHeight="1">
      <c r="A13" s="47" t="s">
        <v>143</v>
      </c>
      <c r="C13" s="92">
        <v>4</v>
      </c>
      <c r="D13" s="50"/>
      <c r="E13" s="49">
        <v>1649261</v>
      </c>
      <c r="F13" s="87"/>
      <c r="G13" s="49">
        <v>1499864</v>
      </c>
      <c r="H13" s="92"/>
      <c r="I13" s="49">
        <v>1593335</v>
      </c>
      <c r="J13" s="92"/>
      <c r="K13" s="49">
        <v>1475207</v>
      </c>
      <c r="L13" s="49"/>
    </row>
    <row r="14" spans="1:12" s="47" customFormat="1" ht="21" customHeight="1">
      <c r="A14" s="47" t="s">
        <v>144</v>
      </c>
      <c r="C14" s="92"/>
      <c r="D14" s="50"/>
      <c r="E14" s="49">
        <v>96226</v>
      </c>
      <c r="F14" s="87"/>
      <c r="G14" s="23">
        <v>45978</v>
      </c>
      <c r="H14" s="92"/>
      <c r="I14" s="23">
        <v>83598</v>
      </c>
      <c r="J14" s="92"/>
      <c r="K14" s="23">
        <v>41702</v>
      </c>
      <c r="L14" s="49"/>
    </row>
    <row r="15" spans="1:12" s="47" customFormat="1" ht="21" customHeight="1">
      <c r="A15" s="47" t="s">
        <v>212</v>
      </c>
      <c r="C15" s="92">
        <v>2</v>
      </c>
      <c r="D15" s="92"/>
      <c r="E15" s="49">
        <v>0</v>
      </c>
      <c r="F15" s="87"/>
      <c r="G15" s="23">
        <v>0</v>
      </c>
      <c r="H15" s="92"/>
      <c r="I15" s="23">
        <v>761511</v>
      </c>
      <c r="J15" s="92"/>
      <c r="K15" s="23">
        <v>720500</v>
      </c>
      <c r="L15" s="49"/>
    </row>
    <row r="16" spans="1:12" s="47" customFormat="1" ht="21" customHeight="1">
      <c r="A16" s="47" t="s">
        <v>145</v>
      </c>
      <c r="C16" s="92"/>
      <c r="D16" s="92"/>
      <c r="E16" s="49">
        <v>479051</v>
      </c>
      <c r="F16" s="87"/>
      <c r="G16" s="23">
        <v>299334</v>
      </c>
      <c r="H16" s="92"/>
      <c r="I16" s="23">
        <v>458367</v>
      </c>
      <c r="J16" s="92"/>
      <c r="K16" s="23">
        <v>286076</v>
      </c>
      <c r="L16" s="49"/>
    </row>
    <row r="17" spans="1:12" s="47" customFormat="1" ht="21" customHeight="1">
      <c r="A17" s="47" t="s">
        <v>65</v>
      </c>
      <c r="C17" s="92"/>
      <c r="D17" s="92"/>
      <c r="E17" s="49">
        <v>288138</v>
      </c>
      <c r="F17" s="87"/>
      <c r="G17" s="23">
        <v>290871</v>
      </c>
      <c r="H17" s="92"/>
      <c r="I17" s="23">
        <v>264949</v>
      </c>
      <c r="J17" s="92"/>
      <c r="K17" s="23">
        <v>276487</v>
      </c>
      <c r="L17" s="49"/>
    </row>
    <row r="18" spans="1:12" s="47" customFormat="1" ht="21" customHeight="1">
      <c r="A18" s="47" t="s">
        <v>6</v>
      </c>
      <c r="C18" s="92"/>
      <c r="D18" s="92"/>
      <c r="E18" s="49">
        <v>43261</v>
      </c>
      <c r="F18" s="87"/>
      <c r="G18" s="51">
        <v>48352</v>
      </c>
      <c r="H18" s="92"/>
      <c r="I18" s="51">
        <v>8651</v>
      </c>
      <c r="J18" s="92"/>
      <c r="K18" s="51">
        <v>10800</v>
      </c>
      <c r="L18" s="49"/>
    </row>
    <row r="19" spans="1:12" s="47" customFormat="1" ht="21" customHeight="1">
      <c r="A19" s="44" t="s">
        <v>7</v>
      </c>
      <c r="C19" s="92"/>
      <c r="D19" s="92"/>
      <c r="E19" s="52">
        <f>SUM(E11:E18)</f>
        <v>4966651</v>
      </c>
      <c r="F19" s="87"/>
      <c r="G19" s="52">
        <f>SUM(G11:G18)</f>
        <v>4196753</v>
      </c>
      <c r="H19" s="87"/>
      <c r="I19" s="52">
        <f>SUM(I11:I18)</f>
        <v>5443930</v>
      </c>
      <c r="J19" s="49"/>
      <c r="K19" s="52">
        <f>SUM(K11:K18)</f>
        <v>4665062</v>
      </c>
      <c r="L19" s="49"/>
    </row>
    <row r="20" spans="1:12" s="47" customFormat="1" ht="21" customHeight="1">
      <c r="A20" s="44" t="s">
        <v>8</v>
      </c>
      <c r="C20" s="58"/>
      <c r="D20" s="58"/>
      <c r="E20" s="87"/>
      <c r="F20" s="87"/>
      <c r="G20" s="87"/>
      <c r="H20" s="87"/>
      <c r="I20" s="49"/>
      <c r="J20" s="49"/>
      <c r="K20" s="49"/>
      <c r="L20" s="49"/>
    </row>
    <row r="21" spans="1:12" s="47" customFormat="1" ht="21" customHeight="1">
      <c r="A21" s="47" t="s">
        <v>161</v>
      </c>
      <c r="C21" s="92">
        <v>8</v>
      </c>
      <c r="D21" s="6"/>
      <c r="E21" s="49">
        <v>8085</v>
      </c>
      <c r="F21" s="87"/>
      <c r="G21" s="49">
        <v>8044</v>
      </c>
      <c r="H21" s="92"/>
      <c r="I21" s="49">
        <v>8085</v>
      </c>
      <c r="J21" s="92"/>
      <c r="K21" s="49">
        <v>8044</v>
      </c>
      <c r="L21" s="49"/>
    </row>
    <row r="22" spans="1:12" s="47" customFormat="1" ht="21" customHeight="1">
      <c r="A22" s="47" t="s">
        <v>126</v>
      </c>
      <c r="C22" s="92">
        <v>5</v>
      </c>
      <c r="D22" s="6"/>
      <c r="E22" s="49">
        <v>0</v>
      </c>
      <c r="F22" s="87"/>
      <c r="G22" s="49">
        <v>0</v>
      </c>
      <c r="H22" s="92"/>
      <c r="I22" s="49">
        <v>169467</v>
      </c>
      <c r="J22" s="92"/>
      <c r="K22" s="49">
        <v>72203</v>
      </c>
      <c r="L22" s="49"/>
    </row>
    <row r="23" spans="1:12" s="47" customFormat="1" ht="21" customHeight="1">
      <c r="A23" s="19" t="s">
        <v>146</v>
      </c>
      <c r="C23" s="92"/>
      <c r="D23" s="6"/>
      <c r="E23" s="49">
        <v>30544</v>
      </c>
      <c r="F23" s="87"/>
      <c r="G23" s="49">
        <v>28783</v>
      </c>
      <c r="H23" s="92"/>
      <c r="I23" s="49">
        <v>30544</v>
      </c>
      <c r="J23" s="92"/>
      <c r="K23" s="49">
        <v>28783</v>
      </c>
      <c r="L23" s="49"/>
    </row>
    <row r="24" spans="1:12" s="47" customFormat="1" ht="21" customHeight="1">
      <c r="A24" s="47" t="s">
        <v>105</v>
      </c>
      <c r="C24" s="92">
        <v>8</v>
      </c>
      <c r="D24" s="6"/>
      <c r="E24" s="49">
        <v>326086</v>
      </c>
      <c r="F24" s="87"/>
      <c r="G24" s="49">
        <v>326086</v>
      </c>
      <c r="H24" s="92"/>
      <c r="I24" s="49">
        <v>327030</v>
      </c>
      <c r="J24" s="92"/>
      <c r="K24" s="49">
        <v>327030</v>
      </c>
      <c r="L24" s="49"/>
    </row>
    <row r="25" spans="1:12" s="47" customFormat="1" ht="21" customHeight="1">
      <c r="A25" s="47" t="s">
        <v>106</v>
      </c>
      <c r="C25" s="92">
        <v>6</v>
      </c>
      <c r="D25" s="6"/>
      <c r="E25" s="49">
        <v>1856255</v>
      </c>
      <c r="F25" s="87"/>
      <c r="G25" s="49">
        <v>1847585</v>
      </c>
      <c r="H25" s="92"/>
      <c r="I25" s="49">
        <v>1267679</v>
      </c>
      <c r="J25" s="92"/>
      <c r="K25" s="49">
        <v>1266674</v>
      </c>
      <c r="L25" s="49"/>
    </row>
    <row r="26" spans="1:12" s="47" customFormat="1" ht="21" customHeight="1">
      <c r="A26" s="19" t="s">
        <v>150</v>
      </c>
      <c r="C26" s="92"/>
      <c r="D26" s="6"/>
      <c r="E26" s="49">
        <v>65680</v>
      </c>
      <c r="F26" s="87"/>
      <c r="G26" s="49">
        <v>60821</v>
      </c>
      <c r="H26" s="92"/>
      <c r="I26" s="49">
        <v>21682</v>
      </c>
      <c r="J26" s="92"/>
      <c r="K26" s="49">
        <v>26536</v>
      </c>
      <c r="L26" s="49"/>
    </row>
    <row r="27" spans="1:12" s="47" customFormat="1" ht="21" customHeight="1">
      <c r="A27" s="47" t="s">
        <v>112</v>
      </c>
      <c r="C27" s="92"/>
      <c r="D27" s="6"/>
      <c r="E27" s="49">
        <v>15999</v>
      </c>
      <c r="F27" s="87"/>
      <c r="G27" s="49">
        <v>18452</v>
      </c>
      <c r="H27" s="92"/>
      <c r="I27" s="49">
        <v>15695</v>
      </c>
      <c r="J27" s="92"/>
      <c r="K27" s="49">
        <v>18429</v>
      </c>
      <c r="L27" s="49"/>
    </row>
    <row r="28" spans="1:12" s="47" customFormat="1" ht="21" customHeight="1">
      <c r="A28" s="47" t="s">
        <v>192</v>
      </c>
      <c r="C28" s="92">
        <v>7</v>
      </c>
      <c r="D28" s="6"/>
      <c r="E28" s="49">
        <v>227126</v>
      </c>
      <c r="F28" s="87"/>
      <c r="G28" s="49">
        <v>0</v>
      </c>
      <c r="H28" s="92"/>
      <c r="I28" s="49">
        <v>216558</v>
      </c>
      <c r="J28" s="92"/>
      <c r="K28" s="49">
        <v>0</v>
      </c>
      <c r="L28" s="49"/>
    </row>
    <row r="29" spans="1:12" s="47" customFormat="1" ht="21" customHeight="1">
      <c r="A29" s="44" t="s">
        <v>9</v>
      </c>
      <c r="C29" s="50"/>
      <c r="D29" s="50"/>
      <c r="E29" s="52">
        <f>SUM(E21:E28)</f>
        <v>2529775</v>
      </c>
      <c r="F29" s="23"/>
      <c r="G29" s="52">
        <f>SUM(G21:G28)</f>
        <v>2289771</v>
      </c>
      <c r="H29" s="23"/>
      <c r="I29" s="52">
        <f>SUM(I21:I28)</f>
        <v>2056740</v>
      </c>
      <c r="J29" s="49"/>
      <c r="K29" s="52">
        <f>SUM(K21:K28)</f>
        <v>1747699</v>
      </c>
      <c r="L29" s="49"/>
    </row>
    <row r="30" spans="1:12" s="47" customFormat="1" ht="21" customHeight="1" thickBot="1">
      <c r="A30" s="44" t="s">
        <v>10</v>
      </c>
      <c r="C30" s="50"/>
      <c r="D30" s="50"/>
      <c r="E30" s="54">
        <f>E19+E29</f>
        <v>7496426</v>
      </c>
      <c r="F30" s="23"/>
      <c r="G30" s="54">
        <f>G19+G29</f>
        <v>6486524</v>
      </c>
      <c r="H30" s="23"/>
      <c r="I30" s="54">
        <f>I19+I29</f>
        <v>7500670</v>
      </c>
      <c r="J30" s="49"/>
      <c r="K30" s="54">
        <f>K19+K29</f>
        <v>6412761</v>
      </c>
      <c r="L30" s="49"/>
    </row>
    <row r="31" spans="1:12" s="47" customFormat="1" ht="21" customHeight="1" thickTop="1">
      <c r="A31" s="55"/>
      <c r="E31" s="48"/>
      <c r="F31" s="48"/>
      <c r="G31" s="48"/>
      <c r="H31" s="48"/>
      <c r="I31" s="48"/>
      <c r="J31" s="48"/>
      <c r="K31" s="48"/>
      <c r="L31" s="48"/>
    </row>
    <row r="32" spans="1:12" s="47" customFormat="1" ht="21" customHeight="1">
      <c r="A32" s="55" t="s">
        <v>11</v>
      </c>
      <c r="E32" s="48"/>
      <c r="F32" s="48"/>
      <c r="G32" s="48"/>
      <c r="H32" s="48"/>
      <c r="I32" s="48"/>
      <c r="J32" s="48"/>
      <c r="K32" s="48"/>
      <c r="L32" s="48"/>
    </row>
    <row r="33" spans="1:14" s="47" customFormat="1" ht="21" customHeight="1">
      <c r="A33" s="55"/>
      <c r="E33" s="48"/>
      <c r="F33" s="48"/>
      <c r="G33" s="48"/>
      <c r="H33" s="48"/>
      <c r="I33" s="48"/>
      <c r="J33" s="48"/>
      <c r="K33" s="48"/>
      <c r="L33" s="48"/>
    </row>
    <row r="34" spans="1:14" s="47" customFormat="1" ht="21" customHeight="1">
      <c r="A34" s="55"/>
      <c r="E34" s="48"/>
      <c r="F34" s="48"/>
      <c r="G34" s="48"/>
      <c r="H34" s="48"/>
      <c r="I34" s="48"/>
      <c r="J34" s="48"/>
      <c r="K34" s="48"/>
      <c r="L34" s="48"/>
    </row>
    <row r="35" spans="1:14" s="47" customFormat="1" ht="21" customHeight="1">
      <c r="A35" s="55"/>
      <c r="E35" s="48"/>
      <c r="F35" s="48"/>
      <c r="G35" s="48"/>
      <c r="H35" s="48"/>
      <c r="I35" s="48"/>
      <c r="J35" s="48"/>
      <c r="K35" s="48"/>
      <c r="L35" s="48"/>
    </row>
    <row r="36" spans="1:14" s="56" customFormat="1" ht="21" customHeight="1">
      <c r="A36" s="119" t="s">
        <v>125</v>
      </c>
      <c r="B36" s="119"/>
      <c r="C36" s="119"/>
      <c r="D36" s="119"/>
      <c r="E36" s="119"/>
      <c r="F36" s="119"/>
      <c r="G36" s="119"/>
      <c r="H36" s="119"/>
      <c r="I36" s="119"/>
      <c r="J36" s="119"/>
      <c r="K36" s="119"/>
      <c r="L36" s="119"/>
      <c r="N36" s="47"/>
    </row>
    <row r="37" spans="1:14" s="56" customFormat="1" ht="21" customHeight="1">
      <c r="A37" s="119" t="s">
        <v>79</v>
      </c>
      <c r="B37" s="119"/>
      <c r="C37" s="119"/>
      <c r="D37" s="119"/>
      <c r="E37" s="119"/>
      <c r="F37" s="119"/>
      <c r="G37" s="119"/>
      <c r="H37" s="119"/>
      <c r="I37" s="119"/>
      <c r="J37" s="119"/>
      <c r="K37" s="119"/>
      <c r="L37" s="119"/>
      <c r="N37" s="47"/>
    </row>
    <row r="38" spans="1:14" s="17" customFormat="1" ht="21" customHeight="1">
      <c r="A38" s="26" t="s">
        <v>220</v>
      </c>
      <c r="B38" s="16"/>
      <c r="C38" s="15"/>
      <c r="D38" s="16"/>
      <c r="E38" s="76"/>
      <c r="F38" s="76"/>
      <c r="G38" s="76"/>
      <c r="H38" s="76"/>
      <c r="I38" s="76"/>
      <c r="J38" s="76"/>
      <c r="K38" s="76"/>
      <c r="N38" s="47"/>
    </row>
    <row r="39" spans="1:14" s="17" customFormat="1" ht="21" customHeight="1">
      <c r="B39" s="16"/>
      <c r="C39" s="15"/>
      <c r="D39" s="16"/>
      <c r="E39" s="76"/>
      <c r="F39" s="76"/>
      <c r="G39" s="76"/>
      <c r="H39" s="76"/>
      <c r="I39" s="76"/>
      <c r="J39" s="76"/>
      <c r="K39" s="62" t="s">
        <v>64</v>
      </c>
      <c r="N39" s="47"/>
    </row>
    <row r="40" spans="1:14" ht="21" customHeight="1">
      <c r="E40" s="118" t="s">
        <v>0</v>
      </c>
      <c r="F40" s="118"/>
      <c r="G40" s="118"/>
      <c r="I40" s="118" t="s">
        <v>1</v>
      </c>
      <c r="J40" s="118"/>
      <c r="K40" s="118"/>
      <c r="N40" s="47"/>
    </row>
    <row r="41" spans="1:14" ht="21" customHeight="1">
      <c r="C41" s="20" t="s">
        <v>2</v>
      </c>
      <c r="E41" s="84" t="s">
        <v>221</v>
      </c>
      <c r="F41" s="79"/>
      <c r="G41" s="84" t="s">
        <v>189</v>
      </c>
      <c r="H41" s="79"/>
      <c r="I41" s="84" t="s">
        <v>221</v>
      </c>
      <c r="J41" s="79"/>
      <c r="K41" s="84" t="s">
        <v>189</v>
      </c>
      <c r="N41" s="47"/>
    </row>
    <row r="42" spans="1:14" ht="21" customHeight="1">
      <c r="C42" s="20"/>
      <c r="E42" s="31" t="s">
        <v>67</v>
      </c>
      <c r="F42" s="79"/>
      <c r="G42" s="31" t="s">
        <v>69</v>
      </c>
      <c r="H42" s="79"/>
      <c r="I42" s="31" t="s">
        <v>67</v>
      </c>
      <c r="J42" s="79"/>
      <c r="K42" s="31" t="s">
        <v>69</v>
      </c>
      <c r="N42" s="47"/>
    </row>
    <row r="43" spans="1:14" ht="21" customHeight="1">
      <c r="C43" s="20"/>
      <c r="E43" s="31" t="s">
        <v>68</v>
      </c>
      <c r="F43" s="79"/>
      <c r="G43" s="53"/>
      <c r="H43" s="79"/>
      <c r="I43" s="31" t="s">
        <v>68</v>
      </c>
      <c r="J43" s="79"/>
      <c r="K43" s="53"/>
      <c r="N43" s="47"/>
    </row>
    <row r="44" spans="1:14" s="47" customFormat="1" ht="21" customHeight="1">
      <c r="A44" s="44" t="s">
        <v>12</v>
      </c>
      <c r="C44" s="58"/>
      <c r="D44" s="58"/>
      <c r="E44" s="48"/>
      <c r="F44" s="48"/>
      <c r="G44" s="85"/>
      <c r="H44" s="48"/>
      <c r="I44" s="48"/>
      <c r="J44" s="48"/>
      <c r="K44" s="85"/>
      <c r="L44" s="48"/>
    </row>
    <row r="45" spans="1:14" s="47" customFormat="1" ht="21" customHeight="1">
      <c r="A45" s="44" t="s">
        <v>13</v>
      </c>
      <c r="C45" s="58"/>
      <c r="D45" s="58"/>
      <c r="E45" s="48"/>
      <c r="F45" s="48"/>
      <c r="G45" s="48"/>
      <c r="H45" s="48"/>
      <c r="I45" s="48"/>
      <c r="J45" s="48"/>
      <c r="K45" s="48"/>
      <c r="L45" s="48"/>
    </row>
    <row r="46" spans="1:14" s="47" customFormat="1" ht="21" customHeight="1">
      <c r="A46" s="57" t="s">
        <v>193</v>
      </c>
      <c r="C46" s="58">
        <v>8</v>
      </c>
      <c r="D46" s="58"/>
      <c r="E46" s="31">
        <v>1604700</v>
      </c>
      <c r="F46" s="87"/>
      <c r="G46" s="53">
        <v>1370045</v>
      </c>
      <c r="H46" s="92"/>
      <c r="I46" s="53">
        <v>1604700</v>
      </c>
      <c r="J46" s="92"/>
      <c r="K46" s="53">
        <v>1340000</v>
      </c>
      <c r="L46" s="48"/>
    </row>
    <row r="47" spans="1:14" s="47" customFormat="1" ht="21" customHeight="1">
      <c r="A47" s="57" t="s">
        <v>54</v>
      </c>
      <c r="C47" s="92" t="s">
        <v>213</v>
      </c>
      <c r="D47" s="6"/>
      <c r="E47" s="49">
        <v>2020932</v>
      </c>
      <c r="F47" s="87"/>
      <c r="G47" s="53">
        <v>1958584</v>
      </c>
      <c r="H47" s="92"/>
      <c r="I47" s="53">
        <v>1935575</v>
      </c>
      <c r="J47" s="92"/>
      <c r="K47" s="53">
        <v>1912845</v>
      </c>
      <c r="L47" s="49"/>
      <c r="M47" s="50"/>
    </row>
    <row r="48" spans="1:14" s="47" customFormat="1" ht="21" customHeight="1">
      <c r="A48" s="57" t="s">
        <v>227</v>
      </c>
      <c r="C48" s="92">
        <v>2</v>
      </c>
      <c r="D48" s="6"/>
      <c r="E48" s="49">
        <v>0</v>
      </c>
      <c r="F48" s="87"/>
      <c r="G48" s="53">
        <v>0</v>
      </c>
      <c r="H48" s="92"/>
      <c r="I48" s="53">
        <v>63000</v>
      </c>
      <c r="J48" s="92"/>
      <c r="K48" s="53">
        <v>0</v>
      </c>
      <c r="L48" s="49"/>
      <c r="M48" s="50"/>
    </row>
    <row r="49" spans="1:13" s="47" customFormat="1" ht="21" customHeight="1">
      <c r="A49" s="19" t="s">
        <v>159</v>
      </c>
      <c r="C49" s="92"/>
      <c r="D49" s="6"/>
      <c r="E49" s="49">
        <v>10838</v>
      </c>
      <c r="F49" s="87"/>
      <c r="G49" s="50">
        <v>15171</v>
      </c>
      <c r="H49" s="92"/>
      <c r="I49" s="49">
        <v>8263</v>
      </c>
      <c r="J49" s="92"/>
      <c r="K49" s="49">
        <v>13431</v>
      </c>
      <c r="L49" s="49"/>
      <c r="M49" s="50"/>
    </row>
    <row r="50" spans="1:13" s="47" customFormat="1" ht="21" customHeight="1">
      <c r="A50" s="19" t="s">
        <v>187</v>
      </c>
      <c r="C50" s="92"/>
      <c r="D50" s="6"/>
      <c r="E50" s="49">
        <v>35</v>
      </c>
      <c r="F50" s="87"/>
      <c r="G50" s="49">
        <v>397</v>
      </c>
      <c r="H50" s="92"/>
      <c r="I50" s="49">
        <v>0</v>
      </c>
      <c r="J50" s="92"/>
      <c r="K50" s="49">
        <v>0</v>
      </c>
      <c r="L50" s="49"/>
      <c r="M50" s="50"/>
    </row>
    <row r="51" spans="1:13" s="47" customFormat="1" ht="21" customHeight="1">
      <c r="A51" s="57" t="s">
        <v>151</v>
      </c>
      <c r="C51" s="92">
        <v>4</v>
      </c>
      <c r="D51" s="92"/>
      <c r="E51" s="49">
        <v>1475804</v>
      </c>
      <c r="F51" s="87"/>
      <c r="G51" s="49">
        <v>873788</v>
      </c>
      <c r="H51" s="92"/>
      <c r="I51" s="49">
        <v>1440497</v>
      </c>
      <c r="J51" s="92"/>
      <c r="K51" s="49">
        <v>864034</v>
      </c>
      <c r="L51" s="49"/>
      <c r="M51" s="50"/>
    </row>
    <row r="52" spans="1:13" s="47" customFormat="1" ht="21" customHeight="1">
      <c r="A52" s="57" t="s">
        <v>70</v>
      </c>
      <c r="D52" s="6"/>
      <c r="E52" s="49">
        <v>162331</v>
      </c>
      <c r="F52" s="87"/>
      <c r="G52" s="49">
        <v>107987</v>
      </c>
      <c r="H52" s="92"/>
      <c r="I52" s="49">
        <v>162331</v>
      </c>
      <c r="J52" s="92"/>
      <c r="K52" s="49">
        <v>107987</v>
      </c>
      <c r="L52" s="49"/>
      <c r="M52" s="50"/>
    </row>
    <row r="53" spans="1:13" s="47" customFormat="1" ht="21" customHeight="1">
      <c r="A53" s="57" t="s">
        <v>14</v>
      </c>
      <c r="C53" s="92"/>
      <c r="D53" s="6"/>
      <c r="E53" s="49">
        <v>166161</v>
      </c>
      <c r="F53" s="87"/>
      <c r="G53" s="49">
        <v>146762</v>
      </c>
      <c r="H53" s="92"/>
      <c r="I53" s="49">
        <v>129993</v>
      </c>
      <c r="J53" s="92"/>
      <c r="K53" s="49">
        <v>109627</v>
      </c>
      <c r="L53" s="49"/>
      <c r="M53" s="50"/>
    </row>
    <row r="54" spans="1:13" s="47" customFormat="1" ht="21" customHeight="1">
      <c r="A54" s="44" t="s">
        <v>15</v>
      </c>
      <c r="C54" s="92"/>
      <c r="D54" s="6"/>
      <c r="E54" s="52">
        <f>SUM(E46:E53)</f>
        <v>5440801</v>
      </c>
      <c r="F54" s="87"/>
      <c r="G54" s="52">
        <f>SUM(G46:G53)</f>
        <v>4472734</v>
      </c>
      <c r="H54" s="87"/>
      <c r="I54" s="52">
        <f>SUM(I46:I53)</f>
        <v>5344359</v>
      </c>
      <c r="J54" s="49"/>
      <c r="K54" s="52">
        <f>SUM(K46:K53)</f>
        <v>4347924</v>
      </c>
      <c r="L54" s="49"/>
      <c r="M54" s="50"/>
    </row>
    <row r="55" spans="1:13" s="47" customFormat="1" ht="21" customHeight="1">
      <c r="A55" s="44" t="s">
        <v>16</v>
      </c>
      <c r="C55" s="58"/>
      <c r="D55" s="58"/>
      <c r="E55" s="31"/>
      <c r="F55" s="87"/>
      <c r="G55" s="31"/>
      <c r="H55" s="87"/>
      <c r="I55" s="49"/>
      <c r="J55" s="49"/>
      <c r="K55" s="49"/>
      <c r="L55" s="49"/>
    </row>
    <row r="56" spans="1:13" s="47" customFormat="1" ht="21" customHeight="1">
      <c r="A56" s="57" t="s">
        <v>160</v>
      </c>
      <c r="C56" s="92"/>
      <c r="D56" s="6"/>
      <c r="E56" s="49">
        <v>55875</v>
      </c>
      <c r="F56" s="87"/>
      <c r="G56" s="49">
        <v>45426</v>
      </c>
      <c r="H56" s="92"/>
      <c r="I56" s="49">
        <v>14169</v>
      </c>
      <c r="J56" s="92"/>
      <c r="K56" s="49">
        <v>12881</v>
      </c>
      <c r="L56" s="49"/>
    </row>
    <row r="57" spans="1:13" s="47" customFormat="1" ht="21" customHeight="1">
      <c r="A57" s="57" t="s">
        <v>108</v>
      </c>
      <c r="C57" s="92"/>
      <c r="D57" s="6"/>
      <c r="E57" s="49">
        <v>208974</v>
      </c>
      <c r="F57" s="87"/>
      <c r="G57" s="49">
        <v>192797</v>
      </c>
      <c r="H57" s="92"/>
      <c r="I57" s="49">
        <v>203611</v>
      </c>
      <c r="J57" s="92"/>
      <c r="K57" s="49">
        <v>189238</v>
      </c>
      <c r="L57" s="49"/>
    </row>
    <row r="58" spans="1:13" s="47" customFormat="1" ht="21" customHeight="1">
      <c r="A58" s="57" t="s">
        <v>142</v>
      </c>
      <c r="C58" s="92"/>
      <c r="D58" s="6"/>
      <c r="E58" s="49">
        <v>82097</v>
      </c>
      <c r="F58" s="87"/>
      <c r="G58" s="49">
        <v>98813</v>
      </c>
      <c r="H58" s="92"/>
      <c r="I58" s="49">
        <v>82097</v>
      </c>
      <c r="J58" s="92"/>
      <c r="K58" s="49">
        <v>98813</v>
      </c>
      <c r="L58" s="49"/>
    </row>
    <row r="59" spans="1:13" s="47" customFormat="1" ht="21" customHeight="1">
      <c r="A59" s="44" t="s">
        <v>17</v>
      </c>
      <c r="C59" s="92"/>
      <c r="D59" s="92"/>
      <c r="E59" s="52">
        <f>SUM(E56:E58)</f>
        <v>346946</v>
      </c>
      <c r="F59" s="87"/>
      <c r="G59" s="52">
        <f>SUM(G56:G58)</f>
        <v>337036</v>
      </c>
      <c r="H59" s="87"/>
      <c r="I59" s="52">
        <f>SUM(I56:I58)</f>
        <v>299877</v>
      </c>
      <c r="J59" s="49"/>
      <c r="K59" s="52">
        <f>SUM(K56:K58)</f>
        <v>300932</v>
      </c>
      <c r="L59" s="49"/>
    </row>
    <row r="60" spans="1:13" s="47" customFormat="1" ht="21" customHeight="1">
      <c r="A60" s="44" t="s">
        <v>18</v>
      </c>
      <c r="C60" s="92"/>
      <c r="D60" s="92"/>
      <c r="E60" s="51">
        <f>E54+E59</f>
        <v>5787747</v>
      </c>
      <c r="F60" s="87"/>
      <c r="G60" s="51">
        <f>G54+G59</f>
        <v>4809770</v>
      </c>
      <c r="H60" s="87"/>
      <c r="I60" s="51">
        <f>I54+I59</f>
        <v>5644236</v>
      </c>
      <c r="J60" s="49"/>
      <c r="K60" s="51">
        <f>K54+K59</f>
        <v>4648856</v>
      </c>
      <c r="L60" s="49"/>
    </row>
    <row r="61" spans="1:13" s="47" customFormat="1" ht="21" customHeight="1">
      <c r="A61" s="44"/>
      <c r="E61" s="48"/>
      <c r="F61" s="48"/>
      <c r="G61" s="48"/>
      <c r="H61" s="48"/>
      <c r="I61" s="48"/>
      <c r="J61" s="48"/>
      <c r="K61" s="48"/>
    </row>
    <row r="62" spans="1:13" s="47" customFormat="1" ht="21" customHeight="1">
      <c r="A62" s="55" t="s">
        <v>11</v>
      </c>
      <c r="E62" s="48"/>
      <c r="F62" s="48"/>
      <c r="G62" s="48"/>
      <c r="H62" s="48"/>
      <c r="I62" s="48"/>
      <c r="J62" s="48"/>
      <c r="K62" s="48"/>
      <c r="L62" s="48"/>
    </row>
    <row r="63" spans="1:13" s="47" customFormat="1" ht="21" customHeight="1">
      <c r="A63" s="55"/>
      <c r="E63" s="48"/>
      <c r="F63" s="48"/>
      <c r="G63" s="48"/>
      <c r="H63" s="48"/>
      <c r="I63" s="48"/>
      <c r="J63" s="48"/>
      <c r="K63" s="48"/>
      <c r="L63" s="48"/>
    </row>
    <row r="64" spans="1:13" s="47" customFormat="1" ht="21" customHeight="1">
      <c r="A64" s="120"/>
      <c r="B64" s="120"/>
      <c r="C64" s="120"/>
      <c r="D64" s="120"/>
      <c r="E64" s="120"/>
      <c r="F64" s="120"/>
      <c r="G64" s="120"/>
      <c r="H64" s="120"/>
      <c r="I64" s="120"/>
      <c r="J64" s="120"/>
      <c r="K64" s="120"/>
      <c r="L64" s="120"/>
    </row>
    <row r="65" spans="1:14" s="47" customFormat="1" ht="21" customHeight="1">
      <c r="A65" s="121"/>
      <c r="B65" s="121"/>
      <c r="C65" s="121"/>
      <c r="D65" s="121"/>
      <c r="E65" s="121"/>
      <c r="F65" s="121"/>
      <c r="G65" s="121"/>
      <c r="H65" s="121"/>
      <c r="I65" s="121"/>
      <c r="J65" s="121"/>
      <c r="K65" s="121"/>
      <c r="L65" s="121"/>
    </row>
    <row r="66" spans="1:14" s="47" customFormat="1" ht="21" customHeight="1">
      <c r="A66" s="55"/>
      <c r="E66" s="48"/>
      <c r="F66" s="48"/>
      <c r="G66" s="48"/>
      <c r="H66" s="48"/>
      <c r="I66" s="48"/>
      <c r="J66" s="48"/>
      <c r="K66" s="48"/>
      <c r="L66" s="48"/>
    </row>
    <row r="67" spans="1:14" s="56" customFormat="1" ht="21" customHeight="1">
      <c r="A67" s="119" t="s">
        <v>125</v>
      </c>
      <c r="B67" s="119"/>
      <c r="C67" s="119"/>
      <c r="D67" s="119"/>
      <c r="E67" s="119"/>
      <c r="F67" s="119"/>
      <c r="G67" s="119"/>
      <c r="H67" s="119"/>
      <c r="I67" s="119"/>
      <c r="J67" s="119"/>
      <c r="K67" s="119"/>
      <c r="L67" s="119"/>
      <c r="N67" s="47"/>
    </row>
    <row r="68" spans="1:14" s="56" customFormat="1" ht="21" customHeight="1">
      <c r="A68" s="119" t="s">
        <v>79</v>
      </c>
      <c r="B68" s="119"/>
      <c r="C68" s="119"/>
      <c r="D68" s="119"/>
      <c r="E68" s="119"/>
      <c r="F68" s="119"/>
      <c r="G68" s="119"/>
      <c r="H68" s="119"/>
      <c r="I68" s="119"/>
      <c r="J68" s="119"/>
      <c r="K68" s="119"/>
      <c r="L68" s="119"/>
      <c r="N68" s="47"/>
    </row>
    <row r="69" spans="1:14" s="17" customFormat="1" ht="21" customHeight="1">
      <c r="A69" s="26" t="s">
        <v>220</v>
      </c>
      <c r="B69" s="16"/>
      <c r="C69" s="15"/>
      <c r="D69" s="16"/>
      <c r="E69" s="76"/>
      <c r="F69" s="76"/>
      <c r="G69" s="76"/>
      <c r="H69" s="76"/>
      <c r="I69" s="76"/>
      <c r="J69" s="76"/>
      <c r="K69" s="76"/>
      <c r="N69" s="47"/>
    </row>
    <row r="70" spans="1:14" s="17" customFormat="1" ht="21" customHeight="1">
      <c r="B70" s="16"/>
      <c r="C70" s="15"/>
      <c r="D70" s="16"/>
      <c r="E70" s="76"/>
      <c r="F70" s="76"/>
      <c r="G70" s="76"/>
      <c r="H70" s="76"/>
      <c r="I70" s="76"/>
      <c r="J70" s="76"/>
      <c r="K70" s="62" t="s">
        <v>64</v>
      </c>
      <c r="N70" s="47"/>
    </row>
    <row r="71" spans="1:14" ht="21" customHeight="1">
      <c r="E71" s="118" t="s">
        <v>0</v>
      </c>
      <c r="F71" s="118"/>
      <c r="G71" s="118"/>
      <c r="I71" s="118" t="s">
        <v>1</v>
      </c>
      <c r="J71" s="118"/>
      <c r="K71" s="118"/>
      <c r="N71" s="47"/>
    </row>
    <row r="72" spans="1:14" ht="21" customHeight="1">
      <c r="C72" s="20" t="s">
        <v>2</v>
      </c>
      <c r="E72" s="84" t="s">
        <v>221</v>
      </c>
      <c r="F72" s="79"/>
      <c r="G72" s="84" t="s">
        <v>189</v>
      </c>
      <c r="H72" s="79"/>
      <c r="I72" s="84" t="s">
        <v>221</v>
      </c>
      <c r="J72" s="79"/>
      <c r="K72" s="84" t="s">
        <v>189</v>
      </c>
      <c r="N72" s="47"/>
    </row>
    <row r="73" spans="1:14" ht="21" customHeight="1">
      <c r="C73" s="20"/>
      <c r="E73" s="31" t="s">
        <v>67</v>
      </c>
      <c r="F73" s="79"/>
      <c r="G73" s="31" t="s">
        <v>69</v>
      </c>
      <c r="H73" s="79"/>
      <c r="I73" s="31" t="s">
        <v>67</v>
      </c>
      <c r="J73" s="79"/>
      <c r="K73" s="31" t="s">
        <v>69</v>
      </c>
      <c r="N73" s="47"/>
    </row>
    <row r="74" spans="1:14" ht="21" customHeight="1">
      <c r="C74" s="20"/>
      <c r="E74" s="31" t="s">
        <v>68</v>
      </c>
      <c r="F74" s="79"/>
      <c r="G74" s="53"/>
      <c r="H74" s="79"/>
      <c r="I74" s="31" t="s">
        <v>68</v>
      </c>
      <c r="J74" s="79"/>
      <c r="K74" s="53"/>
      <c r="N74" s="47"/>
    </row>
    <row r="75" spans="1:14" s="47" customFormat="1" ht="21" customHeight="1">
      <c r="A75" s="44" t="s">
        <v>19</v>
      </c>
      <c r="C75" s="58"/>
      <c r="D75" s="58"/>
      <c r="E75" s="59"/>
      <c r="F75" s="59"/>
      <c r="G75" s="59"/>
      <c r="H75" s="59"/>
      <c r="I75" s="59"/>
      <c r="J75" s="59"/>
      <c r="K75" s="59"/>
      <c r="L75" s="59"/>
    </row>
    <row r="76" spans="1:14" s="47" customFormat="1" ht="21" customHeight="1">
      <c r="A76" s="57" t="s">
        <v>20</v>
      </c>
      <c r="C76" s="92">
        <v>10</v>
      </c>
      <c r="D76" s="6"/>
      <c r="E76" s="49"/>
      <c r="F76" s="87"/>
      <c r="G76" s="49"/>
      <c r="H76" s="87"/>
      <c r="I76" s="49"/>
      <c r="J76" s="49"/>
      <c r="K76" s="49"/>
      <c r="L76" s="49"/>
    </row>
    <row r="77" spans="1:14" ht="21" customHeight="1">
      <c r="A77" s="19" t="s">
        <v>66</v>
      </c>
      <c r="B77" s="11"/>
      <c r="C77" s="92"/>
      <c r="D77" s="6"/>
      <c r="E77" s="49"/>
      <c r="F77" s="87"/>
      <c r="G77" s="49"/>
      <c r="H77" s="87"/>
      <c r="I77" s="49"/>
      <c r="J77" s="49"/>
      <c r="K77" s="49"/>
      <c r="L77" s="49"/>
      <c r="N77" s="47"/>
    </row>
    <row r="78" spans="1:14" ht="21" customHeight="1" thickBot="1">
      <c r="A78" s="19" t="s">
        <v>136</v>
      </c>
      <c r="B78" s="17"/>
      <c r="C78" s="6"/>
      <c r="D78" s="6"/>
      <c r="E78" s="54">
        <v>1102904</v>
      </c>
      <c r="F78" s="87"/>
      <c r="G78" s="54">
        <v>1102904</v>
      </c>
      <c r="H78" s="87"/>
      <c r="I78" s="54">
        <v>1102904</v>
      </c>
      <c r="J78" s="49"/>
      <c r="K78" s="54">
        <v>1102904</v>
      </c>
      <c r="L78" s="49"/>
      <c r="N78" s="47"/>
    </row>
    <row r="79" spans="1:14" ht="21" customHeight="1" thickTop="1">
      <c r="A79" s="19" t="s">
        <v>71</v>
      </c>
      <c r="B79" s="17"/>
      <c r="C79" s="6"/>
      <c r="D79" s="6"/>
      <c r="E79" s="49"/>
      <c r="F79" s="87"/>
      <c r="G79" s="49"/>
      <c r="H79" s="87"/>
      <c r="I79" s="49"/>
      <c r="J79" s="49"/>
      <c r="K79" s="49"/>
      <c r="L79" s="49"/>
      <c r="N79" s="47"/>
    </row>
    <row r="80" spans="1:14" ht="21" customHeight="1">
      <c r="A80" s="19" t="s">
        <v>139</v>
      </c>
      <c r="B80" s="17"/>
      <c r="C80" s="6"/>
      <c r="D80" s="6"/>
      <c r="E80" s="49">
        <f>Consolidated!G32</f>
        <v>1027904</v>
      </c>
      <c r="F80" s="87"/>
      <c r="G80" s="49">
        <f>Consolidated!G24</f>
        <v>1027904</v>
      </c>
      <c r="H80" s="87"/>
      <c r="I80" s="49">
        <f>'The Company Only'!G25</f>
        <v>1027904</v>
      </c>
      <c r="J80" s="49"/>
      <c r="K80" s="49">
        <f>'The Company Only'!G20</f>
        <v>1027904</v>
      </c>
      <c r="L80" s="49"/>
      <c r="N80" s="47"/>
    </row>
    <row r="81" spans="1:14" ht="21" customHeight="1">
      <c r="A81" s="19" t="s">
        <v>138</v>
      </c>
      <c r="B81" s="17"/>
      <c r="C81" s="6"/>
      <c r="D81" s="6"/>
      <c r="E81" s="49">
        <f>Consolidated!I32</f>
        <v>100000</v>
      </c>
      <c r="F81" s="87"/>
      <c r="G81" s="49">
        <f>Consolidated!I24</f>
        <v>100000</v>
      </c>
      <c r="H81" s="87"/>
      <c r="I81" s="49">
        <f>'The Company Only'!I25</f>
        <v>100000</v>
      </c>
      <c r="J81" s="49"/>
      <c r="K81" s="49">
        <f>'The Company Only'!I20</f>
        <v>100000</v>
      </c>
      <c r="L81" s="49"/>
      <c r="N81" s="47"/>
    </row>
    <row r="82" spans="1:14" s="47" customFormat="1" ht="21" customHeight="1">
      <c r="A82" s="57" t="s">
        <v>107</v>
      </c>
      <c r="C82" s="6"/>
      <c r="D82" s="6"/>
      <c r="E82" s="48"/>
      <c r="F82" s="87"/>
      <c r="G82" s="49"/>
      <c r="H82" s="87"/>
      <c r="I82" s="49"/>
      <c r="J82" s="49"/>
      <c r="K82" s="49"/>
      <c r="L82" s="49"/>
    </row>
    <row r="83" spans="1:14" s="47" customFormat="1" ht="21" customHeight="1">
      <c r="A83" s="57" t="s">
        <v>97</v>
      </c>
      <c r="C83" s="92"/>
      <c r="D83" s="6"/>
      <c r="E83" s="49">
        <f>Consolidated!K32</f>
        <v>102604</v>
      </c>
      <c r="F83" s="87"/>
      <c r="G83" s="49">
        <f>Consolidated!K24</f>
        <v>102604</v>
      </c>
      <c r="H83" s="87"/>
      <c r="I83" s="49">
        <f>'The Company Only'!K25</f>
        <v>101044</v>
      </c>
      <c r="J83" s="49"/>
      <c r="K83" s="49">
        <f>'The Company Only'!K20</f>
        <v>101044</v>
      </c>
      <c r="L83" s="49"/>
    </row>
    <row r="84" spans="1:14" s="47" customFormat="1" ht="21" customHeight="1">
      <c r="A84" s="57" t="s">
        <v>210</v>
      </c>
      <c r="C84" s="92"/>
      <c r="D84" s="92"/>
      <c r="E84" s="49">
        <f>Consolidated!M32</f>
        <v>-2619</v>
      </c>
      <c r="F84" s="87"/>
      <c r="G84" s="49">
        <f>Consolidated!M24</f>
        <v>-44683</v>
      </c>
      <c r="H84" s="87"/>
      <c r="I84" s="49">
        <f>'The Company Only'!M25</f>
        <v>236923</v>
      </c>
      <c r="J84" s="49"/>
      <c r="K84" s="49">
        <f>'The Company Only'!M20</f>
        <v>144671</v>
      </c>
      <c r="L84" s="49"/>
    </row>
    <row r="85" spans="1:14" s="47" customFormat="1" ht="21" customHeight="1">
      <c r="A85" s="57" t="s">
        <v>45</v>
      </c>
      <c r="C85" s="92"/>
      <c r="D85" s="92"/>
      <c r="E85" s="49">
        <f>Consolidated!U32</f>
        <v>389269</v>
      </c>
      <c r="F85" s="87"/>
      <c r="G85" s="49">
        <f>Consolidated!U24</f>
        <v>389752</v>
      </c>
      <c r="H85" s="87"/>
      <c r="I85" s="49">
        <f>'The Company Only'!S25</f>
        <v>390563</v>
      </c>
      <c r="J85" s="49"/>
      <c r="K85" s="49">
        <f>'The Company Only'!S20</f>
        <v>390286</v>
      </c>
      <c r="L85" s="49"/>
    </row>
    <row r="86" spans="1:14" ht="21" customHeight="1">
      <c r="A86" s="19" t="s">
        <v>191</v>
      </c>
      <c r="B86" s="17"/>
      <c r="C86" s="92">
        <v>5</v>
      </c>
      <c r="D86" s="6"/>
      <c r="E86" s="49">
        <f>Consolidated!W32</f>
        <v>-12594</v>
      </c>
      <c r="F86" s="87"/>
      <c r="G86" s="49">
        <f>Consolidated!W24</f>
        <v>0</v>
      </c>
      <c r="H86" s="87"/>
      <c r="I86" s="49">
        <v>0</v>
      </c>
      <c r="J86" s="49"/>
      <c r="K86" s="49">
        <v>0</v>
      </c>
      <c r="L86" s="49"/>
      <c r="N86" s="47"/>
    </row>
    <row r="87" spans="1:14" s="47" customFormat="1" ht="21" customHeight="1">
      <c r="A87" s="57" t="s">
        <v>133</v>
      </c>
      <c r="C87" s="92"/>
      <c r="D87" s="92"/>
      <c r="E87" s="49">
        <f>Consolidated!Y32</f>
        <v>21431</v>
      </c>
      <c r="F87" s="87"/>
      <c r="G87" s="49">
        <f>Consolidated!Y24</f>
        <v>21431</v>
      </c>
      <c r="H87" s="87"/>
      <c r="I87" s="49">
        <v>0</v>
      </c>
      <c r="J87" s="49"/>
      <c r="K87" s="49">
        <v>0</v>
      </c>
      <c r="L87" s="49"/>
    </row>
    <row r="88" spans="1:14" s="47" customFormat="1" ht="21" customHeight="1">
      <c r="A88" s="57" t="s">
        <v>109</v>
      </c>
      <c r="C88" s="6"/>
      <c r="D88" s="6"/>
      <c r="E88" s="51">
        <f>Consolidated!AA32</f>
        <v>68924</v>
      </c>
      <c r="F88" s="87"/>
      <c r="G88" s="51">
        <f>Consolidated!AA24</f>
        <v>68924</v>
      </c>
      <c r="H88" s="87"/>
      <c r="I88" s="51">
        <v>0</v>
      </c>
      <c r="J88" s="49"/>
      <c r="K88" s="51">
        <v>0</v>
      </c>
      <c r="L88" s="49"/>
    </row>
    <row r="89" spans="1:14" s="47" customFormat="1" ht="21" customHeight="1">
      <c r="A89" s="44" t="s">
        <v>46</v>
      </c>
      <c r="C89" s="92"/>
      <c r="D89" s="92"/>
      <c r="E89" s="49">
        <f>SUM(E80:E88)</f>
        <v>1694919</v>
      </c>
      <c r="F89" s="87"/>
      <c r="G89" s="49">
        <f>SUM(G80:G88)</f>
        <v>1665932</v>
      </c>
      <c r="H89" s="87"/>
      <c r="I89" s="49">
        <f>SUM(I80:I88)</f>
        <v>1856434</v>
      </c>
      <c r="J89" s="49"/>
      <c r="K89" s="49">
        <f>SUM(K80:K88)</f>
        <v>1763905</v>
      </c>
      <c r="L89" s="49"/>
    </row>
    <row r="90" spans="1:14" s="47" customFormat="1" ht="21" customHeight="1">
      <c r="A90" s="57" t="s">
        <v>127</v>
      </c>
      <c r="C90" s="92"/>
      <c r="D90" s="92"/>
      <c r="E90" s="49">
        <f>Consolidated!AE32</f>
        <v>13760</v>
      </c>
      <c r="F90" s="87"/>
      <c r="G90" s="49">
        <f>Consolidated!AE24</f>
        <v>10822</v>
      </c>
      <c r="H90" s="87"/>
      <c r="I90" s="49">
        <v>0</v>
      </c>
      <c r="J90" s="49"/>
      <c r="K90" s="49">
        <v>0</v>
      </c>
      <c r="L90" s="49"/>
    </row>
    <row r="91" spans="1:14" s="47" customFormat="1" ht="21" customHeight="1">
      <c r="A91" s="44" t="s">
        <v>22</v>
      </c>
      <c r="C91" s="92"/>
      <c r="D91" s="92"/>
      <c r="E91" s="52">
        <f>SUM(E89:E90)</f>
        <v>1708679</v>
      </c>
      <c r="F91" s="87"/>
      <c r="G91" s="52">
        <f>SUM(G89:G90)</f>
        <v>1676754</v>
      </c>
      <c r="H91" s="87"/>
      <c r="I91" s="52">
        <f>SUM(I89:I90)</f>
        <v>1856434</v>
      </c>
      <c r="J91" s="49"/>
      <c r="K91" s="52">
        <f>SUM(K89:K90)</f>
        <v>1763905</v>
      </c>
      <c r="L91" s="49"/>
    </row>
    <row r="92" spans="1:14" s="47" customFormat="1" ht="21" customHeight="1" thickBot="1">
      <c r="A92" s="44" t="s">
        <v>23</v>
      </c>
      <c r="C92" s="92"/>
      <c r="D92" s="92"/>
      <c r="E92" s="54">
        <f>E60+E91</f>
        <v>7496426</v>
      </c>
      <c r="F92" s="87"/>
      <c r="G92" s="54">
        <f>G60+G91</f>
        <v>6486524</v>
      </c>
      <c r="H92" s="87"/>
      <c r="I92" s="54">
        <f>I60+I91</f>
        <v>7500670</v>
      </c>
      <c r="J92" s="49"/>
      <c r="K92" s="54">
        <f>K60+K91</f>
        <v>6412761</v>
      </c>
      <c r="L92" s="49"/>
    </row>
    <row r="93" spans="1:14" ht="21" customHeight="1" thickTop="1">
      <c r="E93" s="30">
        <f>E92-E30</f>
        <v>0</v>
      </c>
      <c r="F93" s="33"/>
      <c r="G93" s="30">
        <f>G92-G30</f>
        <v>0</v>
      </c>
      <c r="H93" s="33"/>
      <c r="I93" s="30">
        <f>I92-I30</f>
        <v>0</v>
      </c>
      <c r="J93" s="33"/>
      <c r="K93" s="30">
        <f>K92-K30</f>
        <v>0</v>
      </c>
      <c r="N93" s="47"/>
    </row>
    <row r="94" spans="1:14" ht="21" customHeight="1">
      <c r="A94" s="28" t="s">
        <v>11</v>
      </c>
      <c r="B94" s="11"/>
      <c r="C94" s="22"/>
    </row>
    <row r="95" spans="1:14" ht="21" customHeight="1">
      <c r="A95" s="28"/>
      <c r="B95" s="11"/>
      <c r="C95" s="22"/>
      <c r="E95" s="62"/>
      <c r="G95" s="62"/>
      <c r="I95" s="62"/>
      <c r="K95" s="62"/>
    </row>
    <row r="96" spans="1:14" ht="21" customHeight="1">
      <c r="A96" s="29"/>
      <c r="B96" s="29"/>
      <c r="C96" s="29"/>
    </row>
    <row r="97" spans="1:4" ht="21" customHeight="1">
      <c r="A97" s="28"/>
      <c r="B97" s="28"/>
      <c r="C97" s="28"/>
      <c r="D97" s="11"/>
    </row>
    <row r="98" spans="1:4" ht="21" customHeight="1">
      <c r="A98" s="28"/>
      <c r="B98" s="28"/>
      <c r="C98" s="28"/>
      <c r="D98" s="25" t="s">
        <v>24</v>
      </c>
    </row>
    <row r="99" spans="1:4" ht="21" customHeight="1">
      <c r="A99" s="29"/>
      <c r="B99" s="29"/>
      <c r="C99" s="29"/>
    </row>
    <row r="100" spans="1:4" ht="21" customHeight="1">
      <c r="C100" s="24"/>
    </row>
  </sheetData>
  <mergeCells count="12">
    <mergeCell ref="E40:G40"/>
    <mergeCell ref="I40:K40"/>
    <mergeCell ref="E71:G71"/>
    <mergeCell ref="I71:K71"/>
    <mergeCell ref="E5:G5"/>
    <mergeCell ref="I5:K5"/>
    <mergeCell ref="A36:L36"/>
    <mergeCell ref="A37:L37"/>
    <mergeCell ref="A64:L64"/>
    <mergeCell ref="A65:L65"/>
    <mergeCell ref="A68:L68"/>
    <mergeCell ref="A67:L67"/>
  </mergeCells>
  <printOptions horizontalCentered="1"/>
  <pageMargins left="0.78740157480314965" right="0.39370078740157483" top="0.78740157480314965" bottom="0.39370078740157483" header="0.19685039370078741" footer="0.19685039370078741"/>
  <pageSetup paperSize="9" scale="85" fitToHeight="0" orientation="portrait" r:id="rId1"/>
  <rowBreaks count="2" manualBreakCount="2">
    <brk id="35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9"/>
  <sheetViews>
    <sheetView showGridLines="0" view="pageBreakPreview" zoomScale="85" zoomScaleNormal="85" zoomScaleSheetLayoutView="85" workbookViewId="0">
      <selection activeCell="A160" sqref="A160"/>
    </sheetView>
  </sheetViews>
  <sheetFormatPr defaultColWidth="10.88671875" defaultRowHeight="20.25" customHeight="1"/>
  <cols>
    <col min="1" max="1" width="43.33203125" style="19" customWidth="1"/>
    <col min="2" max="2" width="0.88671875" style="1" customWidth="1"/>
    <col min="3" max="3" width="5.6640625" style="19" customWidth="1"/>
    <col min="4" max="4" width="0.88671875" style="1" customWidth="1"/>
    <col min="5" max="5" width="12.33203125" style="23" customWidth="1"/>
    <col min="6" max="6" width="0.88671875" style="23" customWidth="1"/>
    <col min="7" max="7" width="12.33203125" style="23" customWidth="1"/>
    <col min="8" max="8" width="0.88671875" style="23" customWidth="1"/>
    <col min="9" max="9" width="12.33203125" style="23" customWidth="1"/>
    <col min="10" max="10" width="0.88671875" style="23" customWidth="1"/>
    <col min="11" max="11" width="12.33203125" style="23" customWidth="1"/>
    <col min="12" max="12" width="0.88671875" style="1" customWidth="1"/>
    <col min="13" max="16384" width="10.88671875" style="1"/>
  </cols>
  <sheetData>
    <row r="1" spans="1:12" ht="20.25" customHeight="1">
      <c r="L1" s="3" t="s">
        <v>76</v>
      </c>
    </row>
    <row r="2" spans="1:12" s="17" customFormat="1" ht="20.25" customHeight="1">
      <c r="A2" s="12" t="s">
        <v>125</v>
      </c>
      <c r="B2" s="14"/>
      <c r="C2" s="15"/>
      <c r="D2" s="16"/>
      <c r="E2" s="76"/>
      <c r="F2" s="76"/>
      <c r="G2" s="76"/>
      <c r="H2" s="76"/>
      <c r="I2" s="76"/>
      <c r="J2" s="76"/>
      <c r="K2" s="76"/>
    </row>
    <row r="3" spans="1:12" s="17" customFormat="1" ht="20.25" customHeight="1">
      <c r="A3" s="12" t="s">
        <v>80</v>
      </c>
      <c r="B3" s="16"/>
      <c r="C3" s="15"/>
      <c r="D3" s="16"/>
      <c r="E3" s="76"/>
      <c r="F3" s="76"/>
      <c r="G3" s="76"/>
      <c r="H3" s="76"/>
      <c r="I3" s="76"/>
      <c r="J3" s="76"/>
      <c r="K3" s="76"/>
    </row>
    <row r="4" spans="1:12" s="17" customFormat="1" ht="20.25" customHeight="1">
      <c r="A4" s="12" t="s">
        <v>222</v>
      </c>
      <c r="B4" s="16"/>
      <c r="C4" s="15"/>
      <c r="D4" s="16"/>
      <c r="E4" s="76"/>
      <c r="F4" s="76"/>
      <c r="G4" s="76"/>
      <c r="H4" s="76"/>
      <c r="I4" s="76"/>
      <c r="J4" s="76"/>
      <c r="K4" s="76"/>
    </row>
    <row r="5" spans="1:12" s="17" customFormat="1" ht="20.25" customHeight="1">
      <c r="B5" s="16"/>
      <c r="C5" s="15"/>
      <c r="D5" s="16"/>
      <c r="E5" s="76"/>
      <c r="F5" s="76"/>
      <c r="G5" s="76"/>
      <c r="H5" s="76"/>
      <c r="I5" s="76"/>
      <c r="J5" s="76"/>
      <c r="K5" s="8" t="s">
        <v>171</v>
      </c>
    </row>
    <row r="6" spans="1:12" ht="20.25" customHeight="1">
      <c r="E6" s="99"/>
      <c r="F6" s="99" t="s">
        <v>0</v>
      </c>
      <c r="G6" s="99"/>
      <c r="I6" s="99"/>
      <c r="J6" s="99" t="s">
        <v>1</v>
      </c>
      <c r="K6" s="99"/>
    </row>
    <row r="7" spans="1:12" ht="20.25" customHeight="1">
      <c r="C7" s="34" t="s">
        <v>2</v>
      </c>
      <c r="E7" s="89">
        <v>2024</v>
      </c>
      <c r="F7" s="90"/>
      <c r="G7" s="89">
        <v>2023</v>
      </c>
      <c r="H7" s="90"/>
      <c r="I7" s="89">
        <v>2024</v>
      </c>
      <c r="J7" s="90"/>
      <c r="K7" s="89">
        <v>2023</v>
      </c>
    </row>
    <row r="8" spans="1:12" ht="20.25" customHeight="1">
      <c r="C8" s="20"/>
      <c r="E8" s="78"/>
      <c r="F8" s="79"/>
      <c r="G8" s="78"/>
      <c r="H8" s="79"/>
      <c r="I8" s="78"/>
      <c r="J8" s="79"/>
      <c r="K8" s="78"/>
    </row>
    <row r="9" spans="1:12" ht="20.25" customHeight="1">
      <c r="A9" s="12" t="s">
        <v>25</v>
      </c>
      <c r="H9" s="79"/>
    </row>
    <row r="10" spans="1:12" ht="20.25" customHeight="1">
      <c r="A10" s="19" t="s">
        <v>55</v>
      </c>
      <c r="B10" s="17"/>
      <c r="C10" s="21"/>
      <c r="E10" s="31">
        <v>1636693</v>
      </c>
      <c r="F10" s="31"/>
      <c r="G10" s="31">
        <v>1814338</v>
      </c>
      <c r="H10" s="31"/>
      <c r="I10" s="31">
        <v>1566301</v>
      </c>
      <c r="J10" s="31"/>
      <c r="K10" s="31">
        <v>1780488</v>
      </c>
    </row>
    <row r="11" spans="1:12" ht="20.25" customHeight="1">
      <c r="A11" s="19" t="s">
        <v>148</v>
      </c>
      <c r="B11" s="17"/>
      <c r="C11" s="21"/>
      <c r="E11" s="31">
        <v>18592</v>
      </c>
      <c r="F11" s="31"/>
      <c r="G11" s="31">
        <v>9066</v>
      </c>
      <c r="H11" s="31"/>
      <c r="I11" s="31">
        <v>0</v>
      </c>
      <c r="J11" s="31"/>
      <c r="K11" s="31">
        <v>0</v>
      </c>
    </row>
    <row r="12" spans="1:12" ht="20.25" customHeight="1">
      <c r="A12" s="19" t="s">
        <v>178</v>
      </c>
      <c r="B12" s="17"/>
      <c r="C12" s="21"/>
      <c r="E12" s="31">
        <v>2979</v>
      </c>
      <c r="F12" s="31"/>
      <c r="G12" s="31">
        <v>2761</v>
      </c>
      <c r="H12" s="31"/>
      <c r="I12" s="31">
        <v>3486</v>
      </c>
      <c r="J12" s="31"/>
      <c r="K12" s="31">
        <v>3297</v>
      </c>
    </row>
    <row r="13" spans="1:12" ht="20.25" customHeight="1">
      <c r="A13" s="19" t="s">
        <v>26</v>
      </c>
      <c r="B13" s="17"/>
      <c r="C13" s="21"/>
      <c r="E13" s="31">
        <v>439</v>
      </c>
      <c r="F13" s="31"/>
      <c r="G13" s="31">
        <v>997</v>
      </c>
      <c r="H13" s="31"/>
      <c r="I13" s="31">
        <v>3157</v>
      </c>
      <c r="J13" s="31"/>
      <c r="K13" s="31">
        <v>2219</v>
      </c>
    </row>
    <row r="14" spans="1:12" ht="20.25" customHeight="1">
      <c r="A14" s="12" t="s">
        <v>27</v>
      </c>
      <c r="E14" s="36">
        <f>SUM(E10:E13)</f>
        <v>1658703</v>
      </c>
      <c r="F14" s="31"/>
      <c r="G14" s="36">
        <f>SUM(G10:G13)</f>
        <v>1827162</v>
      </c>
      <c r="H14" s="31"/>
      <c r="I14" s="36">
        <f>SUM(I10:I13)</f>
        <v>1572944</v>
      </c>
      <c r="J14" s="31"/>
      <c r="K14" s="36">
        <f>SUM(K10:K13)</f>
        <v>1786004</v>
      </c>
    </row>
    <row r="15" spans="1:12" ht="20.25" customHeight="1">
      <c r="A15" s="12" t="s">
        <v>28</v>
      </c>
      <c r="E15" s="31"/>
      <c r="F15" s="31"/>
      <c r="G15" s="31"/>
      <c r="H15" s="31"/>
      <c r="I15" s="31"/>
      <c r="J15" s="31"/>
      <c r="K15" s="31"/>
    </row>
    <row r="16" spans="1:12" ht="20.25" customHeight="1">
      <c r="A16" s="19" t="s">
        <v>56</v>
      </c>
      <c r="B16" s="17"/>
      <c r="C16" s="21"/>
      <c r="E16" s="31">
        <v>1561708</v>
      </c>
      <c r="F16" s="31"/>
      <c r="G16" s="31">
        <v>1757716</v>
      </c>
      <c r="H16" s="31"/>
      <c r="I16" s="31">
        <v>1473229</v>
      </c>
      <c r="J16" s="31"/>
      <c r="K16" s="31">
        <v>1720814</v>
      </c>
    </row>
    <row r="17" spans="1:11" ht="20.25" customHeight="1">
      <c r="A17" s="19" t="s">
        <v>149</v>
      </c>
      <c r="B17" s="17"/>
      <c r="C17" s="21"/>
      <c r="E17" s="31">
        <v>11909</v>
      </c>
      <c r="F17" s="31"/>
      <c r="G17" s="31">
        <v>4622</v>
      </c>
      <c r="H17" s="31"/>
      <c r="I17" s="31">
        <v>0</v>
      </c>
      <c r="J17" s="31"/>
      <c r="K17" s="31">
        <v>0</v>
      </c>
    </row>
    <row r="18" spans="1:11" ht="20.25" customHeight="1">
      <c r="A18" s="19" t="s">
        <v>179</v>
      </c>
      <c r="B18" s="17"/>
      <c r="C18" s="21"/>
      <c r="E18" s="31">
        <v>1375</v>
      </c>
      <c r="F18" s="31"/>
      <c r="G18" s="31">
        <v>1287</v>
      </c>
      <c r="H18" s="31"/>
      <c r="I18" s="31">
        <v>1375</v>
      </c>
      <c r="J18" s="31"/>
      <c r="K18" s="31">
        <v>1287</v>
      </c>
    </row>
    <row r="19" spans="1:11" ht="20.25" customHeight="1">
      <c r="A19" s="19" t="s">
        <v>29</v>
      </c>
      <c r="B19" s="11"/>
      <c r="E19" s="31">
        <v>77083</v>
      </c>
      <c r="F19" s="31"/>
      <c r="G19" s="31">
        <v>73814</v>
      </c>
      <c r="H19" s="31"/>
      <c r="I19" s="31">
        <v>66167</v>
      </c>
      <c r="J19" s="31"/>
      <c r="K19" s="31">
        <v>56343</v>
      </c>
    </row>
    <row r="20" spans="1:11" ht="20.25" customHeight="1">
      <c r="A20" s="12" t="s">
        <v>30</v>
      </c>
      <c r="E20" s="36">
        <f>SUM(E16:E19)</f>
        <v>1652075</v>
      </c>
      <c r="F20" s="31"/>
      <c r="G20" s="36">
        <f>SUM(G16:G19)</f>
        <v>1837439</v>
      </c>
      <c r="H20" s="31"/>
      <c r="I20" s="36">
        <f>SUM(I16:I19)</f>
        <v>1540771</v>
      </c>
      <c r="J20" s="31"/>
      <c r="K20" s="36">
        <f>SUM(K16:K19)</f>
        <v>1778444</v>
      </c>
    </row>
    <row r="21" spans="1:11" ht="20.25" customHeight="1">
      <c r="A21" s="12" t="s">
        <v>177</v>
      </c>
      <c r="E21" s="31">
        <f>E14-E20</f>
        <v>6628</v>
      </c>
      <c r="F21" s="31"/>
      <c r="G21" s="31">
        <f>G14-G20</f>
        <v>-10277</v>
      </c>
      <c r="H21" s="31"/>
      <c r="I21" s="31">
        <f>I14-I20</f>
        <v>32173</v>
      </c>
      <c r="J21" s="31"/>
      <c r="K21" s="31">
        <f>K14-K20</f>
        <v>7560</v>
      </c>
    </row>
    <row r="22" spans="1:11" ht="20.25" customHeight="1">
      <c r="A22" s="19" t="s">
        <v>147</v>
      </c>
      <c r="E22" s="31">
        <v>24509</v>
      </c>
      <c r="F22" s="31"/>
      <c r="G22" s="31">
        <v>12889</v>
      </c>
      <c r="H22" s="31"/>
      <c r="I22" s="31">
        <v>34674</v>
      </c>
      <c r="J22" s="31"/>
      <c r="K22" s="31">
        <v>20889</v>
      </c>
    </row>
    <row r="23" spans="1:11" ht="20.25" customHeight="1">
      <c r="A23" s="19" t="s">
        <v>31</v>
      </c>
      <c r="E23" s="99">
        <v>-26184</v>
      </c>
      <c r="F23" s="31"/>
      <c r="G23" s="99">
        <v>-12638</v>
      </c>
      <c r="H23" s="31"/>
      <c r="I23" s="99">
        <v>-26622</v>
      </c>
      <c r="J23" s="31"/>
      <c r="K23" s="99">
        <v>-12811</v>
      </c>
    </row>
    <row r="24" spans="1:11" ht="20.25" customHeight="1">
      <c r="A24" s="12" t="s">
        <v>214</v>
      </c>
      <c r="E24" s="31">
        <f>SUM(E21:E23)</f>
        <v>4953</v>
      </c>
      <c r="F24" s="31"/>
      <c r="G24" s="31">
        <f>SUM(G21:G23)</f>
        <v>-10026</v>
      </c>
      <c r="H24" s="31"/>
      <c r="I24" s="31">
        <f>SUM(I21:I23)</f>
        <v>40225</v>
      </c>
      <c r="J24" s="31"/>
      <c r="K24" s="31">
        <f>SUM(K21:K23)</f>
        <v>15638</v>
      </c>
    </row>
    <row r="25" spans="1:11" ht="20.25" customHeight="1">
      <c r="A25" s="19" t="s">
        <v>208</v>
      </c>
      <c r="C25" s="21"/>
      <c r="E25" s="99">
        <v>6817</v>
      </c>
      <c r="F25" s="31"/>
      <c r="G25" s="99">
        <v>-5724</v>
      </c>
      <c r="H25" s="31"/>
      <c r="I25" s="99">
        <v>6913</v>
      </c>
      <c r="J25" s="31"/>
      <c r="K25" s="99">
        <v>-5565</v>
      </c>
    </row>
    <row r="26" spans="1:11" ht="20.25" customHeight="1" thickBot="1">
      <c r="A26" s="12" t="s">
        <v>166</v>
      </c>
      <c r="B26" s="17"/>
      <c r="E26" s="32">
        <f>SUM(E24:E25)</f>
        <v>11770</v>
      </c>
      <c r="F26" s="31"/>
      <c r="G26" s="32">
        <f>SUM(G24:G25)</f>
        <v>-15750</v>
      </c>
      <c r="H26" s="31"/>
      <c r="I26" s="103">
        <f>SUM(I24:I25)</f>
        <v>47138</v>
      </c>
      <c r="J26" s="31"/>
      <c r="K26" s="32">
        <f>SUM(K24:K25)</f>
        <v>10073</v>
      </c>
    </row>
    <row r="27" spans="1:11" ht="20.25" customHeight="1" thickTop="1">
      <c r="A27" s="12"/>
      <c r="B27" s="17"/>
      <c r="C27" s="21"/>
      <c r="E27" s="31"/>
      <c r="F27" s="31"/>
      <c r="G27" s="31"/>
      <c r="I27" s="31"/>
      <c r="K27" s="31"/>
    </row>
    <row r="28" spans="1:11" ht="20.25" customHeight="1">
      <c r="A28" s="12" t="s">
        <v>186</v>
      </c>
      <c r="C28" s="21"/>
      <c r="E28" s="62"/>
      <c r="G28" s="62"/>
      <c r="I28" s="62"/>
      <c r="J28" s="62"/>
      <c r="K28" s="62"/>
    </row>
    <row r="29" spans="1:11" ht="20.25" customHeight="1" thickBot="1">
      <c r="A29" s="19" t="s">
        <v>47</v>
      </c>
      <c r="C29" s="21"/>
      <c r="E29" s="62">
        <f>E31-E30</f>
        <v>17323</v>
      </c>
      <c r="G29" s="62">
        <f>G31-G30</f>
        <v>-11567</v>
      </c>
      <c r="I29" s="63">
        <f>I26</f>
        <v>47138</v>
      </c>
      <c r="J29" s="62"/>
      <c r="K29" s="63">
        <f>K26</f>
        <v>10073</v>
      </c>
    </row>
    <row r="30" spans="1:11" ht="20.25" customHeight="1" thickTop="1">
      <c r="A30" s="19" t="s">
        <v>127</v>
      </c>
      <c r="C30" s="21"/>
      <c r="E30" s="101">
        <v>-5553</v>
      </c>
      <c r="F30" s="74"/>
      <c r="G30" s="101">
        <v>-4183</v>
      </c>
      <c r="I30" s="62"/>
      <c r="J30" s="62"/>
      <c r="K30" s="62"/>
    </row>
    <row r="31" spans="1:11" ht="20.25" customHeight="1" thickBot="1">
      <c r="C31" s="21"/>
      <c r="E31" s="32">
        <f>E26</f>
        <v>11770</v>
      </c>
      <c r="F31" s="31"/>
      <c r="G31" s="32">
        <f>G26</f>
        <v>-15750</v>
      </c>
      <c r="H31" s="31"/>
      <c r="I31" s="31"/>
      <c r="J31" s="31"/>
      <c r="K31" s="31"/>
    </row>
    <row r="32" spans="1:11" ht="20.25" customHeight="1" thickTop="1">
      <c r="C32" s="21"/>
      <c r="E32" s="31"/>
      <c r="F32" s="31"/>
      <c r="G32" s="31"/>
      <c r="H32" s="31"/>
      <c r="I32" s="31"/>
      <c r="J32" s="31"/>
      <c r="K32" s="31"/>
    </row>
    <row r="33" spans="1:12" ht="20.25" customHeight="1">
      <c r="A33" s="12" t="s">
        <v>169</v>
      </c>
      <c r="C33" s="21">
        <v>11</v>
      </c>
      <c r="E33" s="31"/>
      <c r="F33" s="31"/>
      <c r="G33" s="31"/>
      <c r="H33" s="31"/>
      <c r="I33" s="31"/>
      <c r="J33" s="31"/>
      <c r="K33" s="31"/>
    </row>
    <row r="34" spans="1:12" ht="20.25" customHeight="1">
      <c r="A34" s="19" t="s">
        <v>170</v>
      </c>
      <c r="B34" s="17"/>
      <c r="C34" s="21"/>
      <c r="E34" s="62"/>
      <c r="G34" s="62"/>
      <c r="H34" s="62"/>
      <c r="I34" s="62"/>
      <c r="J34" s="62"/>
      <c r="K34" s="62"/>
    </row>
    <row r="35" spans="1:12" ht="20.25" customHeight="1" thickBot="1">
      <c r="A35" s="19" t="s">
        <v>167</v>
      </c>
      <c r="B35" s="17"/>
      <c r="C35" s="21"/>
      <c r="E35" s="116">
        <f>E29/E37</f>
        <v>1.6852741112010461E-2</v>
      </c>
      <c r="F35" s="113"/>
      <c r="G35" s="116">
        <f>G29/G37</f>
        <v>-1.1252996388767823E-2</v>
      </c>
      <c r="H35" s="113"/>
      <c r="I35" s="116">
        <f>I29/I37</f>
        <v>4.5858368096631595E-2</v>
      </c>
      <c r="J35" s="113"/>
      <c r="K35" s="116">
        <f>K29/K37</f>
        <v>9.799553265674615E-3</v>
      </c>
    </row>
    <row r="36" spans="1:12" ht="20.25" customHeight="1" thickTop="1">
      <c r="B36" s="17"/>
      <c r="C36" s="21"/>
      <c r="E36" s="80"/>
      <c r="G36" s="80"/>
      <c r="I36" s="80"/>
      <c r="J36" s="62"/>
      <c r="K36" s="80"/>
    </row>
    <row r="37" spans="1:12" ht="20.25" customHeight="1" thickBot="1">
      <c r="A37" s="19" t="s">
        <v>217</v>
      </c>
      <c r="B37" s="17"/>
      <c r="C37" s="21"/>
      <c r="E37" s="38">
        <v>1027904</v>
      </c>
      <c r="G37" s="38">
        <v>1027904</v>
      </c>
      <c r="I37" s="38">
        <v>1027904</v>
      </c>
      <c r="K37" s="38">
        <v>1027904</v>
      </c>
    </row>
    <row r="38" spans="1:12" ht="20.25" customHeight="1" thickTop="1">
      <c r="A38" s="12"/>
      <c r="B38" s="17"/>
      <c r="C38" s="21"/>
      <c r="E38" s="31"/>
      <c r="F38" s="31"/>
      <c r="G38" s="31"/>
      <c r="I38" s="31"/>
      <c r="K38" s="31"/>
    </row>
    <row r="39" spans="1:12" ht="20.25" customHeight="1">
      <c r="A39" s="19" t="s">
        <v>11</v>
      </c>
      <c r="C39" s="22"/>
      <c r="E39" s="62"/>
      <c r="G39" s="62"/>
      <c r="I39" s="62"/>
      <c r="J39" s="62"/>
      <c r="K39" s="62"/>
    </row>
    <row r="40" spans="1:12" ht="20.25" customHeight="1">
      <c r="C40" s="22"/>
      <c r="E40" s="62"/>
      <c r="G40" s="62"/>
      <c r="I40" s="62"/>
      <c r="J40" s="62"/>
      <c r="K40" s="62"/>
    </row>
    <row r="41" spans="1:12" ht="20.25" customHeight="1">
      <c r="C41" s="22"/>
      <c r="E41" s="62"/>
      <c r="G41" s="62"/>
      <c r="I41" s="62"/>
      <c r="J41" s="62"/>
      <c r="K41" s="62"/>
    </row>
    <row r="42" spans="1:12" ht="20.25" customHeight="1">
      <c r="L42" s="3" t="s">
        <v>76</v>
      </c>
    </row>
    <row r="43" spans="1:12" ht="20.25" customHeight="1">
      <c r="A43" s="12" t="s">
        <v>125</v>
      </c>
      <c r="C43" s="22"/>
      <c r="E43" s="62"/>
      <c r="G43" s="62"/>
      <c r="I43" s="62"/>
      <c r="J43" s="62"/>
      <c r="K43" s="62"/>
    </row>
    <row r="44" spans="1:12" ht="20.25" customHeight="1">
      <c r="A44" s="12" t="s">
        <v>81</v>
      </c>
      <c r="C44" s="22"/>
      <c r="E44" s="62"/>
      <c r="G44" s="62"/>
      <c r="I44" s="62"/>
      <c r="J44" s="62"/>
      <c r="K44" s="62"/>
    </row>
    <row r="45" spans="1:12" ht="20.25" customHeight="1">
      <c r="A45" s="12" t="s">
        <v>222</v>
      </c>
      <c r="C45" s="22"/>
      <c r="E45" s="62"/>
      <c r="G45" s="62"/>
      <c r="I45" s="62"/>
      <c r="J45" s="62"/>
      <c r="K45" s="62"/>
    </row>
    <row r="46" spans="1:12" ht="20.25" customHeight="1">
      <c r="C46" s="15"/>
      <c r="D46" s="16"/>
      <c r="E46" s="76"/>
      <c r="F46" s="76"/>
      <c r="G46" s="76"/>
      <c r="H46" s="76"/>
      <c r="I46" s="76"/>
      <c r="J46" s="76"/>
      <c r="K46" s="8" t="s">
        <v>64</v>
      </c>
    </row>
    <row r="47" spans="1:12" ht="20.25" customHeight="1">
      <c r="E47" s="99"/>
      <c r="F47" s="99" t="s">
        <v>0</v>
      </c>
      <c r="G47" s="99"/>
      <c r="I47" s="99"/>
      <c r="J47" s="99" t="s">
        <v>1</v>
      </c>
      <c r="K47" s="99"/>
    </row>
    <row r="48" spans="1:12" ht="20.25" customHeight="1">
      <c r="C48" s="34"/>
      <c r="E48" s="34">
        <v>2024</v>
      </c>
      <c r="F48" s="35"/>
      <c r="G48" s="34">
        <v>2023</v>
      </c>
      <c r="H48" s="35"/>
      <c r="I48" s="34">
        <v>2024</v>
      </c>
      <c r="J48" s="35"/>
      <c r="K48" s="34">
        <v>2023</v>
      </c>
    </row>
    <row r="49" spans="1:11" ht="20.25" customHeight="1">
      <c r="C49" s="34"/>
      <c r="E49" s="78"/>
      <c r="F49" s="79"/>
      <c r="G49" s="78"/>
      <c r="H49" s="79"/>
      <c r="I49" s="78"/>
      <c r="J49" s="79"/>
      <c r="K49" s="78"/>
    </row>
    <row r="50" spans="1:11" s="4" customFormat="1" ht="20.25" customHeight="1">
      <c r="A50" s="40" t="s">
        <v>166</v>
      </c>
      <c r="B50" s="27"/>
      <c r="C50" s="27"/>
      <c r="D50" s="27"/>
      <c r="E50" s="37">
        <f>E26</f>
        <v>11770</v>
      </c>
      <c r="F50" s="23"/>
      <c r="G50" s="37">
        <f>G26</f>
        <v>-15750</v>
      </c>
      <c r="H50" s="23"/>
      <c r="I50" s="37">
        <f>I26</f>
        <v>47138</v>
      </c>
      <c r="J50" s="23"/>
      <c r="K50" s="37">
        <f>K26</f>
        <v>10073</v>
      </c>
    </row>
    <row r="51" spans="1:11" s="4" customFormat="1" ht="20.25" customHeight="1">
      <c r="A51" s="42"/>
      <c r="B51" s="27"/>
      <c r="C51" s="27"/>
      <c r="D51" s="27"/>
      <c r="E51" s="61"/>
      <c r="F51" s="23"/>
      <c r="G51" s="61"/>
      <c r="H51" s="23"/>
      <c r="I51" s="61"/>
      <c r="J51" s="23"/>
      <c r="K51" s="61"/>
    </row>
    <row r="52" spans="1:11" s="4" customFormat="1" ht="20.25" customHeight="1">
      <c r="A52" s="40" t="s">
        <v>50</v>
      </c>
      <c r="B52" s="27"/>
      <c r="C52" s="27"/>
      <c r="D52" s="27"/>
      <c r="E52" s="61"/>
      <c r="F52" s="23"/>
      <c r="G52" s="61"/>
      <c r="H52" s="23"/>
      <c r="I52" s="61"/>
      <c r="J52" s="23"/>
      <c r="K52" s="61"/>
    </row>
    <row r="53" spans="1:11" s="4" customFormat="1" ht="20.25" customHeight="1">
      <c r="A53" s="69" t="s">
        <v>116</v>
      </c>
      <c r="B53" s="27"/>
      <c r="C53" s="27"/>
      <c r="D53" s="27"/>
      <c r="E53" s="61"/>
      <c r="F53" s="23"/>
      <c r="G53" s="61"/>
      <c r="H53" s="23"/>
      <c r="I53" s="61"/>
      <c r="J53" s="23"/>
      <c r="K53" s="61"/>
    </row>
    <row r="54" spans="1:11" s="4" customFormat="1" ht="20.25" customHeight="1">
      <c r="A54" s="69" t="s">
        <v>117</v>
      </c>
      <c r="B54" s="27"/>
      <c r="C54" s="27"/>
      <c r="D54" s="27"/>
      <c r="E54" s="61"/>
      <c r="F54" s="23"/>
      <c r="G54" s="61"/>
      <c r="H54" s="23"/>
      <c r="I54" s="61"/>
      <c r="J54" s="23"/>
      <c r="K54" s="61"/>
    </row>
    <row r="55" spans="1:11" s="4" customFormat="1" ht="20.25" customHeight="1">
      <c r="A55" s="42" t="s">
        <v>118</v>
      </c>
      <c r="B55" s="27"/>
      <c r="C55" s="27"/>
      <c r="D55" s="27"/>
      <c r="E55" s="61"/>
      <c r="F55" s="23"/>
      <c r="G55" s="61"/>
      <c r="H55" s="23"/>
      <c r="I55" s="61"/>
      <c r="J55" s="23"/>
      <c r="K55" s="61"/>
    </row>
    <row r="56" spans="1:11" s="4" customFormat="1" ht="20.25" customHeight="1">
      <c r="A56" s="42" t="s">
        <v>128</v>
      </c>
      <c r="B56" s="27"/>
      <c r="C56" s="27"/>
      <c r="D56" s="27"/>
      <c r="E56" s="37">
        <v>-1878</v>
      </c>
      <c r="F56" s="23"/>
      <c r="G56" s="37">
        <v>494</v>
      </c>
      <c r="H56" s="23"/>
      <c r="I56" s="37">
        <v>0</v>
      </c>
      <c r="J56" s="23"/>
      <c r="K56" s="37">
        <v>0</v>
      </c>
    </row>
    <row r="57" spans="1:11" s="4" customFormat="1" ht="20.25" customHeight="1">
      <c r="A57" s="42" t="s">
        <v>116</v>
      </c>
      <c r="B57" s="27"/>
      <c r="C57" s="27"/>
      <c r="D57" s="27"/>
      <c r="E57" s="61"/>
      <c r="F57" s="23"/>
      <c r="G57" s="61"/>
      <c r="H57" s="23"/>
      <c r="I57" s="61"/>
      <c r="J57" s="23"/>
      <c r="K57" s="61"/>
    </row>
    <row r="58" spans="1:11" s="4" customFormat="1" ht="20.25" customHeight="1">
      <c r="A58" s="42" t="s">
        <v>129</v>
      </c>
      <c r="B58" s="27"/>
      <c r="C58" s="27"/>
      <c r="D58" s="27"/>
      <c r="E58" s="70">
        <f>SUM(E56)</f>
        <v>-1878</v>
      </c>
      <c r="F58" s="23"/>
      <c r="G58" s="70">
        <f>SUM(G56)</f>
        <v>494</v>
      </c>
      <c r="H58" s="23"/>
      <c r="I58" s="70">
        <f>SUM(I56)</f>
        <v>0</v>
      </c>
      <c r="J58" s="23"/>
      <c r="K58" s="70">
        <f>SUM(K56)</f>
        <v>0</v>
      </c>
    </row>
    <row r="59" spans="1:11" s="4" customFormat="1" ht="20.25" customHeight="1">
      <c r="A59" s="42"/>
      <c r="B59" s="27"/>
      <c r="C59" s="27"/>
      <c r="D59" s="27"/>
      <c r="E59" s="111"/>
      <c r="F59" s="23"/>
      <c r="G59" s="111"/>
      <c r="H59" s="23"/>
      <c r="I59" s="111"/>
      <c r="J59" s="23"/>
      <c r="K59" s="111"/>
    </row>
    <row r="60" spans="1:11" s="4" customFormat="1" ht="20.25" customHeight="1">
      <c r="A60" s="104" t="s">
        <v>201</v>
      </c>
      <c r="B60" s="105"/>
      <c r="C60" s="106"/>
      <c r="D60" s="107"/>
      <c r="E60" s="114"/>
      <c r="F60" s="114"/>
      <c r="G60" s="114"/>
      <c r="H60" s="114"/>
      <c r="I60" s="114"/>
      <c r="J60" s="114"/>
      <c r="K60" s="114"/>
    </row>
    <row r="61" spans="1:11" s="4" customFormat="1" ht="20.25" customHeight="1">
      <c r="A61" s="104" t="s">
        <v>202</v>
      </c>
      <c r="B61" s="105"/>
      <c r="C61" s="106"/>
      <c r="D61" s="107"/>
      <c r="E61" s="114"/>
      <c r="F61" s="114"/>
      <c r="G61" s="114"/>
      <c r="H61" s="114"/>
      <c r="I61" s="114"/>
      <c r="J61" s="114"/>
      <c r="K61" s="114"/>
    </row>
    <row r="62" spans="1:11" s="4" customFormat="1" ht="20.25" customHeight="1">
      <c r="A62" s="105" t="s">
        <v>226</v>
      </c>
      <c r="B62" s="105"/>
      <c r="C62" s="108"/>
      <c r="D62" s="107"/>
      <c r="E62" s="115"/>
      <c r="F62" s="114"/>
      <c r="G62" s="115"/>
      <c r="H62" s="114"/>
      <c r="I62" s="115"/>
      <c r="J62" s="114"/>
      <c r="K62" s="115"/>
    </row>
    <row r="63" spans="1:11" s="4" customFormat="1" ht="20.25" customHeight="1">
      <c r="A63" s="105" t="s">
        <v>203</v>
      </c>
      <c r="B63" s="105"/>
      <c r="C63" s="108"/>
      <c r="D63" s="107"/>
      <c r="E63" s="115"/>
      <c r="F63" s="114"/>
      <c r="G63" s="115"/>
      <c r="H63" s="114"/>
      <c r="I63" s="115"/>
      <c r="J63" s="114"/>
      <c r="K63" s="115"/>
    </row>
    <row r="64" spans="1:11" s="4" customFormat="1" ht="20.25" customHeight="1">
      <c r="A64" s="114" t="s">
        <v>204</v>
      </c>
      <c r="B64" s="105"/>
      <c r="C64" s="108"/>
      <c r="D64" s="107"/>
      <c r="E64" s="37">
        <v>0</v>
      </c>
      <c r="F64" s="23"/>
      <c r="G64" s="37">
        <v>-17319</v>
      </c>
      <c r="H64" s="23"/>
      <c r="I64" s="37">
        <v>0</v>
      </c>
      <c r="J64" s="23"/>
      <c r="K64" s="99">
        <v>-17319</v>
      </c>
    </row>
    <row r="65" spans="1:12" s="4" customFormat="1" ht="20.25" customHeight="1">
      <c r="A65" s="105" t="s">
        <v>201</v>
      </c>
      <c r="B65" s="105"/>
      <c r="C65" s="106"/>
      <c r="D65" s="107"/>
      <c r="E65" s="109"/>
      <c r="F65" s="114"/>
      <c r="G65" s="109"/>
      <c r="H65" s="114"/>
      <c r="I65" s="109"/>
      <c r="J65" s="114"/>
      <c r="K65" s="109"/>
    </row>
    <row r="66" spans="1:12" s="4" customFormat="1" ht="20.25" customHeight="1">
      <c r="A66" s="105" t="s">
        <v>205</v>
      </c>
      <c r="B66" s="105"/>
      <c r="C66" s="106"/>
      <c r="D66" s="107"/>
      <c r="E66" s="109"/>
      <c r="F66" s="114"/>
      <c r="G66" s="109"/>
      <c r="H66" s="114"/>
      <c r="I66" s="109"/>
      <c r="J66" s="114"/>
      <c r="K66" s="109"/>
    </row>
    <row r="67" spans="1:12" s="4" customFormat="1" ht="20.25" customHeight="1">
      <c r="A67" s="105" t="s">
        <v>206</v>
      </c>
      <c r="B67" s="105"/>
      <c r="C67" s="106"/>
      <c r="D67" s="107"/>
      <c r="E67" s="110">
        <f>SUM(E62:E64)</f>
        <v>0</v>
      </c>
      <c r="F67" s="114"/>
      <c r="G67" s="110">
        <f>SUM(G62:G64)</f>
        <v>-17319</v>
      </c>
      <c r="H67" s="114"/>
      <c r="I67" s="110">
        <f>SUM(I62:I64)</f>
        <v>0</v>
      </c>
      <c r="J67" s="114"/>
      <c r="K67" s="110">
        <f>SUM(K62:K64)</f>
        <v>-17319</v>
      </c>
    </row>
    <row r="68" spans="1:12" s="4" customFormat="1" ht="20.25" customHeight="1">
      <c r="A68" s="40" t="s">
        <v>72</v>
      </c>
      <c r="B68" s="27"/>
      <c r="C68" s="27"/>
      <c r="D68" s="27"/>
      <c r="E68" s="37">
        <f>SUM(E58+E67)</f>
        <v>-1878</v>
      </c>
      <c r="F68" s="23"/>
      <c r="G68" s="37">
        <f>SUM(G58+G67)</f>
        <v>-16825</v>
      </c>
      <c r="H68" s="23"/>
      <c r="I68" s="37">
        <f>SUM(I58+I67)</f>
        <v>0</v>
      </c>
      <c r="J68" s="23"/>
      <c r="K68" s="37">
        <f>SUM(K58+K67)</f>
        <v>-17319</v>
      </c>
    </row>
    <row r="69" spans="1:12" s="4" customFormat="1" ht="20.25" customHeight="1">
      <c r="A69" s="42"/>
      <c r="B69" s="27"/>
      <c r="C69" s="27"/>
      <c r="D69" s="27"/>
      <c r="E69" s="61"/>
      <c r="F69" s="23"/>
      <c r="G69" s="61"/>
      <c r="H69" s="23"/>
      <c r="I69" s="61"/>
      <c r="J69" s="23"/>
      <c r="K69" s="61"/>
    </row>
    <row r="70" spans="1:12" s="4" customFormat="1" ht="20.25" customHeight="1" thickBot="1">
      <c r="A70" s="40" t="s">
        <v>73</v>
      </c>
      <c r="B70" s="27"/>
      <c r="C70" s="27"/>
      <c r="D70" s="27"/>
      <c r="E70" s="38">
        <f>E50+E68</f>
        <v>9892</v>
      </c>
      <c r="F70" s="23"/>
      <c r="G70" s="38">
        <f>G50+G68</f>
        <v>-32575</v>
      </c>
      <c r="H70" s="23"/>
      <c r="I70" s="38">
        <f>I50+I68</f>
        <v>47138</v>
      </c>
      <c r="J70" s="23"/>
      <c r="K70" s="38">
        <f>K50+K68</f>
        <v>-7246</v>
      </c>
    </row>
    <row r="71" spans="1:12" s="4" customFormat="1" ht="20.25" customHeight="1" thickTop="1">
      <c r="A71" s="42"/>
      <c r="B71" s="27"/>
      <c r="C71" s="27"/>
      <c r="D71" s="27"/>
      <c r="E71" s="61"/>
      <c r="F71" s="23"/>
      <c r="G71" s="61"/>
      <c r="H71" s="23"/>
      <c r="I71" s="61"/>
      <c r="J71" s="23"/>
      <c r="K71" s="61"/>
    </row>
    <row r="72" spans="1:12" s="4" customFormat="1" ht="20.25" customHeight="1">
      <c r="A72" s="12" t="s">
        <v>74</v>
      </c>
      <c r="B72" s="27"/>
      <c r="C72" s="27"/>
      <c r="D72" s="27"/>
      <c r="E72" s="61"/>
      <c r="F72" s="23"/>
      <c r="G72" s="61"/>
      <c r="H72" s="23"/>
      <c r="I72" s="61"/>
      <c r="J72" s="23"/>
      <c r="K72" s="61"/>
    </row>
    <row r="73" spans="1:12" s="4" customFormat="1" ht="20.25" customHeight="1" thickBot="1">
      <c r="A73" s="19" t="s">
        <v>47</v>
      </c>
      <c r="B73" s="27"/>
      <c r="C73" s="27"/>
      <c r="D73" s="27"/>
      <c r="E73" s="23">
        <f>E75-E74</f>
        <v>15445</v>
      </c>
      <c r="F73" s="23"/>
      <c r="G73" s="23">
        <f>G75-G74</f>
        <v>-28392</v>
      </c>
      <c r="H73" s="23"/>
      <c r="I73" s="38">
        <f>I70</f>
        <v>47138</v>
      </c>
      <c r="J73" s="23"/>
      <c r="K73" s="38">
        <f>K70</f>
        <v>-7246</v>
      </c>
    </row>
    <row r="74" spans="1:12" s="4" customFormat="1" ht="20.25" customHeight="1" thickTop="1">
      <c r="A74" s="19" t="s">
        <v>127</v>
      </c>
      <c r="B74" s="27"/>
      <c r="C74" s="27"/>
      <c r="D74" s="27"/>
      <c r="E74" s="37">
        <v>-5553</v>
      </c>
      <c r="F74" s="23"/>
      <c r="G74" s="37">
        <v>-4183</v>
      </c>
      <c r="H74" s="23"/>
      <c r="I74" s="23"/>
      <c r="J74" s="23"/>
      <c r="K74" s="23"/>
    </row>
    <row r="75" spans="1:12" s="4" customFormat="1" ht="20.25" customHeight="1" thickBot="1">
      <c r="A75" s="42"/>
      <c r="B75" s="27"/>
      <c r="C75" s="27"/>
      <c r="D75" s="27"/>
      <c r="E75" s="39">
        <f>SUM(E70)</f>
        <v>9892</v>
      </c>
      <c r="F75" s="23"/>
      <c r="G75" s="39">
        <f>SUM(G70)</f>
        <v>-32575</v>
      </c>
      <c r="H75" s="23"/>
      <c r="I75" s="23"/>
      <c r="J75" s="23"/>
      <c r="K75" s="23"/>
    </row>
    <row r="76" spans="1:12" s="4" customFormat="1" ht="20.25" customHeight="1" thickTop="1">
      <c r="A76" s="42"/>
      <c r="B76" s="27"/>
      <c r="C76" s="27"/>
      <c r="D76" s="27"/>
      <c r="E76" s="23"/>
      <c r="F76" s="23"/>
      <c r="G76" s="23"/>
      <c r="H76" s="23"/>
      <c r="I76" s="23"/>
      <c r="J76" s="23"/>
      <c r="K76" s="23"/>
    </row>
    <row r="77" spans="1:12" ht="20.25" customHeight="1">
      <c r="A77" s="19" t="s">
        <v>11</v>
      </c>
      <c r="C77" s="22"/>
      <c r="E77" s="62"/>
      <c r="G77" s="62"/>
      <c r="I77" s="62"/>
      <c r="J77" s="62"/>
      <c r="K77" s="62"/>
    </row>
    <row r="78" spans="1:12" ht="20.25" customHeight="1">
      <c r="C78" s="22"/>
      <c r="E78" s="62"/>
      <c r="G78" s="62"/>
      <c r="I78" s="62"/>
      <c r="J78" s="62"/>
      <c r="K78" s="62"/>
    </row>
    <row r="79" spans="1:12" ht="20.25" customHeight="1">
      <c r="C79" s="22"/>
      <c r="E79" s="62"/>
      <c r="G79" s="62"/>
      <c r="I79" s="62"/>
      <c r="J79" s="62"/>
      <c r="K79" s="62"/>
    </row>
    <row r="80" spans="1:12" ht="20.25" customHeight="1">
      <c r="L80" s="3" t="s">
        <v>76</v>
      </c>
    </row>
    <row r="81" spans="1:11" s="17" customFormat="1" ht="20.25" customHeight="1">
      <c r="A81" s="12" t="s">
        <v>125</v>
      </c>
      <c r="B81" s="14"/>
      <c r="C81" s="15"/>
      <c r="D81" s="16"/>
      <c r="E81" s="76"/>
      <c r="F81" s="76"/>
      <c r="G81" s="76"/>
      <c r="H81" s="76"/>
      <c r="I81" s="76"/>
      <c r="J81" s="76"/>
      <c r="K81" s="76"/>
    </row>
    <row r="82" spans="1:11" s="17" customFormat="1" ht="20.25" customHeight="1">
      <c r="A82" s="12" t="s">
        <v>80</v>
      </c>
      <c r="B82" s="16"/>
      <c r="C82" s="15"/>
      <c r="D82" s="16"/>
      <c r="E82" s="76"/>
      <c r="F82" s="76"/>
      <c r="G82" s="76"/>
      <c r="H82" s="76"/>
      <c r="I82" s="76"/>
      <c r="J82" s="76"/>
      <c r="K82" s="76"/>
    </row>
    <row r="83" spans="1:11" s="17" customFormat="1" ht="20.25" customHeight="1">
      <c r="A83" s="12" t="s">
        <v>225</v>
      </c>
      <c r="B83" s="16"/>
      <c r="C83" s="15"/>
      <c r="D83" s="16"/>
      <c r="E83" s="76"/>
      <c r="F83" s="76"/>
      <c r="G83" s="76"/>
      <c r="H83" s="76"/>
      <c r="I83" s="76"/>
      <c r="J83" s="76"/>
      <c r="K83" s="76"/>
    </row>
    <row r="84" spans="1:11" s="17" customFormat="1" ht="20.25" customHeight="1">
      <c r="B84" s="16"/>
      <c r="C84" s="15"/>
      <c r="D84" s="16"/>
      <c r="E84" s="76"/>
      <c r="F84" s="76"/>
      <c r="G84" s="76"/>
      <c r="H84" s="76"/>
      <c r="I84" s="76"/>
      <c r="J84" s="76"/>
      <c r="K84" s="8" t="s">
        <v>171</v>
      </c>
    </row>
    <row r="85" spans="1:11" ht="20.25" customHeight="1">
      <c r="E85" s="99"/>
      <c r="F85" s="99" t="s">
        <v>0</v>
      </c>
      <c r="G85" s="99"/>
      <c r="I85" s="99"/>
      <c r="J85" s="99" t="s">
        <v>1</v>
      </c>
      <c r="K85" s="99"/>
    </row>
    <row r="86" spans="1:11" ht="20.25" customHeight="1">
      <c r="C86" s="34" t="s">
        <v>2</v>
      </c>
      <c r="E86" s="89">
        <v>2024</v>
      </c>
      <c r="F86" s="90"/>
      <c r="G86" s="89">
        <v>2023</v>
      </c>
      <c r="H86" s="90"/>
      <c r="I86" s="89">
        <v>2024</v>
      </c>
      <c r="J86" s="90"/>
      <c r="K86" s="89">
        <v>2023</v>
      </c>
    </row>
    <row r="87" spans="1:11" ht="20.25" customHeight="1">
      <c r="C87" s="20"/>
      <c r="E87" s="78"/>
      <c r="F87" s="79"/>
      <c r="G87" s="78"/>
      <c r="H87" s="79"/>
      <c r="I87" s="78"/>
      <c r="J87" s="79"/>
      <c r="K87" s="78"/>
    </row>
    <row r="88" spans="1:11" ht="20.25" customHeight="1">
      <c r="A88" s="12" t="s">
        <v>25</v>
      </c>
      <c r="H88" s="79"/>
    </row>
    <row r="89" spans="1:11" ht="20.25" customHeight="1">
      <c r="A89" s="19" t="s">
        <v>55</v>
      </c>
      <c r="B89" s="17"/>
      <c r="C89" s="21"/>
      <c r="E89" s="31">
        <v>4234942</v>
      </c>
      <c r="F89" s="31"/>
      <c r="G89" s="31">
        <v>5786910</v>
      </c>
      <c r="H89" s="31"/>
      <c r="I89" s="31">
        <v>3990577</v>
      </c>
      <c r="J89" s="31"/>
      <c r="K89" s="31">
        <v>5743482</v>
      </c>
    </row>
    <row r="90" spans="1:11" ht="20.25" customHeight="1">
      <c r="A90" s="19" t="s">
        <v>148</v>
      </c>
      <c r="B90" s="17"/>
      <c r="C90" s="21"/>
      <c r="E90" s="31">
        <v>60321</v>
      </c>
      <c r="F90" s="31"/>
      <c r="G90" s="31">
        <v>34185</v>
      </c>
      <c r="H90" s="31"/>
      <c r="I90" s="31">
        <v>0</v>
      </c>
      <c r="J90" s="31"/>
      <c r="K90" s="31">
        <v>0</v>
      </c>
    </row>
    <row r="91" spans="1:11" ht="20.25" customHeight="1">
      <c r="A91" s="19" t="s">
        <v>178</v>
      </c>
      <c r="B91" s="17"/>
      <c r="C91" s="21"/>
      <c r="E91" s="31">
        <v>8578</v>
      </c>
      <c r="F91" s="31"/>
      <c r="G91" s="31">
        <v>8256</v>
      </c>
      <c r="H91" s="31"/>
      <c r="I91" s="31">
        <v>10313</v>
      </c>
      <c r="J91" s="31"/>
      <c r="K91" s="31">
        <v>9528</v>
      </c>
    </row>
    <row r="92" spans="1:11" ht="20.25" customHeight="1">
      <c r="A92" s="19" t="s">
        <v>215</v>
      </c>
      <c r="B92" s="17"/>
      <c r="C92" s="21"/>
      <c r="E92" s="31">
        <v>49610</v>
      </c>
      <c r="F92" s="31"/>
      <c r="G92" s="31">
        <v>272</v>
      </c>
      <c r="H92" s="31"/>
      <c r="I92" s="31">
        <v>49610</v>
      </c>
      <c r="J92" s="31"/>
      <c r="K92" s="31">
        <v>272</v>
      </c>
    </row>
    <row r="93" spans="1:11" ht="20.25" customHeight="1">
      <c r="A93" s="19" t="s">
        <v>26</v>
      </c>
      <c r="B93" s="17"/>
      <c r="C93" s="21"/>
      <c r="E93" s="31">
        <v>4634</v>
      </c>
      <c r="F93" s="31"/>
      <c r="G93" s="31">
        <v>5139</v>
      </c>
      <c r="H93" s="31"/>
      <c r="I93" s="31">
        <v>8680</v>
      </c>
      <c r="J93" s="31"/>
      <c r="K93" s="31">
        <v>6666</v>
      </c>
    </row>
    <row r="94" spans="1:11" ht="20.25" customHeight="1">
      <c r="A94" s="12" t="s">
        <v>27</v>
      </c>
      <c r="E94" s="36">
        <f>SUM(E89:E93)</f>
        <v>4358085</v>
      </c>
      <c r="F94" s="31"/>
      <c r="G94" s="36">
        <f>SUM(G89:G93)</f>
        <v>5834762</v>
      </c>
      <c r="H94" s="31"/>
      <c r="I94" s="36">
        <f>SUM(I89:I93)</f>
        <v>4059180</v>
      </c>
      <c r="J94" s="31"/>
      <c r="K94" s="36">
        <f>SUM(K89:K93)</f>
        <v>5759948</v>
      </c>
    </row>
    <row r="95" spans="1:11" ht="20.25" customHeight="1">
      <c r="A95" s="12" t="s">
        <v>28</v>
      </c>
      <c r="E95" s="31"/>
      <c r="F95" s="31"/>
      <c r="G95" s="31"/>
      <c r="H95" s="31"/>
      <c r="I95" s="31"/>
      <c r="J95" s="31"/>
      <c r="K95" s="31"/>
    </row>
    <row r="96" spans="1:11" ht="20.25" customHeight="1">
      <c r="A96" s="19" t="s">
        <v>56</v>
      </c>
      <c r="B96" s="17"/>
      <c r="C96" s="21"/>
      <c r="E96" s="31">
        <v>4077936</v>
      </c>
      <c r="F96" s="31"/>
      <c r="G96" s="31">
        <v>5594889</v>
      </c>
      <c r="H96" s="31"/>
      <c r="I96" s="31">
        <v>3831009</v>
      </c>
      <c r="J96" s="31"/>
      <c r="K96" s="31">
        <v>5564690</v>
      </c>
    </row>
    <row r="97" spans="1:11" ht="20.25" customHeight="1">
      <c r="A97" s="19" t="s">
        <v>149</v>
      </c>
      <c r="B97" s="17"/>
      <c r="C97" s="21"/>
      <c r="E97" s="31">
        <v>47721</v>
      </c>
      <c r="F97" s="31"/>
      <c r="G97" s="31">
        <v>33459</v>
      </c>
      <c r="H97" s="31"/>
      <c r="I97" s="31">
        <v>0</v>
      </c>
      <c r="J97" s="31"/>
      <c r="K97" s="31">
        <v>0</v>
      </c>
    </row>
    <row r="98" spans="1:11" ht="20.25" customHeight="1">
      <c r="A98" s="19" t="s">
        <v>179</v>
      </c>
      <c r="B98" s="17"/>
      <c r="C98" s="21"/>
      <c r="E98" s="31">
        <v>4009</v>
      </c>
      <c r="F98" s="31"/>
      <c r="G98" s="31">
        <v>3844</v>
      </c>
      <c r="H98" s="31"/>
      <c r="I98" s="31">
        <v>4009</v>
      </c>
      <c r="J98" s="31"/>
      <c r="K98" s="31">
        <v>3844</v>
      </c>
    </row>
    <row r="99" spans="1:11" ht="20.25" customHeight="1">
      <c r="A99" s="19" t="s">
        <v>29</v>
      </c>
      <c r="B99" s="11"/>
      <c r="E99" s="31">
        <v>222659</v>
      </c>
      <c r="F99" s="31"/>
      <c r="G99" s="31">
        <v>212776</v>
      </c>
      <c r="H99" s="31"/>
      <c r="I99" s="31">
        <v>188851</v>
      </c>
      <c r="J99" s="31"/>
      <c r="K99" s="31">
        <v>171304</v>
      </c>
    </row>
    <row r="100" spans="1:11" ht="20.25" customHeight="1">
      <c r="A100" s="12" t="s">
        <v>30</v>
      </c>
      <c r="E100" s="36">
        <f>SUM(E96:E99)</f>
        <v>4352325</v>
      </c>
      <c r="F100" s="31"/>
      <c r="G100" s="36">
        <f>SUM(G96:G99)</f>
        <v>5844968</v>
      </c>
      <c r="H100" s="31"/>
      <c r="I100" s="36">
        <f>SUM(I96:I99)</f>
        <v>4023869</v>
      </c>
      <c r="J100" s="31"/>
      <c r="K100" s="36">
        <f>SUM(K96:K99)</f>
        <v>5739838</v>
      </c>
    </row>
    <row r="101" spans="1:11" ht="20.25" customHeight="1">
      <c r="A101" s="12" t="s">
        <v>177</v>
      </c>
      <c r="E101" s="31">
        <f>E94-E100</f>
        <v>5760</v>
      </c>
      <c r="F101" s="31"/>
      <c r="G101" s="31">
        <f>G94-G100</f>
        <v>-10206</v>
      </c>
      <c r="H101" s="31"/>
      <c r="I101" s="31">
        <f>I94-I100</f>
        <v>35311</v>
      </c>
      <c r="J101" s="31"/>
      <c r="K101" s="31">
        <f>K94-K100</f>
        <v>20110</v>
      </c>
    </row>
    <row r="102" spans="1:11" ht="20.25" customHeight="1">
      <c r="A102" s="19" t="s">
        <v>147</v>
      </c>
      <c r="E102" s="31">
        <v>69772</v>
      </c>
      <c r="F102" s="31"/>
      <c r="G102" s="31">
        <v>30971</v>
      </c>
      <c r="H102" s="31"/>
      <c r="I102" s="31">
        <v>100676</v>
      </c>
      <c r="J102" s="31"/>
      <c r="K102" s="31">
        <v>48078</v>
      </c>
    </row>
    <row r="103" spans="1:11" ht="20.25" customHeight="1">
      <c r="A103" s="19" t="s">
        <v>31</v>
      </c>
      <c r="E103" s="99">
        <v>-61124</v>
      </c>
      <c r="F103" s="31"/>
      <c r="G103" s="99">
        <v>-22987</v>
      </c>
      <c r="H103" s="31"/>
      <c r="I103" s="99">
        <v>-61935</v>
      </c>
      <c r="J103" s="31"/>
      <c r="K103" s="99">
        <v>-23412</v>
      </c>
    </row>
    <row r="104" spans="1:11" ht="20.25" customHeight="1">
      <c r="A104" s="12" t="s">
        <v>214</v>
      </c>
      <c r="E104" s="31">
        <f>SUM(E101:E103)</f>
        <v>14408</v>
      </c>
      <c r="F104" s="31"/>
      <c r="G104" s="31">
        <f>SUM(G101:G103)</f>
        <v>-2222</v>
      </c>
      <c r="H104" s="31"/>
      <c r="I104" s="31">
        <f>SUM(I101:I103)</f>
        <v>74052</v>
      </c>
      <c r="J104" s="31"/>
      <c r="K104" s="31">
        <f>SUM(K101:K103)</f>
        <v>44776</v>
      </c>
    </row>
    <row r="105" spans="1:11" ht="20.25" customHeight="1">
      <c r="A105" s="19" t="s">
        <v>208</v>
      </c>
      <c r="C105" s="21"/>
      <c r="E105" s="99">
        <v>16516</v>
      </c>
      <c r="F105" s="31"/>
      <c r="G105" s="99">
        <v>-19397</v>
      </c>
      <c r="H105" s="31"/>
      <c r="I105" s="99">
        <v>16716</v>
      </c>
      <c r="J105" s="31"/>
      <c r="K105" s="99">
        <v>-16953</v>
      </c>
    </row>
    <row r="106" spans="1:11" ht="20.25" customHeight="1" thickBot="1">
      <c r="A106" s="12" t="s">
        <v>166</v>
      </c>
      <c r="B106" s="17"/>
      <c r="E106" s="32">
        <f>SUM(E104:E105)</f>
        <v>30924</v>
      </c>
      <c r="F106" s="31"/>
      <c r="G106" s="32">
        <f>SUM(G104:G105)</f>
        <v>-21619</v>
      </c>
      <c r="H106" s="31"/>
      <c r="I106" s="103">
        <f>SUM(I104:I105)</f>
        <v>90768</v>
      </c>
      <c r="J106" s="31"/>
      <c r="K106" s="32">
        <f>SUM(K104:K105)</f>
        <v>27823</v>
      </c>
    </row>
    <row r="107" spans="1:11" ht="20.25" customHeight="1" thickTop="1">
      <c r="A107" s="12"/>
      <c r="B107" s="17"/>
      <c r="C107" s="21"/>
      <c r="E107" s="31"/>
      <c r="F107" s="31"/>
      <c r="G107" s="31"/>
      <c r="I107" s="31"/>
      <c r="K107" s="31"/>
    </row>
    <row r="108" spans="1:11" ht="20.25" customHeight="1">
      <c r="A108" s="12" t="s">
        <v>186</v>
      </c>
      <c r="C108" s="21"/>
      <c r="E108" s="62"/>
      <c r="G108" s="62"/>
      <c r="I108" s="62"/>
      <c r="J108" s="62"/>
      <c r="K108" s="62"/>
    </row>
    <row r="109" spans="1:11" ht="20.25" customHeight="1" thickBot="1">
      <c r="A109" s="19" t="s">
        <v>47</v>
      </c>
      <c r="C109" s="21"/>
      <c r="E109" s="62">
        <f>E111-E110</f>
        <v>40580</v>
      </c>
      <c r="G109" s="62">
        <f>G111-G110</f>
        <v>-13485</v>
      </c>
      <c r="I109" s="63">
        <f>I106</f>
        <v>90768</v>
      </c>
      <c r="J109" s="62"/>
      <c r="K109" s="63">
        <f>K106</f>
        <v>27823</v>
      </c>
    </row>
    <row r="110" spans="1:11" ht="20.25" customHeight="1" thickTop="1">
      <c r="A110" s="19" t="s">
        <v>127</v>
      </c>
      <c r="C110" s="21"/>
      <c r="E110" s="101">
        <v>-9656</v>
      </c>
      <c r="F110" s="74"/>
      <c r="G110" s="101">
        <v>-8134</v>
      </c>
      <c r="I110" s="62"/>
      <c r="J110" s="62"/>
      <c r="K110" s="62"/>
    </row>
    <row r="111" spans="1:11" ht="20.25" customHeight="1" thickBot="1">
      <c r="C111" s="21"/>
      <c r="E111" s="32">
        <f>E106</f>
        <v>30924</v>
      </c>
      <c r="F111" s="31"/>
      <c r="G111" s="32">
        <f>G106</f>
        <v>-21619</v>
      </c>
      <c r="H111" s="31"/>
      <c r="I111" s="31"/>
      <c r="J111" s="31"/>
      <c r="K111" s="31"/>
    </row>
    <row r="112" spans="1:11" ht="20.25" customHeight="1" thickTop="1">
      <c r="C112" s="21"/>
      <c r="E112" s="31"/>
      <c r="F112" s="31"/>
      <c r="G112" s="31"/>
      <c r="H112" s="31"/>
      <c r="I112" s="31"/>
      <c r="J112" s="31"/>
      <c r="K112" s="31"/>
    </row>
    <row r="113" spans="1:12" ht="20.25" customHeight="1">
      <c r="A113" s="12" t="s">
        <v>169</v>
      </c>
      <c r="C113" s="21">
        <v>11</v>
      </c>
      <c r="E113" s="31"/>
      <c r="F113" s="31"/>
      <c r="G113" s="31"/>
      <c r="H113" s="31"/>
      <c r="I113" s="31"/>
      <c r="J113" s="31"/>
      <c r="K113" s="31"/>
    </row>
    <row r="114" spans="1:12" ht="20.25" customHeight="1">
      <c r="A114" s="19" t="s">
        <v>170</v>
      </c>
      <c r="B114" s="17"/>
      <c r="C114" s="21"/>
      <c r="E114" s="62"/>
      <c r="G114" s="62"/>
      <c r="H114" s="62"/>
      <c r="I114" s="62"/>
      <c r="J114" s="62"/>
      <c r="K114" s="62"/>
    </row>
    <row r="115" spans="1:12" ht="20.25" customHeight="1" thickBot="1">
      <c r="A115" s="19" t="s">
        <v>167</v>
      </c>
      <c r="B115" s="17"/>
      <c r="C115" s="21"/>
      <c r="E115" s="116">
        <f>E109/E117</f>
        <v>3.9478394869559806E-2</v>
      </c>
      <c r="F115" s="113"/>
      <c r="G115" s="116">
        <f>G109/G117</f>
        <v>-1.3118929394184671E-2</v>
      </c>
      <c r="H115" s="113"/>
      <c r="I115" s="116">
        <f>I109/I117</f>
        <v>8.8303966129132688E-2</v>
      </c>
      <c r="J115" s="113"/>
      <c r="K115" s="116">
        <f>K109/K117</f>
        <v>2.7067702820496857E-2</v>
      </c>
    </row>
    <row r="116" spans="1:12" ht="20.25" customHeight="1" thickTop="1">
      <c r="B116" s="17"/>
      <c r="C116" s="21"/>
      <c r="E116" s="80"/>
      <c r="G116" s="80"/>
      <c r="I116" s="80"/>
      <c r="J116" s="62"/>
      <c r="K116" s="80"/>
    </row>
    <row r="117" spans="1:12" ht="20.25" customHeight="1" thickBot="1">
      <c r="A117" s="19" t="s">
        <v>217</v>
      </c>
      <c r="B117" s="17"/>
      <c r="C117" s="21"/>
      <c r="E117" s="38">
        <v>1027904</v>
      </c>
      <c r="G117" s="38">
        <v>1027904</v>
      </c>
      <c r="I117" s="38">
        <v>1027904</v>
      </c>
      <c r="K117" s="38">
        <v>1027904</v>
      </c>
    </row>
    <row r="118" spans="1:12" ht="20.25" customHeight="1" thickTop="1">
      <c r="A118" s="12"/>
      <c r="B118" s="17"/>
      <c r="C118" s="21"/>
      <c r="E118" s="31"/>
      <c r="F118" s="31"/>
      <c r="G118" s="31"/>
      <c r="I118" s="31"/>
      <c r="K118" s="31"/>
    </row>
    <row r="119" spans="1:12" ht="20.25" customHeight="1">
      <c r="A119" s="19" t="s">
        <v>11</v>
      </c>
      <c r="C119" s="22"/>
      <c r="E119" s="62"/>
      <c r="G119" s="62"/>
      <c r="I119" s="62"/>
      <c r="J119" s="62"/>
      <c r="K119" s="62"/>
    </row>
    <row r="120" spans="1:12" ht="20.25" customHeight="1">
      <c r="C120" s="22"/>
      <c r="E120" s="62"/>
      <c r="G120" s="62"/>
      <c r="I120" s="62"/>
      <c r="J120" s="62"/>
      <c r="K120" s="62"/>
    </row>
    <row r="121" spans="1:12" ht="20.25" customHeight="1">
      <c r="C121" s="22"/>
      <c r="E121" s="62"/>
      <c r="G121" s="62"/>
      <c r="I121" s="62"/>
      <c r="J121" s="62"/>
      <c r="K121" s="62"/>
    </row>
    <row r="122" spans="1:12" ht="20.25" customHeight="1">
      <c r="L122" s="3" t="s">
        <v>76</v>
      </c>
    </row>
    <row r="123" spans="1:12" ht="20.25" customHeight="1">
      <c r="A123" s="12" t="s">
        <v>125</v>
      </c>
      <c r="C123" s="22"/>
      <c r="E123" s="62"/>
      <c r="G123" s="62"/>
      <c r="I123" s="62"/>
      <c r="J123" s="62"/>
      <c r="K123" s="62"/>
    </row>
    <row r="124" spans="1:12" ht="20.25" customHeight="1">
      <c r="A124" s="12" t="s">
        <v>81</v>
      </c>
      <c r="C124" s="22"/>
      <c r="E124" s="62"/>
      <c r="G124" s="62"/>
      <c r="I124" s="62"/>
      <c r="J124" s="62"/>
      <c r="K124" s="62"/>
    </row>
    <row r="125" spans="1:12" ht="20.25" customHeight="1">
      <c r="A125" s="12" t="s">
        <v>225</v>
      </c>
      <c r="C125" s="22"/>
      <c r="E125" s="62"/>
      <c r="G125" s="62"/>
      <c r="I125" s="62"/>
      <c r="J125" s="62"/>
      <c r="K125" s="62"/>
    </row>
    <row r="126" spans="1:12" ht="20.25" customHeight="1">
      <c r="C126" s="15"/>
      <c r="D126" s="16"/>
      <c r="E126" s="76"/>
      <c r="F126" s="76"/>
      <c r="G126" s="76"/>
      <c r="H126" s="76"/>
      <c r="I126" s="76"/>
      <c r="J126" s="76"/>
      <c r="K126" s="8" t="s">
        <v>64</v>
      </c>
    </row>
    <row r="127" spans="1:12" ht="20.25" customHeight="1">
      <c r="E127" s="99"/>
      <c r="F127" s="99" t="s">
        <v>0</v>
      </c>
      <c r="G127" s="99"/>
      <c r="I127" s="99"/>
      <c r="J127" s="99" t="s">
        <v>1</v>
      </c>
      <c r="K127" s="99"/>
    </row>
    <row r="128" spans="1:12" ht="20.25" customHeight="1">
      <c r="C128" s="34"/>
      <c r="E128" s="34">
        <v>2024</v>
      </c>
      <c r="F128" s="35"/>
      <c r="G128" s="34">
        <v>2023</v>
      </c>
      <c r="H128" s="35"/>
      <c r="I128" s="34">
        <v>2024</v>
      </c>
      <c r="J128" s="35"/>
      <c r="K128" s="34">
        <v>2023</v>
      </c>
    </row>
    <row r="129" spans="1:11" ht="20.25" customHeight="1">
      <c r="C129" s="34"/>
      <c r="E129" s="78"/>
      <c r="F129" s="79"/>
      <c r="G129" s="78"/>
      <c r="H129" s="79"/>
      <c r="I129" s="78"/>
      <c r="J129" s="79"/>
      <c r="K129" s="78"/>
    </row>
    <row r="130" spans="1:11" s="4" customFormat="1" ht="20.25" customHeight="1">
      <c r="A130" s="40" t="s">
        <v>166</v>
      </c>
      <c r="B130" s="27"/>
      <c r="C130" s="27"/>
      <c r="D130" s="27"/>
      <c r="E130" s="37">
        <f>E106</f>
        <v>30924</v>
      </c>
      <c r="F130" s="23"/>
      <c r="G130" s="37">
        <f>G106</f>
        <v>-21619</v>
      </c>
      <c r="H130" s="23"/>
      <c r="I130" s="37">
        <f>I106</f>
        <v>90768</v>
      </c>
      <c r="J130" s="23"/>
      <c r="K130" s="37">
        <f>K106</f>
        <v>27823</v>
      </c>
    </row>
    <row r="131" spans="1:11" s="4" customFormat="1" ht="20.25" customHeight="1">
      <c r="A131" s="42"/>
      <c r="B131" s="27"/>
      <c r="C131" s="27"/>
      <c r="D131" s="27"/>
      <c r="E131" s="61"/>
      <c r="F131" s="23"/>
      <c r="G131" s="61"/>
      <c r="H131" s="23"/>
      <c r="I131" s="61"/>
      <c r="J131" s="23"/>
      <c r="K131" s="61"/>
    </row>
    <row r="132" spans="1:11" s="4" customFormat="1" ht="20.25" customHeight="1">
      <c r="A132" s="40" t="s">
        <v>50</v>
      </c>
      <c r="B132" s="27"/>
      <c r="C132" s="27"/>
      <c r="D132" s="27"/>
      <c r="E132" s="61"/>
      <c r="F132" s="23"/>
      <c r="G132" s="61"/>
      <c r="H132" s="23"/>
      <c r="I132" s="61"/>
      <c r="J132" s="23"/>
      <c r="K132" s="61"/>
    </row>
    <row r="133" spans="1:11" s="4" customFormat="1" ht="20.25" customHeight="1">
      <c r="A133" s="69" t="s">
        <v>116</v>
      </c>
      <c r="B133" s="27"/>
      <c r="C133" s="27"/>
      <c r="D133" s="27"/>
      <c r="E133" s="61"/>
      <c r="F133" s="23"/>
      <c r="G133" s="61"/>
      <c r="H133" s="23"/>
      <c r="I133" s="61"/>
      <c r="J133" s="23"/>
      <c r="K133" s="61"/>
    </row>
    <row r="134" spans="1:11" s="4" customFormat="1" ht="20.25" customHeight="1">
      <c r="A134" s="69" t="s">
        <v>117</v>
      </c>
      <c r="B134" s="27"/>
      <c r="C134" s="27"/>
      <c r="D134" s="27"/>
      <c r="E134" s="61"/>
      <c r="F134" s="23"/>
      <c r="G134" s="61"/>
      <c r="H134" s="23"/>
      <c r="I134" s="61"/>
      <c r="J134" s="23"/>
      <c r="K134" s="61"/>
    </row>
    <row r="135" spans="1:11" s="4" customFormat="1" ht="20.25" customHeight="1">
      <c r="A135" s="42" t="s">
        <v>118</v>
      </c>
      <c r="B135" s="27"/>
      <c r="C135" s="27"/>
      <c r="D135" s="27"/>
      <c r="E135" s="61"/>
      <c r="F135" s="23"/>
      <c r="G135" s="61"/>
      <c r="H135" s="23"/>
      <c r="I135" s="61"/>
      <c r="J135" s="23"/>
      <c r="K135" s="61"/>
    </row>
    <row r="136" spans="1:11" s="4" customFormat="1" ht="20.25" customHeight="1">
      <c r="A136" s="42" t="s">
        <v>128</v>
      </c>
      <c r="B136" s="27"/>
      <c r="C136" s="27"/>
      <c r="D136" s="27"/>
      <c r="E136" s="37">
        <v>-760</v>
      </c>
      <c r="F136" s="23"/>
      <c r="G136" s="37">
        <v>1095</v>
      </c>
      <c r="H136" s="23"/>
      <c r="I136" s="37">
        <v>0</v>
      </c>
      <c r="J136" s="23"/>
      <c r="K136" s="37">
        <v>0</v>
      </c>
    </row>
    <row r="137" spans="1:11" s="4" customFormat="1" ht="20.25" customHeight="1">
      <c r="A137" s="42" t="s">
        <v>116</v>
      </c>
      <c r="B137" s="27"/>
      <c r="C137" s="27"/>
      <c r="D137" s="27"/>
      <c r="E137" s="61"/>
      <c r="F137" s="23"/>
      <c r="G137" s="61"/>
      <c r="H137" s="23"/>
      <c r="I137" s="61"/>
      <c r="J137" s="23"/>
      <c r="K137" s="61"/>
    </row>
    <row r="138" spans="1:11" s="4" customFormat="1" ht="20.25" customHeight="1">
      <c r="A138" s="42" t="s">
        <v>129</v>
      </c>
      <c r="B138" s="27"/>
      <c r="C138" s="27"/>
      <c r="D138" s="27"/>
      <c r="E138" s="70">
        <f>SUM(E136)</f>
        <v>-760</v>
      </c>
      <c r="F138" s="23"/>
      <c r="G138" s="70">
        <f>SUM(G136)</f>
        <v>1095</v>
      </c>
      <c r="H138" s="23"/>
      <c r="I138" s="70">
        <f>SUM(I136)</f>
        <v>0</v>
      </c>
      <c r="J138" s="23"/>
      <c r="K138" s="70">
        <f>SUM(K136)</f>
        <v>0</v>
      </c>
    </row>
    <row r="139" spans="1:11" s="4" customFormat="1" ht="20.25" customHeight="1">
      <c r="A139" s="42"/>
      <c r="B139" s="27"/>
      <c r="C139" s="27"/>
      <c r="D139" s="27"/>
      <c r="E139" s="111"/>
      <c r="F139" s="23"/>
      <c r="G139" s="111"/>
      <c r="H139" s="23"/>
      <c r="I139" s="111"/>
      <c r="J139" s="23"/>
      <c r="K139" s="111"/>
    </row>
    <row r="140" spans="1:11" s="4" customFormat="1" ht="20.25" customHeight="1">
      <c r="A140" s="104" t="s">
        <v>201</v>
      </c>
      <c r="B140" s="105"/>
      <c r="C140" s="106"/>
      <c r="D140" s="107"/>
      <c r="E140" s="114"/>
      <c r="F140" s="114"/>
      <c r="G140" s="114"/>
      <c r="H140" s="114"/>
      <c r="I140" s="114"/>
      <c r="J140" s="114"/>
      <c r="K140" s="114"/>
    </row>
    <row r="141" spans="1:11" s="4" customFormat="1" ht="20.25" customHeight="1">
      <c r="A141" s="104" t="s">
        <v>202</v>
      </c>
      <c r="B141" s="105"/>
      <c r="C141" s="106"/>
      <c r="D141" s="107"/>
      <c r="E141" s="114"/>
      <c r="F141" s="114"/>
      <c r="G141" s="114"/>
      <c r="H141" s="114"/>
      <c r="I141" s="114"/>
      <c r="J141" s="114"/>
      <c r="K141" s="114"/>
    </row>
    <row r="142" spans="1:11" s="4" customFormat="1" ht="20.25" customHeight="1">
      <c r="A142" s="105" t="s">
        <v>235</v>
      </c>
      <c r="B142" s="105"/>
      <c r="C142" s="108"/>
      <c r="D142" s="107"/>
      <c r="E142" s="115"/>
      <c r="F142" s="114"/>
      <c r="G142" s="115"/>
      <c r="H142" s="114"/>
      <c r="I142" s="115"/>
      <c r="J142" s="114"/>
      <c r="K142" s="115"/>
    </row>
    <row r="143" spans="1:11" s="4" customFormat="1" ht="20.25" customHeight="1">
      <c r="A143" s="105" t="s">
        <v>203</v>
      </c>
      <c r="B143" s="105"/>
      <c r="C143" s="108"/>
      <c r="D143" s="107"/>
      <c r="E143" s="115"/>
      <c r="F143" s="114"/>
      <c r="G143" s="115"/>
      <c r="H143" s="114"/>
      <c r="I143" s="115"/>
      <c r="J143" s="114"/>
      <c r="K143" s="115"/>
    </row>
    <row r="144" spans="1:11" s="4" customFormat="1" ht="20.25" customHeight="1">
      <c r="A144" s="114" t="s">
        <v>204</v>
      </c>
      <c r="B144" s="105"/>
      <c r="C144" s="108"/>
      <c r="D144" s="107"/>
      <c r="E144" s="37">
        <v>1761</v>
      </c>
      <c r="F144" s="23"/>
      <c r="G144" s="37">
        <v>-17319</v>
      </c>
      <c r="H144" s="23"/>
      <c r="I144" s="37">
        <v>1761</v>
      </c>
      <c r="J144" s="23"/>
      <c r="K144" s="99">
        <v>-17319</v>
      </c>
    </row>
    <row r="145" spans="1:11" s="4" customFormat="1" ht="20.25" customHeight="1">
      <c r="A145" s="105" t="s">
        <v>201</v>
      </c>
      <c r="B145" s="105"/>
      <c r="C145" s="106"/>
      <c r="D145" s="107"/>
      <c r="E145" s="109"/>
      <c r="F145" s="114"/>
      <c r="G145" s="109"/>
      <c r="H145" s="114"/>
      <c r="I145" s="109"/>
      <c r="J145" s="114"/>
      <c r="K145" s="109"/>
    </row>
    <row r="146" spans="1:11" s="4" customFormat="1" ht="20.25" customHeight="1">
      <c r="A146" s="105" t="s">
        <v>205</v>
      </c>
      <c r="B146" s="105"/>
      <c r="C146" s="106"/>
      <c r="D146" s="107"/>
      <c r="E146" s="109"/>
      <c r="F146" s="114"/>
      <c r="G146" s="109"/>
      <c r="H146" s="114"/>
      <c r="I146" s="109"/>
      <c r="J146" s="114"/>
      <c r="K146" s="109"/>
    </row>
    <row r="147" spans="1:11" s="4" customFormat="1" ht="20.25" customHeight="1">
      <c r="A147" s="105" t="s">
        <v>206</v>
      </c>
      <c r="B147" s="105"/>
      <c r="C147" s="106"/>
      <c r="D147" s="107"/>
      <c r="E147" s="110">
        <f>SUM(E142:E144)</f>
        <v>1761</v>
      </c>
      <c r="F147" s="114"/>
      <c r="G147" s="110">
        <f>SUM(G142:G144)</f>
        <v>-17319</v>
      </c>
      <c r="H147" s="114"/>
      <c r="I147" s="110">
        <f>SUM(I142:I144)</f>
        <v>1761</v>
      </c>
      <c r="J147" s="114"/>
      <c r="K147" s="110">
        <f>SUM(K142:K144)</f>
        <v>-17319</v>
      </c>
    </row>
    <row r="148" spans="1:11" s="4" customFormat="1" ht="20.25" customHeight="1">
      <c r="A148" s="40" t="s">
        <v>72</v>
      </c>
      <c r="B148" s="27"/>
      <c r="C148" s="27"/>
      <c r="D148" s="27"/>
      <c r="E148" s="37">
        <f>SUM(E138+E147)</f>
        <v>1001</v>
      </c>
      <c r="F148" s="23"/>
      <c r="G148" s="37">
        <f>SUM(G138+G147)</f>
        <v>-16224</v>
      </c>
      <c r="H148" s="23"/>
      <c r="I148" s="37">
        <f>SUM(I138+I147)</f>
        <v>1761</v>
      </c>
      <c r="J148" s="23"/>
      <c r="K148" s="37">
        <f>SUM(K138+K147)</f>
        <v>-17319</v>
      </c>
    </row>
    <row r="149" spans="1:11" s="4" customFormat="1" ht="20.25" customHeight="1">
      <c r="A149" s="42"/>
      <c r="B149" s="27"/>
      <c r="C149" s="27"/>
      <c r="D149" s="27"/>
      <c r="E149" s="61"/>
      <c r="F149" s="23"/>
      <c r="G149" s="61"/>
      <c r="H149" s="23"/>
      <c r="I149" s="61"/>
      <c r="J149" s="23"/>
      <c r="K149" s="61"/>
    </row>
    <row r="150" spans="1:11" s="4" customFormat="1" ht="20.25" customHeight="1" thickBot="1">
      <c r="A150" s="40" t="s">
        <v>73</v>
      </c>
      <c r="B150" s="27"/>
      <c r="C150" s="27"/>
      <c r="D150" s="27"/>
      <c r="E150" s="38">
        <f>E130+E148</f>
        <v>31925</v>
      </c>
      <c r="F150" s="23"/>
      <c r="G150" s="38">
        <f>G130+G148</f>
        <v>-37843</v>
      </c>
      <c r="H150" s="23"/>
      <c r="I150" s="38">
        <f>I130+I148</f>
        <v>92529</v>
      </c>
      <c r="J150" s="23"/>
      <c r="K150" s="38">
        <f>K130+K148</f>
        <v>10504</v>
      </c>
    </row>
    <row r="151" spans="1:11" s="4" customFormat="1" ht="20.25" customHeight="1" thickTop="1">
      <c r="A151" s="42"/>
      <c r="B151" s="27"/>
      <c r="C151" s="27"/>
      <c r="D151" s="27"/>
      <c r="E151" s="61"/>
      <c r="F151" s="23"/>
      <c r="G151" s="61"/>
      <c r="H151" s="23"/>
      <c r="I151" s="61"/>
      <c r="J151" s="23"/>
      <c r="K151" s="61"/>
    </row>
    <row r="152" spans="1:11" s="4" customFormat="1" ht="20.25" customHeight="1">
      <c r="A152" s="12" t="s">
        <v>74</v>
      </c>
      <c r="B152" s="27"/>
      <c r="C152" s="27"/>
      <c r="D152" s="27"/>
      <c r="E152" s="61"/>
      <c r="F152" s="23"/>
      <c r="G152" s="61"/>
      <c r="H152" s="23"/>
      <c r="I152" s="61"/>
      <c r="J152" s="23"/>
      <c r="K152" s="61"/>
    </row>
    <row r="153" spans="1:11" s="4" customFormat="1" ht="20.25" customHeight="1" thickBot="1">
      <c r="A153" s="19" t="s">
        <v>47</v>
      </c>
      <c r="B153" s="27"/>
      <c r="C153" s="27"/>
      <c r="D153" s="27"/>
      <c r="E153" s="23">
        <f>E155-E154</f>
        <v>41581</v>
      </c>
      <c r="F153" s="23"/>
      <c r="G153" s="23">
        <f>G155-G154</f>
        <v>-29709</v>
      </c>
      <c r="H153" s="23"/>
      <c r="I153" s="38">
        <f>I150</f>
        <v>92529</v>
      </c>
      <c r="J153" s="23"/>
      <c r="K153" s="38">
        <f>K150</f>
        <v>10504</v>
      </c>
    </row>
    <row r="154" spans="1:11" s="4" customFormat="1" ht="20.25" customHeight="1" thickTop="1">
      <c r="A154" s="19" t="s">
        <v>127</v>
      </c>
      <c r="B154" s="27"/>
      <c r="C154" s="27"/>
      <c r="D154" s="27"/>
      <c r="E154" s="37">
        <v>-9656</v>
      </c>
      <c r="F154" s="23"/>
      <c r="G154" s="37">
        <v>-8134</v>
      </c>
      <c r="H154" s="23"/>
      <c r="I154" s="23"/>
      <c r="J154" s="23"/>
      <c r="K154" s="23"/>
    </row>
    <row r="155" spans="1:11" s="4" customFormat="1" ht="20.25" customHeight="1" thickBot="1">
      <c r="A155" s="42"/>
      <c r="B155" s="27"/>
      <c r="C155" s="27"/>
      <c r="D155" s="27"/>
      <c r="E155" s="39">
        <f>SUM(E150)</f>
        <v>31925</v>
      </c>
      <c r="F155" s="23"/>
      <c r="G155" s="39">
        <f>SUM(G150)</f>
        <v>-37843</v>
      </c>
      <c r="H155" s="23"/>
      <c r="I155" s="23"/>
      <c r="J155" s="23"/>
      <c r="K155" s="23"/>
    </row>
    <row r="156" spans="1:11" s="4" customFormat="1" ht="20.25" customHeight="1" thickTop="1">
      <c r="A156" s="42"/>
      <c r="B156" s="27"/>
      <c r="C156" s="27"/>
      <c r="D156" s="27"/>
      <c r="E156" s="23"/>
      <c r="F156" s="23"/>
      <c r="G156" s="23"/>
      <c r="H156" s="23"/>
      <c r="I156" s="23"/>
      <c r="J156" s="23"/>
      <c r="K156" s="23"/>
    </row>
    <row r="157" spans="1:11" ht="20.25" customHeight="1">
      <c r="A157" s="19" t="s">
        <v>11</v>
      </c>
      <c r="C157" s="22"/>
      <c r="E157" s="62"/>
      <c r="G157" s="62"/>
      <c r="I157" s="62"/>
      <c r="J157" s="62"/>
      <c r="K157" s="62"/>
    </row>
    <row r="158" spans="1:11" ht="20.25" customHeight="1">
      <c r="C158" s="22"/>
      <c r="E158" s="62"/>
      <c r="G158" s="62"/>
      <c r="I158" s="62"/>
      <c r="J158" s="62"/>
      <c r="K158" s="62"/>
    </row>
    <row r="159" spans="1:11" ht="20.25" customHeight="1">
      <c r="C159" s="22"/>
      <c r="E159" s="62"/>
      <c r="G159" s="62"/>
      <c r="I159" s="62"/>
      <c r="J159" s="62"/>
      <c r="K159" s="62"/>
    </row>
  </sheetData>
  <printOptions horizontalCentered="1"/>
  <pageMargins left="0.98425196850393704" right="0.39370078740157483" top="0.78740157480314965" bottom="0.39370078740157483" header="0.19685039370078741" footer="0.19685039370078741"/>
  <pageSetup paperSize="9" scale="85" fitToHeight="0" orientation="portrait" r:id="rId1"/>
  <rowBreaks count="3" manualBreakCount="3">
    <brk id="41" max="11" man="1"/>
    <brk id="79" max="11" man="1"/>
    <brk id="12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34"/>
  <sheetViews>
    <sheetView showGridLines="0" view="pageBreakPreview" zoomScale="85" zoomScaleNormal="70" zoomScaleSheetLayoutView="85" workbookViewId="0">
      <selection activeCell="Y17" sqref="Y17"/>
    </sheetView>
  </sheetViews>
  <sheetFormatPr defaultColWidth="9.109375" defaultRowHeight="20.100000000000001" customHeight="1"/>
  <cols>
    <col min="1" max="1" width="15.88671875" style="1" customWidth="1"/>
    <col min="2" max="2" width="1.109375" style="1" customWidth="1"/>
    <col min="3" max="3" width="4.109375" style="1" customWidth="1"/>
    <col min="4" max="4" width="8.5546875" style="1" customWidth="1"/>
    <col min="5" max="5" width="5.6640625" style="1" customWidth="1"/>
    <col min="6" max="6" width="1.88671875" style="1" customWidth="1"/>
    <col min="7" max="7" width="12.88671875" style="1" customWidth="1"/>
    <col min="8" max="8" width="0.5546875" style="1" customWidth="1"/>
    <col min="9" max="9" width="12.88671875" style="1" customWidth="1"/>
    <col min="10" max="10" width="0.5546875" style="1" customWidth="1"/>
    <col min="11" max="11" width="12.88671875" style="1" customWidth="1"/>
    <col min="12" max="12" width="0.5546875" style="1" customWidth="1"/>
    <col min="13" max="13" width="12.88671875" style="1" customWidth="1"/>
    <col min="14" max="14" width="0.5546875" style="1" customWidth="1"/>
    <col min="15" max="15" width="15.6640625" style="1" customWidth="1"/>
    <col min="16" max="16" width="1.109375" style="1" customWidth="1"/>
    <col min="17" max="17" width="12.88671875" style="1" customWidth="1"/>
    <col min="18" max="18" width="0.5546875" style="1" customWidth="1"/>
    <col min="19" max="19" width="12.88671875" style="1" customWidth="1"/>
    <col min="20" max="20" width="0.5546875" style="1" customWidth="1"/>
    <col min="21" max="21" width="12.88671875" style="1" customWidth="1"/>
    <col min="22" max="22" width="0.5546875" style="1" customWidth="1"/>
    <col min="23" max="23" width="12.88671875" style="1" customWidth="1"/>
    <col min="24" max="24" width="0.5546875" style="1" customWidth="1"/>
    <col min="25" max="25" width="12.88671875" style="1" customWidth="1"/>
    <col min="26" max="26" width="0.5546875" style="1" customWidth="1"/>
    <col min="27" max="27" width="12.88671875" style="1" customWidth="1"/>
    <col min="28" max="28" width="0.5546875" style="1" customWidth="1"/>
    <col min="29" max="29" width="12.88671875" style="1" customWidth="1"/>
    <col min="30" max="30" width="0.5546875" style="1" customWidth="1"/>
    <col min="31" max="31" width="12.88671875" style="1" customWidth="1"/>
    <col min="32" max="32" width="0.5546875" style="1" customWidth="1"/>
    <col min="33" max="33" width="12.88671875" style="1" customWidth="1"/>
    <col min="34" max="34" width="0.109375" style="1" customWidth="1"/>
    <col min="35" max="35" width="15.5546875" style="1" bestFit="1" customWidth="1"/>
    <col min="36" max="36" width="9.109375" style="1"/>
    <col min="37" max="37" width="11.5546875" style="1" bestFit="1" customWidth="1"/>
    <col min="38" max="38" width="9.109375" style="1"/>
    <col min="39" max="39" width="15.5546875" style="1" bestFit="1" customWidth="1"/>
    <col min="40" max="16384" width="9.109375" style="1"/>
  </cols>
  <sheetData>
    <row r="1" spans="1:33" ht="20.100000000000001" customHeight="1"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3"/>
      <c r="V1" s="3"/>
      <c r="W1" s="3"/>
      <c r="X1" s="3"/>
      <c r="Y1" s="3"/>
      <c r="Z1" s="3"/>
      <c r="AA1" s="3"/>
      <c r="AB1" s="3"/>
      <c r="AC1" s="3"/>
      <c r="AG1" s="3" t="s">
        <v>76</v>
      </c>
    </row>
    <row r="2" spans="1:33" ht="20.100000000000001" customHeight="1">
      <c r="A2" s="119" t="s">
        <v>125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72"/>
      <c r="P2" s="72"/>
      <c r="Q2" s="72"/>
      <c r="R2" s="72"/>
      <c r="S2" s="2"/>
      <c r="T2" s="2"/>
      <c r="U2" s="3"/>
      <c r="V2" s="3"/>
      <c r="W2" s="3"/>
      <c r="X2" s="3"/>
      <c r="Y2" s="3"/>
      <c r="Z2" s="3"/>
      <c r="AA2" s="3"/>
      <c r="AB2" s="3"/>
      <c r="AC2" s="3"/>
      <c r="AG2" s="3"/>
    </row>
    <row r="3" spans="1:33" ht="20.100000000000001" customHeight="1">
      <c r="A3" s="4" t="s">
        <v>110</v>
      </c>
      <c r="B3" s="5"/>
      <c r="C3" s="5"/>
      <c r="D3" s="5"/>
      <c r="E3" s="5"/>
      <c r="F3" s="5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</row>
    <row r="4" spans="1:33" ht="20.100000000000001" customHeight="1">
      <c r="A4" s="12" t="s">
        <v>225</v>
      </c>
      <c r="B4" s="5"/>
      <c r="C4" s="5"/>
      <c r="D4" s="5"/>
      <c r="E4" s="5"/>
      <c r="F4" s="5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</row>
    <row r="5" spans="1:33" ht="20.100000000000001" customHeight="1">
      <c r="B5" s="5"/>
      <c r="C5" s="5"/>
      <c r="D5" s="5"/>
      <c r="E5" s="5"/>
      <c r="F5" s="5"/>
      <c r="G5" s="9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</row>
    <row r="6" spans="1:33" ht="20.100000000000001" customHeight="1">
      <c r="B6" s="6"/>
      <c r="C6" s="6"/>
      <c r="D6" s="6"/>
      <c r="E6" s="6"/>
      <c r="F6" s="6"/>
      <c r="G6" s="73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3"/>
      <c r="V6" s="3"/>
      <c r="W6" s="3"/>
      <c r="X6" s="3"/>
      <c r="Y6" s="3"/>
      <c r="Z6" s="3"/>
      <c r="AA6" s="3"/>
      <c r="AB6" s="3"/>
      <c r="AC6" s="3"/>
      <c r="AD6" s="10"/>
      <c r="AE6" s="10"/>
      <c r="AF6" s="10"/>
      <c r="AG6" s="3" t="s">
        <v>64</v>
      </c>
    </row>
    <row r="7" spans="1:33" s="2" customFormat="1" ht="20.100000000000001" customHeight="1">
      <c r="A7" s="9"/>
      <c r="B7" s="9"/>
      <c r="C7" s="9"/>
      <c r="D7" s="9"/>
      <c r="E7" s="9"/>
      <c r="G7" s="122" t="s">
        <v>0</v>
      </c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  <c r="S7" s="122"/>
      <c r="T7" s="122"/>
      <c r="U7" s="122"/>
      <c r="V7" s="122"/>
      <c r="W7" s="122"/>
      <c r="X7" s="122"/>
      <c r="Y7" s="122"/>
      <c r="Z7" s="122"/>
      <c r="AA7" s="122"/>
      <c r="AB7" s="122"/>
      <c r="AC7" s="122"/>
      <c r="AD7" s="122"/>
      <c r="AE7" s="122"/>
      <c r="AF7" s="122"/>
      <c r="AG7" s="122"/>
    </row>
    <row r="8" spans="1:33" s="2" customFormat="1" ht="20.100000000000001" customHeight="1">
      <c r="A8" s="9"/>
      <c r="B8" s="9"/>
      <c r="C8" s="9"/>
      <c r="D8" s="9"/>
      <c r="E8" s="9"/>
      <c r="F8" s="1"/>
      <c r="G8" s="123" t="s">
        <v>46</v>
      </c>
      <c r="H8" s="123"/>
      <c r="I8" s="123"/>
      <c r="J8" s="123"/>
      <c r="K8" s="123"/>
      <c r="L8" s="123"/>
      <c r="M8" s="123"/>
      <c r="N8" s="123"/>
      <c r="O8" s="123"/>
      <c r="P8" s="123"/>
      <c r="Q8" s="123"/>
      <c r="R8" s="123"/>
      <c r="S8" s="123"/>
      <c r="T8" s="123"/>
      <c r="U8" s="123"/>
      <c r="V8" s="123"/>
      <c r="W8" s="123"/>
      <c r="X8" s="123"/>
      <c r="Y8" s="123"/>
      <c r="Z8" s="123"/>
      <c r="AA8" s="123"/>
      <c r="AB8" s="123"/>
      <c r="AC8" s="123"/>
      <c r="AD8" s="9"/>
      <c r="AE8" s="10"/>
      <c r="AF8" s="9"/>
      <c r="AG8" s="9"/>
    </row>
    <row r="9" spans="1:33" s="2" customFormat="1" ht="20.100000000000001" customHeight="1">
      <c r="A9" s="9"/>
      <c r="B9" s="9"/>
      <c r="C9" s="9"/>
      <c r="D9" s="9"/>
      <c r="E9" s="9"/>
      <c r="F9" s="1"/>
      <c r="G9" s="1"/>
      <c r="H9" s="1"/>
      <c r="I9" s="1"/>
      <c r="J9" s="1"/>
      <c r="K9" s="1"/>
      <c r="L9" s="1"/>
      <c r="M9" s="1"/>
      <c r="N9" s="1"/>
      <c r="O9" s="122" t="s">
        <v>45</v>
      </c>
      <c r="P9" s="122"/>
      <c r="Q9" s="122"/>
      <c r="R9" s="122"/>
      <c r="S9" s="122"/>
      <c r="T9" s="122"/>
      <c r="U9" s="122"/>
      <c r="V9" s="1"/>
      <c r="W9" s="1"/>
      <c r="X9" s="1"/>
      <c r="Y9" s="1"/>
      <c r="Z9" s="1"/>
      <c r="AA9" s="1"/>
      <c r="AB9" s="1"/>
      <c r="AC9" s="1"/>
      <c r="AD9" s="9"/>
      <c r="AF9" s="9"/>
      <c r="AG9" s="9"/>
    </row>
    <row r="10" spans="1:33" s="2" customFormat="1" ht="20.100000000000001" customHeight="1">
      <c r="A10" s="9"/>
      <c r="B10" s="9"/>
      <c r="C10" s="9"/>
      <c r="D10" s="9"/>
      <c r="E10" s="9"/>
      <c r="F10" s="1"/>
      <c r="G10" s="10"/>
      <c r="H10" s="10"/>
      <c r="I10" s="10"/>
      <c r="J10" s="10"/>
      <c r="K10" s="10"/>
      <c r="L10" s="10"/>
      <c r="M10" s="10"/>
      <c r="N10" s="10"/>
      <c r="O10" s="123" t="s">
        <v>119</v>
      </c>
      <c r="P10" s="123"/>
      <c r="Q10" s="123"/>
      <c r="R10" s="123"/>
      <c r="S10" s="123"/>
      <c r="T10" s="10"/>
      <c r="AF10" s="9"/>
      <c r="AG10" s="9"/>
    </row>
    <row r="11" spans="1:33" s="10" customFormat="1" ht="20.100000000000001" customHeight="1">
      <c r="O11" s="10" t="s">
        <v>124</v>
      </c>
      <c r="U11" s="9"/>
      <c r="AD11" s="9"/>
      <c r="AE11" s="10" t="s">
        <v>93</v>
      </c>
    </row>
    <row r="12" spans="1:33" s="10" customFormat="1" ht="20.100000000000001" customHeight="1">
      <c r="O12" s="10" t="s">
        <v>120</v>
      </c>
      <c r="Q12" s="10" t="s">
        <v>153</v>
      </c>
      <c r="U12" s="10" t="s">
        <v>41</v>
      </c>
      <c r="W12" s="10" t="s">
        <v>194</v>
      </c>
      <c r="Y12" s="10" t="s">
        <v>95</v>
      </c>
      <c r="AA12" s="10" t="s">
        <v>95</v>
      </c>
      <c r="AC12" s="10" t="s">
        <v>88</v>
      </c>
      <c r="AE12" s="10" t="s">
        <v>92</v>
      </c>
    </row>
    <row r="13" spans="1:33" s="10" customFormat="1" ht="20.100000000000001" customHeight="1">
      <c r="G13" s="10" t="s">
        <v>40</v>
      </c>
      <c r="K13" s="122" t="s">
        <v>21</v>
      </c>
      <c r="L13" s="122"/>
      <c r="M13" s="122"/>
      <c r="O13" s="10" t="s">
        <v>121</v>
      </c>
      <c r="Q13" s="93" t="s">
        <v>154</v>
      </c>
      <c r="S13" s="10" t="s">
        <v>63</v>
      </c>
      <c r="U13" s="10" t="s">
        <v>48</v>
      </c>
      <c r="W13" s="10" t="s">
        <v>195</v>
      </c>
      <c r="Y13" s="10" t="s">
        <v>85</v>
      </c>
      <c r="AA13" s="10" t="s">
        <v>131</v>
      </c>
      <c r="AC13" s="10" t="s">
        <v>89</v>
      </c>
      <c r="AE13" s="10" t="s">
        <v>91</v>
      </c>
      <c r="AG13" s="10" t="s">
        <v>39</v>
      </c>
    </row>
    <row r="14" spans="1:33" s="10" customFormat="1" ht="20.100000000000001" customHeight="1">
      <c r="G14" s="10" t="s">
        <v>84</v>
      </c>
      <c r="I14" s="10" t="s">
        <v>137</v>
      </c>
      <c r="K14" s="10" t="s">
        <v>98</v>
      </c>
      <c r="M14" s="10" t="s">
        <v>43</v>
      </c>
      <c r="O14" s="10" t="s">
        <v>122</v>
      </c>
      <c r="Q14" s="93" t="s">
        <v>155</v>
      </c>
      <c r="S14" s="10" t="s">
        <v>62</v>
      </c>
      <c r="U14" s="10" t="s">
        <v>51</v>
      </c>
      <c r="W14" s="10" t="s">
        <v>196</v>
      </c>
      <c r="Y14" s="10" t="s">
        <v>87</v>
      </c>
      <c r="AA14" s="10" t="s">
        <v>132</v>
      </c>
      <c r="AC14" s="10" t="s">
        <v>90</v>
      </c>
      <c r="AE14" s="10" t="s">
        <v>61</v>
      </c>
      <c r="AG14" s="10" t="s">
        <v>51</v>
      </c>
    </row>
    <row r="15" spans="1:33" s="10" customFormat="1" ht="20.100000000000001" customHeight="1">
      <c r="E15" s="34"/>
      <c r="G15" s="102" t="s">
        <v>42</v>
      </c>
      <c r="I15" s="102" t="s">
        <v>140</v>
      </c>
      <c r="K15" s="102" t="s">
        <v>60</v>
      </c>
      <c r="M15" s="102" t="s">
        <v>211</v>
      </c>
      <c r="O15" s="102" t="s">
        <v>123</v>
      </c>
      <c r="Q15" s="94" t="s">
        <v>152</v>
      </c>
      <c r="S15" s="102" t="s">
        <v>49</v>
      </c>
      <c r="U15" s="102" t="s">
        <v>52</v>
      </c>
      <c r="W15" s="102" t="s">
        <v>197</v>
      </c>
      <c r="Y15" s="102" t="s">
        <v>86</v>
      </c>
      <c r="AA15" s="102" t="s">
        <v>104</v>
      </c>
      <c r="AC15" s="102" t="s">
        <v>53</v>
      </c>
      <c r="AE15" s="102" t="s">
        <v>130</v>
      </c>
      <c r="AG15" s="102" t="s">
        <v>52</v>
      </c>
    </row>
    <row r="16" spans="1:33" ht="20.100000000000001" customHeight="1">
      <c r="A16" s="12" t="s">
        <v>190</v>
      </c>
      <c r="F16" s="10"/>
      <c r="G16" s="31">
        <v>1027904</v>
      </c>
      <c r="H16" s="65"/>
      <c r="I16" s="31">
        <v>100000</v>
      </c>
      <c r="J16" s="31"/>
      <c r="K16" s="31">
        <v>98986</v>
      </c>
      <c r="L16" s="31"/>
      <c r="M16" s="31">
        <v>-80604</v>
      </c>
      <c r="N16" s="31"/>
      <c r="O16" s="31">
        <v>-465</v>
      </c>
      <c r="P16" s="31"/>
      <c r="Q16" s="31">
        <v>-70078</v>
      </c>
      <c r="R16" s="31"/>
      <c r="S16" s="31">
        <v>468230</v>
      </c>
      <c r="T16" s="31"/>
      <c r="U16" s="23">
        <f>SUM(O16:T16)</f>
        <v>397687</v>
      </c>
      <c r="V16" s="31"/>
      <c r="W16" s="31">
        <v>0</v>
      </c>
      <c r="X16" s="31"/>
      <c r="Y16" s="31">
        <v>21431</v>
      </c>
      <c r="Z16" s="31"/>
      <c r="AA16" s="31">
        <v>68924</v>
      </c>
      <c r="AB16" s="31"/>
      <c r="AC16" s="31">
        <f>SUM(G16:AA16)-U16</f>
        <v>1634328</v>
      </c>
      <c r="AD16" s="23"/>
      <c r="AE16" s="23">
        <v>15093</v>
      </c>
      <c r="AF16" s="31"/>
      <c r="AG16" s="31">
        <f>SUM(AC16:AF16)</f>
        <v>1649421</v>
      </c>
    </row>
    <row r="17" spans="1:39" s="10" customFormat="1" ht="20.100000000000001" customHeight="1">
      <c r="A17" s="19" t="s">
        <v>168</v>
      </c>
      <c r="C17" s="34"/>
      <c r="E17" s="48"/>
      <c r="G17" s="31">
        <v>0</v>
      </c>
      <c r="H17" s="65"/>
      <c r="I17" s="31">
        <v>0</v>
      </c>
      <c r="J17" s="31"/>
      <c r="K17" s="31">
        <v>0</v>
      </c>
      <c r="L17" s="31"/>
      <c r="M17" s="31">
        <f>PL!G109</f>
        <v>-13485</v>
      </c>
      <c r="N17" s="31"/>
      <c r="O17" s="31">
        <v>0</v>
      </c>
      <c r="P17" s="31"/>
      <c r="Q17" s="31">
        <v>0</v>
      </c>
      <c r="R17" s="31"/>
      <c r="S17" s="31">
        <v>0</v>
      </c>
      <c r="T17" s="64"/>
      <c r="U17" s="23">
        <f>SUM(O17:T17)</f>
        <v>0</v>
      </c>
      <c r="V17" s="64"/>
      <c r="W17" s="64">
        <v>0</v>
      </c>
      <c r="X17" s="64"/>
      <c r="Y17" s="64">
        <v>0</v>
      </c>
      <c r="Z17" s="64"/>
      <c r="AA17" s="64">
        <v>0</v>
      </c>
      <c r="AB17" s="64"/>
      <c r="AC17" s="31">
        <f>SUM(G17:AA17)-U17</f>
        <v>-13485</v>
      </c>
      <c r="AD17" s="64"/>
      <c r="AE17" s="64">
        <f>PL!G110</f>
        <v>-8134</v>
      </c>
      <c r="AF17" s="48"/>
      <c r="AG17" s="31">
        <f>SUM(AC17:AE17)</f>
        <v>-21619</v>
      </c>
    </row>
    <row r="18" spans="1:39" s="10" customFormat="1" ht="20.100000000000001" customHeight="1">
      <c r="A18" s="19" t="s">
        <v>113</v>
      </c>
      <c r="C18" s="21"/>
      <c r="E18" s="48"/>
      <c r="G18" s="99">
        <v>0</v>
      </c>
      <c r="H18" s="31"/>
      <c r="I18" s="99">
        <v>0</v>
      </c>
      <c r="J18" s="31"/>
      <c r="K18" s="99">
        <v>0</v>
      </c>
      <c r="L18" s="31"/>
      <c r="M18" s="99">
        <v>0</v>
      </c>
      <c r="N18" s="31"/>
      <c r="O18" s="88">
        <f>PL!G136</f>
        <v>1095</v>
      </c>
      <c r="P18" s="64"/>
      <c r="Q18" s="37">
        <v>-17319</v>
      </c>
      <c r="R18" s="31"/>
      <c r="S18" s="88">
        <v>0</v>
      </c>
      <c r="T18" s="31"/>
      <c r="U18" s="99">
        <f t="shared" ref="U18" si="0">SUM(O18:T18)</f>
        <v>-16224</v>
      </c>
      <c r="V18" s="31"/>
      <c r="W18" s="99">
        <v>0</v>
      </c>
      <c r="X18" s="31"/>
      <c r="Y18" s="99">
        <v>0</v>
      </c>
      <c r="Z18" s="31"/>
      <c r="AA18" s="99">
        <v>0</v>
      </c>
      <c r="AB18" s="31"/>
      <c r="AC18" s="88">
        <f t="shared" ref="AC18:AC19" si="1">SUM(G18:AA18)-U18</f>
        <v>-16224</v>
      </c>
      <c r="AD18" s="31"/>
      <c r="AE18" s="99">
        <v>0</v>
      </c>
      <c r="AF18" s="31"/>
      <c r="AG18" s="99">
        <f>SUM(AC18:AE18)</f>
        <v>-16224</v>
      </c>
    </row>
    <row r="19" spans="1:39" ht="20.100000000000001" customHeight="1">
      <c r="A19" s="19" t="s">
        <v>114</v>
      </c>
      <c r="C19" s="65"/>
      <c r="D19" s="65"/>
      <c r="E19" s="48"/>
      <c r="F19" s="65"/>
      <c r="G19" s="31">
        <f>SUM(G17:G18)</f>
        <v>0</v>
      </c>
      <c r="H19" s="31"/>
      <c r="I19" s="31">
        <f>SUM(I17:I18)</f>
        <v>0</v>
      </c>
      <c r="J19" s="31"/>
      <c r="K19" s="31">
        <f>SUM(K17:K18)</f>
        <v>0</v>
      </c>
      <c r="L19" s="31"/>
      <c r="M19" s="31">
        <f>SUM(M17:M18)</f>
        <v>-13485</v>
      </c>
      <c r="N19" s="31"/>
      <c r="O19" s="31">
        <f>SUM(O17:O18)</f>
        <v>1095</v>
      </c>
      <c r="P19" s="31"/>
      <c r="Q19" s="31">
        <f>SUM(Q17:Q18)</f>
        <v>-17319</v>
      </c>
      <c r="R19" s="31"/>
      <c r="S19" s="31">
        <f>SUM(S17:S18)</f>
        <v>0</v>
      </c>
      <c r="T19" s="31"/>
      <c r="U19" s="31">
        <f>SUM(U17:U18)</f>
        <v>-16224</v>
      </c>
      <c r="V19" s="31"/>
      <c r="W19" s="31">
        <f>SUM(W17:W18)</f>
        <v>0</v>
      </c>
      <c r="X19" s="31"/>
      <c r="Y19" s="31">
        <f>SUM(Y17:Y18)</f>
        <v>0</v>
      </c>
      <c r="Z19" s="31"/>
      <c r="AA19" s="31">
        <f>SUM(AA17:AA18)</f>
        <v>0</v>
      </c>
      <c r="AB19" s="31"/>
      <c r="AC19" s="64">
        <f t="shared" si="1"/>
        <v>-29709</v>
      </c>
      <c r="AD19" s="31"/>
      <c r="AE19" s="31">
        <f>SUM(AE17:AE18)</f>
        <v>-8134</v>
      </c>
      <c r="AF19" s="31"/>
      <c r="AG19" s="31">
        <f>SUM(AG17:AG18)</f>
        <v>-37843</v>
      </c>
    </row>
    <row r="20" spans="1:39" ht="20.100000000000001" customHeight="1">
      <c r="A20" s="19" t="s">
        <v>44</v>
      </c>
      <c r="F20" s="10"/>
      <c r="G20" s="64">
        <v>0</v>
      </c>
      <c r="H20" s="10"/>
      <c r="I20" s="64">
        <v>0</v>
      </c>
      <c r="J20" s="64"/>
      <c r="K20" s="64">
        <v>0</v>
      </c>
      <c r="L20" s="64"/>
      <c r="M20" s="23">
        <v>1478</v>
      </c>
      <c r="N20" s="64"/>
      <c r="O20" s="64">
        <v>0</v>
      </c>
      <c r="P20" s="64"/>
      <c r="Q20" s="64">
        <v>0</v>
      </c>
      <c r="R20" s="64"/>
      <c r="S20" s="64">
        <v>-1478</v>
      </c>
      <c r="T20" s="64"/>
      <c r="U20" s="64">
        <f>SUM(O20:T20)</f>
        <v>-1478</v>
      </c>
      <c r="V20" s="64"/>
      <c r="W20" s="64">
        <v>0</v>
      </c>
      <c r="X20" s="64"/>
      <c r="Y20" s="64">
        <v>0</v>
      </c>
      <c r="Z20" s="57"/>
      <c r="AA20" s="64">
        <v>0</v>
      </c>
      <c r="AB20" s="10"/>
      <c r="AC20" s="64">
        <f>SUM(G20:AA20)-U20</f>
        <v>0</v>
      </c>
      <c r="AD20" s="10"/>
      <c r="AE20" s="64">
        <v>0</v>
      </c>
      <c r="AF20" s="10"/>
      <c r="AG20" s="64">
        <f t="shared" ref="AG20" si="2">SUM(AC20:AF20)</f>
        <v>0</v>
      </c>
      <c r="AH20" s="23"/>
      <c r="AI20" s="23"/>
      <c r="AJ20" s="23"/>
      <c r="AK20" s="31"/>
      <c r="AL20" s="23"/>
      <c r="AM20" s="31"/>
    </row>
    <row r="21" spans="1:39" s="10" customFormat="1" ht="20.100000000000001" customHeight="1">
      <c r="A21" s="19" t="s">
        <v>181</v>
      </c>
      <c r="C21" s="34"/>
      <c r="G21" s="88">
        <v>0</v>
      </c>
      <c r="I21" s="88">
        <v>0</v>
      </c>
      <c r="J21" s="64"/>
      <c r="K21" s="88">
        <v>0</v>
      </c>
      <c r="L21" s="64"/>
      <c r="M21" s="88">
        <v>0</v>
      </c>
      <c r="N21" s="64"/>
      <c r="O21" s="37">
        <v>0</v>
      </c>
      <c r="P21" s="64"/>
      <c r="Q21" s="37">
        <v>0</v>
      </c>
      <c r="R21" s="64"/>
      <c r="S21" s="88">
        <v>0</v>
      </c>
      <c r="T21" s="64"/>
      <c r="U21" s="88">
        <f>SUM(O21:T21)</f>
        <v>0</v>
      </c>
      <c r="V21" s="64"/>
      <c r="W21" s="88">
        <v>0</v>
      </c>
      <c r="X21" s="64"/>
      <c r="Y21" s="88">
        <v>0</v>
      </c>
      <c r="Z21" s="48"/>
      <c r="AA21" s="88">
        <v>0</v>
      </c>
      <c r="AB21" s="31"/>
      <c r="AC21" s="88">
        <f>SUM(G21:AA21)-U21</f>
        <v>0</v>
      </c>
      <c r="AD21" s="31"/>
      <c r="AE21" s="88">
        <v>5000</v>
      </c>
      <c r="AF21" s="31"/>
      <c r="AG21" s="88">
        <f t="shared" ref="AG21" si="3">SUM(AC21:AF21)</f>
        <v>5000</v>
      </c>
    </row>
    <row r="22" spans="1:39" ht="20.100000000000001" customHeight="1" thickBot="1">
      <c r="A22" s="12" t="s">
        <v>223</v>
      </c>
      <c r="F22" s="10"/>
      <c r="G22" s="32">
        <f>SUM(G19:G21,G16)</f>
        <v>1027904</v>
      </c>
      <c r="H22" s="31"/>
      <c r="I22" s="32">
        <f>SUM(I19:I21,I16)</f>
        <v>100000</v>
      </c>
      <c r="J22" s="31"/>
      <c r="K22" s="32">
        <f>SUM(K19:K21,K16)</f>
        <v>98986</v>
      </c>
      <c r="L22" s="31"/>
      <c r="M22" s="32">
        <f>SUM(M19:M21,M16)</f>
        <v>-92611</v>
      </c>
      <c r="N22" s="31"/>
      <c r="O22" s="32">
        <f>SUM(O19:O21,O16)</f>
        <v>630</v>
      </c>
      <c r="P22" s="31"/>
      <c r="Q22" s="32">
        <f>SUM(Q19:Q21,Q16)</f>
        <v>-87397</v>
      </c>
      <c r="R22" s="31"/>
      <c r="S22" s="32">
        <f>SUM(S19:S21,S16)</f>
        <v>466752</v>
      </c>
      <c r="T22" s="31"/>
      <c r="U22" s="32">
        <f>SUM(U19:U21,U16)</f>
        <v>379985</v>
      </c>
      <c r="V22" s="31"/>
      <c r="W22" s="32">
        <f>SUM(W19:W21,W16)</f>
        <v>0</v>
      </c>
      <c r="X22" s="31"/>
      <c r="Y22" s="32">
        <f>SUM(Y19:Y21,Y16)</f>
        <v>21431</v>
      </c>
      <c r="Z22" s="31"/>
      <c r="AA22" s="32">
        <f>SUM(AA19:AA21,AA16)</f>
        <v>68924</v>
      </c>
      <c r="AB22" s="31"/>
      <c r="AC22" s="32">
        <f>SUM(AC19:AC21,AC16)</f>
        <v>1604619</v>
      </c>
      <c r="AD22" s="31"/>
      <c r="AE22" s="32">
        <f>SUM(AE19:AE21,AE16)</f>
        <v>11959</v>
      </c>
      <c r="AF22" s="31"/>
      <c r="AG22" s="32">
        <f>SUM(AG19:AG21,AG16)</f>
        <v>1616578</v>
      </c>
    </row>
    <row r="23" spans="1:39" ht="20.100000000000001" customHeight="1" thickTop="1">
      <c r="A23" s="12"/>
      <c r="F23" s="10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</row>
    <row r="24" spans="1:39" ht="20.100000000000001" customHeight="1">
      <c r="A24" s="12" t="s">
        <v>188</v>
      </c>
      <c r="F24" s="10"/>
      <c r="G24" s="31">
        <v>1027904</v>
      </c>
      <c r="H24" s="65"/>
      <c r="I24" s="31">
        <v>100000</v>
      </c>
      <c r="J24" s="31"/>
      <c r="K24" s="31">
        <v>102604</v>
      </c>
      <c r="L24" s="31"/>
      <c r="M24" s="31">
        <v>-44683</v>
      </c>
      <c r="N24" s="31"/>
      <c r="O24" s="31">
        <v>-534</v>
      </c>
      <c r="P24" s="31">
        <v>0</v>
      </c>
      <c r="Q24" s="31">
        <v>-75967</v>
      </c>
      <c r="R24" s="31"/>
      <c r="S24" s="31">
        <v>466253</v>
      </c>
      <c r="T24" s="31"/>
      <c r="U24" s="23">
        <f>SUM(O24:T24)</f>
        <v>389752</v>
      </c>
      <c r="V24" s="31"/>
      <c r="W24" s="31">
        <v>0</v>
      </c>
      <c r="X24" s="31"/>
      <c r="Y24" s="31">
        <v>21431</v>
      </c>
      <c r="Z24" s="31"/>
      <c r="AA24" s="31">
        <v>68924</v>
      </c>
      <c r="AB24" s="31"/>
      <c r="AC24" s="31">
        <f>SUM(G24:AA24)-U24</f>
        <v>1665932</v>
      </c>
      <c r="AD24" s="23"/>
      <c r="AE24" s="23">
        <v>10822</v>
      </c>
      <c r="AF24" s="31"/>
      <c r="AG24" s="31">
        <f>SUM(AC24:AF24)</f>
        <v>1676754</v>
      </c>
    </row>
    <row r="25" spans="1:39" s="10" customFormat="1" ht="20.100000000000001" customHeight="1">
      <c r="A25" s="19" t="s">
        <v>166</v>
      </c>
      <c r="C25" s="34"/>
      <c r="E25" s="48"/>
      <c r="G25" s="64">
        <v>0</v>
      </c>
      <c r="H25" s="64"/>
      <c r="I25" s="64">
        <v>0</v>
      </c>
      <c r="J25" s="64"/>
      <c r="K25" s="64">
        <v>0</v>
      </c>
      <c r="L25" s="64"/>
      <c r="M25" s="64">
        <f>PL!E109</f>
        <v>40580</v>
      </c>
      <c r="N25" s="64"/>
      <c r="O25" s="64">
        <v>0</v>
      </c>
      <c r="P25" s="64"/>
      <c r="Q25" s="64">
        <v>0</v>
      </c>
      <c r="R25" s="64"/>
      <c r="S25" s="64">
        <v>0</v>
      </c>
      <c r="T25" s="64"/>
      <c r="U25" s="64">
        <f t="shared" ref="U25" si="4">SUM(O25:T25)</f>
        <v>0</v>
      </c>
      <c r="V25" s="64"/>
      <c r="W25" s="64">
        <v>0</v>
      </c>
      <c r="X25" s="64"/>
      <c r="Y25" s="64">
        <v>0</v>
      </c>
      <c r="Z25" s="64"/>
      <c r="AA25" s="64">
        <v>0</v>
      </c>
      <c r="AB25" s="64"/>
      <c r="AC25" s="31">
        <f t="shared" ref="AC25:AC26" si="5">SUM(G25:AA25)-U25</f>
        <v>40580</v>
      </c>
      <c r="AD25" s="64"/>
      <c r="AE25" s="64">
        <f>PL!E110</f>
        <v>-9656</v>
      </c>
      <c r="AF25" s="48"/>
      <c r="AG25" s="31">
        <f t="shared" ref="AG25:AG26" si="6">SUM(AC25:AF25)</f>
        <v>30924</v>
      </c>
    </row>
    <row r="26" spans="1:39" s="10" customFormat="1" ht="20.100000000000001" customHeight="1">
      <c r="A26" s="19" t="s">
        <v>113</v>
      </c>
      <c r="C26" s="21"/>
      <c r="E26" s="48"/>
      <c r="G26" s="99">
        <v>0</v>
      </c>
      <c r="H26" s="31"/>
      <c r="I26" s="99">
        <v>0</v>
      </c>
      <c r="J26" s="31"/>
      <c r="K26" s="99">
        <v>0</v>
      </c>
      <c r="L26" s="31"/>
      <c r="M26" s="99">
        <v>0</v>
      </c>
      <c r="N26" s="31"/>
      <c r="O26" s="37">
        <f>PL!E138</f>
        <v>-760</v>
      </c>
      <c r="P26" s="64"/>
      <c r="Q26" s="37">
        <f>PL!E147</f>
        <v>1761</v>
      </c>
      <c r="R26" s="31"/>
      <c r="S26" s="99">
        <v>0</v>
      </c>
      <c r="T26" s="31"/>
      <c r="U26" s="99">
        <f>SUM(O26:S26)</f>
        <v>1001</v>
      </c>
      <c r="V26" s="31"/>
      <c r="W26" s="99">
        <v>0</v>
      </c>
      <c r="X26" s="31"/>
      <c r="Y26" s="99">
        <v>0</v>
      </c>
      <c r="Z26" s="31"/>
      <c r="AA26" s="99">
        <v>0</v>
      </c>
      <c r="AB26" s="31"/>
      <c r="AC26" s="99">
        <f t="shared" si="5"/>
        <v>1001</v>
      </c>
      <c r="AD26" s="31"/>
      <c r="AE26" s="99">
        <v>0</v>
      </c>
      <c r="AF26" s="31"/>
      <c r="AG26" s="99">
        <f t="shared" si="6"/>
        <v>1001</v>
      </c>
    </row>
    <row r="27" spans="1:39" ht="20.100000000000001" customHeight="1">
      <c r="A27" s="19" t="s">
        <v>114</v>
      </c>
      <c r="C27" s="65"/>
      <c r="D27" s="65"/>
      <c r="E27" s="48"/>
      <c r="F27" s="65"/>
      <c r="G27" s="31">
        <f>SUM(G25:G26)</f>
        <v>0</v>
      </c>
      <c r="H27" s="31"/>
      <c r="I27" s="31">
        <f>SUM(I25:I26)</f>
        <v>0</v>
      </c>
      <c r="J27" s="31"/>
      <c r="K27" s="31">
        <f>SUM(K25:K26)</f>
        <v>0</v>
      </c>
      <c r="L27" s="31"/>
      <c r="M27" s="31">
        <f>SUM(M25:M26)</f>
        <v>40580</v>
      </c>
      <c r="N27" s="31"/>
      <c r="O27" s="31">
        <f>SUM(O25:O26)</f>
        <v>-760</v>
      </c>
      <c r="P27" s="31"/>
      <c r="Q27" s="31">
        <f>SUM(Q25:Q26)</f>
        <v>1761</v>
      </c>
      <c r="R27" s="31"/>
      <c r="S27" s="31">
        <f>SUM(S25:S26)</f>
        <v>0</v>
      </c>
      <c r="T27" s="31"/>
      <c r="U27" s="31">
        <f>SUM(U25:U26)</f>
        <v>1001</v>
      </c>
      <c r="V27" s="31"/>
      <c r="W27" s="31">
        <f>SUM(W25:W26)</f>
        <v>0</v>
      </c>
      <c r="X27" s="31"/>
      <c r="Y27" s="31">
        <f>SUM(Y25:Y26)</f>
        <v>0</v>
      </c>
      <c r="Z27" s="31"/>
      <c r="AA27" s="31">
        <f>SUM(AA25:AA26)</f>
        <v>0</v>
      </c>
      <c r="AB27" s="31"/>
      <c r="AC27" s="31">
        <f>SUM(AC25:AC26)</f>
        <v>41581</v>
      </c>
      <c r="AD27" s="31"/>
      <c r="AE27" s="31">
        <f>SUM(AE25:AE26)</f>
        <v>-9656</v>
      </c>
      <c r="AF27" s="31"/>
      <c r="AG27" s="31">
        <f>SUM(AG25:AG26)</f>
        <v>31925</v>
      </c>
    </row>
    <row r="28" spans="1:39" s="10" customFormat="1" ht="20.100000000000001" customHeight="1">
      <c r="A28" s="19" t="s">
        <v>44</v>
      </c>
      <c r="C28" s="34"/>
      <c r="G28" s="64">
        <v>0</v>
      </c>
      <c r="H28" s="64"/>
      <c r="I28" s="64">
        <v>0</v>
      </c>
      <c r="J28" s="64"/>
      <c r="K28" s="64">
        <v>0</v>
      </c>
      <c r="L28" s="64"/>
      <c r="M28" s="23">
        <v>1484</v>
      </c>
      <c r="N28" s="64"/>
      <c r="O28" s="64">
        <v>0</v>
      </c>
      <c r="P28" s="64"/>
      <c r="Q28" s="64">
        <v>0</v>
      </c>
      <c r="R28" s="64"/>
      <c r="S28" s="64">
        <f>-M28</f>
        <v>-1484</v>
      </c>
      <c r="T28" s="64"/>
      <c r="U28" s="64">
        <f t="shared" ref="U28:U31" si="7">SUM(O28:T28)</f>
        <v>-1484</v>
      </c>
      <c r="V28" s="64"/>
      <c r="W28" s="64">
        <v>0</v>
      </c>
      <c r="X28" s="64"/>
      <c r="Y28" s="64">
        <v>0</v>
      </c>
      <c r="Z28" s="64"/>
      <c r="AA28" s="64">
        <v>0</v>
      </c>
      <c r="AB28" s="64"/>
      <c r="AC28" s="31">
        <v>0</v>
      </c>
      <c r="AD28" s="64"/>
      <c r="AE28" s="64">
        <v>0</v>
      </c>
      <c r="AF28" s="48"/>
      <c r="AG28" s="31">
        <f t="shared" ref="AG28" si="8">SUM(AC28:AF28)</f>
        <v>0</v>
      </c>
    </row>
    <row r="29" spans="1:39" s="10" customFormat="1" ht="20.100000000000001" customHeight="1">
      <c r="A29" s="19" t="s">
        <v>198</v>
      </c>
      <c r="C29" s="34"/>
      <c r="G29" s="64"/>
      <c r="H29" s="64"/>
      <c r="I29" s="64"/>
      <c r="J29" s="64"/>
      <c r="K29" s="64"/>
      <c r="L29" s="64"/>
      <c r="M29" s="23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31"/>
      <c r="AD29" s="64"/>
      <c r="AE29" s="64"/>
      <c r="AF29" s="48"/>
      <c r="AG29" s="31"/>
    </row>
    <row r="30" spans="1:39" s="10" customFormat="1" ht="20.100000000000001" customHeight="1">
      <c r="A30" s="19" t="s">
        <v>199</v>
      </c>
      <c r="C30" s="34"/>
      <c r="G30" s="64"/>
      <c r="H30" s="64"/>
      <c r="I30" s="64"/>
      <c r="J30" s="64"/>
      <c r="K30" s="64"/>
      <c r="L30" s="64"/>
      <c r="M30" s="23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31"/>
      <c r="AD30" s="64"/>
      <c r="AE30" s="64"/>
      <c r="AF30" s="48"/>
      <c r="AG30" s="31"/>
    </row>
    <row r="31" spans="1:39" s="10" customFormat="1" ht="20.100000000000001" customHeight="1">
      <c r="A31" s="19" t="s">
        <v>207</v>
      </c>
      <c r="C31" s="34"/>
      <c r="G31" s="64">
        <v>0</v>
      </c>
      <c r="H31" s="64"/>
      <c r="I31" s="64">
        <v>0</v>
      </c>
      <c r="J31" s="64"/>
      <c r="K31" s="64">
        <v>0</v>
      </c>
      <c r="L31" s="64"/>
      <c r="M31" s="23">
        <v>0</v>
      </c>
      <c r="N31" s="64"/>
      <c r="O31" s="64">
        <v>0</v>
      </c>
      <c r="P31" s="64"/>
      <c r="Q31" s="64">
        <v>0</v>
      </c>
      <c r="R31" s="64"/>
      <c r="S31" s="64">
        <v>0</v>
      </c>
      <c r="T31" s="64"/>
      <c r="U31" s="64">
        <f t="shared" si="7"/>
        <v>0</v>
      </c>
      <c r="V31" s="64"/>
      <c r="W31" s="64">
        <v>-12594</v>
      </c>
      <c r="X31" s="64"/>
      <c r="Y31" s="64">
        <v>0</v>
      </c>
      <c r="Z31" s="64"/>
      <c r="AA31" s="64">
        <v>0</v>
      </c>
      <c r="AB31" s="64"/>
      <c r="AC31" s="99">
        <f t="shared" ref="AC31" si="9">SUM(G31:AA31)-U31</f>
        <v>-12594</v>
      </c>
      <c r="AD31" s="64"/>
      <c r="AE31" s="64">
        <v>12594</v>
      </c>
      <c r="AF31" s="48"/>
      <c r="AG31" s="99">
        <f>SUM(AC31:AF31)</f>
        <v>0</v>
      </c>
    </row>
    <row r="32" spans="1:39" ht="20.100000000000001" customHeight="1" thickBot="1">
      <c r="A32" s="12" t="s">
        <v>224</v>
      </c>
      <c r="F32" s="10"/>
      <c r="G32" s="32">
        <f>SUM(G27:G31)+G24</f>
        <v>1027904</v>
      </c>
      <c r="H32" s="31"/>
      <c r="I32" s="32">
        <f>SUM(I27:I31)+I24</f>
        <v>100000</v>
      </c>
      <c r="J32" s="31"/>
      <c r="K32" s="32">
        <f>SUM(K27:K31)+K24</f>
        <v>102604</v>
      </c>
      <c r="L32" s="31"/>
      <c r="M32" s="32">
        <f>SUM(M27:M31)+M24</f>
        <v>-2619</v>
      </c>
      <c r="N32" s="31"/>
      <c r="O32" s="32">
        <f>SUM(O27:O31)+O24</f>
        <v>-1294</v>
      </c>
      <c r="P32" s="31"/>
      <c r="Q32" s="32">
        <f>SUM(Q27:Q31)+Q24</f>
        <v>-74206</v>
      </c>
      <c r="R32" s="31"/>
      <c r="S32" s="32">
        <f>SUM(S27:S31)+S24</f>
        <v>464769</v>
      </c>
      <c r="T32" s="31"/>
      <c r="U32" s="32">
        <f>SUM(U27:U31)+U24</f>
        <v>389269</v>
      </c>
      <c r="V32" s="31"/>
      <c r="W32" s="32">
        <f>SUM(W27:W31)+W24</f>
        <v>-12594</v>
      </c>
      <c r="X32" s="31"/>
      <c r="Y32" s="32">
        <f>SUM(Y27:Y31)+Y24</f>
        <v>21431</v>
      </c>
      <c r="Z32" s="31"/>
      <c r="AA32" s="32">
        <f>SUM(AA27:AA31)+AA24</f>
        <v>68924</v>
      </c>
      <c r="AB32" s="31"/>
      <c r="AC32" s="32">
        <f>SUM(AC27:AC31)+AC24</f>
        <v>1694919</v>
      </c>
      <c r="AD32" s="31"/>
      <c r="AE32" s="32">
        <f>SUM(AE27:AE31)+AE24</f>
        <v>13760</v>
      </c>
      <c r="AF32" s="31"/>
      <c r="AG32" s="32">
        <f>SUM(AG27:AG31)+AG24</f>
        <v>1708679</v>
      </c>
    </row>
    <row r="33" spans="1:33" ht="20.100000000000001" customHeight="1" thickTop="1">
      <c r="A33" s="2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</row>
    <row r="34" spans="1:33" ht="20.100000000000001" customHeight="1">
      <c r="A34" s="19" t="s">
        <v>11</v>
      </c>
    </row>
  </sheetData>
  <mergeCells count="6">
    <mergeCell ref="K13:M13"/>
    <mergeCell ref="A2:N2"/>
    <mergeCell ref="G7:AG7"/>
    <mergeCell ref="G8:AC8"/>
    <mergeCell ref="O9:U9"/>
    <mergeCell ref="O10:S10"/>
  </mergeCells>
  <pageMargins left="0.59055118110236227" right="0.39370078740157483" top="0.98425196850393704" bottom="0.39370078740157483" header="0.19685039370078741" footer="0.19685039370078741"/>
  <pageSetup paperSize="9" scale="60" fitToHeight="0" orientation="landscape" r:id="rId1"/>
  <colBreaks count="1" manualBreakCount="1">
    <brk id="33" max="3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G27"/>
  <sheetViews>
    <sheetView showGridLines="0" view="pageBreakPreview" zoomScale="85" zoomScaleNormal="100" zoomScaleSheetLayoutView="85" workbookViewId="0">
      <selection activeCell="M25" sqref="M25"/>
    </sheetView>
  </sheetViews>
  <sheetFormatPr defaultColWidth="9.109375" defaultRowHeight="20.100000000000001" customHeight="1"/>
  <cols>
    <col min="1" max="1" width="15.6640625" style="1" customWidth="1"/>
    <col min="2" max="3" width="10.6640625" style="1" customWidth="1"/>
    <col min="4" max="4" width="0.5546875" style="1" customWidth="1"/>
    <col min="5" max="5" width="6.5546875" style="1" customWidth="1"/>
    <col min="6" max="6" width="1.109375" style="1" customWidth="1"/>
    <col min="7" max="7" width="15.6640625" style="1" customWidth="1"/>
    <col min="8" max="8" width="0.88671875" style="1" customWidth="1"/>
    <col min="9" max="9" width="15.6640625" style="1" customWidth="1"/>
    <col min="10" max="10" width="0.88671875" style="1" customWidth="1"/>
    <col min="11" max="11" width="15.6640625" style="1" customWidth="1"/>
    <col min="12" max="12" width="0.88671875" style="1" customWidth="1"/>
    <col min="13" max="13" width="15.6640625" style="1" customWidth="1"/>
    <col min="14" max="14" width="0.88671875" style="1" customWidth="1"/>
    <col min="15" max="15" width="15.6640625" style="1" customWidth="1"/>
    <col min="16" max="16" width="0.88671875" style="1" customWidth="1"/>
    <col min="17" max="17" width="15.6640625" style="1" customWidth="1"/>
    <col min="18" max="18" width="0.88671875" style="1" customWidth="1"/>
    <col min="19" max="19" width="15.6640625" style="1" customWidth="1"/>
    <col min="20" max="20" width="0.88671875" style="1" customWidth="1"/>
    <col min="21" max="21" width="15.6640625" style="1" customWidth="1"/>
    <col min="22" max="22" width="1.109375" style="1" customWidth="1"/>
    <col min="23" max="16384" width="9.109375" style="1"/>
  </cols>
  <sheetData>
    <row r="1" spans="1:33" ht="20.100000000000001" customHeight="1">
      <c r="U1" s="3" t="s">
        <v>76</v>
      </c>
    </row>
    <row r="2" spans="1:33" ht="20.100000000000001" customHeight="1">
      <c r="A2" s="119" t="s">
        <v>125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2"/>
      <c r="P2" s="2"/>
      <c r="Q2" s="2"/>
      <c r="R2" s="2"/>
      <c r="S2" s="2"/>
      <c r="T2" s="2"/>
      <c r="U2" s="2"/>
    </row>
    <row r="3" spans="1:33" ht="20.100000000000001" customHeight="1">
      <c r="A3" s="4" t="s">
        <v>110</v>
      </c>
      <c r="B3" s="7"/>
      <c r="C3" s="7"/>
      <c r="D3" s="7"/>
      <c r="E3" s="7"/>
      <c r="F3" s="7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33" ht="20.100000000000001" customHeight="1">
      <c r="A4" s="12" t="s">
        <v>225</v>
      </c>
      <c r="B4" s="7"/>
      <c r="C4" s="7"/>
      <c r="D4" s="7"/>
      <c r="E4" s="7"/>
      <c r="F4" s="7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33" ht="20.100000000000001" customHeight="1">
      <c r="B5" s="13"/>
      <c r="C5" s="13"/>
      <c r="D5" s="13"/>
      <c r="E5" s="13"/>
      <c r="F5" s="13"/>
      <c r="G5" s="91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3"/>
      <c r="T5" s="3"/>
      <c r="U5" s="3" t="s">
        <v>64</v>
      </c>
    </row>
    <row r="6" spans="1:33" s="2" customFormat="1" ht="20.100000000000001" customHeight="1">
      <c r="A6" s="9"/>
      <c r="B6" s="9"/>
      <c r="C6" s="9"/>
      <c r="D6" s="9"/>
      <c r="E6" s="9"/>
      <c r="G6" s="122" t="s">
        <v>1</v>
      </c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</row>
    <row r="7" spans="1:33" s="2" customFormat="1" ht="20.100000000000001" customHeight="1">
      <c r="A7" s="9"/>
      <c r="B7" s="9"/>
      <c r="C7" s="9"/>
      <c r="D7" s="9"/>
      <c r="E7" s="9"/>
      <c r="F7" s="1"/>
      <c r="G7" s="1"/>
      <c r="H7" s="1"/>
      <c r="I7" s="1"/>
      <c r="J7" s="1"/>
      <c r="K7" s="1"/>
      <c r="L7" s="1"/>
      <c r="M7" s="1"/>
      <c r="N7" s="1"/>
      <c r="O7" s="122" t="s">
        <v>45</v>
      </c>
      <c r="P7" s="122"/>
      <c r="Q7" s="122"/>
      <c r="R7" s="122"/>
      <c r="S7" s="122"/>
      <c r="T7" s="1"/>
      <c r="U7" s="9"/>
    </row>
    <row r="8" spans="1:33" s="10" customFormat="1" ht="20.100000000000001" customHeight="1">
      <c r="O8" s="123" t="s">
        <v>119</v>
      </c>
      <c r="P8" s="123"/>
      <c r="Q8" s="123"/>
    </row>
    <row r="9" spans="1:33" s="10" customFormat="1" ht="20.100000000000001" customHeight="1">
      <c r="O9" s="10" t="s">
        <v>153</v>
      </c>
      <c r="S9" s="10" t="s">
        <v>41</v>
      </c>
    </row>
    <row r="10" spans="1:33" s="10" customFormat="1" ht="20.100000000000001" customHeight="1">
      <c r="G10" s="10" t="s">
        <v>40</v>
      </c>
      <c r="K10" s="122" t="s">
        <v>21</v>
      </c>
      <c r="L10" s="122"/>
      <c r="M10" s="122"/>
      <c r="O10" s="10" t="s">
        <v>154</v>
      </c>
      <c r="Q10" s="10" t="s">
        <v>63</v>
      </c>
      <c r="S10" s="10" t="s">
        <v>48</v>
      </c>
      <c r="U10" s="10" t="s">
        <v>39</v>
      </c>
    </row>
    <row r="11" spans="1:33" s="10" customFormat="1" ht="20.100000000000001" customHeight="1">
      <c r="G11" s="10" t="s">
        <v>84</v>
      </c>
      <c r="I11" s="10" t="s">
        <v>137</v>
      </c>
      <c r="K11" s="10" t="s">
        <v>98</v>
      </c>
      <c r="O11" s="10" t="s">
        <v>155</v>
      </c>
      <c r="Q11" s="10" t="s">
        <v>62</v>
      </c>
      <c r="S11" s="10" t="s">
        <v>51</v>
      </c>
      <c r="U11" s="10" t="s">
        <v>51</v>
      </c>
    </row>
    <row r="12" spans="1:33" s="10" customFormat="1" ht="20.100000000000001" customHeight="1">
      <c r="E12" s="34"/>
      <c r="G12" s="102" t="s">
        <v>42</v>
      </c>
      <c r="I12" s="102" t="s">
        <v>140</v>
      </c>
      <c r="K12" s="102" t="s">
        <v>60</v>
      </c>
      <c r="M12" s="102" t="s">
        <v>43</v>
      </c>
      <c r="O12" s="102" t="s">
        <v>152</v>
      </c>
      <c r="Q12" s="102" t="s">
        <v>49</v>
      </c>
      <c r="S12" s="102" t="s">
        <v>52</v>
      </c>
      <c r="U12" s="102" t="s">
        <v>52</v>
      </c>
    </row>
    <row r="13" spans="1:33" ht="20.100000000000001" customHeight="1">
      <c r="A13" s="12" t="s">
        <v>175</v>
      </c>
      <c r="F13" s="10"/>
      <c r="G13" s="31">
        <v>1027904</v>
      </c>
      <c r="H13" s="10"/>
      <c r="I13" s="31">
        <v>100000</v>
      </c>
      <c r="J13" s="31"/>
      <c r="K13" s="31">
        <v>97426</v>
      </c>
      <c r="L13" s="31"/>
      <c r="M13" s="31">
        <v>65445</v>
      </c>
      <c r="N13" s="31"/>
      <c r="O13" s="31">
        <v>-70078</v>
      </c>
      <c r="P13" s="31"/>
      <c r="Q13" s="31">
        <v>468230</v>
      </c>
      <c r="R13" s="31"/>
      <c r="S13" s="31">
        <f>SUM(O13:Q13)</f>
        <v>398152</v>
      </c>
      <c r="T13" s="23"/>
      <c r="U13" s="31">
        <f>SUM(G13:T13)-S13</f>
        <v>1688927</v>
      </c>
      <c r="V13" s="10"/>
      <c r="W13" s="10"/>
      <c r="X13" s="10"/>
      <c r="Y13" s="10"/>
    </row>
    <row r="14" spans="1:33" ht="20.100000000000001" customHeight="1">
      <c r="A14" s="19" t="s">
        <v>200</v>
      </c>
      <c r="F14" s="10"/>
      <c r="G14" s="48">
        <v>0</v>
      </c>
      <c r="H14" s="64"/>
      <c r="I14" s="64">
        <v>0</v>
      </c>
      <c r="J14" s="64"/>
      <c r="K14" s="64">
        <v>0</v>
      </c>
      <c r="L14" s="64"/>
      <c r="M14" s="64">
        <f>+PL!K106</f>
        <v>27823</v>
      </c>
      <c r="N14" s="64"/>
      <c r="O14" s="64">
        <v>0</v>
      </c>
      <c r="P14" s="64"/>
      <c r="Q14" s="64">
        <v>0</v>
      </c>
      <c r="R14" s="64"/>
      <c r="S14" s="31">
        <f>SUM(O14:Q14)</f>
        <v>0</v>
      </c>
      <c r="T14" s="64">
        <v>0</v>
      </c>
      <c r="U14" s="31">
        <f t="shared" ref="U14" si="0">SUM(G14:T14)-S14</f>
        <v>27823</v>
      </c>
      <c r="V14" s="10"/>
      <c r="W14" s="10"/>
      <c r="X14" s="10"/>
      <c r="Y14" s="10"/>
    </row>
    <row r="15" spans="1:33" ht="20.100000000000001" customHeight="1">
      <c r="A15" s="19" t="s">
        <v>113</v>
      </c>
      <c r="F15" s="10"/>
      <c r="G15" s="112">
        <v>0</v>
      </c>
      <c r="H15" s="64"/>
      <c r="I15" s="88">
        <v>0</v>
      </c>
      <c r="J15" s="64"/>
      <c r="K15" s="88">
        <v>0</v>
      </c>
      <c r="L15" s="64"/>
      <c r="M15" s="88">
        <v>0</v>
      </c>
      <c r="N15" s="64"/>
      <c r="O15" s="88">
        <f>PL!K147</f>
        <v>-17319</v>
      </c>
      <c r="P15" s="64"/>
      <c r="Q15" s="88">
        <v>0</v>
      </c>
      <c r="R15" s="64"/>
      <c r="S15" s="99">
        <f>SUM(O15:Q15)</f>
        <v>-17319</v>
      </c>
      <c r="T15" s="64">
        <v>0</v>
      </c>
      <c r="U15" s="99">
        <f t="shared" ref="U15" si="1">SUM(G15:T15)-S15</f>
        <v>-17319</v>
      </c>
      <c r="V15" s="10"/>
      <c r="W15" s="10"/>
      <c r="X15" s="10"/>
      <c r="Y15" s="10"/>
    </row>
    <row r="16" spans="1:33" s="57" customFormat="1" ht="20.100000000000001" customHeight="1">
      <c r="A16" s="19" t="s">
        <v>114</v>
      </c>
      <c r="B16" s="66"/>
      <c r="D16" s="48"/>
      <c r="E16" s="48"/>
      <c r="F16" s="67"/>
      <c r="G16" s="48">
        <f>SUM(G14:G15)</f>
        <v>0</v>
      </c>
      <c r="H16" s="64"/>
      <c r="I16" s="48">
        <f>SUM(I14:I15)</f>
        <v>0</v>
      </c>
      <c r="J16" s="64"/>
      <c r="K16" s="48">
        <f>SUM(K14:K15)</f>
        <v>0</v>
      </c>
      <c r="L16" s="64"/>
      <c r="M16" s="48">
        <f>SUM(M14:M15)</f>
        <v>27823</v>
      </c>
      <c r="N16" s="64"/>
      <c r="O16" s="48">
        <f>SUM(O14:O15)</f>
        <v>-17319</v>
      </c>
      <c r="P16" s="64"/>
      <c r="Q16" s="48">
        <f>SUM(Q14:Q15)</f>
        <v>0</v>
      </c>
      <c r="R16" s="64"/>
      <c r="S16" s="48">
        <f>SUM(S14:S15)</f>
        <v>-17319</v>
      </c>
      <c r="T16" s="64">
        <v>0</v>
      </c>
      <c r="U16" s="48">
        <f>SUM(U14:U15)</f>
        <v>10504</v>
      </c>
      <c r="V16" s="64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</row>
    <row r="17" spans="1:33" ht="20.100000000000001" customHeight="1">
      <c r="A17" s="19" t="s">
        <v>44</v>
      </c>
      <c r="F17" s="10"/>
      <c r="G17" s="31">
        <v>0</v>
      </c>
      <c r="H17" s="31"/>
      <c r="I17" s="31">
        <v>0</v>
      </c>
      <c r="J17" s="31"/>
      <c r="K17" s="31">
        <v>0</v>
      </c>
      <c r="L17" s="31"/>
      <c r="M17" s="23">
        <v>1478</v>
      </c>
      <c r="N17" s="23"/>
      <c r="O17" s="23">
        <v>0</v>
      </c>
      <c r="P17" s="23"/>
      <c r="Q17" s="23">
        <v>-1478</v>
      </c>
      <c r="R17" s="31"/>
      <c r="S17" s="31">
        <f>SUM(O17:Q17)</f>
        <v>-1478</v>
      </c>
      <c r="T17" s="31"/>
      <c r="U17" s="31">
        <f>SUM(G17:M17,S17)</f>
        <v>0</v>
      </c>
      <c r="V17" s="10"/>
      <c r="W17" s="10"/>
      <c r="X17" s="10"/>
      <c r="Y17" s="10"/>
    </row>
    <row r="18" spans="1:33" ht="20.100000000000001" customHeight="1" thickBot="1">
      <c r="A18" s="12" t="s">
        <v>223</v>
      </c>
      <c r="F18" s="10"/>
      <c r="G18" s="32">
        <f>SUM(G13:G17)-G16</f>
        <v>1027904</v>
      </c>
      <c r="H18" s="31"/>
      <c r="I18" s="32">
        <f>SUM(I13:I17)-I16</f>
        <v>100000</v>
      </c>
      <c r="J18" s="31"/>
      <c r="K18" s="32">
        <f>SUM(K13:K17)-K16</f>
        <v>97426</v>
      </c>
      <c r="L18" s="31"/>
      <c r="M18" s="32">
        <f>SUM(M13:M17)-M16</f>
        <v>94746</v>
      </c>
      <c r="N18" s="31"/>
      <c r="O18" s="32">
        <f>SUM(O13:O17)-O16</f>
        <v>-87397</v>
      </c>
      <c r="P18" s="31"/>
      <c r="Q18" s="32">
        <f>SUM(Q13:Q17)-Q16</f>
        <v>466752</v>
      </c>
      <c r="R18" s="31"/>
      <c r="S18" s="32">
        <f>SUM(S13:S17)-S16</f>
        <v>379355</v>
      </c>
      <c r="T18" s="31"/>
      <c r="U18" s="32">
        <f>SUM(U13:U17)-U16</f>
        <v>1699431</v>
      </c>
    </row>
    <row r="19" spans="1:33" ht="20.100000000000001" customHeight="1" thickTop="1">
      <c r="A19" s="19"/>
      <c r="F19" s="10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</row>
    <row r="20" spans="1:33" ht="20.100000000000001" customHeight="1">
      <c r="A20" s="12" t="s">
        <v>188</v>
      </c>
      <c r="F20" s="10"/>
      <c r="G20" s="31">
        <v>1027904</v>
      </c>
      <c r="H20" s="10"/>
      <c r="I20" s="31">
        <v>100000</v>
      </c>
      <c r="J20" s="31"/>
      <c r="K20" s="31">
        <v>101044</v>
      </c>
      <c r="L20" s="31"/>
      <c r="M20" s="31">
        <v>144671</v>
      </c>
      <c r="N20" s="31"/>
      <c r="O20" s="31">
        <v>-75967</v>
      </c>
      <c r="P20" s="31"/>
      <c r="Q20" s="31">
        <v>466253</v>
      </c>
      <c r="R20" s="31"/>
      <c r="S20" s="31">
        <f>SUM(O20:Q20)</f>
        <v>390286</v>
      </c>
      <c r="T20" s="23"/>
      <c r="U20" s="31">
        <f>SUM(G20:T20)-S20</f>
        <v>1763905</v>
      </c>
      <c r="V20" s="10"/>
      <c r="W20" s="10"/>
      <c r="X20" s="10"/>
      <c r="Y20" s="10"/>
    </row>
    <row r="21" spans="1:33" ht="20.100000000000001" customHeight="1">
      <c r="A21" s="19" t="s">
        <v>200</v>
      </c>
      <c r="F21" s="10"/>
      <c r="G21" s="48">
        <v>0</v>
      </c>
      <c r="H21" s="64"/>
      <c r="I21" s="64">
        <v>0</v>
      </c>
      <c r="J21" s="64"/>
      <c r="K21" s="64">
        <v>0</v>
      </c>
      <c r="L21" s="64"/>
      <c r="M21" s="64">
        <f>+PL!I106</f>
        <v>90768</v>
      </c>
      <c r="N21" s="64"/>
      <c r="O21" s="64">
        <v>0</v>
      </c>
      <c r="P21" s="64"/>
      <c r="Q21" s="64">
        <v>0</v>
      </c>
      <c r="R21" s="64"/>
      <c r="S21" s="31">
        <f>SUM(O21:Q21)</f>
        <v>0</v>
      </c>
      <c r="T21" s="64">
        <v>0</v>
      </c>
      <c r="U21" s="31">
        <f t="shared" ref="U21" si="2">SUM(G21:T21)-S21</f>
        <v>90768</v>
      </c>
      <c r="V21" s="10"/>
      <c r="W21" s="10"/>
      <c r="X21" s="10"/>
      <c r="Y21" s="10"/>
    </row>
    <row r="22" spans="1:33" ht="20.100000000000001" customHeight="1">
      <c r="A22" s="19" t="s">
        <v>113</v>
      </c>
      <c r="F22" s="10"/>
      <c r="G22" s="112">
        <v>0</v>
      </c>
      <c r="H22" s="64"/>
      <c r="I22" s="88">
        <v>0</v>
      </c>
      <c r="J22" s="64"/>
      <c r="K22" s="88">
        <v>0</v>
      </c>
      <c r="L22" s="64"/>
      <c r="M22" s="88">
        <v>0</v>
      </c>
      <c r="N22" s="64"/>
      <c r="O22" s="88">
        <f>PL!I147</f>
        <v>1761</v>
      </c>
      <c r="P22" s="64"/>
      <c r="Q22" s="88">
        <v>0</v>
      </c>
      <c r="R22" s="64"/>
      <c r="S22" s="99">
        <f>SUM(O22:Q22)</f>
        <v>1761</v>
      </c>
      <c r="T22" s="64">
        <v>0</v>
      </c>
      <c r="U22" s="99">
        <f t="shared" ref="U22:U24" si="3">SUM(G22:T22)-S22</f>
        <v>1761</v>
      </c>
      <c r="V22" s="10"/>
      <c r="W22" s="10"/>
      <c r="X22" s="10"/>
      <c r="Y22" s="10"/>
    </row>
    <row r="23" spans="1:33" s="57" customFormat="1" ht="20.100000000000001" customHeight="1">
      <c r="A23" s="19" t="s">
        <v>114</v>
      </c>
      <c r="B23" s="66"/>
      <c r="D23" s="48"/>
      <c r="E23" s="48"/>
      <c r="F23" s="67"/>
      <c r="G23" s="48">
        <f>SUM(G21:G22)</f>
        <v>0</v>
      </c>
      <c r="H23" s="64"/>
      <c r="I23" s="48">
        <f>SUM(I21:I22)</f>
        <v>0</v>
      </c>
      <c r="J23" s="64"/>
      <c r="K23" s="48">
        <f>SUM(K21:K22)</f>
        <v>0</v>
      </c>
      <c r="L23" s="64"/>
      <c r="M23" s="48">
        <f>SUM(M21:M22)</f>
        <v>90768</v>
      </c>
      <c r="N23" s="64"/>
      <c r="O23" s="48">
        <f>SUM(O21:O22)</f>
        <v>1761</v>
      </c>
      <c r="P23" s="64"/>
      <c r="Q23" s="48">
        <f>SUM(Q21:Q22)</f>
        <v>0</v>
      </c>
      <c r="R23" s="64"/>
      <c r="S23" s="48">
        <f>SUM(S21:S22)</f>
        <v>1761</v>
      </c>
      <c r="T23" s="64">
        <v>0</v>
      </c>
      <c r="U23" s="48">
        <f>SUM(U21:U22)</f>
        <v>92529</v>
      </c>
      <c r="V23" s="64"/>
      <c r="W23" s="68"/>
      <c r="X23" s="48"/>
      <c r="Y23" s="48"/>
      <c r="Z23" s="48"/>
      <c r="AA23" s="48"/>
      <c r="AB23" s="48"/>
      <c r="AC23" s="48"/>
      <c r="AD23" s="48"/>
      <c r="AE23" s="48"/>
      <c r="AF23" s="48"/>
      <c r="AG23" s="48"/>
    </row>
    <row r="24" spans="1:33" ht="20.100000000000001" customHeight="1">
      <c r="A24" s="19" t="s">
        <v>44</v>
      </c>
      <c r="F24" s="10"/>
      <c r="G24" s="31">
        <v>0</v>
      </c>
      <c r="H24" s="31"/>
      <c r="I24" s="31">
        <v>0</v>
      </c>
      <c r="J24" s="31"/>
      <c r="K24" s="31">
        <v>0</v>
      </c>
      <c r="L24" s="31"/>
      <c r="M24" s="23">
        <v>1484</v>
      </c>
      <c r="N24" s="31"/>
      <c r="O24" s="31">
        <v>0</v>
      </c>
      <c r="P24" s="31"/>
      <c r="Q24" s="23">
        <f>-M24</f>
        <v>-1484</v>
      </c>
      <c r="R24" s="31"/>
      <c r="S24" s="31">
        <f>SUM(O24:Q24)</f>
        <v>-1484</v>
      </c>
      <c r="T24" s="31"/>
      <c r="U24" s="31">
        <f t="shared" si="3"/>
        <v>0</v>
      </c>
      <c r="V24" s="10"/>
      <c r="W24" s="10"/>
      <c r="X24" s="10"/>
      <c r="Y24" s="10"/>
    </row>
    <row r="25" spans="1:33" ht="20.100000000000001" customHeight="1" thickBot="1">
      <c r="A25" s="12" t="s">
        <v>224</v>
      </c>
      <c r="F25" s="10"/>
      <c r="G25" s="32">
        <f>SUM(G20:G24)-G23</f>
        <v>1027904</v>
      </c>
      <c r="H25" s="31"/>
      <c r="I25" s="32">
        <f>SUM(I20:I24)-I23</f>
        <v>100000</v>
      </c>
      <c r="J25" s="31"/>
      <c r="K25" s="32">
        <f>SUM(K20:K24)-K23</f>
        <v>101044</v>
      </c>
      <c r="L25" s="31"/>
      <c r="M25" s="32">
        <f>SUM(M20:M24)-M23</f>
        <v>236923</v>
      </c>
      <c r="N25" s="31"/>
      <c r="O25" s="32">
        <f>SUM(O20:O24)-O23</f>
        <v>-74206</v>
      </c>
      <c r="P25" s="31"/>
      <c r="Q25" s="32">
        <f>SUM(Q20:Q24)-Q23</f>
        <v>464769</v>
      </c>
      <c r="R25" s="31"/>
      <c r="S25" s="32">
        <f>SUM(S20:S24)-S23</f>
        <v>390563</v>
      </c>
      <c r="T25" s="31"/>
      <c r="U25" s="32">
        <f>SUM(U20:U24)-U23</f>
        <v>1856434</v>
      </c>
    </row>
    <row r="26" spans="1:33" ht="20.100000000000001" customHeight="1" thickTop="1">
      <c r="A26" s="2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</row>
    <row r="27" spans="1:33" ht="20.100000000000001" customHeight="1">
      <c r="A27" s="19" t="s">
        <v>11</v>
      </c>
    </row>
  </sheetData>
  <mergeCells count="5">
    <mergeCell ref="K10:M10"/>
    <mergeCell ref="G6:U6"/>
    <mergeCell ref="A2:N2"/>
    <mergeCell ref="O7:S7"/>
    <mergeCell ref="O8:Q8"/>
  </mergeCells>
  <pageMargins left="0.74803149606299213" right="0.78740157480314965" top="0.98425196850393704" bottom="0.39370078740157483" header="0.19685039370078741" footer="0.19685039370078741"/>
  <pageSetup paperSize="9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F0708-2E5C-4A83-B99D-497E145D7F06}">
  <dimension ref="A1:L76"/>
  <sheetViews>
    <sheetView showGridLines="0" view="pageBreakPreview" zoomScaleNormal="85" zoomScaleSheetLayoutView="100" workbookViewId="0">
      <selection activeCell="O45" sqref="O45"/>
    </sheetView>
  </sheetViews>
  <sheetFormatPr defaultColWidth="10.88671875" defaultRowHeight="20.25" customHeight="1"/>
  <cols>
    <col min="1" max="1" width="43.33203125" style="19" customWidth="1"/>
    <col min="2" max="2" width="0.88671875" style="1" customWidth="1"/>
    <col min="3" max="3" width="5.6640625" style="19" customWidth="1"/>
    <col min="4" max="4" width="0.88671875" style="1" customWidth="1"/>
    <col min="5" max="5" width="12.33203125" style="74" customWidth="1"/>
    <col min="6" max="6" width="0.88671875" style="23" customWidth="1"/>
    <col min="7" max="7" width="12.33203125" style="74" customWidth="1"/>
    <col min="8" max="8" width="0.88671875" style="23" customWidth="1"/>
    <col min="9" max="9" width="12.33203125" style="74" customWidth="1"/>
    <col min="10" max="10" width="0.88671875" style="23" customWidth="1"/>
    <col min="11" max="11" width="12.33203125" style="74" customWidth="1"/>
    <col min="12" max="12" width="0.88671875" style="1" customWidth="1"/>
    <col min="13" max="16384" width="10.88671875" style="1"/>
  </cols>
  <sheetData>
    <row r="1" spans="1:12" ht="19.5" customHeight="1">
      <c r="L1" s="3" t="s">
        <v>76</v>
      </c>
    </row>
    <row r="2" spans="1:12" s="17" customFormat="1" ht="19.5" customHeight="1">
      <c r="A2" s="12" t="s">
        <v>125</v>
      </c>
      <c r="B2" s="14"/>
      <c r="C2" s="15"/>
      <c r="D2" s="16"/>
      <c r="E2" s="75"/>
      <c r="F2" s="76"/>
      <c r="G2" s="75"/>
      <c r="H2" s="76"/>
      <c r="I2" s="75"/>
      <c r="J2" s="76"/>
      <c r="K2" s="75"/>
    </row>
    <row r="3" spans="1:12" s="17" customFormat="1" ht="19.5" customHeight="1">
      <c r="A3" s="12" t="s">
        <v>82</v>
      </c>
      <c r="B3" s="14"/>
      <c r="C3" s="15"/>
      <c r="D3" s="16"/>
      <c r="E3" s="75"/>
      <c r="F3" s="76"/>
      <c r="G3" s="75"/>
      <c r="H3" s="76"/>
      <c r="I3" s="75"/>
      <c r="J3" s="76"/>
      <c r="K3" s="75"/>
    </row>
    <row r="4" spans="1:12" s="17" customFormat="1" ht="19.5" customHeight="1">
      <c r="A4" s="12" t="s">
        <v>225</v>
      </c>
      <c r="B4" s="16"/>
      <c r="C4" s="15"/>
      <c r="D4" s="16"/>
      <c r="E4" s="75"/>
      <c r="F4" s="76"/>
      <c r="G4" s="75"/>
      <c r="H4" s="76"/>
      <c r="I4" s="75"/>
      <c r="J4" s="76"/>
      <c r="K4" s="75"/>
    </row>
    <row r="5" spans="1:12" s="17" customFormat="1" ht="19.5" customHeight="1">
      <c r="B5" s="16"/>
      <c r="C5" s="15"/>
      <c r="D5" s="16"/>
      <c r="E5" s="75"/>
      <c r="F5" s="76"/>
      <c r="G5" s="75"/>
      <c r="H5" s="76"/>
      <c r="I5" s="75"/>
      <c r="J5" s="76"/>
      <c r="K5" s="18" t="s">
        <v>64</v>
      </c>
    </row>
    <row r="6" spans="1:12" ht="19.5" customHeight="1">
      <c r="E6" s="77"/>
      <c r="F6" s="99" t="s">
        <v>0</v>
      </c>
      <c r="G6" s="77"/>
      <c r="I6" s="77"/>
      <c r="J6" s="99" t="s">
        <v>1</v>
      </c>
      <c r="K6" s="77"/>
    </row>
    <row r="7" spans="1:12" ht="19.5" customHeight="1">
      <c r="C7" s="34"/>
      <c r="E7" s="34">
        <v>2024</v>
      </c>
      <c r="F7" s="35"/>
      <c r="G7" s="34">
        <v>2023</v>
      </c>
      <c r="H7" s="35"/>
      <c r="I7" s="34">
        <v>2024</v>
      </c>
      <c r="J7" s="35"/>
      <c r="K7" s="34">
        <v>2023</v>
      </c>
    </row>
    <row r="8" spans="1:12" s="2" customFormat="1" ht="19.5" customHeight="1">
      <c r="A8" s="40" t="s">
        <v>32</v>
      </c>
      <c r="C8" s="41"/>
      <c r="E8" s="82"/>
      <c r="F8" s="83"/>
      <c r="G8" s="83"/>
      <c r="H8" s="117"/>
      <c r="I8" s="82"/>
      <c r="J8" s="83"/>
      <c r="K8" s="83"/>
    </row>
    <row r="9" spans="1:12" ht="19.5" customHeight="1">
      <c r="A9" s="42" t="s">
        <v>228</v>
      </c>
      <c r="C9" s="24"/>
      <c r="E9" s="31">
        <f>PL!E104</f>
        <v>14408</v>
      </c>
      <c r="F9" s="31"/>
      <c r="G9" s="31">
        <f>PL!G104</f>
        <v>-2222</v>
      </c>
      <c r="H9" s="31"/>
      <c r="I9" s="31">
        <f>PL!I104</f>
        <v>74052</v>
      </c>
      <c r="J9" s="31"/>
      <c r="K9" s="31">
        <f>PL!K104</f>
        <v>44776</v>
      </c>
    </row>
    <row r="10" spans="1:12" ht="19.5" customHeight="1">
      <c r="A10" s="42" t="s">
        <v>237</v>
      </c>
      <c r="C10" s="24"/>
      <c r="E10" s="31"/>
      <c r="F10" s="31"/>
      <c r="G10" s="71"/>
      <c r="H10" s="31"/>
      <c r="I10" s="31"/>
      <c r="J10" s="31"/>
      <c r="K10" s="71"/>
    </row>
    <row r="11" spans="1:12" ht="19.5" customHeight="1">
      <c r="A11" s="42" t="s">
        <v>111</v>
      </c>
      <c r="C11" s="24"/>
      <c r="E11" s="31"/>
      <c r="F11" s="31"/>
      <c r="G11" s="71"/>
      <c r="H11" s="31"/>
      <c r="I11" s="31"/>
      <c r="J11" s="31"/>
      <c r="K11" s="71"/>
    </row>
    <row r="12" spans="1:12" ht="19.5" customHeight="1">
      <c r="A12" s="42" t="s">
        <v>75</v>
      </c>
      <c r="C12" s="24"/>
      <c r="E12" s="31">
        <v>81735</v>
      </c>
      <c r="F12" s="31"/>
      <c r="G12" s="31">
        <v>89880</v>
      </c>
      <c r="H12" s="31"/>
      <c r="I12" s="31">
        <v>53618</v>
      </c>
      <c r="J12" s="31"/>
      <c r="K12" s="31">
        <v>73994</v>
      </c>
    </row>
    <row r="13" spans="1:12" ht="19.5" customHeight="1">
      <c r="A13" s="42" t="s">
        <v>216</v>
      </c>
      <c r="C13" s="24"/>
      <c r="E13" s="31">
        <v>-49610</v>
      </c>
      <c r="F13" s="31"/>
      <c r="G13" s="31">
        <v>-272</v>
      </c>
      <c r="H13" s="31"/>
      <c r="I13" s="31">
        <v>-49610</v>
      </c>
      <c r="J13" s="31"/>
      <c r="K13" s="31">
        <v>-272</v>
      </c>
    </row>
    <row r="14" spans="1:12" ht="19.5" customHeight="1">
      <c r="A14" s="42" t="s">
        <v>182</v>
      </c>
      <c r="C14" s="24"/>
      <c r="E14" s="31">
        <v>-2031</v>
      </c>
      <c r="F14" s="31"/>
      <c r="G14" s="31">
        <v>-2939</v>
      </c>
      <c r="H14" s="31"/>
      <c r="I14" s="31">
        <v>-2120</v>
      </c>
      <c r="J14" s="31"/>
      <c r="K14" s="31">
        <v>-2939</v>
      </c>
    </row>
    <row r="15" spans="1:12" ht="19.5" customHeight="1">
      <c r="A15" s="42" t="s">
        <v>238</v>
      </c>
      <c r="C15" s="24"/>
      <c r="E15" s="31">
        <v>29</v>
      </c>
      <c r="F15" s="31"/>
      <c r="G15" s="31">
        <v>0</v>
      </c>
      <c r="H15" s="31"/>
      <c r="I15" s="31">
        <v>29</v>
      </c>
      <c r="J15" s="31"/>
      <c r="K15" s="31">
        <v>0</v>
      </c>
    </row>
    <row r="16" spans="1:12" ht="19.5" customHeight="1">
      <c r="A16" s="42" t="s">
        <v>239</v>
      </c>
      <c r="C16" s="24"/>
      <c r="E16" s="31">
        <v>54344</v>
      </c>
      <c r="F16" s="31"/>
      <c r="G16" s="31">
        <v>-93200</v>
      </c>
      <c r="H16" s="31"/>
      <c r="I16" s="31">
        <v>54344</v>
      </c>
      <c r="J16" s="31"/>
      <c r="K16" s="31">
        <v>-93200</v>
      </c>
    </row>
    <row r="17" spans="1:11" ht="19.5" customHeight="1">
      <c r="A17" s="42" t="s">
        <v>165</v>
      </c>
      <c r="C17" s="24"/>
      <c r="E17" s="31">
        <v>16177</v>
      </c>
      <c r="F17" s="31"/>
      <c r="G17" s="31">
        <v>13625</v>
      </c>
      <c r="H17" s="31"/>
      <c r="I17" s="31">
        <v>14373</v>
      </c>
      <c r="J17" s="31"/>
      <c r="K17" s="31">
        <v>13625</v>
      </c>
    </row>
    <row r="18" spans="1:11" ht="19.5" customHeight="1">
      <c r="A18" s="42" t="s">
        <v>236</v>
      </c>
      <c r="C18" s="24"/>
      <c r="E18" s="31">
        <v>197</v>
      </c>
      <c r="F18" s="31"/>
      <c r="G18" s="31">
        <v>10</v>
      </c>
      <c r="H18" s="31"/>
      <c r="I18" s="31">
        <v>197</v>
      </c>
      <c r="J18" s="31"/>
      <c r="K18" s="31">
        <v>-204</v>
      </c>
    </row>
    <row r="19" spans="1:11" ht="19.5" customHeight="1">
      <c r="A19" s="19" t="s">
        <v>162</v>
      </c>
      <c r="C19" s="24"/>
      <c r="E19" s="31">
        <v>-69772</v>
      </c>
      <c r="F19" s="31"/>
      <c r="G19" s="31">
        <v>-30971</v>
      </c>
      <c r="H19" s="31"/>
      <c r="I19" s="31">
        <v>-100676</v>
      </c>
      <c r="J19" s="31"/>
      <c r="K19" s="31">
        <v>-48078</v>
      </c>
    </row>
    <row r="20" spans="1:11" ht="19.5" customHeight="1">
      <c r="A20" s="19" t="s">
        <v>163</v>
      </c>
      <c r="C20" s="24"/>
      <c r="E20" s="99">
        <v>59238</v>
      </c>
      <c r="F20" s="31"/>
      <c r="G20" s="99">
        <v>20817</v>
      </c>
      <c r="H20" s="31"/>
      <c r="I20" s="99">
        <v>60226</v>
      </c>
      <c r="J20" s="31"/>
      <c r="K20" s="99">
        <v>21280</v>
      </c>
    </row>
    <row r="21" spans="1:11" ht="19.5" customHeight="1">
      <c r="A21" s="42" t="s">
        <v>229</v>
      </c>
      <c r="C21" s="24"/>
      <c r="E21" s="31"/>
      <c r="F21" s="31"/>
      <c r="G21" s="31"/>
      <c r="H21" s="31"/>
      <c r="I21" s="71"/>
      <c r="J21" s="31"/>
      <c r="K21" s="71"/>
    </row>
    <row r="22" spans="1:11" ht="19.5" customHeight="1">
      <c r="A22" s="42" t="s">
        <v>57</v>
      </c>
      <c r="C22" s="24"/>
      <c r="E22" s="31">
        <f>SUM(E9:E20)</f>
        <v>104715</v>
      </c>
      <c r="F22" s="31"/>
      <c r="G22" s="31">
        <f>SUM(G9:G20)</f>
        <v>-5272</v>
      </c>
      <c r="H22" s="31"/>
      <c r="I22" s="31">
        <f>SUM(I9:I20)</f>
        <v>104433</v>
      </c>
      <c r="J22" s="31"/>
      <c r="K22" s="31">
        <f>SUM(K9:K20)</f>
        <v>8982</v>
      </c>
    </row>
    <row r="23" spans="1:11" ht="19.5" customHeight="1">
      <c r="A23" s="42" t="s">
        <v>58</v>
      </c>
      <c r="C23" s="24"/>
      <c r="E23" s="31"/>
      <c r="F23" s="31"/>
      <c r="G23" s="31"/>
      <c r="H23" s="31"/>
      <c r="I23" s="71"/>
      <c r="J23" s="31"/>
      <c r="K23" s="71"/>
    </row>
    <row r="24" spans="1:11" ht="19.5" customHeight="1">
      <c r="A24" s="42" t="s">
        <v>99</v>
      </c>
      <c r="C24" s="24"/>
      <c r="E24" s="31">
        <v>-472258</v>
      </c>
      <c r="F24" s="31"/>
      <c r="G24" s="31">
        <v>-852080</v>
      </c>
      <c r="H24" s="31"/>
      <c r="I24" s="31">
        <v>-444357</v>
      </c>
      <c r="J24" s="31"/>
      <c r="K24" s="31">
        <v>-866135</v>
      </c>
    </row>
    <row r="25" spans="1:11" ht="19.5" customHeight="1">
      <c r="A25" s="42" t="s">
        <v>156</v>
      </c>
      <c r="C25" s="24"/>
      <c r="E25" s="31">
        <v>-149397</v>
      </c>
      <c r="F25" s="31"/>
      <c r="G25" s="31">
        <v>-7589</v>
      </c>
      <c r="H25" s="31"/>
      <c r="I25" s="31">
        <v>-118128</v>
      </c>
      <c r="J25" s="31"/>
      <c r="K25" s="31">
        <v>-12741</v>
      </c>
    </row>
    <row r="26" spans="1:11" ht="19.5" customHeight="1">
      <c r="A26" s="42" t="s">
        <v>101</v>
      </c>
      <c r="C26" s="24"/>
      <c r="E26" s="31">
        <v>-50248</v>
      </c>
      <c r="F26" s="31"/>
      <c r="G26" s="31">
        <v>51430</v>
      </c>
      <c r="H26" s="31"/>
      <c r="I26" s="31">
        <v>-41896</v>
      </c>
      <c r="J26" s="31"/>
      <c r="K26" s="31">
        <v>53972</v>
      </c>
    </row>
    <row r="27" spans="1:11" ht="19.5" customHeight="1">
      <c r="A27" s="42" t="s">
        <v>100</v>
      </c>
      <c r="C27" s="24"/>
      <c r="E27" s="31">
        <v>-179717</v>
      </c>
      <c r="F27" s="31"/>
      <c r="G27" s="31">
        <v>46840</v>
      </c>
      <c r="H27" s="31"/>
      <c r="I27" s="31">
        <v>-172291</v>
      </c>
      <c r="J27" s="31"/>
      <c r="K27" s="31">
        <v>94194</v>
      </c>
    </row>
    <row r="28" spans="1:11" ht="19.5" customHeight="1">
      <c r="A28" s="42" t="s">
        <v>33</v>
      </c>
      <c r="C28" s="24"/>
      <c r="E28" s="31">
        <v>5247</v>
      </c>
      <c r="F28" s="31"/>
      <c r="G28" s="31">
        <v>2992</v>
      </c>
      <c r="H28" s="31"/>
      <c r="I28" s="31">
        <v>2149</v>
      </c>
      <c r="J28" s="31"/>
      <c r="K28" s="31">
        <v>8366</v>
      </c>
    </row>
    <row r="29" spans="1:11" ht="19.5" customHeight="1">
      <c r="A29" s="42" t="s">
        <v>59</v>
      </c>
      <c r="C29" s="24"/>
      <c r="E29" s="31"/>
      <c r="F29" s="31"/>
      <c r="G29" s="31"/>
      <c r="H29" s="31"/>
      <c r="I29" s="31"/>
      <c r="J29" s="31"/>
      <c r="K29" s="31"/>
    </row>
    <row r="30" spans="1:11" ht="19.5" customHeight="1">
      <c r="A30" s="42" t="s">
        <v>94</v>
      </c>
      <c r="C30" s="24"/>
      <c r="E30" s="31">
        <v>59225</v>
      </c>
      <c r="F30" s="31"/>
      <c r="G30" s="31">
        <v>51390</v>
      </c>
      <c r="H30" s="31"/>
      <c r="I30" s="31">
        <v>18671</v>
      </c>
      <c r="J30" s="31"/>
      <c r="K30" s="31">
        <v>168351</v>
      </c>
    </row>
    <row r="31" spans="1:11" ht="19.5" customHeight="1">
      <c r="A31" s="42" t="s">
        <v>157</v>
      </c>
      <c r="C31" s="24"/>
      <c r="E31" s="31">
        <v>602016</v>
      </c>
      <c r="F31" s="31"/>
      <c r="G31" s="31">
        <v>-291029</v>
      </c>
      <c r="H31" s="31"/>
      <c r="I31" s="31">
        <v>576463</v>
      </c>
      <c r="J31" s="31"/>
      <c r="K31" s="31">
        <v>-310325</v>
      </c>
    </row>
    <row r="32" spans="1:11" ht="19.5" customHeight="1">
      <c r="A32" s="42" t="s">
        <v>34</v>
      </c>
      <c r="C32" s="24"/>
      <c r="E32" s="99">
        <v>19399</v>
      </c>
      <c r="F32" s="31"/>
      <c r="G32" s="99">
        <v>62377</v>
      </c>
      <c r="H32" s="31"/>
      <c r="I32" s="99">
        <v>20366</v>
      </c>
      <c r="J32" s="31"/>
      <c r="K32" s="99">
        <v>44831</v>
      </c>
    </row>
    <row r="33" spans="1:12" ht="19.5" customHeight="1">
      <c r="A33" s="42" t="s">
        <v>231</v>
      </c>
      <c r="B33" s="17"/>
      <c r="C33" s="24"/>
      <c r="E33" s="31">
        <f>SUM(E22:E32)</f>
        <v>-61018</v>
      </c>
      <c r="F33" s="31"/>
      <c r="G33" s="31">
        <f>SUM(G22:G32)</f>
        <v>-940941</v>
      </c>
      <c r="H33" s="31"/>
      <c r="I33" s="31">
        <f>SUM(I22:I32)</f>
        <v>-54590</v>
      </c>
      <c r="J33" s="31"/>
      <c r="K33" s="31">
        <f>SUM(K22:K32)</f>
        <v>-810505</v>
      </c>
    </row>
    <row r="34" spans="1:12" ht="19.5" customHeight="1">
      <c r="A34" s="42" t="s">
        <v>141</v>
      </c>
      <c r="B34" s="17"/>
      <c r="C34" s="24"/>
      <c r="E34" s="31">
        <v>32100</v>
      </c>
      <c r="F34" s="71"/>
      <c r="G34" s="31">
        <v>30148</v>
      </c>
      <c r="H34" s="71"/>
      <c r="I34" s="31">
        <v>75993</v>
      </c>
      <c r="J34" s="71"/>
      <c r="K34" s="31">
        <v>33393</v>
      </c>
    </row>
    <row r="35" spans="1:12" ht="19.5" customHeight="1">
      <c r="A35" s="42" t="s">
        <v>35</v>
      </c>
      <c r="B35" s="17"/>
      <c r="C35" s="24"/>
      <c r="E35" s="31">
        <v>-48075</v>
      </c>
      <c r="F35" s="71"/>
      <c r="G35" s="31">
        <v>-22143</v>
      </c>
      <c r="H35" s="71"/>
      <c r="I35" s="31">
        <v>-49063</v>
      </c>
      <c r="J35" s="71"/>
      <c r="K35" s="31">
        <v>-21093</v>
      </c>
    </row>
    <row r="36" spans="1:12" ht="19.5" customHeight="1">
      <c r="A36" s="42" t="s">
        <v>183</v>
      </c>
      <c r="B36" s="17"/>
      <c r="C36" s="24"/>
      <c r="E36" s="31">
        <v>112548</v>
      </c>
      <c r="F36" s="71"/>
      <c r="G36" s="31">
        <v>130383</v>
      </c>
      <c r="H36" s="71"/>
      <c r="I36" s="31">
        <v>112548</v>
      </c>
      <c r="J36" s="71"/>
      <c r="K36" s="31">
        <v>130383</v>
      </c>
    </row>
    <row r="37" spans="1:12" ht="19.5" customHeight="1">
      <c r="A37" s="42" t="s">
        <v>102</v>
      </c>
      <c r="C37" s="24"/>
      <c r="E37" s="31">
        <v>-110533</v>
      </c>
      <c r="F37" s="71"/>
      <c r="G37" s="31">
        <v>-121548</v>
      </c>
      <c r="H37" s="71"/>
      <c r="I37" s="31">
        <v>-101010</v>
      </c>
      <c r="J37" s="71"/>
      <c r="K37" s="31">
        <v>-115875</v>
      </c>
    </row>
    <row r="38" spans="1:12" ht="19.5" customHeight="1">
      <c r="A38" s="43" t="s">
        <v>230</v>
      </c>
      <c r="B38" s="17"/>
      <c r="C38" s="24"/>
      <c r="E38" s="36">
        <f>SUM(E33:E37)</f>
        <v>-74978</v>
      </c>
      <c r="G38" s="36">
        <f>SUM(G33:G37)</f>
        <v>-924101</v>
      </c>
      <c r="I38" s="36">
        <f>SUM(I33:I37)</f>
        <v>-16122</v>
      </c>
      <c r="K38" s="36">
        <f>SUM(K33:K37)</f>
        <v>-783697</v>
      </c>
    </row>
    <row r="39" spans="1:12" ht="19.5" customHeight="1">
      <c r="A39" s="43"/>
      <c r="B39" s="17"/>
      <c r="C39" s="24"/>
      <c r="E39" s="71"/>
      <c r="G39" s="71"/>
      <c r="I39" s="71"/>
      <c r="K39" s="71"/>
    </row>
    <row r="40" spans="1:12" ht="19.5" customHeight="1">
      <c r="A40" s="25" t="s">
        <v>11</v>
      </c>
      <c r="B40" s="17"/>
      <c r="C40" s="24"/>
      <c r="F40" s="62"/>
    </row>
    <row r="41" spans="1:12" ht="20.25" customHeight="1">
      <c r="L41" s="3" t="s">
        <v>76</v>
      </c>
    </row>
    <row r="42" spans="1:12" s="17" customFormat="1" ht="20.25" customHeight="1">
      <c r="A42" s="12" t="s">
        <v>125</v>
      </c>
      <c r="B42" s="14"/>
      <c r="C42" s="15"/>
      <c r="D42" s="16"/>
      <c r="E42" s="75"/>
      <c r="F42" s="76"/>
      <c r="G42" s="75"/>
      <c r="H42" s="76"/>
      <c r="I42" s="75"/>
      <c r="J42" s="76"/>
      <c r="K42" s="75"/>
    </row>
    <row r="43" spans="1:12" s="17" customFormat="1" ht="20.25" customHeight="1">
      <c r="A43" s="12" t="s">
        <v>83</v>
      </c>
      <c r="B43" s="14"/>
      <c r="C43" s="15"/>
      <c r="D43" s="16"/>
      <c r="E43" s="75"/>
      <c r="F43" s="76"/>
      <c r="G43" s="75"/>
      <c r="H43" s="76"/>
      <c r="I43" s="75"/>
      <c r="J43" s="76"/>
      <c r="K43" s="75"/>
    </row>
    <row r="44" spans="1:12" s="17" customFormat="1" ht="20.25" customHeight="1">
      <c r="A44" s="12" t="s">
        <v>225</v>
      </c>
      <c r="B44" s="16"/>
      <c r="C44" s="15"/>
      <c r="D44" s="16"/>
      <c r="E44" s="75"/>
      <c r="F44" s="76"/>
      <c r="G44" s="75"/>
      <c r="H44" s="76"/>
      <c r="I44" s="75"/>
      <c r="J44" s="76"/>
      <c r="K44" s="75"/>
    </row>
    <row r="45" spans="1:12" s="17" customFormat="1" ht="20.25" customHeight="1">
      <c r="B45" s="16"/>
      <c r="C45" s="15"/>
      <c r="D45" s="16"/>
      <c r="E45" s="75"/>
      <c r="F45" s="76"/>
      <c r="G45" s="75"/>
      <c r="H45" s="76"/>
      <c r="I45" s="75"/>
      <c r="J45" s="76"/>
      <c r="K45" s="18" t="s">
        <v>64</v>
      </c>
    </row>
    <row r="46" spans="1:12" ht="20.25" customHeight="1">
      <c r="E46" s="77"/>
      <c r="F46" s="99" t="s">
        <v>0</v>
      </c>
      <c r="G46" s="77"/>
      <c r="I46" s="77"/>
      <c r="J46" s="99" t="s">
        <v>1</v>
      </c>
      <c r="K46" s="77"/>
    </row>
    <row r="47" spans="1:12" ht="20.25" customHeight="1">
      <c r="C47" s="34"/>
      <c r="E47" s="34">
        <v>2024</v>
      </c>
      <c r="F47" s="35"/>
      <c r="G47" s="34">
        <v>2023</v>
      </c>
      <c r="H47" s="35"/>
      <c r="I47" s="34">
        <v>2024</v>
      </c>
      <c r="J47" s="35"/>
      <c r="K47" s="34">
        <v>2023</v>
      </c>
    </row>
    <row r="48" spans="1:12" ht="20.25" customHeight="1">
      <c r="A48" s="12" t="s">
        <v>36</v>
      </c>
      <c r="B48" s="2"/>
      <c r="C48" s="24"/>
      <c r="E48" s="62"/>
      <c r="F48" s="62"/>
      <c r="G48" s="62"/>
      <c r="I48" s="81"/>
      <c r="J48" s="62"/>
      <c r="K48" s="62"/>
    </row>
    <row r="49" spans="1:11" ht="20.25" customHeight="1">
      <c r="A49" s="19" t="s">
        <v>240</v>
      </c>
      <c r="B49" s="2"/>
      <c r="C49" s="24"/>
      <c r="E49" s="62">
        <v>0</v>
      </c>
      <c r="F49" s="62"/>
      <c r="G49" s="62">
        <v>0</v>
      </c>
      <c r="H49" s="62"/>
      <c r="I49" s="62">
        <v>-41011</v>
      </c>
      <c r="J49" s="62"/>
      <c r="K49" s="62">
        <v>-408000</v>
      </c>
    </row>
    <row r="50" spans="1:11" ht="20.25" customHeight="1">
      <c r="A50" s="19" t="s">
        <v>173</v>
      </c>
      <c r="C50" s="24"/>
      <c r="E50" s="31">
        <v>-41</v>
      </c>
      <c r="F50" s="71"/>
      <c r="G50" s="31">
        <v>-6542</v>
      </c>
      <c r="H50" s="71"/>
      <c r="I50" s="31">
        <v>-41</v>
      </c>
      <c r="J50" s="71"/>
      <c r="K50" s="31">
        <v>-6542</v>
      </c>
    </row>
    <row r="51" spans="1:11" ht="20.25" customHeight="1">
      <c r="A51" s="19" t="s">
        <v>176</v>
      </c>
      <c r="C51" s="24"/>
      <c r="E51" s="31">
        <v>0</v>
      </c>
      <c r="F51" s="71"/>
      <c r="G51" s="31">
        <v>0</v>
      </c>
      <c r="H51" s="71"/>
      <c r="I51" s="31">
        <v>-100000</v>
      </c>
      <c r="J51" s="71"/>
      <c r="K51" s="31">
        <v>-20000</v>
      </c>
    </row>
    <row r="52" spans="1:11" ht="20.25" customHeight="1">
      <c r="A52" s="19" t="s">
        <v>244</v>
      </c>
      <c r="C52" s="24"/>
      <c r="E52" s="31">
        <v>0</v>
      </c>
      <c r="F52" s="71"/>
      <c r="G52" s="31">
        <v>0</v>
      </c>
      <c r="H52" s="71"/>
      <c r="I52" s="31">
        <v>2736</v>
      </c>
      <c r="J52" s="71"/>
      <c r="K52" s="31">
        <v>0</v>
      </c>
    </row>
    <row r="53" spans="1:11" ht="20.25" customHeight="1">
      <c r="A53" s="19" t="s">
        <v>134</v>
      </c>
      <c r="C53" s="24"/>
      <c r="E53" s="31">
        <v>-75008</v>
      </c>
      <c r="F53" s="71"/>
      <c r="G53" s="31">
        <v>-218670</v>
      </c>
      <c r="H53" s="71"/>
      <c r="I53" s="31">
        <v>-40945</v>
      </c>
      <c r="J53" s="71"/>
      <c r="K53" s="31">
        <v>-19676</v>
      </c>
    </row>
    <row r="54" spans="1:11" ht="20.25" customHeight="1">
      <c r="A54" s="19" t="s">
        <v>158</v>
      </c>
      <c r="C54" s="24"/>
      <c r="E54" s="31">
        <v>4295</v>
      </c>
      <c r="F54" s="71"/>
      <c r="G54" s="31">
        <v>4821</v>
      </c>
      <c r="H54" s="71"/>
      <c r="I54" s="31">
        <v>4157</v>
      </c>
      <c r="J54" s="71"/>
      <c r="K54" s="31">
        <v>4821</v>
      </c>
    </row>
    <row r="55" spans="1:11" ht="20.25" customHeight="1">
      <c r="A55" s="19" t="s">
        <v>115</v>
      </c>
      <c r="C55" s="24"/>
      <c r="E55" s="31">
        <v>-757</v>
      </c>
      <c r="F55" s="71"/>
      <c r="G55" s="31">
        <v>-48</v>
      </c>
      <c r="H55" s="71"/>
      <c r="I55" s="31">
        <v>-451</v>
      </c>
      <c r="J55" s="71"/>
      <c r="K55" s="31">
        <v>-48</v>
      </c>
    </row>
    <row r="56" spans="1:11" ht="20.25" customHeight="1">
      <c r="A56" s="19" t="s">
        <v>218</v>
      </c>
      <c r="C56" s="24"/>
      <c r="E56" s="31">
        <v>-126889</v>
      </c>
      <c r="F56" s="71"/>
      <c r="G56" s="31">
        <v>0</v>
      </c>
      <c r="H56" s="71"/>
      <c r="I56" s="31">
        <v>-116321</v>
      </c>
      <c r="J56" s="71"/>
      <c r="K56" s="31">
        <v>0</v>
      </c>
    </row>
    <row r="57" spans="1:11" ht="20.25" customHeight="1">
      <c r="A57" s="12" t="s">
        <v>172</v>
      </c>
      <c r="C57" s="24"/>
      <c r="E57" s="36">
        <f>SUM(E49:E56)</f>
        <v>-198400</v>
      </c>
      <c r="F57" s="31"/>
      <c r="G57" s="36">
        <f>SUM(G49:G56)</f>
        <v>-220439</v>
      </c>
      <c r="H57" s="31"/>
      <c r="I57" s="36">
        <f>SUM(I49:I56)</f>
        <v>-291876</v>
      </c>
      <c r="J57" s="31"/>
      <c r="K57" s="36">
        <f>SUM(K49:K56)</f>
        <v>-449445</v>
      </c>
    </row>
    <row r="58" spans="1:11" ht="20.25" customHeight="1">
      <c r="A58" s="12" t="s">
        <v>37</v>
      </c>
      <c r="B58" s="2"/>
      <c r="C58" s="24"/>
      <c r="E58" s="31"/>
      <c r="F58" s="31"/>
      <c r="G58" s="31"/>
      <c r="H58" s="31"/>
      <c r="I58" s="31"/>
      <c r="J58" s="31"/>
      <c r="K58" s="31"/>
    </row>
    <row r="59" spans="1:11" ht="20.25" customHeight="1">
      <c r="A59" s="19" t="s">
        <v>241</v>
      </c>
      <c r="C59" s="24"/>
      <c r="E59" s="31">
        <v>234655</v>
      </c>
      <c r="F59" s="71"/>
      <c r="G59" s="31">
        <v>1062263</v>
      </c>
      <c r="H59" s="71"/>
      <c r="I59" s="31">
        <v>264700</v>
      </c>
      <c r="J59" s="71"/>
      <c r="K59" s="31">
        <v>1175950</v>
      </c>
    </row>
    <row r="60" spans="1:11" ht="20.25" customHeight="1">
      <c r="A60" s="19" t="s">
        <v>242</v>
      </c>
      <c r="C60" s="24"/>
      <c r="E60" s="31">
        <v>0</v>
      </c>
      <c r="F60" s="71"/>
      <c r="G60" s="31">
        <v>-9000</v>
      </c>
      <c r="H60" s="71"/>
      <c r="I60" s="31">
        <v>63000</v>
      </c>
      <c r="J60" s="71"/>
      <c r="K60" s="31">
        <v>20000</v>
      </c>
    </row>
    <row r="61" spans="1:11" ht="20.25" customHeight="1">
      <c r="A61" s="19" t="s">
        <v>164</v>
      </c>
      <c r="C61" s="24"/>
      <c r="E61" s="31">
        <v>-14162</v>
      </c>
      <c r="F61" s="71"/>
      <c r="G61" s="31">
        <v>-13688</v>
      </c>
      <c r="H61" s="71"/>
      <c r="I61" s="31">
        <v>-11585</v>
      </c>
      <c r="J61" s="71"/>
      <c r="K61" s="31">
        <v>-11436</v>
      </c>
    </row>
    <row r="62" spans="1:11" ht="20.25" customHeight="1">
      <c r="A62" s="19" t="s">
        <v>180</v>
      </c>
      <c r="C62" s="24"/>
      <c r="E62" s="31">
        <v>0</v>
      </c>
      <c r="F62" s="71"/>
      <c r="G62" s="31">
        <v>5000</v>
      </c>
      <c r="H62" s="71"/>
      <c r="I62" s="31">
        <v>0</v>
      </c>
      <c r="J62" s="71"/>
      <c r="K62" s="31">
        <v>0</v>
      </c>
    </row>
    <row r="63" spans="1:11" ht="20.25" customHeight="1">
      <c r="A63" s="12" t="s">
        <v>233</v>
      </c>
      <c r="C63" s="24"/>
      <c r="E63" s="36">
        <f>SUM(E59:E62)</f>
        <v>220493</v>
      </c>
      <c r="F63" s="31"/>
      <c r="G63" s="36">
        <f>SUM(G59:G62)</f>
        <v>1044575</v>
      </c>
      <c r="H63" s="31"/>
      <c r="I63" s="36">
        <f>SUM(I59:I62)</f>
        <v>316115</v>
      </c>
      <c r="J63" s="31"/>
      <c r="K63" s="36">
        <f>SUM(K59:K62)</f>
        <v>1184514</v>
      </c>
    </row>
    <row r="64" spans="1:11" ht="20.25" customHeight="1">
      <c r="A64" s="12" t="s">
        <v>232</v>
      </c>
      <c r="C64" s="24"/>
      <c r="E64" s="36">
        <v>-757</v>
      </c>
      <c r="F64" s="71"/>
      <c r="G64" s="36">
        <v>935</v>
      </c>
      <c r="H64" s="71"/>
      <c r="I64" s="36">
        <v>0</v>
      </c>
      <c r="J64" s="71"/>
      <c r="K64" s="36">
        <v>0</v>
      </c>
    </row>
    <row r="65" spans="1:11" ht="20.25" customHeight="1">
      <c r="A65" s="12" t="s">
        <v>234</v>
      </c>
      <c r="C65" s="24"/>
      <c r="E65" s="31">
        <f>SUM(E38+E57+E63+E64)</f>
        <v>-53642</v>
      </c>
      <c r="F65" s="31"/>
      <c r="G65" s="31">
        <f>SUM(G38+G57+G63+G64)</f>
        <v>-99030</v>
      </c>
      <c r="H65" s="31"/>
      <c r="I65" s="31">
        <f>SUM(I38+I57+I63+I64)</f>
        <v>8117</v>
      </c>
      <c r="J65" s="31"/>
      <c r="K65" s="31">
        <f>SUM(K38+K57+K63+K64)</f>
        <v>-48628</v>
      </c>
    </row>
    <row r="66" spans="1:11" ht="20.25" customHeight="1">
      <c r="A66" s="25" t="s">
        <v>77</v>
      </c>
      <c r="B66" s="17"/>
      <c r="C66" s="24"/>
      <c r="E66" s="99">
        <v>170368</v>
      </c>
      <c r="F66" s="71"/>
      <c r="G66" s="99">
        <v>211950</v>
      </c>
      <c r="H66" s="71"/>
      <c r="I66" s="99">
        <v>80775</v>
      </c>
      <c r="J66" s="71"/>
      <c r="K66" s="99">
        <v>90939</v>
      </c>
    </row>
    <row r="67" spans="1:11" ht="20.25" customHeight="1" thickBot="1">
      <c r="A67" s="43" t="s">
        <v>103</v>
      </c>
      <c r="B67" s="17"/>
      <c r="C67" s="24"/>
      <c r="E67" s="60">
        <f>SUM(E65:E66)</f>
        <v>116726</v>
      </c>
      <c r="F67" s="31"/>
      <c r="G67" s="60">
        <f>SUM(G65:G66)</f>
        <v>112920</v>
      </c>
      <c r="H67" s="31"/>
      <c r="I67" s="60">
        <f>SUM(I65:I66)</f>
        <v>88892</v>
      </c>
      <c r="J67" s="31"/>
      <c r="K67" s="60">
        <f>SUM(K65:K66)</f>
        <v>42311</v>
      </c>
    </row>
    <row r="68" spans="1:11" ht="20.25" customHeight="1" thickTop="1">
      <c r="C68" s="24"/>
      <c r="E68" s="97">
        <f>E67-BS!E11</f>
        <v>0</v>
      </c>
      <c r="F68" s="95"/>
      <c r="G68" s="96"/>
      <c r="H68" s="95"/>
      <c r="I68" s="98">
        <f>I67-BS!I11</f>
        <v>0</v>
      </c>
      <c r="J68" s="31"/>
      <c r="K68" s="31"/>
    </row>
    <row r="69" spans="1:11" ht="20.25" customHeight="1">
      <c r="A69" s="12" t="s">
        <v>135</v>
      </c>
      <c r="C69" s="24"/>
      <c r="E69" s="71"/>
      <c r="F69" s="31"/>
      <c r="G69" s="71"/>
      <c r="H69" s="31"/>
      <c r="I69" s="71"/>
      <c r="J69" s="31"/>
      <c r="K69" s="71"/>
    </row>
    <row r="70" spans="1:11" ht="20.25" customHeight="1">
      <c r="A70" s="19" t="s">
        <v>219</v>
      </c>
      <c r="C70" s="24"/>
      <c r="E70" s="71"/>
      <c r="F70" s="31"/>
      <c r="G70" s="71"/>
      <c r="H70" s="31"/>
      <c r="I70" s="71"/>
      <c r="J70" s="31"/>
      <c r="K70" s="71"/>
    </row>
    <row r="71" spans="1:11" ht="20.25" customHeight="1">
      <c r="A71" s="19" t="s">
        <v>209</v>
      </c>
      <c r="C71" s="24"/>
      <c r="E71" s="31">
        <v>115486</v>
      </c>
      <c r="F71" s="31"/>
      <c r="G71" s="31">
        <v>113001</v>
      </c>
      <c r="H71" s="31"/>
      <c r="I71" s="31">
        <v>0</v>
      </c>
      <c r="J71" s="31"/>
      <c r="K71" s="31">
        <v>0</v>
      </c>
    </row>
    <row r="72" spans="1:11" ht="20.25" customHeight="1">
      <c r="A72" s="19" t="s">
        <v>174</v>
      </c>
      <c r="C72" s="24"/>
      <c r="E72" s="31">
        <v>20278</v>
      </c>
      <c r="F72" s="31"/>
      <c r="G72" s="31">
        <v>7618</v>
      </c>
      <c r="H72" s="31"/>
      <c r="I72" s="31">
        <v>7705</v>
      </c>
      <c r="J72" s="31"/>
      <c r="K72" s="31">
        <v>6258</v>
      </c>
    </row>
    <row r="73" spans="1:11" ht="20.25" customHeight="1">
      <c r="A73" s="19" t="s">
        <v>243</v>
      </c>
      <c r="C73" s="24"/>
      <c r="E73" s="31">
        <v>4609</v>
      </c>
      <c r="F73" s="31"/>
      <c r="G73" s="31">
        <v>29348</v>
      </c>
      <c r="H73" s="31"/>
      <c r="I73" s="31">
        <v>4609</v>
      </c>
      <c r="J73" s="31"/>
      <c r="K73" s="31">
        <v>29348</v>
      </c>
    </row>
    <row r="74" spans="1:11" ht="20.25" customHeight="1">
      <c r="A74" s="19" t="s">
        <v>185</v>
      </c>
      <c r="C74" s="24"/>
      <c r="E74" s="31">
        <v>0</v>
      </c>
      <c r="F74" s="31"/>
      <c r="G74" s="31">
        <v>61878</v>
      </c>
      <c r="H74" s="31"/>
      <c r="I74" s="31">
        <v>0</v>
      </c>
      <c r="J74" s="31"/>
      <c r="K74" s="31">
        <v>62821</v>
      </c>
    </row>
    <row r="75" spans="1:11" ht="20.25" customHeight="1">
      <c r="A75" s="1"/>
    </row>
    <row r="76" spans="1:11" ht="20.25" customHeight="1">
      <c r="A76" s="25" t="s">
        <v>38</v>
      </c>
    </row>
  </sheetData>
  <printOptions horizontalCentered="1"/>
  <pageMargins left="0.98425196850393704" right="0.39370078740157483" top="0.78740157480314965" bottom="0.39370078740157483" header="0.19685039370078741" footer="0.19685039370078741"/>
  <pageSetup paperSize="9" scale="85" fitToHeight="0" orientation="portrait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C48FA443D98CD4F82D057DE516A3470" ma:contentTypeVersion="17" ma:contentTypeDescription="สร้างเอกสารใหม่" ma:contentTypeScope="" ma:versionID="6d7716efe0c0aae9c326d024a57b9668">
  <xsd:schema xmlns:xsd="http://www.w3.org/2001/XMLSchema" xmlns:xs="http://www.w3.org/2001/XMLSchema" xmlns:p="http://schemas.microsoft.com/office/2006/metadata/properties" xmlns:ns2="8c25325f-9c1c-4464-961c-190b2f13070a" xmlns:ns3="e1cc1ff2-4416-4552-871c-5b98ae6f3cd9" xmlns:ns4="50c908b1-f277-4340-90a9-4611d0b0f078" targetNamespace="http://schemas.microsoft.com/office/2006/metadata/properties" ma:root="true" ma:fieldsID="0744fd9bbd6b92b14e0625faf12acca3" ns2:_="" ns3:_="" ns4:_="">
    <xsd:import namespace="8c25325f-9c1c-4464-961c-190b2f13070a"/>
    <xsd:import namespace="e1cc1ff2-4416-4552-871c-5b98ae6f3cd9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25325f-9c1c-4464-961c-190b2f1307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cc1ff2-4416-4552-871c-5b98ae6f3cd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47f37f4b-f38f-4706-9df0-bc12789d4c05}" ma:internalName="TaxCatchAll" ma:showField="CatchAllData" ma:web="e1cc1ff2-4416-4552-871c-5b98ae6f3c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7CA9820-32F0-4C26-A392-D1E8FF7691C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145B4F9-765E-46B8-B811-4152EBE43F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25325f-9c1c-4464-961c-190b2f13070a"/>
    <ds:schemaRef ds:uri="e1cc1ff2-4416-4552-871c-5b98ae6f3cd9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 Only</vt:lpstr>
      <vt:lpstr>CF</vt:lpstr>
      <vt:lpstr>BS!Print_Area</vt:lpstr>
      <vt:lpstr>CF!Print_Area</vt:lpstr>
      <vt:lpstr>Consolidated!Print_Area</vt:lpstr>
      <vt:lpstr>PL!Print_Area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Daughtrat Wongsangthip</cp:lastModifiedBy>
  <cp:lastPrinted>2024-11-11T06:09:58Z</cp:lastPrinted>
  <dcterms:created xsi:type="dcterms:W3CDTF">2011-03-15T03:50:46Z</dcterms:created>
  <dcterms:modified xsi:type="dcterms:W3CDTF">2024-11-13T09:02:37Z</dcterms:modified>
</cp:coreProperties>
</file>