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KKCQ120/Shared Documents/2024/Q3'24/3.FS-NFS/KKC-2024-Q3_Draft FS-NFS/"/>
    </mc:Choice>
  </mc:AlternateContent>
  <xr:revisionPtr revIDLastSave="0" documentId="13_ncr:1_{6AF4439E-E70C-4CEA-82BF-706B76EA67D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1" r:id="rId1"/>
    <sheet name="PL" sheetId="6" r:id="rId2"/>
    <sheet name="Consolidated" sheetId="2" r:id="rId3"/>
    <sheet name="The Company" sheetId="3" r:id="rId4"/>
    <sheet name="Cash Flow" sheetId="5" r:id="rId5"/>
  </sheets>
  <definedNames>
    <definedName name="_xlnm.Print_Area" localSheetId="0">BS!$A$1:$L$92</definedName>
    <definedName name="_xlnm.Print_Area" localSheetId="4">'Cash Flow'!$A$1:$L$101</definedName>
    <definedName name="_xlnm.Print_Area" localSheetId="2">Consolidated!$A$1:$U$29</definedName>
    <definedName name="_xlnm.Print_Area" localSheetId="1">PL!$A$1:$L$79</definedName>
    <definedName name="_xlnm.Print_Area" localSheetId="3">'The Company'!$A$1:$P$28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6" l="1"/>
  <c r="G14" i="6"/>
  <c r="E14" i="6"/>
  <c r="I14" i="6"/>
  <c r="E22" i="1" l="1"/>
  <c r="K50" i="6" l="1"/>
  <c r="E50" i="6"/>
  <c r="G50" i="6"/>
  <c r="I50" i="6"/>
  <c r="E71" i="5"/>
  <c r="I71" i="5"/>
  <c r="I62" i="5"/>
  <c r="M18" i="3"/>
  <c r="M25" i="3" l="1"/>
  <c r="P18" i="2" l="1"/>
  <c r="R18" i="2" s="1"/>
  <c r="K21" i="6"/>
  <c r="I21" i="6"/>
  <c r="G21" i="6"/>
  <c r="E21" i="6"/>
  <c r="E22" i="6" s="1"/>
  <c r="E24" i="6" s="1"/>
  <c r="E57" i="6"/>
  <c r="I57" i="6"/>
  <c r="G57" i="6"/>
  <c r="G22" i="6" l="1"/>
  <c r="G24" i="6" s="1"/>
  <c r="G26" i="6" s="1"/>
  <c r="G33" i="6" s="1"/>
  <c r="K22" i="6"/>
  <c r="K24" i="6" s="1"/>
  <c r="K26" i="6" s="1"/>
  <c r="K33" i="6" s="1"/>
  <c r="I22" i="6"/>
  <c r="I24" i="6" s="1"/>
  <c r="I26" i="6" s="1"/>
  <c r="I33" i="6" s="1"/>
  <c r="I58" i="6"/>
  <c r="I61" i="6" s="1"/>
  <c r="G58" i="6"/>
  <c r="G61" i="6" s="1"/>
  <c r="E58" i="6"/>
  <c r="E61" i="6" s="1"/>
  <c r="E26" i="6" l="1"/>
  <c r="G30" i="6"/>
  <c r="K30" i="6"/>
  <c r="I30" i="6"/>
  <c r="N24" i="2"/>
  <c r="K57" i="6"/>
  <c r="E30" i="6" l="1"/>
  <c r="E33" i="6"/>
  <c r="E18" i="1" l="1"/>
  <c r="G18" i="1"/>
  <c r="I18" i="1"/>
  <c r="K18" i="1"/>
  <c r="E26" i="1"/>
  <c r="G26" i="1"/>
  <c r="I26" i="1"/>
  <c r="K26" i="1"/>
  <c r="E50" i="1"/>
  <c r="G50" i="1"/>
  <c r="I50" i="1"/>
  <c r="K50" i="1"/>
  <c r="E58" i="1"/>
  <c r="G58" i="1"/>
  <c r="I58" i="1"/>
  <c r="K58" i="1"/>
  <c r="G77" i="1"/>
  <c r="K77" i="1"/>
  <c r="G78" i="1"/>
  <c r="K78" i="1"/>
  <c r="G79" i="1"/>
  <c r="G81" i="1"/>
  <c r="K81" i="1"/>
  <c r="G82" i="1"/>
  <c r="K82" i="1"/>
  <c r="K83" i="1"/>
  <c r="K71" i="6"/>
  <c r="K72" i="6" s="1"/>
  <c r="I71" i="6"/>
  <c r="I72" i="6" s="1"/>
  <c r="G71" i="6"/>
  <c r="G72" i="6" s="1"/>
  <c r="E71" i="6"/>
  <c r="E72" i="6" s="1"/>
  <c r="K58" i="6"/>
  <c r="K61" i="6" s="1"/>
  <c r="K63" i="6" l="1"/>
  <c r="K15" i="3" s="1"/>
  <c r="I63" i="6"/>
  <c r="K22" i="3" s="1"/>
  <c r="E27" i="1"/>
  <c r="G59" i="1"/>
  <c r="E59" i="1"/>
  <c r="K27" i="1"/>
  <c r="K84" i="1"/>
  <c r="K59" i="1"/>
  <c r="I59" i="1"/>
  <c r="I27" i="1"/>
  <c r="G27" i="1"/>
  <c r="N15" i="2"/>
  <c r="K85" i="1" l="1"/>
  <c r="K86" i="1" s="1"/>
  <c r="K9" i="5"/>
  <c r="K77" i="6"/>
  <c r="K74" i="6"/>
  <c r="I9" i="5"/>
  <c r="I77" i="6"/>
  <c r="I74" i="6"/>
  <c r="G63" i="6"/>
  <c r="L14" i="2" s="1"/>
  <c r="G9" i="5"/>
  <c r="E63" i="6"/>
  <c r="E9" i="5"/>
  <c r="E30" i="5" s="1"/>
  <c r="E49" i="5" s="1"/>
  <c r="E55" i="5" s="1"/>
  <c r="G74" i="6" l="1"/>
  <c r="G77" i="6"/>
  <c r="L22" i="2"/>
  <c r="E77" i="6"/>
  <c r="E74" i="6"/>
  <c r="E62" i="5"/>
  <c r="K24" i="3" l="1"/>
  <c r="O21" i="3"/>
  <c r="O18" i="3" l="1"/>
  <c r="T18" i="2" l="1"/>
  <c r="K71" i="5" l="1"/>
  <c r="G71" i="5"/>
  <c r="K62" i="5"/>
  <c r="G62" i="5"/>
  <c r="R15" i="2" l="1"/>
  <c r="R13" i="2"/>
  <c r="R21" i="2"/>
  <c r="G83" i="1" s="1"/>
  <c r="G84" i="1" s="1"/>
  <c r="G85" i="1" s="1"/>
  <c r="G86" i="1" s="1"/>
  <c r="R23" i="2" l="1"/>
  <c r="T21" i="2"/>
  <c r="O16" i="3"/>
  <c r="O14" i="3" l="1"/>
  <c r="O25" i="3" l="1"/>
  <c r="R22" i="2" l="1"/>
  <c r="R14" i="2"/>
  <c r="T15" i="2"/>
  <c r="P16" i="2"/>
  <c r="P19" i="2" s="1"/>
  <c r="O15" i="3"/>
  <c r="M24" i="3"/>
  <c r="M26" i="3" s="1"/>
  <c r="I83" i="1" s="1"/>
  <c r="M17" i="3"/>
  <c r="M19" i="3" s="1"/>
  <c r="T13" i="2" l="1"/>
  <c r="O17" i="3"/>
  <c r="O19" i="3" s="1"/>
  <c r="T14" i="2"/>
  <c r="T16" i="2" s="1"/>
  <c r="T19" i="2" l="1"/>
  <c r="P24" i="2"/>
  <c r="R24" i="2"/>
  <c r="L16" i="2" l="1"/>
  <c r="L19" i="2" s="1"/>
  <c r="I30" i="5" l="1"/>
  <c r="I49" i="5" s="1"/>
  <c r="I55" i="5" s="1"/>
  <c r="I24" i="3"/>
  <c r="I26" i="3" s="1"/>
  <c r="I81" i="1" s="1"/>
  <c r="G24" i="3"/>
  <c r="G26" i="3" s="1"/>
  <c r="I78" i="1" s="1"/>
  <c r="E24" i="3"/>
  <c r="K17" i="3"/>
  <c r="K19" i="3" s="1"/>
  <c r="I17" i="3"/>
  <c r="I19" i="3" s="1"/>
  <c r="G17" i="3"/>
  <c r="G19" i="3" s="1"/>
  <c r="E17" i="3"/>
  <c r="E19" i="3" s="1"/>
  <c r="J24" i="2"/>
  <c r="H24" i="2"/>
  <c r="F24" i="2"/>
  <c r="D24" i="2"/>
  <c r="N16" i="2"/>
  <c r="N19" i="2" s="1"/>
  <c r="J16" i="2"/>
  <c r="J19" i="2" s="1"/>
  <c r="H16" i="2"/>
  <c r="H19" i="2" s="1"/>
  <c r="F16" i="2"/>
  <c r="F19" i="2" s="1"/>
  <c r="D16" i="2"/>
  <c r="D19" i="2" s="1"/>
  <c r="I73" i="5" l="1"/>
  <c r="I75" i="5" s="1"/>
  <c r="I76" i="5" s="1"/>
  <c r="E26" i="3"/>
  <c r="I77" i="1" s="1"/>
  <c r="H27" i="2"/>
  <c r="E79" i="1" s="1"/>
  <c r="R16" i="2"/>
  <c r="R19" i="2" s="1"/>
  <c r="N27" i="2"/>
  <c r="J27" i="2"/>
  <c r="E81" i="1" s="1"/>
  <c r="D27" i="2"/>
  <c r="E77" i="1" s="1"/>
  <c r="F27" i="2"/>
  <c r="E78" i="1" s="1"/>
  <c r="O23" i="3"/>
  <c r="G30" i="5" l="1"/>
  <c r="G49" i="5" s="1"/>
  <c r="G55" i="5" s="1"/>
  <c r="T23" i="2"/>
  <c r="G73" i="5" l="1"/>
  <c r="G75" i="5" s="1"/>
  <c r="K30" i="5"/>
  <c r="K49" i="5" s="1"/>
  <c r="K55" i="5" s="1"/>
  <c r="O22" i="3"/>
  <c r="O24" i="3" s="1"/>
  <c r="O26" i="3" s="1"/>
  <c r="K73" i="5" l="1"/>
  <c r="K75" i="5" s="1"/>
  <c r="L24" i="2"/>
  <c r="K26" i="3"/>
  <c r="I82" i="1" s="1"/>
  <c r="I84" i="1" s="1"/>
  <c r="I85" i="1" s="1"/>
  <c r="I86" i="1" s="1"/>
  <c r="E73" i="5" l="1"/>
  <c r="T22" i="2"/>
  <c r="T24" i="2" s="1"/>
  <c r="E75" i="5" l="1"/>
  <c r="E76" i="5" s="1"/>
  <c r="L27" i="2"/>
  <c r="E82" i="1" s="1"/>
  <c r="P26" i="2"/>
  <c r="P27" i="2" s="1"/>
  <c r="R26" i="2" l="1"/>
  <c r="R27" i="2" s="1"/>
  <c r="E83" i="1" s="1"/>
  <c r="E84" i="1" s="1"/>
  <c r="E85" i="1" s="1"/>
  <c r="E86" i="1" s="1"/>
  <c r="T26" i="2" l="1"/>
  <c r="T27" i="2" s="1"/>
</calcChain>
</file>

<file path=xl/sharedStrings.xml><?xml version="1.0" encoding="utf-8"?>
<sst xmlns="http://schemas.openxmlformats.org/spreadsheetml/2006/main" count="378" uniqueCount="216">
  <si>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</si>
  <si>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</si>
  <si>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</si>
  <si>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</si>
  <si>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</si>
  <si>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</si>
  <si>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</si>
  <si>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</si>
  <si>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</si>
  <si>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</si>
  <si>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</si>
  <si>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</si>
  <si>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</si>
  <si>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</si>
  <si>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</si>
  <si>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</si>
  <si>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</si>
  <si>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</si>
  <si>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</si>
  <si>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</si>
  <si>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</si>
  <si>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</si>
  <si>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</si>
  <si>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</si>
  <si>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</si>
  <si>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</si>
  <si>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</si>
  <si>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</si>
  <si>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</si>
  <si>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</si>
  <si>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</si>
  <si>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</si>
  <si>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</si>
  <si>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</si>
  <si>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</si>
  <si>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</si>
  <si>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</si>
  <si>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</si>
  <si>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</si>
  <si>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</si>
  <si>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</si>
  <si>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</si>
  <si>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</si>
  <si>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</si>
  <si>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</si>
  <si>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</si>
  <si>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</si>
  <si>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</si>
  <si>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</si>
  <si>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</si>
  <si>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</si>
  <si>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</si>
  <si>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</si>
  <si>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</si>
  <si>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</si>
  <si>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</si>
  <si>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</si>
  <si>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</si>
  <si>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</si>
  <si>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</si>
  <si>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</si>
  <si>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</si>
  <si>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</si>
  <si>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</si>
  <si>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</si>
  <si>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</si>
  <si>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</si>
  <si>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</si>
  <si>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</si>
  <si>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>ผลต่างจาก</t>
  </si>
  <si>
    <t>การแปลงค่า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</si>
  <si>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</si>
  <si>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</si>
  <si>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</si>
  <si>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</si>
  <si>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</si>
  <si>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</si>
  <si>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</si>
  <si>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</si>
  <si>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</si>
  <si>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</si>
  <si>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</si>
  <si>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</si>
  <si>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</si>
  <si>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</si>
  <si>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</si>
  <si>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</si>
  <si>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</si>
  <si>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</si>
  <si>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 xml:space="preserve">      เงินปันผลค้างจ่าย</t>
  </si>
  <si>
    <t xml:space="preserve">   ชำระภายในหนึ่งปี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</si>
  <si>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</si>
  <si>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</si>
  <si>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</si>
  <si>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</si>
  <si>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</si>
  <si>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</si>
  <si>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</si>
  <si>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</si>
  <si>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</si>
  <si>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</si>
  <si>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(ยังไม่ได้ตรวจสอบ แต่สอบทานแล้ว)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</si>
  <si>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</si>
  <si>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</si>
  <si>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</si>
  <si>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</si>
  <si>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ขาดทุนสำหรับงวด</t>
  </si>
  <si>
    <t>องค์ประกอบอื่นของ</t>
  </si>
  <si>
    <t xml:space="preserve">   รายได้เงินอุดหนุนจากรัฐบาล</t>
  </si>
  <si>
    <t>กำไร(ขาดทุน)สะสม</t>
  </si>
  <si>
    <t>ภาษีเงินได้</t>
  </si>
  <si>
    <t>ค่าใช้จ่ายในการขายและจัดจำหน่าย</t>
  </si>
  <si>
    <t>ขาดทุนต่อหุ้นขั้นพื้นฐาน (บาท)</t>
  </si>
  <si>
    <t>ขาดทุนก่อนภาษี</t>
  </si>
  <si>
    <t>ขาดทุนก่อนภาษีเงินได้</t>
  </si>
  <si>
    <t>ขาดทุนส่วนที่เป็นของผู้ถือหุ้นของบริษัทฯ</t>
  </si>
  <si>
    <t xml:space="preserve">   สินทรัพย์ไม่หมุนเวียนอื่น</t>
  </si>
  <si>
    <t>รายการปรับกระทบยอดขาดทุนก่อนภาษีเป็นเงินสดรับ (จ่าย)</t>
  </si>
  <si>
    <t xml:space="preserve">      หุ้นสามัญ 1,500,000,000 หุ้น มูลค่าหุ้นละ 1 บาท</t>
  </si>
  <si>
    <t xml:space="preserve">สินทรัพย์สิทธิการใช้ </t>
  </si>
  <si>
    <t>รายได้จากสัญญาที่ทำกับลูกค้า</t>
  </si>
  <si>
    <t>ต้นทุนทางการเงิน</t>
  </si>
  <si>
    <t>ส่วนของหนี้สินตามสัญญาเช่าที่ถึงกำหนด</t>
  </si>
  <si>
    <t>รายได้ค่าเช่า</t>
  </si>
  <si>
    <t>หนี้สินตามสัญญาเช่า - สุทธิจากส่วนที่ถึงกำหนดชำระ</t>
  </si>
  <si>
    <t xml:space="preserve">   ตัดจำหน่ายสินทรัพย์สิทธิการใช้</t>
  </si>
  <si>
    <t>หนี้สินและส่วนของผู้ถือหุ้น (ต่อ)</t>
  </si>
  <si>
    <t>(หน่วย: พันบาท ยกเว้นขาดทุนต่อหุ้นแสดงเป็นบาท)</t>
  </si>
  <si>
    <t>หนี้สินภาษีเงินได้รอการตัดบัญชี</t>
  </si>
  <si>
    <t>ส่วนเกินทุน</t>
  </si>
  <si>
    <t>จากการตีราคา</t>
  </si>
  <si>
    <t>กำไรขาดทุนเบ็ดเสร็จอื่น</t>
  </si>
  <si>
    <t>องค์ประกอบอื่น</t>
  </si>
  <si>
    <t xml:space="preserve">   เงินสดจ่ายผลประโยชน์ระยะยาวของพนักงาน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</si>
  <si>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</si>
  <si>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</si>
  <si>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ขาดทุนจากการตัดจำหน่ายที่ดิน อาคารและอุปกรณ์ </t>
  </si>
  <si>
    <t>ของส่วนของ</t>
  </si>
  <si>
    <t xml:space="preserve">   ต้นทุนทางการเงิน</t>
  </si>
  <si>
    <t>ชำระคืนเงินต้นของหนี้สินตามสัญญาเช่า</t>
  </si>
  <si>
    <t>2, 3</t>
  </si>
  <si>
    <t>ผลต่างจากการแปลงค่างบการเงินลดลง</t>
  </si>
  <si>
    <t>กำไรขาดทุน: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</si>
  <si>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</si>
  <si>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</si>
  <si>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กำไรขาดทุนเบ็ดเสร็จอื่นสำหรับงวด</t>
  </si>
  <si>
    <t xml:space="preserve">   ขาดทุน(กำไร)จากอัตราแลกเปลี่ยนที่ยังไม่เกิดขึ้นจริง</t>
  </si>
  <si>
    <t xml:space="preserve">     เจ้าหนี้อื่นจากการซื้อสินทรัพย์ถาวร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</si>
  <si>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</si>
  <si>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</si>
  <si>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ขาดทุนจากการดำเนินงาน</t>
  </si>
  <si>
    <t>เงินสดสุทธิจาก(ใช้ไปใน)กิจกรรมจัดหาเงิน</t>
  </si>
  <si>
    <t>โอนส่วนเกินทุนจากการตีราคาสินทรัพย์ไปกำไร(ขาดทุน)สะสม</t>
  </si>
  <si>
    <t>ยอดคงเหลือ ณ วันที่ 1 มกราคม 2566</t>
  </si>
  <si>
    <t>ส่วนเกินทุนจาก</t>
  </si>
  <si>
    <t>การรวมธุรกิจ</t>
  </si>
  <si>
    <t>ภายใต้การควบคุม</t>
  </si>
  <si>
    <t>โอนส่วนเกินทุนจากการตีราคาสินทรัพย์</t>
  </si>
  <si>
    <t xml:space="preserve">   ไปกำไร(ขาดทุน)สะสม</t>
  </si>
  <si>
    <t>กระแสเงินสดจากกิจกรรมดำเนินงาน (ต่อ)</t>
  </si>
  <si>
    <t xml:space="preserve">   การเปลี่ยนแปลงในสินทรัพย์และหนี้สินดำเนินงาน</t>
  </si>
  <si>
    <t xml:space="preserve">     หักกลบลูกหนี้อื่นจากการขายสินทรัพย์ถาวร</t>
  </si>
  <si>
    <t xml:space="preserve">        กับเจ้าหนี้การค้าและเจ้าหนี้อื่น</t>
  </si>
  <si>
    <t xml:space="preserve">     โอนสินทรัพย์ถาวรเป็นสินค้าคงเหลือ</t>
  </si>
  <si>
    <t xml:space="preserve">     หักกลบเงินให้กู้ยืมระยะสั้นแก่กิจการที่ไม่เกี่ยวข้องกัน</t>
  </si>
  <si>
    <t>เงินสดรับจากเงินกู้ยืมระยะยาว</t>
  </si>
  <si>
    <t xml:space="preserve">     โอนสินทรัพย์สิทธิการใช้เป็นสินทรัพย์ถาวร</t>
  </si>
  <si>
    <t xml:space="preserve">   ค่าเผื่อผลขาดทุนด้านเครดิตที่คาดว่าจะเกิดขึ้น </t>
  </si>
  <si>
    <t xml:space="preserve">    เนื่องจากการสูญเสียอำนาจควบคุม</t>
  </si>
  <si>
    <t xml:space="preserve">    ที่เป็นเงินตราต่างประเทศที่โอนไปยังกำไรหรือขาดทุน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</si>
  <si>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</si>
  <si>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กำไรจากการปรับมูลค่ายุติธรรมของเครื่องมือทางการเงิน</t>
  </si>
  <si>
    <t xml:space="preserve">     โอนเงินให้กู้ยืมระยะสั้นแก่กิจการที่เกี่ยวข้องกันเป็น</t>
  </si>
  <si>
    <t xml:space="preserve">         เงินให้กู้ยืมระยะสั้นแก่กิจการที่ไม่เกี่ยวข้องกัน</t>
  </si>
  <si>
    <t>ขาดทุนจากการดำเนินงานก่อน</t>
  </si>
  <si>
    <t xml:space="preserve">   เงินสดรับคืนค่าภาษี</t>
  </si>
  <si>
    <t>ส่วนของเงินกู้ยืมระยะยาวที่ถึงกำหนดชำระภายในหนึ่งปี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</si>
  <si>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</si>
  <si>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เงินสดลดลงจากการจำหน่ายเงินลงทุนในบริษัทย่อยที่ถือหุ้นทางอ้อม</t>
  </si>
  <si>
    <t>เงินเบิกเกินบัญชีและเงินกู้ยืมระยะสั้นจากสถาบันการเงินลดลง</t>
  </si>
  <si>
    <t>เงินเบิกเกินบัญชีและเงินกู้ยืมระยะสั้นจากสถาบันการเงินเพิ่มขึ้น</t>
  </si>
  <si>
    <t>กำไรจากการจำหน่ายเงินลงทุนในบริษัทย่อยที่ถือหุ้นทางอ้อม</t>
  </si>
  <si>
    <t>เงินสดจาก(ใช้ไปใน)กิจกรรมดำเนินงาน</t>
  </si>
  <si>
    <t>ยอดคงเหลือ ณ วันที่ 1 มกราคม 2567</t>
  </si>
  <si>
    <t xml:space="preserve"> 31 ธันวาคม 2566</t>
  </si>
  <si>
    <t>งบฐานะการเงิน (ต่อ)</t>
  </si>
  <si>
    <t>งบฐานะการเงิน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</si>
  <si>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</si>
  <si>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</si>
  <si>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2, 9</t>
  </si>
  <si>
    <t>ค่าใช้จ่ายอื่น</t>
  </si>
  <si>
    <t xml:space="preserve">   กลับรายการค่าเผื่อการด้อยค่าของสินทรัพย์</t>
  </si>
  <si>
    <t>รวมส่วนของผู้ถือหุ้น (ขาดทุนเกินทุน)</t>
  </si>
  <si>
    <t xml:space="preserve">   กำไรจากการจำหน่ายเงินลงทุนในบริษัทย่อยที่ถือหุ้นทางอ้อม</t>
  </si>
  <si>
    <t>เงินกู้ยืมระยะสั้นจากผู้ถือหุ้นรายใหญ่</t>
  </si>
  <si>
    <t>รายได้ทางการเงิน</t>
  </si>
  <si>
    <t xml:space="preserve">   ตัดจำหน่ายหนี้สงสัยจะสูญ</t>
  </si>
  <si>
    <t xml:space="preserve">   ตัดจำหน่ายเจ้าหนี้ตามสัญญาเช่า</t>
  </si>
  <si>
    <t xml:space="preserve">   รายได้เงินปันผล</t>
  </si>
  <si>
    <t xml:space="preserve">   รายได้ทางการเงิน</t>
  </si>
  <si>
    <t>เงินปันผลรับ</t>
  </si>
  <si>
    <t xml:space="preserve">     สินทรัพย์สิทธิการใช้เพิ่มขึ้น</t>
  </si>
  <si>
    <t xml:space="preserve">   ขาดทุนจากการจำหน่ายที่ดิน อาคารและอุปกรณ์</t>
  </si>
  <si>
    <t xml:space="preserve">   เงินสดรับจากดอกเบี้ย</t>
  </si>
  <si>
    <t>เงินกู้ยืมระยะสั้นจากผู้ถือหุ้นรายใหญ่เพิ่มขึ้น</t>
  </si>
  <si>
    <t>ณ วันที่ 30 กันยายน 2567</t>
  </si>
  <si>
    <t>30 กันยายน 2567</t>
  </si>
  <si>
    <t xml:space="preserve">สำหรับงวดสามเดือนสิ้นสุดวันที่ 30 กันยายน 2567 </t>
  </si>
  <si>
    <t>ยอดคงเหลือ ณ วันที่ 30 กันยายน 2566</t>
  </si>
  <si>
    <t>ยอดคงเหลือ ณ วันที่ 30 กันยายน 2567</t>
  </si>
  <si>
    <t xml:space="preserve">สำหรับงวดเก้าเดือนสิ้นสุดวันที่ 30 กันยายน 2567 </t>
  </si>
  <si>
    <t>เงินให้กู้ยืมระยะสั้นแก่กิจการที่ไม่เกี่ยวข้องกันลดลง</t>
  </si>
  <si>
    <t>-</t>
  </si>
  <si>
    <t>กำไรจากอัตราแลกเปลี่ยน</t>
  </si>
  <si>
    <t>เงินสดรับจากเงินกู้ยืมจากกิจการที่เกี่ยวข้องกัน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</si>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</sst>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8">
    <xf numFmtId="0" fontId="0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</cellStyleXfs>
  <cellXfs count="81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64" fontId="3" fillId="0" borderId="5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1" xfId="6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41" fontId="3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0" xfId="3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7" fillId="0" borderId="1" xfId="3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3" fontId="3" fillId="0" borderId="4" xfId="0" applyNumberFormat="1" applyFont="1" applyBorder="1" applyAlignment="1">
      <alignment horizontal="right"/>
    </xf>
    <xf numFmtId="0" fontId="3" fillId="0" borderId="0" xfId="0" applyFont="1"/>
    <xf numFmtId="164" fontId="3" fillId="0" borderId="0" xfId="0" applyNumberFormat="1" applyFont="1"/>
    <xf numFmtId="1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41" fontId="3" fillId="0" borderId="0" xfId="0" applyNumberFormat="1" applyFont="1"/>
    <xf numFmtId="41" fontId="3" fillId="0" borderId="1" xfId="0" applyNumberFormat="1" applyFont="1" applyBorder="1"/>
    <xf numFmtId="37" fontId="3" fillId="0" borderId="0" xfId="0" applyNumberFormat="1" applyFont="1"/>
    <xf numFmtId="164" fontId="9" fillId="0" borderId="0" xfId="0" applyNumberFormat="1" applyFont="1"/>
    <xf numFmtId="38" fontId="3" fillId="0" borderId="0" xfId="0" applyNumberFormat="1" applyFont="1"/>
    <xf numFmtId="49" fontId="6" fillId="0" borderId="0" xfId="0" applyNumberFormat="1" applyFont="1"/>
    <xf numFmtId="41" fontId="6" fillId="0" borderId="0" xfId="0" applyNumberFormat="1" applyFont="1"/>
    <xf numFmtId="41" fontId="7" fillId="0" borderId="0" xfId="0" applyNumberFormat="1" applyFont="1"/>
    <xf numFmtId="165" fontId="6" fillId="0" borderId="0" xfId="0" applyNumberFormat="1" applyFont="1"/>
    <xf numFmtId="43" fontId="3" fillId="0" borderId="0" xfId="0" applyNumberFormat="1" applyFont="1"/>
    <xf numFmtId="49" fontId="5" fillId="0" borderId="0" xfId="2" applyNumberFormat="1" applyFont="1"/>
    <xf numFmtId="49" fontId="7" fillId="0" borderId="0" xfId="0" applyNumberFormat="1" applyFont="1"/>
    <xf numFmtId="49" fontId="3" fillId="0" borderId="0" xfId="2" applyNumberFormat="1" applyFont="1"/>
    <xf numFmtId="37" fontId="3" fillId="0" borderId="0" xfId="1" applyNumberFormat="1" applyFont="1"/>
    <xf numFmtId="41" fontId="3" fillId="0" borderId="3" xfId="0" applyNumberFormat="1" applyFont="1" applyBorder="1"/>
    <xf numFmtId="41" fontId="3" fillId="0" borderId="2" xfId="0" applyNumberFormat="1" applyFont="1" applyBorder="1"/>
    <xf numFmtId="41" fontId="3" fillId="0" borderId="1" xfId="3" applyNumberFormat="1" applyFont="1" applyBorder="1"/>
    <xf numFmtId="41" fontId="3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/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</cellXfs>
  <cellStyles count="8">
    <cellStyle name="Normal" xfId="0" builtinId="0"/>
    <cellStyle name="Normal 18" xfId="6" xr:uid="{BEFEB085-7792-4379-8A55-D71B11D62D7C}"/>
    <cellStyle name="Normal 2" xfId="2" xr:uid="{00000000-0005-0000-0000-000001000000}"/>
    <cellStyle name="Normal 2 2 2 2" xfId="7" xr:uid="{4ED5B6FD-B8DE-4D55-B161-17EF7FDB8E12}"/>
    <cellStyle name="Normal 54" xfId="3" xr:uid="{00000000-0005-0000-0000-000002000000}"/>
    <cellStyle name="Normal_BS&amp;PLT Q1'2006" xfId="1" xr:uid="{00000000-0005-0000-0000-000003000000}"/>
    <cellStyle name="ปกติ 2 5" xfId="5" xr:uid="{BCE33D50-065E-4378-8B8A-6A1CC6C3D9D0}"/>
    <cellStyle name="ปกติ 6" xfId="4" xr:uid="{E3262B6C-CA3C-444E-9877-F4852A1F1BEF}"/>
  </cellStyles>
  <dxfs count="0"/>
  <tableStyles count="0" defaultTableStyle="TableStyleMedium9" defaultPivotStyle="PivotStyleLight16"/>
  <colors>
    <mruColors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</xdr:colOff>
      <xdr:row>88</xdr:row>
      <xdr:rowOff>277812</xdr:rowOff>
    </xdr:from>
    <xdr:to>
      <xdr:col>1</xdr:col>
      <xdr:colOff>39688</xdr:colOff>
      <xdr:row>88</xdr:row>
      <xdr:rowOff>277812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5050084-1C93-4D6B-B5DD-A6A7ECA5E10F}"/>
            </a:ext>
          </a:extLst>
        </xdr:cNvPr>
        <xdr:cNvCxnSpPr/>
      </xdr:nvCxnSpPr>
      <xdr:spPr>
        <a:xfrm>
          <a:off x="52916" y="29752395"/>
          <a:ext cx="3241147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91</xdr:row>
      <xdr:rowOff>203200</xdr:rowOff>
    </xdr:from>
    <xdr:to>
      <xdr:col>1</xdr:col>
      <xdr:colOff>0</xdr:colOff>
      <xdr:row>91</xdr:row>
      <xdr:rowOff>203200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5EC4EFE-9C1D-4978-BF92-7D05839C8FCC}"/>
            </a:ext>
          </a:extLst>
        </xdr:cNvPr>
        <xdr:cNvCxnSpPr/>
      </xdr:nvCxnSpPr>
      <xdr:spPr>
        <a:xfrm>
          <a:off x="0" y="30550908"/>
          <a:ext cx="325437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view="pageBreakPreview" topLeftCell="A21" zoomScale="85" zoomScaleNormal="70" zoomScaleSheetLayoutView="85" workbookViewId="0">
      <selection activeCell="P10" sqref="P10"/>
    </sheetView>
  </sheetViews>
  <sheetFormatPr defaultColWidth="10.5546875" defaultRowHeight="24" customHeight="1"/>
  <cols>
    <col min="1" max="1" width="43.6640625" style="51" customWidth="1"/>
    <col min="2" max="2" width="1.6640625" style="52" customWidth="1"/>
    <col min="3" max="3" width="8.6640625" style="52" customWidth="1"/>
    <col min="4" max="4" width="1.6640625" style="52" customWidth="1"/>
    <col min="5" max="5" width="14.6640625" style="52" customWidth="1"/>
    <col min="6" max="6" width="1.6640625" style="52" customWidth="1"/>
    <col min="7" max="7" width="14.6640625" style="52" customWidth="1"/>
    <col min="8" max="8" width="1.6640625" style="52" customWidth="1"/>
    <col min="9" max="9" width="14.6640625" style="52" customWidth="1"/>
    <col min="10" max="10" width="1.6640625" style="52" customWidth="1"/>
    <col min="11" max="11" width="14.6640625" style="52" customWidth="1"/>
    <col min="12" max="12" width="1.6640625" style="52" customWidth="1"/>
    <col min="13" max="16384" width="10.5546875" style="52"/>
  </cols>
  <sheetData>
    <row r="1" spans="1:11" s="3" customFormat="1" ht="24" customHeight="1">
      <c r="A1" s="54" t="s">
        <v>77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s="3" customFormat="1" ht="24" customHeight="1">
      <c r="A2" s="22" t="s">
        <v>186</v>
      </c>
      <c r="B2" s="20"/>
      <c r="C2" s="13"/>
      <c r="D2" s="13"/>
      <c r="E2" s="13"/>
      <c r="F2" s="13"/>
      <c r="G2" s="20"/>
      <c r="H2" s="20"/>
      <c r="I2" s="20"/>
      <c r="J2" s="13"/>
      <c r="K2" s="20"/>
    </row>
    <row r="3" spans="1:11" s="69" customFormat="1" ht="24" customHeight="1">
      <c r="A3" s="54" t="s">
        <v>205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" customHeight="1">
      <c r="A4" s="7"/>
      <c r="B4" s="5"/>
      <c r="C4" s="5"/>
      <c r="D4" s="5"/>
      <c r="E4" s="5"/>
      <c r="F4" s="5"/>
      <c r="G4" s="5"/>
      <c r="H4" s="5"/>
      <c r="I4" s="5"/>
      <c r="J4" s="5"/>
      <c r="K4" s="8" t="s">
        <v>95</v>
      </c>
    </row>
    <row r="5" spans="1:11" ht="24" customHeight="1">
      <c r="D5" s="9"/>
      <c r="E5" s="77" t="s">
        <v>0</v>
      </c>
      <c r="F5" s="77"/>
      <c r="G5" s="77"/>
      <c r="H5" s="9"/>
      <c r="I5" s="10"/>
      <c r="J5" s="10" t="s">
        <v>1</v>
      </c>
      <c r="K5" s="10"/>
    </row>
    <row r="6" spans="1:11" ht="24" customHeight="1">
      <c r="D6" s="9"/>
      <c r="E6" s="32" t="s">
        <v>91</v>
      </c>
      <c r="F6" s="33"/>
      <c r="G6" s="32" t="s">
        <v>91</v>
      </c>
      <c r="H6" s="9"/>
      <c r="I6" s="32" t="s">
        <v>91</v>
      </c>
      <c r="J6" s="33"/>
      <c r="K6" s="32" t="s">
        <v>91</v>
      </c>
    </row>
    <row r="7" spans="1:11" ht="24" customHeight="1">
      <c r="C7" s="11" t="s">
        <v>2</v>
      </c>
      <c r="D7" s="12"/>
      <c r="E7" s="34" t="s">
        <v>206</v>
      </c>
      <c r="F7" s="51"/>
      <c r="G7" s="34" t="s">
        <v>184</v>
      </c>
      <c r="H7" s="11"/>
      <c r="I7" s="34" t="s">
        <v>206</v>
      </c>
      <c r="J7" s="51"/>
      <c r="K7" s="34" t="s">
        <v>184</v>
      </c>
    </row>
    <row r="8" spans="1:11" ht="24" customHeight="1">
      <c r="C8" s="11"/>
      <c r="D8" s="12"/>
      <c r="E8" s="35" t="s">
        <v>92</v>
      </c>
      <c r="F8" s="51"/>
      <c r="G8" s="35" t="s">
        <v>93</v>
      </c>
      <c r="H8" s="11"/>
      <c r="I8" s="35" t="s">
        <v>92</v>
      </c>
      <c r="J8" s="51"/>
      <c r="K8" s="35" t="s">
        <v>93</v>
      </c>
    </row>
    <row r="9" spans="1:11" ht="24" customHeight="1">
      <c r="C9" s="11"/>
      <c r="D9" s="12"/>
      <c r="E9" s="35" t="s">
        <v>94</v>
      </c>
      <c r="F9" s="51"/>
      <c r="G9" s="35"/>
      <c r="H9" s="11"/>
      <c r="I9" s="35" t="s">
        <v>94</v>
      </c>
      <c r="J9" s="51"/>
      <c r="K9" s="35"/>
    </row>
    <row r="10" spans="1:11" ht="24" customHeight="1">
      <c r="A10" s="54" t="s">
        <v>3</v>
      </c>
      <c r="C10" s="51"/>
    </row>
    <row r="11" spans="1:11" ht="24" customHeight="1">
      <c r="A11" s="54" t="s">
        <v>4</v>
      </c>
      <c r="C11" s="31"/>
    </row>
    <row r="12" spans="1:11" ht="24" customHeight="1">
      <c r="A12" s="51" t="s">
        <v>5</v>
      </c>
      <c r="C12" s="31"/>
      <c r="D12" s="15"/>
      <c r="E12" s="15">
        <v>68239</v>
      </c>
      <c r="F12" s="15"/>
      <c r="G12" s="15">
        <v>17348</v>
      </c>
      <c r="H12" s="15"/>
      <c r="I12" s="15">
        <v>9028</v>
      </c>
      <c r="J12" s="15"/>
      <c r="K12" s="15">
        <v>3605</v>
      </c>
    </row>
    <row r="13" spans="1:11" ht="24" customHeight="1">
      <c r="A13" s="51" t="s">
        <v>71</v>
      </c>
      <c r="C13" s="31" t="s">
        <v>140</v>
      </c>
      <c r="D13" s="15"/>
      <c r="E13" s="15">
        <v>342315</v>
      </c>
      <c r="F13" s="15"/>
      <c r="G13" s="15">
        <v>304491</v>
      </c>
      <c r="H13" s="15"/>
      <c r="I13" s="15">
        <v>71708</v>
      </c>
      <c r="J13" s="15"/>
      <c r="K13" s="15">
        <v>51074</v>
      </c>
    </row>
    <row r="14" spans="1:11" ht="24" customHeight="1">
      <c r="A14" s="19" t="s">
        <v>75</v>
      </c>
      <c r="B14" s="18"/>
      <c r="C14" s="31">
        <v>4</v>
      </c>
      <c r="D14" s="15"/>
      <c r="E14" s="15">
        <v>663018</v>
      </c>
      <c r="F14" s="15"/>
      <c r="G14" s="15">
        <v>812588</v>
      </c>
      <c r="H14" s="15"/>
      <c r="I14" s="15">
        <v>408891</v>
      </c>
      <c r="J14" s="15"/>
      <c r="K14" s="15">
        <v>471782</v>
      </c>
    </row>
    <row r="15" spans="1:11" ht="24" customHeight="1">
      <c r="A15" s="19" t="s">
        <v>104</v>
      </c>
      <c r="B15" s="18"/>
      <c r="C15" s="31"/>
      <c r="D15" s="15"/>
      <c r="E15" s="15">
        <v>3539</v>
      </c>
      <c r="F15" s="15"/>
      <c r="G15" s="15">
        <v>4166</v>
      </c>
      <c r="H15" s="15"/>
      <c r="I15" s="15">
        <v>1146</v>
      </c>
      <c r="J15" s="15"/>
      <c r="K15" s="15">
        <v>666</v>
      </c>
    </row>
    <row r="16" spans="1:11" ht="24" customHeight="1">
      <c r="A16" s="51" t="s">
        <v>81</v>
      </c>
      <c r="B16" s="3"/>
      <c r="C16" s="31"/>
      <c r="D16" s="15"/>
      <c r="E16" s="15">
        <v>41593</v>
      </c>
      <c r="F16" s="15"/>
      <c r="G16" s="15">
        <v>31265</v>
      </c>
      <c r="H16" s="15"/>
      <c r="I16" s="15">
        <v>32552</v>
      </c>
      <c r="J16" s="15"/>
      <c r="K16" s="15">
        <v>23267</v>
      </c>
    </row>
    <row r="17" spans="1:11" ht="24" customHeight="1">
      <c r="A17" s="51" t="s">
        <v>6</v>
      </c>
      <c r="C17" s="31"/>
      <c r="D17" s="15"/>
      <c r="E17" s="15">
        <v>60447</v>
      </c>
      <c r="F17" s="15"/>
      <c r="G17" s="15">
        <v>63336</v>
      </c>
      <c r="H17" s="15"/>
      <c r="I17" s="15">
        <v>26036</v>
      </c>
      <c r="J17" s="15"/>
      <c r="K17" s="15">
        <v>29753</v>
      </c>
    </row>
    <row r="18" spans="1:11" ht="24" customHeight="1">
      <c r="A18" s="54" t="s">
        <v>7</v>
      </c>
      <c r="C18" s="31"/>
      <c r="D18" s="15"/>
      <c r="E18" s="36">
        <f>SUM(E12:E17)</f>
        <v>1179151</v>
      </c>
      <c r="F18" s="15"/>
      <c r="G18" s="36">
        <f>SUM(G12:G17)</f>
        <v>1233194</v>
      </c>
      <c r="H18" s="15"/>
      <c r="I18" s="36">
        <f>SUM(I12:I17)</f>
        <v>549361</v>
      </c>
      <c r="J18" s="15"/>
      <c r="K18" s="36">
        <f>SUM(K12:K17)</f>
        <v>580147</v>
      </c>
    </row>
    <row r="19" spans="1:11" ht="24" customHeight="1">
      <c r="A19" s="54" t="s">
        <v>8</v>
      </c>
      <c r="C19" s="31"/>
      <c r="D19" s="15"/>
      <c r="E19" s="15"/>
      <c r="F19" s="15"/>
      <c r="G19" s="15"/>
      <c r="H19" s="15"/>
      <c r="I19" s="15"/>
      <c r="J19" s="15"/>
      <c r="K19" s="15"/>
    </row>
    <row r="20" spans="1:11" ht="24" customHeight="1">
      <c r="A20" s="51" t="s">
        <v>9</v>
      </c>
      <c r="C20" s="31">
        <v>5</v>
      </c>
      <c r="D20" s="15"/>
      <c r="E20" s="15">
        <v>0</v>
      </c>
      <c r="F20" s="15"/>
      <c r="G20" s="15">
        <v>0</v>
      </c>
      <c r="H20" s="15"/>
      <c r="I20" s="15">
        <v>1392168</v>
      </c>
      <c r="J20" s="15"/>
      <c r="K20" s="15">
        <v>1392168</v>
      </c>
    </row>
    <row r="21" spans="1:11" ht="24" customHeight="1">
      <c r="A21" s="19" t="s">
        <v>76</v>
      </c>
      <c r="B21" s="18"/>
      <c r="C21" s="31">
        <v>6</v>
      </c>
      <c r="D21" s="15"/>
      <c r="E21" s="15">
        <v>3446450</v>
      </c>
      <c r="F21" s="15"/>
      <c r="G21" s="15">
        <v>3800208</v>
      </c>
      <c r="H21" s="15"/>
      <c r="I21" s="15">
        <v>2200455</v>
      </c>
      <c r="J21" s="15"/>
      <c r="K21" s="15">
        <v>2417487</v>
      </c>
    </row>
    <row r="22" spans="1:11" ht="24" customHeight="1">
      <c r="A22" s="19" t="s">
        <v>119</v>
      </c>
      <c r="B22" s="18"/>
      <c r="C22" s="31"/>
      <c r="E22" s="15">
        <f>12019</f>
        <v>12019</v>
      </c>
      <c r="F22" s="15"/>
      <c r="G22" s="15">
        <v>47643</v>
      </c>
      <c r="H22" s="15"/>
      <c r="I22" s="15">
        <v>2224</v>
      </c>
      <c r="J22" s="15"/>
      <c r="K22" s="15">
        <v>3378</v>
      </c>
    </row>
    <row r="23" spans="1:11" ht="24" customHeight="1">
      <c r="A23" s="17" t="s">
        <v>85</v>
      </c>
      <c r="B23" s="18"/>
      <c r="C23" s="31">
        <v>7</v>
      </c>
      <c r="D23" s="15"/>
      <c r="E23" s="15">
        <v>0</v>
      </c>
      <c r="F23" s="15"/>
      <c r="G23" s="15">
        <v>0</v>
      </c>
      <c r="H23" s="15"/>
      <c r="I23" s="15" t="s">
        <v>212</v>
      </c>
      <c r="J23" s="15"/>
      <c r="K23" s="15">
        <v>0</v>
      </c>
    </row>
    <row r="24" spans="1:11" ht="24" customHeight="1">
      <c r="A24" s="17" t="s">
        <v>84</v>
      </c>
      <c r="B24" s="18"/>
      <c r="C24" s="31"/>
      <c r="D24" s="15"/>
      <c r="E24" s="15">
        <v>26869</v>
      </c>
      <c r="F24" s="15"/>
      <c r="G24" s="15">
        <v>33049</v>
      </c>
      <c r="H24" s="15"/>
      <c r="I24" s="15">
        <v>19077</v>
      </c>
      <c r="J24" s="15"/>
      <c r="K24" s="15">
        <v>23599</v>
      </c>
    </row>
    <row r="25" spans="1:11" ht="24" customHeight="1">
      <c r="A25" s="51" t="s">
        <v>10</v>
      </c>
      <c r="D25" s="15"/>
      <c r="E25" s="37">
        <v>1108</v>
      </c>
      <c r="F25" s="15"/>
      <c r="G25" s="37">
        <v>2253</v>
      </c>
      <c r="H25" s="15"/>
      <c r="I25" s="37">
        <v>803</v>
      </c>
      <c r="J25" s="15"/>
      <c r="K25" s="37">
        <v>803</v>
      </c>
    </row>
    <row r="26" spans="1:11" ht="24" customHeight="1">
      <c r="A26" s="54" t="s">
        <v>11</v>
      </c>
      <c r="D26" s="15"/>
      <c r="E26" s="15">
        <f>SUM(E20:E25)</f>
        <v>3486446</v>
      </c>
      <c r="F26" s="15"/>
      <c r="G26" s="15">
        <f>SUM(G20:G25)</f>
        <v>3883153</v>
      </c>
      <c r="I26" s="56">
        <f>SUM(I20:I25)</f>
        <v>3614727</v>
      </c>
      <c r="J26" s="56"/>
      <c r="K26" s="56">
        <f>SUM(K20:K25)</f>
        <v>3837435</v>
      </c>
    </row>
    <row r="27" spans="1:11" ht="24" customHeight="1" thickBot="1">
      <c r="A27" s="54" t="s">
        <v>12</v>
      </c>
      <c r="D27" s="15"/>
      <c r="E27" s="38">
        <f>E18+E26</f>
        <v>4665597</v>
      </c>
      <c r="F27" s="15"/>
      <c r="G27" s="38">
        <f>G18+G26</f>
        <v>5116347</v>
      </c>
      <c r="I27" s="70">
        <f>SUM(I18+I26)</f>
        <v>4164088</v>
      </c>
      <c r="J27" s="56"/>
      <c r="K27" s="70">
        <f>SUM(K18+K26)</f>
        <v>4417582</v>
      </c>
    </row>
    <row r="28" spans="1:11" ht="24" customHeight="1" thickTop="1"/>
    <row r="29" spans="1:11" ht="24" customHeight="1">
      <c r="A29" s="51" t="s">
        <v>13</v>
      </c>
    </row>
    <row r="30" spans="1:11" s="3" customFormat="1" ht="24" customHeight="1">
      <c r="A30" s="76" t="s">
        <v>77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</row>
    <row r="31" spans="1:11" s="3" customFormat="1" ht="24" customHeight="1">
      <c r="A31" s="2" t="s">
        <v>185</v>
      </c>
      <c r="B31" s="4"/>
      <c r="C31" s="5"/>
      <c r="D31" s="5"/>
      <c r="E31" s="5"/>
      <c r="F31" s="5"/>
      <c r="G31" s="4"/>
      <c r="H31" s="4"/>
      <c r="I31" s="4"/>
      <c r="J31" s="5"/>
      <c r="K31" s="4"/>
    </row>
    <row r="32" spans="1:11" s="69" customFormat="1" ht="24" customHeight="1">
      <c r="A32" s="76" t="s">
        <v>205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</row>
    <row r="33" spans="1:11" ht="24" customHeight="1">
      <c r="A33" s="7"/>
      <c r="B33" s="5"/>
      <c r="C33" s="5"/>
      <c r="D33" s="5"/>
      <c r="E33" s="5"/>
      <c r="F33" s="5"/>
      <c r="G33" s="5"/>
      <c r="H33" s="5"/>
      <c r="I33" s="5"/>
      <c r="J33" s="5"/>
      <c r="K33" s="8" t="s">
        <v>95</v>
      </c>
    </row>
    <row r="34" spans="1:11" ht="24" customHeight="1">
      <c r="D34" s="9"/>
      <c r="E34" s="77" t="s">
        <v>0</v>
      </c>
      <c r="F34" s="77"/>
      <c r="G34" s="77"/>
      <c r="H34" s="9"/>
      <c r="I34" s="10"/>
      <c r="J34" s="10" t="s">
        <v>1</v>
      </c>
      <c r="K34" s="10"/>
    </row>
    <row r="35" spans="1:11" ht="24" customHeight="1">
      <c r="D35" s="9"/>
      <c r="E35" s="32" t="s">
        <v>91</v>
      </c>
      <c r="F35" s="33"/>
      <c r="G35" s="32" t="s">
        <v>91</v>
      </c>
      <c r="H35" s="9"/>
      <c r="I35" s="32" t="s">
        <v>91</v>
      </c>
      <c r="J35" s="33"/>
      <c r="K35" s="32" t="s">
        <v>91</v>
      </c>
    </row>
    <row r="36" spans="1:11" ht="24" customHeight="1">
      <c r="C36" s="11" t="s">
        <v>2</v>
      </c>
      <c r="D36" s="12"/>
      <c r="E36" s="34" t="s">
        <v>206</v>
      </c>
      <c r="F36" s="51"/>
      <c r="G36" s="34" t="s">
        <v>184</v>
      </c>
      <c r="H36" s="11"/>
      <c r="I36" s="34" t="s">
        <v>206</v>
      </c>
      <c r="J36" s="51"/>
      <c r="K36" s="34" t="s">
        <v>184</v>
      </c>
    </row>
    <row r="37" spans="1:11" ht="24" customHeight="1">
      <c r="C37" s="11"/>
      <c r="D37" s="12"/>
      <c r="E37" s="35" t="s">
        <v>92</v>
      </c>
      <c r="F37" s="51"/>
      <c r="G37" s="35" t="s">
        <v>93</v>
      </c>
      <c r="H37" s="11"/>
      <c r="I37" s="35" t="s">
        <v>92</v>
      </c>
      <c r="J37" s="51"/>
      <c r="K37" s="35" t="s">
        <v>93</v>
      </c>
    </row>
    <row r="38" spans="1:11" ht="24" customHeight="1">
      <c r="C38" s="11"/>
      <c r="D38" s="12"/>
      <c r="E38" s="35" t="s">
        <v>94</v>
      </c>
      <c r="F38" s="51"/>
      <c r="G38" s="35"/>
      <c r="H38" s="11"/>
      <c r="I38" s="35" t="s">
        <v>94</v>
      </c>
      <c r="J38" s="51"/>
      <c r="K38" s="35"/>
    </row>
    <row r="39" spans="1:11" ht="24" customHeight="1">
      <c r="A39" s="54" t="s">
        <v>14</v>
      </c>
      <c r="C39" s="51"/>
    </row>
    <row r="40" spans="1:11" ht="24" customHeight="1">
      <c r="A40" s="54" t="s">
        <v>15</v>
      </c>
      <c r="C40" s="51"/>
    </row>
    <row r="41" spans="1:11" ht="24" customHeight="1">
      <c r="A41" s="19" t="s">
        <v>177</v>
      </c>
      <c r="B41" s="18"/>
      <c r="C41" s="31">
        <v>8</v>
      </c>
      <c r="D41" s="14"/>
      <c r="E41" s="14">
        <v>3509900</v>
      </c>
      <c r="F41" s="14"/>
      <c r="G41" s="14">
        <v>3453166</v>
      </c>
      <c r="H41" s="14"/>
      <c r="I41" s="14">
        <v>2152047</v>
      </c>
      <c r="J41" s="14"/>
      <c r="K41" s="14">
        <v>2165983</v>
      </c>
    </row>
    <row r="42" spans="1:11" ht="24" customHeight="1">
      <c r="A42" s="19" t="s">
        <v>72</v>
      </c>
      <c r="B42" s="18"/>
      <c r="C42" s="31" t="s">
        <v>189</v>
      </c>
      <c r="D42" s="14"/>
      <c r="E42" s="14">
        <v>910905</v>
      </c>
      <c r="F42" s="14"/>
      <c r="G42" s="14">
        <v>623313</v>
      </c>
      <c r="H42" s="14"/>
      <c r="I42" s="14">
        <v>1306449</v>
      </c>
      <c r="J42" s="14"/>
      <c r="K42" s="14">
        <v>1034075</v>
      </c>
    </row>
    <row r="43" spans="1:11" ht="24" customHeight="1">
      <c r="A43" s="17" t="s">
        <v>82</v>
      </c>
      <c r="B43" s="18"/>
      <c r="C43" s="31">
        <v>2</v>
      </c>
      <c r="D43" s="14"/>
      <c r="E43" s="14">
        <v>0</v>
      </c>
      <c r="F43" s="14"/>
      <c r="G43" s="14">
        <v>0</v>
      </c>
      <c r="H43" s="14"/>
      <c r="I43" s="14">
        <v>773237</v>
      </c>
      <c r="J43" s="14"/>
      <c r="K43" s="14">
        <v>770000</v>
      </c>
    </row>
    <row r="44" spans="1:11" ht="24" customHeight="1">
      <c r="A44" s="17" t="s">
        <v>194</v>
      </c>
      <c r="B44" s="18"/>
      <c r="C44" s="31">
        <v>2</v>
      </c>
      <c r="D44" s="14"/>
      <c r="E44" s="14">
        <v>156000</v>
      </c>
      <c r="F44" s="14"/>
      <c r="G44" s="14">
        <v>0</v>
      </c>
      <c r="H44" s="14"/>
      <c r="I44" s="14">
        <v>156000</v>
      </c>
      <c r="J44" s="14"/>
      <c r="K44" s="14">
        <v>0</v>
      </c>
    </row>
    <row r="45" spans="1:11" ht="24" customHeight="1">
      <c r="A45" s="19" t="s">
        <v>176</v>
      </c>
      <c r="B45" s="18"/>
      <c r="C45" s="31">
        <v>10</v>
      </c>
      <c r="D45" s="14"/>
      <c r="E45" s="14">
        <v>1061067</v>
      </c>
      <c r="F45" s="14"/>
      <c r="G45" s="14">
        <v>1065570</v>
      </c>
      <c r="H45" s="14"/>
      <c r="I45" s="14">
        <v>1051717</v>
      </c>
      <c r="J45" s="14"/>
      <c r="K45" s="14">
        <v>1054603</v>
      </c>
    </row>
    <row r="46" spans="1:11" ht="24" customHeight="1">
      <c r="A46" s="19" t="s">
        <v>122</v>
      </c>
      <c r="B46" s="18"/>
      <c r="C46" s="31"/>
      <c r="D46" s="14"/>
      <c r="E46" s="14"/>
      <c r="F46" s="14"/>
      <c r="G46" s="14"/>
      <c r="H46" s="14"/>
      <c r="I46" s="14"/>
      <c r="J46" s="14"/>
      <c r="K46" s="56"/>
    </row>
    <row r="47" spans="1:11" ht="24" customHeight="1">
      <c r="A47" s="17" t="s">
        <v>90</v>
      </c>
      <c r="B47" s="18"/>
      <c r="C47" s="31"/>
      <c r="D47" s="14"/>
      <c r="E47" s="14">
        <v>5186</v>
      </c>
      <c r="F47" s="14"/>
      <c r="G47" s="14">
        <v>14384</v>
      </c>
      <c r="H47" s="14"/>
      <c r="I47" s="14">
        <v>1308</v>
      </c>
      <c r="J47" s="14"/>
      <c r="K47" s="14">
        <v>1473</v>
      </c>
    </row>
    <row r="48" spans="1:11" ht="24" customHeight="1">
      <c r="A48" s="17" t="s">
        <v>83</v>
      </c>
      <c r="B48" s="18"/>
      <c r="C48" s="31"/>
      <c r="D48" s="14"/>
      <c r="E48" s="14">
        <v>888</v>
      </c>
      <c r="F48" s="14"/>
      <c r="G48" s="14">
        <v>888</v>
      </c>
      <c r="H48" s="14"/>
      <c r="I48" s="14">
        <v>884</v>
      </c>
      <c r="J48" s="14"/>
      <c r="K48" s="14">
        <v>884</v>
      </c>
    </row>
    <row r="49" spans="1:11" ht="24" customHeight="1">
      <c r="A49" s="51" t="s">
        <v>17</v>
      </c>
      <c r="C49" s="31"/>
      <c r="D49" s="14"/>
      <c r="E49" s="14">
        <v>13813</v>
      </c>
      <c r="F49" s="14"/>
      <c r="G49" s="14">
        <v>17616</v>
      </c>
      <c r="H49" s="14"/>
      <c r="I49" s="14">
        <v>6084</v>
      </c>
      <c r="J49" s="14"/>
      <c r="K49" s="14">
        <v>9986</v>
      </c>
    </row>
    <row r="50" spans="1:11" ht="24" customHeight="1">
      <c r="A50" s="54" t="s">
        <v>18</v>
      </c>
      <c r="C50" s="31"/>
      <c r="D50" s="14"/>
      <c r="E50" s="21">
        <f>SUM(E41:E49)</f>
        <v>5657759</v>
      </c>
      <c r="F50" s="14"/>
      <c r="G50" s="21">
        <f>SUM(G41:G49)</f>
        <v>5174937</v>
      </c>
      <c r="H50" s="14"/>
      <c r="I50" s="21">
        <f>SUM(I41:I49)</f>
        <v>5447726</v>
      </c>
      <c r="J50" s="14"/>
      <c r="K50" s="21">
        <f>SUM(K41:K49)</f>
        <v>5037004</v>
      </c>
    </row>
    <row r="51" spans="1:11" ht="24" customHeight="1">
      <c r="A51" s="54" t="s">
        <v>19</v>
      </c>
      <c r="C51" s="31"/>
      <c r="D51" s="14"/>
      <c r="E51" s="14"/>
      <c r="F51" s="14"/>
      <c r="G51" s="14"/>
      <c r="H51" s="14"/>
      <c r="I51" s="14"/>
      <c r="J51" s="14"/>
      <c r="K51" s="14"/>
    </row>
    <row r="52" spans="1:11" ht="24" customHeight="1">
      <c r="A52" s="51" t="s">
        <v>103</v>
      </c>
      <c r="C52" s="31"/>
      <c r="D52" s="14"/>
      <c r="E52" s="14"/>
      <c r="F52" s="14"/>
      <c r="G52" s="14"/>
      <c r="H52" s="14"/>
      <c r="I52" s="14"/>
      <c r="J52" s="14"/>
      <c r="K52" s="14"/>
    </row>
    <row r="53" spans="1:11" ht="24" customHeight="1">
      <c r="A53" s="51" t="s">
        <v>16</v>
      </c>
      <c r="C53" s="31">
        <v>10</v>
      </c>
      <c r="D53" s="14"/>
      <c r="E53" s="14">
        <v>38252</v>
      </c>
      <c r="F53" s="14"/>
      <c r="G53" s="14">
        <v>43255</v>
      </c>
      <c r="H53" s="14"/>
      <c r="I53" s="14">
        <v>0</v>
      </c>
      <c r="J53" s="14"/>
      <c r="K53" s="14">
        <v>0</v>
      </c>
    </row>
    <row r="54" spans="1:11" ht="24" customHeight="1">
      <c r="A54" s="51" t="s">
        <v>124</v>
      </c>
      <c r="C54" s="31"/>
      <c r="D54" s="14"/>
      <c r="E54" s="14"/>
      <c r="F54" s="14"/>
      <c r="G54" s="14"/>
      <c r="H54" s="14"/>
      <c r="I54" s="14"/>
      <c r="J54" s="14"/>
      <c r="K54" s="14"/>
    </row>
    <row r="55" spans="1:11" ht="24" customHeight="1">
      <c r="A55" s="51" t="s">
        <v>16</v>
      </c>
      <c r="C55" s="31"/>
      <c r="D55" s="14"/>
      <c r="E55" s="14">
        <v>1466</v>
      </c>
      <c r="F55" s="14"/>
      <c r="G55" s="14">
        <v>4402</v>
      </c>
      <c r="H55" s="14"/>
      <c r="I55" s="14">
        <v>944</v>
      </c>
      <c r="J55" s="14"/>
      <c r="K55" s="14">
        <v>1933</v>
      </c>
    </row>
    <row r="56" spans="1:11" ht="24" customHeight="1">
      <c r="A56" s="60" t="s">
        <v>128</v>
      </c>
      <c r="C56" s="31"/>
      <c r="D56" s="14"/>
      <c r="E56" s="14">
        <v>304279</v>
      </c>
      <c r="F56" s="14"/>
      <c r="G56" s="14">
        <v>353778</v>
      </c>
      <c r="H56" s="14"/>
      <c r="I56" s="14">
        <v>194538</v>
      </c>
      <c r="J56" s="14"/>
      <c r="K56" s="14">
        <v>219004</v>
      </c>
    </row>
    <row r="57" spans="1:11" ht="24" customHeight="1">
      <c r="A57" s="51" t="s">
        <v>20</v>
      </c>
      <c r="C57" s="31"/>
      <c r="D57" s="14"/>
      <c r="E57" s="16">
        <v>227665</v>
      </c>
      <c r="F57" s="14"/>
      <c r="G57" s="16">
        <v>216112</v>
      </c>
      <c r="H57" s="14"/>
      <c r="I57" s="16">
        <v>99053</v>
      </c>
      <c r="J57" s="14"/>
      <c r="K57" s="16">
        <v>93502</v>
      </c>
    </row>
    <row r="58" spans="1:11" ht="24" customHeight="1">
      <c r="A58" s="54" t="s">
        <v>21</v>
      </c>
      <c r="C58" s="14"/>
      <c r="D58" s="14"/>
      <c r="E58" s="14">
        <f>SUM(E53:E57)</f>
        <v>571662</v>
      </c>
      <c r="F58" s="14"/>
      <c r="G58" s="14">
        <f>SUM(G53:G57)</f>
        <v>617547</v>
      </c>
      <c r="H58" s="14"/>
      <c r="I58" s="14">
        <f>SUM(I53:I57)</f>
        <v>294535</v>
      </c>
      <c r="J58" s="14"/>
      <c r="K58" s="14">
        <f>SUM(K53:K57)</f>
        <v>314439</v>
      </c>
    </row>
    <row r="59" spans="1:11" ht="24" customHeight="1">
      <c r="A59" s="54" t="s">
        <v>22</v>
      </c>
      <c r="C59" s="14"/>
      <c r="D59" s="14"/>
      <c r="E59" s="21">
        <f>E50+E58</f>
        <v>6229421</v>
      </c>
      <c r="F59" s="14"/>
      <c r="G59" s="21">
        <f>G50+G58</f>
        <v>5792484</v>
      </c>
      <c r="H59" s="14"/>
      <c r="I59" s="21">
        <f>I50+I58</f>
        <v>5742261</v>
      </c>
      <c r="J59" s="14"/>
      <c r="K59" s="21">
        <f>K50+K58</f>
        <v>5351443</v>
      </c>
    </row>
    <row r="60" spans="1:11" ht="24" customHeight="1">
      <c r="C60" s="1"/>
      <c r="D60" s="1"/>
      <c r="E60" s="1"/>
      <c r="G60" s="1"/>
      <c r="H60" s="1"/>
      <c r="I60" s="1"/>
      <c r="J60" s="1"/>
      <c r="K60" s="1"/>
    </row>
    <row r="61" spans="1:11" ht="24" customHeight="1">
      <c r="A61" s="51" t="s">
        <v>13</v>
      </c>
      <c r="C61" s="1"/>
      <c r="D61" s="1"/>
      <c r="E61" s="1"/>
      <c r="G61" s="1"/>
      <c r="H61" s="1"/>
      <c r="I61" s="1"/>
      <c r="J61" s="1"/>
      <c r="K61" s="1"/>
    </row>
    <row r="62" spans="1:11" s="3" customFormat="1" ht="24" customHeight="1">
      <c r="A62" s="76" t="s">
        <v>77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</row>
    <row r="63" spans="1:11" s="3" customFormat="1" ht="24" customHeight="1">
      <c r="A63" s="6" t="s">
        <v>185</v>
      </c>
      <c r="B63" s="4"/>
      <c r="C63" s="5"/>
      <c r="D63" s="5"/>
      <c r="E63" s="5"/>
      <c r="F63" s="5"/>
      <c r="G63" s="4"/>
      <c r="H63" s="4"/>
      <c r="I63" s="4"/>
      <c r="J63" s="5"/>
      <c r="K63" s="4"/>
    </row>
    <row r="64" spans="1:11" s="69" customFormat="1" ht="24" customHeight="1">
      <c r="A64" s="76" t="s">
        <v>205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</row>
    <row r="65" spans="1:11" ht="24" customHeight="1">
      <c r="A65" s="7"/>
      <c r="B65" s="5"/>
      <c r="C65" s="5"/>
      <c r="D65" s="5"/>
      <c r="E65" s="5"/>
      <c r="F65" s="5"/>
      <c r="G65" s="5"/>
      <c r="H65" s="5"/>
      <c r="I65" s="5"/>
      <c r="J65" s="5"/>
      <c r="K65" s="8" t="s">
        <v>95</v>
      </c>
    </row>
    <row r="66" spans="1:11" ht="24" customHeight="1">
      <c r="D66" s="9"/>
      <c r="E66" s="77" t="s">
        <v>0</v>
      </c>
      <c r="F66" s="77"/>
      <c r="G66" s="77"/>
      <c r="H66" s="9"/>
      <c r="I66" s="10"/>
      <c r="J66" s="10" t="s">
        <v>1</v>
      </c>
      <c r="K66" s="10"/>
    </row>
    <row r="67" spans="1:11" ht="24" customHeight="1">
      <c r="D67" s="9"/>
      <c r="E67" s="32" t="s">
        <v>91</v>
      </c>
      <c r="F67" s="33"/>
      <c r="G67" s="32" t="s">
        <v>91</v>
      </c>
      <c r="H67" s="9"/>
      <c r="I67" s="32" t="s">
        <v>91</v>
      </c>
      <c r="J67" s="33"/>
      <c r="K67" s="32" t="s">
        <v>91</v>
      </c>
    </row>
    <row r="68" spans="1:11" ht="24" customHeight="1">
      <c r="C68" s="11"/>
      <c r="D68" s="12"/>
      <c r="E68" s="34" t="s">
        <v>206</v>
      </c>
      <c r="F68" s="51"/>
      <c r="G68" s="34" t="s">
        <v>184</v>
      </c>
      <c r="H68" s="11"/>
      <c r="I68" s="34" t="s">
        <v>206</v>
      </c>
      <c r="J68" s="51"/>
      <c r="K68" s="34" t="s">
        <v>184</v>
      </c>
    </row>
    <row r="69" spans="1:11" ht="24" customHeight="1">
      <c r="C69" s="11"/>
      <c r="D69" s="12"/>
      <c r="E69" s="35" t="s">
        <v>92</v>
      </c>
      <c r="F69" s="51"/>
      <c r="G69" s="35" t="s">
        <v>93</v>
      </c>
      <c r="H69" s="11"/>
      <c r="I69" s="35" t="s">
        <v>92</v>
      </c>
      <c r="J69" s="51"/>
      <c r="K69" s="35" t="s">
        <v>93</v>
      </c>
    </row>
    <row r="70" spans="1:11" ht="24" customHeight="1">
      <c r="C70" s="11"/>
      <c r="D70" s="12"/>
      <c r="E70" s="35" t="s">
        <v>94</v>
      </c>
      <c r="F70" s="51"/>
      <c r="G70" s="35"/>
      <c r="H70" s="11"/>
      <c r="I70" s="35" t="s">
        <v>94</v>
      </c>
      <c r="J70" s="51"/>
      <c r="K70" s="35"/>
    </row>
    <row r="71" spans="1:11" ht="24" customHeight="1">
      <c r="A71" s="54" t="s">
        <v>126</v>
      </c>
      <c r="C71" s="51"/>
    </row>
    <row r="72" spans="1:11" ht="24" customHeight="1">
      <c r="A72" s="54" t="s">
        <v>23</v>
      </c>
      <c r="C72" s="51"/>
      <c r="D72" s="1"/>
      <c r="E72" s="1"/>
      <c r="G72" s="1"/>
      <c r="H72" s="1"/>
      <c r="I72" s="1"/>
      <c r="J72" s="1"/>
      <c r="K72" s="1"/>
    </row>
    <row r="73" spans="1:11" ht="24" customHeight="1">
      <c r="A73" s="51" t="s">
        <v>24</v>
      </c>
      <c r="C73" s="31"/>
      <c r="D73" s="1"/>
      <c r="E73" s="1"/>
      <c r="G73" s="1"/>
      <c r="H73" s="1"/>
      <c r="I73" s="1"/>
      <c r="J73" s="1"/>
      <c r="K73" s="1"/>
    </row>
    <row r="74" spans="1:11" ht="24" customHeight="1">
      <c r="A74" s="17" t="s">
        <v>25</v>
      </c>
      <c r="B74" s="18"/>
      <c r="C74" s="31"/>
      <c r="D74" s="1"/>
      <c r="E74" s="1"/>
      <c r="G74" s="1"/>
      <c r="H74" s="1"/>
      <c r="I74" s="1"/>
      <c r="J74" s="1"/>
      <c r="K74" s="1"/>
    </row>
    <row r="75" spans="1:11" ht="24" customHeight="1" thickBot="1">
      <c r="A75" s="17" t="s">
        <v>118</v>
      </c>
      <c r="B75" s="3"/>
      <c r="C75" s="31"/>
      <c r="D75" s="15"/>
      <c r="E75" s="39">
        <v>1500000</v>
      </c>
      <c r="F75" s="15"/>
      <c r="G75" s="39">
        <v>1500000</v>
      </c>
      <c r="H75" s="15"/>
      <c r="I75" s="39">
        <v>1500000</v>
      </c>
      <c r="J75" s="15"/>
      <c r="K75" s="39">
        <v>1500000</v>
      </c>
    </row>
    <row r="76" spans="1:11" ht="24" customHeight="1" thickTop="1">
      <c r="A76" s="17" t="s">
        <v>26</v>
      </c>
      <c r="B76" s="18"/>
      <c r="C76" s="31"/>
      <c r="D76" s="15"/>
      <c r="E76" s="15"/>
      <c r="F76" s="15"/>
      <c r="G76" s="15"/>
      <c r="H76" s="15"/>
      <c r="I76" s="15"/>
      <c r="J76" s="15"/>
      <c r="K76" s="15"/>
    </row>
    <row r="77" spans="1:11" ht="24" customHeight="1">
      <c r="A77" s="17" t="s">
        <v>118</v>
      </c>
      <c r="B77" s="3"/>
      <c r="C77" s="51"/>
      <c r="D77" s="15"/>
      <c r="E77" s="15">
        <f>Consolidated!D27</f>
        <v>1500000</v>
      </c>
      <c r="F77" s="15"/>
      <c r="G77" s="15">
        <f>Consolidated!D21</f>
        <v>1500000</v>
      </c>
      <c r="H77" s="15"/>
      <c r="I77" s="15">
        <f>'The Company'!E26</f>
        <v>1500000</v>
      </c>
      <c r="J77" s="15"/>
      <c r="K77" s="15">
        <f>'The Company'!E21</f>
        <v>1500000</v>
      </c>
    </row>
    <row r="78" spans="1:11" ht="24" customHeight="1">
      <c r="A78" s="51" t="s">
        <v>27</v>
      </c>
      <c r="C78" s="51"/>
      <c r="D78" s="15"/>
      <c r="E78" s="15">
        <f>Consolidated!F27</f>
        <v>700000</v>
      </c>
      <c r="F78" s="15"/>
      <c r="G78" s="15">
        <f>Consolidated!F21</f>
        <v>700000</v>
      </c>
      <c r="H78" s="15"/>
      <c r="I78" s="15">
        <f>'The Company'!G26</f>
        <v>700000</v>
      </c>
      <c r="J78" s="15"/>
      <c r="K78" s="15">
        <f>'The Company'!G21</f>
        <v>700000</v>
      </c>
    </row>
    <row r="79" spans="1:11" ht="24" customHeight="1">
      <c r="A79" s="51" t="s">
        <v>105</v>
      </c>
      <c r="C79" s="51"/>
      <c r="D79" s="15"/>
      <c r="E79" s="15">
        <f>Consolidated!H27</f>
        <v>207898</v>
      </c>
      <c r="F79" s="15"/>
      <c r="G79" s="15">
        <f>Consolidated!H21</f>
        <v>207898</v>
      </c>
      <c r="H79" s="15"/>
      <c r="I79" s="15">
        <v>0</v>
      </c>
      <c r="J79" s="15"/>
      <c r="K79" s="15">
        <v>0</v>
      </c>
    </row>
    <row r="80" spans="1:11" ht="24" customHeight="1">
      <c r="A80" s="17" t="s">
        <v>109</v>
      </c>
      <c r="B80" s="3"/>
      <c r="C80" s="31"/>
      <c r="D80" s="15"/>
      <c r="E80" s="15"/>
      <c r="F80" s="15"/>
      <c r="G80" s="15"/>
      <c r="H80" s="15"/>
      <c r="I80" s="15"/>
      <c r="J80" s="15"/>
      <c r="K80" s="15"/>
    </row>
    <row r="81" spans="1:11" ht="24" customHeight="1">
      <c r="A81" s="17" t="s">
        <v>28</v>
      </c>
      <c r="B81" s="3"/>
      <c r="C81" s="31"/>
      <c r="D81" s="15"/>
      <c r="E81" s="15">
        <f>Consolidated!J27</f>
        <v>120000</v>
      </c>
      <c r="F81" s="15"/>
      <c r="G81" s="15">
        <f>Consolidated!J21</f>
        <v>120000</v>
      </c>
      <c r="H81" s="15"/>
      <c r="I81" s="15">
        <f>'The Company'!I26</f>
        <v>120000</v>
      </c>
      <c r="J81" s="15"/>
      <c r="K81" s="15">
        <f>'The Company'!I21</f>
        <v>120000</v>
      </c>
    </row>
    <row r="82" spans="1:11" ht="24" customHeight="1">
      <c r="A82" s="17" t="s">
        <v>29</v>
      </c>
      <c r="B82" s="3"/>
      <c r="C82" s="15"/>
      <c r="D82" s="15"/>
      <c r="E82" s="15">
        <f>Consolidated!L27</f>
        <v>-5275296</v>
      </c>
      <c r="F82" s="15"/>
      <c r="G82" s="15">
        <f>Consolidated!L21</f>
        <v>-4562116</v>
      </c>
      <c r="H82" s="15"/>
      <c r="I82" s="15">
        <f>'The Company'!K26</f>
        <v>-4675373</v>
      </c>
      <c r="J82" s="15"/>
      <c r="K82" s="15">
        <f>'The Company'!K21</f>
        <v>-4128004</v>
      </c>
    </row>
    <row r="83" spans="1:11" ht="24" customHeight="1">
      <c r="A83" s="17" t="s">
        <v>30</v>
      </c>
      <c r="B83" s="3"/>
      <c r="D83" s="15"/>
      <c r="E83" s="37">
        <f>Consolidated!R27</f>
        <v>1183574</v>
      </c>
      <c r="F83" s="15"/>
      <c r="G83" s="37">
        <f>Consolidated!R21</f>
        <v>1358081</v>
      </c>
      <c r="H83" s="15"/>
      <c r="I83" s="37">
        <f>'The Company'!M26</f>
        <v>777200</v>
      </c>
      <c r="J83" s="15"/>
      <c r="K83" s="37">
        <f>'The Company'!M21</f>
        <v>874143</v>
      </c>
    </row>
    <row r="84" spans="1:11" ht="24" customHeight="1">
      <c r="A84" s="2" t="s">
        <v>192</v>
      </c>
      <c r="B84" s="3"/>
      <c r="C84" s="15"/>
      <c r="D84" s="15"/>
      <c r="E84" s="37">
        <f>SUM(E77:E83)</f>
        <v>-1563824</v>
      </c>
      <c r="F84" s="15"/>
      <c r="G84" s="37">
        <f>SUM(G77:G83)</f>
        <v>-676137</v>
      </c>
      <c r="H84" s="15"/>
      <c r="I84" s="37">
        <f>SUM(I77:I83)</f>
        <v>-1578173</v>
      </c>
      <c r="J84" s="15"/>
      <c r="K84" s="37">
        <f>SUM(K77:K83)</f>
        <v>-933861</v>
      </c>
    </row>
    <row r="85" spans="1:11" ht="24" customHeight="1" thickBot="1">
      <c r="A85" s="54" t="s">
        <v>31</v>
      </c>
      <c r="C85" s="15"/>
      <c r="D85" s="15"/>
      <c r="E85" s="39">
        <f>E59+E84</f>
        <v>4665597</v>
      </c>
      <c r="F85" s="15"/>
      <c r="G85" s="39">
        <f>G59+G84</f>
        <v>5116347</v>
      </c>
      <c r="H85" s="15"/>
      <c r="I85" s="39">
        <f>I59+I84</f>
        <v>4164088</v>
      </c>
      <c r="J85" s="15"/>
      <c r="K85" s="39">
        <f>K59+K84</f>
        <v>4417582</v>
      </c>
    </row>
    <row r="86" spans="1:11" ht="24" customHeight="1" thickTop="1">
      <c r="C86" s="15"/>
      <c r="D86" s="56"/>
      <c r="E86" s="15">
        <f>E85-E27</f>
        <v>0</v>
      </c>
      <c r="F86" s="15"/>
      <c r="G86" s="15">
        <f>G85-G27</f>
        <v>0</v>
      </c>
      <c r="H86" s="15"/>
      <c r="I86" s="15">
        <f>I85-I27</f>
        <v>0</v>
      </c>
      <c r="J86" s="15"/>
      <c r="K86" s="15">
        <f>K85-K27</f>
        <v>0</v>
      </c>
    </row>
    <row r="87" spans="1:11" ht="24" customHeight="1">
      <c r="A87" s="51" t="s">
        <v>13</v>
      </c>
    </row>
    <row r="91" spans="1:11" ht="24" customHeight="1">
      <c r="B91" s="17" t="s">
        <v>32</v>
      </c>
    </row>
  </sheetData>
  <mergeCells count="7">
    <mergeCell ref="A30:K30"/>
    <mergeCell ref="E5:G5"/>
    <mergeCell ref="E66:G66"/>
    <mergeCell ref="A64:K64"/>
    <mergeCell ref="A62:K62"/>
    <mergeCell ref="E34:G34"/>
    <mergeCell ref="A32:K32"/>
  </mergeCells>
  <printOptions horizontalCentered="1"/>
  <pageMargins left="0.98425196850393704" right="0" top="0.78740157480314965" bottom="0" header="0.19685039370078741" footer="0.19685039370078741"/>
  <pageSetup paperSize="9" scale="75" fitToHeight="7" orientation="portrait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  <rowBreaks count="2" manualBreakCount="2">
    <brk id="29" max="16383" man="1"/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810E-91C3-4105-A591-E3178FDBE29A}">
  <dimension ref="A1:K80"/>
  <sheetViews>
    <sheetView showGridLines="0" view="pageBreakPreview" zoomScaleNormal="70" zoomScaleSheetLayoutView="100" workbookViewId="0"/>
  </sheetViews>
  <sheetFormatPr defaultColWidth="10.5546875" defaultRowHeight="24" customHeight="1"/>
  <cols>
    <col min="1" max="1" width="47.6640625" style="51" customWidth="1"/>
    <col min="2" max="2" width="1.6640625" style="52" customWidth="1"/>
    <col min="3" max="3" width="8.6640625" style="52" customWidth="1"/>
    <col min="4" max="4" width="1.6640625" style="52" customWidth="1"/>
    <col min="5" max="5" width="13.6640625" style="52" customWidth="1"/>
    <col min="6" max="6" width="1.6640625" style="52" customWidth="1"/>
    <col min="7" max="7" width="13.6640625" style="52" customWidth="1"/>
    <col min="8" max="8" width="1.6640625" style="52" customWidth="1"/>
    <col min="9" max="9" width="13.6640625" style="52" customWidth="1"/>
    <col min="10" max="10" width="1.6640625" style="52" customWidth="1"/>
    <col min="11" max="11" width="13.6640625" style="52" customWidth="1"/>
    <col min="12" max="12" width="1.6640625" style="52" customWidth="1"/>
    <col min="13" max="16384" width="10.5546875" style="52"/>
  </cols>
  <sheetData>
    <row r="1" spans="1:11" ht="24" customHeight="1">
      <c r="K1" s="8" t="s">
        <v>101</v>
      </c>
    </row>
    <row r="2" spans="1:11" s="3" customFormat="1" ht="24" customHeight="1">
      <c r="A2" s="76" t="s">
        <v>77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s="3" customFormat="1" ht="24" customHeight="1">
      <c r="A3" s="6" t="s">
        <v>40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spans="1:11" s="3" customFormat="1" ht="24" customHeight="1">
      <c r="A4" s="6" t="s">
        <v>207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1" ht="24" customHeight="1">
      <c r="A5" s="7"/>
      <c r="B5" s="5"/>
      <c r="C5" s="5"/>
      <c r="D5" s="5"/>
      <c r="E5" s="5"/>
      <c r="F5" s="5"/>
      <c r="G5" s="5"/>
      <c r="H5" s="5"/>
      <c r="I5" s="5"/>
      <c r="J5" s="5"/>
      <c r="K5" s="8" t="s">
        <v>127</v>
      </c>
    </row>
    <row r="6" spans="1:11" ht="24" customHeight="1">
      <c r="C6" s="9"/>
      <c r="D6" s="9"/>
      <c r="E6" s="77" t="s">
        <v>0</v>
      </c>
      <c r="F6" s="77"/>
      <c r="G6" s="77"/>
      <c r="H6" s="9"/>
      <c r="I6" s="77" t="s">
        <v>1</v>
      </c>
      <c r="J6" s="77"/>
      <c r="K6" s="77"/>
    </row>
    <row r="7" spans="1:11" ht="24" customHeight="1">
      <c r="A7" s="52"/>
      <c r="C7" s="11" t="s">
        <v>2</v>
      </c>
      <c r="D7" s="12"/>
      <c r="E7" s="11">
        <v>2567</v>
      </c>
      <c r="F7" s="53"/>
      <c r="G7" s="11">
        <v>2566</v>
      </c>
      <c r="H7" s="11"/>
      <c r="I7" s="11">
        <v>2567</v>
      </c>
      <c r="J7" s="53"/>
      <c r="K7" s="11">
        <v>2566</v>
      </c>
    </row>
    <row r="8" spans="1:11" ht="24" customHeight="1">
      <c r="A8" s="54" t="s">
        <v>142</v>
      </c>
      <c r="C8" s="11"/>
      <c r="D8" s="12"/>
      <c r="E8" s="11"/>
      <c r="F8" s="53"/>
      <c r="G8" s="11"/>
      <c r="H8" s="11"/>
      <c r="I8" s="11"/>
      <c r="J8" s="53"/>
      <c r="K8" s="11"/>
    </row>
    <row r="9" spans="1:11" ht="24" customHeight="1">
      <c r="A9" s="54" t="s">
        <v>33</v>
      </c>
      <c r="C9" s="51"/>
      <c r="E9" s="56"/>
      <c r="F9" s="56"/>
      <c r="G9" s="56"/>
      <c r="H9" s="56"/>
      <c r="I9" s="56"/>
      <c r="J9" s="56"/>
      <c r="K9" s="56"/>
    </row>
    <row r="10" spans="1:11" ht="24" customHeight="1">
      <c r="A10" s="17" t="s">
        <v>120</v>
      </c>
      <c r="B10" s="18"/>
      <c r="C10" s="31">
        <v>12</v>
      </c>
      <c r="D10" s="13"/>
      <c r="E10" s="14">
        <v>648502</v>
      </c>
      <c r="F10" s="14"/>
      <c r="G10" s="14">
        <v>680182</v>
      </c>
      <c r="H10" s="14"/>
      <c r="I10" s="14">
        <v>234703</v>
      </c>
      <c r="J10" s="14"/>
      <c r="K10" s="40">
        <v>238380</v>
      </c>
    </row>
    <row r="11" spans="1:11" s="60" customFormat="1" ht="24" customHeight="1">
      <c r="A11" s="60" t="s">
        <v>123</v>
      </c>
      <c r="B11" s="41"/>
      <c r="C11" s="31"/>
      <c r="D11" s="13"/>
      <c r="E11" s="14">
        <v>6876</v>
      </c>
      <c r="F11" s="14"/>
      <c r="G11" s="15">
        <v>690</v>
      </c>
      <c r="H11" s="15"/>
      <c r="I11" s="15">
        <v>8973</v>
      </c>
      <c r="J11" s="15"/>
      <c r="K11" s="40">
        <v>3113</v>
      </c>
    </row>
    <row r="12" spans="1:11" ht="24" customHeight="1">
      <c r="A12" s="17" t="s">
        <v>34</v>
      </c>
      <c r="B12" s="18"/>
      <c r="C12" s="31"/>
      <c r="D12" s="13"/>
      <c r="E12" s="14">
        <v>2304</v>
      </c>
      <c r="F12" s="14"/>
      <c r="G12" s="14">
        <v>525</v>
      </c>
      <c r="H12" s="14"/>
      <c r="I12" s="14">
        <v>3609</v>
      </c>
      <c r="J12" s="14"/>
      <c r="K12" s="40">
        <v>3431</v>
      </c>
    </row>
    <row r="13" spans="1:11" ht="24" customHeight="1">
      <c r="A13" s="17" t="s">
        <v>213</v>
      </c>
      <c r="B13" s="18"/>
      <c r="C13" s="31"/>
      <c r="D13" s="13"/>
      <c r="E13" s="14">
        <v>10305</v>
      </c>
      <c r="F13" s="14"/>
      <c r="G13" s="14">
        <v>0</v>
      </c>
      <c r="H13" s="14"/>
      <c r="I13" s="14">
        <v>9627</v>
      </c>
      <c r="J13" s="14"/>
      <c r="K13" s="40">
        <v>0</v>
      </c>
    </row>
    <row r="14" spans="1:11" ht="24" customHeight="1">
      <c r="A14" s="54" t="s">
        <v>35</v>
      </c>
      <c r="C14" s="51"/>
      <c r="D14" s="13"/>
      <c r="E14" s="21">
        <f>SUM(E10:E13)</f>
        <v>667987</v>
      </c>
      <c r="F14" s="14"/>
      <c r="G14" s="21">
        <f>SUM(G10:G13)</f>
        <v>681397</v>
      </c>
      <c r="H14" s="14"/>
      <c r="I14" s="21">
        <f>SUM(I10:I13)</f>
        <v>256912</v>
      </c>
      <c r="J14" s="14"/>
      <c r="K14" s="21">
        <f>SUM(K10:K13)</f>
        <v>244924</v>
      </c>
    </row>
    <row r="15" spans="1:11" ht="24" customHeight="1">
      <c r="A15" s="54" t="s">
        <v>36</v>
      </c>
      <c r="C15" s="51"/>
      <c r="D15" s="13"/>
      <c r="E15" s="14"/>
      <c r="F15" s="14"/>
      <c r="G15" s="14"/>
      <c r="H15" s="14"/>
      <c r="I15" s="14"/>
      <c r="J15" s="14"/>
      <c r="K15" s="14"/>
    </row>
    <row r="16" spans="1:11" ht="24" customHeight="1">
      <c r="A16" s="17" t="s">
        <v>37</v>
      </c>
      <c r="B16" s="18"/>
      <c r="C16" s="31"/>
      <c r="D16" s="14"/>
      <c r="E16" s="14">
        <v>634735</v>
      </c>
      <c r="F16" s="14"/>
      <c r="G16" s="14">
        <v>629230</v>
      </c>
      <c r="H16" s="14"/>
      <c r="I16" s="14">
        <v>235638</v>
      </c>
      <c r="J16" s="14"/>
      <c r="K16" s="14">
        <v>198344</v>
      </c>
    </row>
    <row r="17" spans="1:11" ht="24" customHeight="1">
      <c r="A17" s="17" t="s">
        <v>111</v>
      </c>
      <c r="B17" s="18"/>
      <c r="C17" s="14"/>
      <c r="D17" s="14"/>
      <c r="E17" s="14">
        <v>11622</v>
      </c>
      <c r="F17" s="14"/>
      <c r="G17" s="14">
        <v>13640</v>
      </c>
      <c r="H17" s="14"/>
      <c r="I17" s="14">
        <v>5028</v>
      </c>
      <c r="J17" s="14"/>
      <c r="K17" s="14">
        <v>6520</v>
      </c>
    </row>
    <row r="18" spans="1:11" ht="24" customHeight="1">
      <c r="A18" s="17" t="s">
        <v>38</v>
      </c>
      <c r="B18" s="18"/>
      <c r="C18" s="14"/>
      <c r="D18" s="14"/>
      <c r="E18" s="14">
        <v>98621</v>
      </c>
      <c r="F18" s="14"/>
      <c r="G18" s="14">
        <v>103645</v>
      </c>
      <c r="H18" s="14"/>
      <c r="I18" s="14">
        <v>58152</v>
      </c>
      <c r="J18" s="14"/>
      <c r="K18" s="14">
        <v>62741</v>
      </c>
    </row>
    <row r="19" spans="1:11" ht="24" customHeight="1">
      <c r="A19" s="17" t="s">
        <v>190</v>
      </c>
      <c r="B19" s="18"/>
      <c r="C19" s="31">
        <v>13</v>
      </c>
      <c r="D19" s="14"/>
      <c r="E19" s="14">
        <v>129738</v>
      </c>
      <c r="F19" s="14"/>
      <c r="G19" s="14">
        <v>188363</v>
      </c>
      <c r="H19" s="14"/>
      <c r="I19" s="14">
        <v>76682</v>
      </c>
      <c r="J19" s="14"/>
      <c r="K19" s="14">
        <v>136996</v>
      </c>
    </row>
    <row r="20" spans="1:11" ht="24" customHeight="1">
      <c r="A20" s="17" t="s">
        <v>102</v>
      </c>
      <c r="B20" s="18"/>
      <c r="C20" s="14"/>
      <c r="D20" s="14"/>
      <c r="E20" s="14">
        <v>0</v>
      </c>
      <c r="F20" s="14"/>
      <c r="G20" s="14">
        <v>1834</v>
      </c>
      <c r="H20" s="14"/>
      <c r="I20" s="14">
        <v>0</v>
      </c>
      <c r="J20" s="14"/>
      <c r="K20" s="14">
        <v>2247</v>
      </c>
    </row>
    <row r="21" spans="1:11" ht="24" customHeight="1">
      <c r="A21" s="54" t="s">
        <v>39</v>
      </c>
      <c r="C21" s="13"/>
      <c r="D21" s="13"/>
      <c r="E21" s="21">
        <f>SUM(E16:E20)</f>
        <v>874716</v>
      </c>
      <c r="F21" s="14"/>
      <c r="G21" s="21">
        <f>SUM(G16:G20)</f>
        <v>936712</v>
      </c>
      <c r="H21" s="14"/>
      <c r="I21" s="21">
        <f>SUM(I16:I20)</f>
        <v>375500</v>
      </c>
      <c r="J21" s="14"/>
      <c r="K21" s="21">
        <f>SUM(K16:K20)</f>
        <v>406848</v>
      </c>
    </row>
    <row r="22" spans="1:11" ht="24" customHeight="1">
      <c r="A22" s="2" t="s">
        <v>150</v>
      </c>
      <c r="B22" s="3"/>
      <c r="C22" s="13"/>
      <c r="D22" s="13"/>
      <c r="E22" s="14">
        <f>E14-E21</f>
        <v>-206729</v>
      </c>
      <c r="F22" s="14"/>
      <c r="G22" s="14">
        <f>G14-G21</f>
        <v>-255315</v>
      </c>
      <c r="H22" s="14"/>
      <c r="I22" s="14">
        <f>I14-I21</f>
        <v>-118588</v>
      </c>
      <c r="J22" s="14"/>
      <c r="K22" s="14">
        <f>K14-K21</f>
        <v>-161924</v>
      </c>
    </row>
    <row r="23" spans="1:11" ht="24" customHeight="1">
      <c r="A23" s="17" t="s">
        <v>121</v>
      </c>
      <c r="B23" s="3"/>
      <c r="C23" s="13"/>
      <c r="D23" s="13"/>
      <c r="E23" s="16">
        <v>-121445</v>
      </c>
      <c r="F23" s="14"/>
      <c r="G23" s="16">
        <v>-73408</v>
      </c>
      <c r="H23" s="14"/>
      <c r="I23" s="16">
        <v>-108422</v>
      </c>
      <c r="J23" s="14"/>
      <c r="K23" s="16">
        <v>-65496</v>
      </c>
    </row>
    <row r="24" spans="1:11" ht="24" customHeight="1">
      <c r="A24" s="2" t="s">
        <v>114</v>
      </c>
      <c r="B24" s="3"/>
      <c r="C24" s="13"/>
      <c r="D24" s="13"/>
      <c r="E24" s="14">
        <f>SUM(E22:E23)</f>
        <v>-328174</v>
      </c>
      <c r="F24" s="14"/>
      <c r="G24" s="14">
        <f>SUM(G22:G23)</f>
        <v>-328723</v>
      </c>
      <c r="H24" s="14"/>
      <c r="I24" s="14">
        <f>SUM(I22:I23)</f>
        <v>-227010</v>
      </c>
      <c r="J24" s="14"/>
      <c r="K24" s="14">
        <f>SUM(K22:K23)</f>
        <v>-227420</v>
      </c>
    </row>
    <row r="25" spans="1:11" ht="24" customHeight="1">
      <c r="A25" s="17" t="s">
        <v>110</v>
      </c>
      <c r="B25" s="3"/>
      <c r="C25" s="31"/>
      <c r="D25" s="13"/>
      <c r="E25" s="16">
        <v>19336</v>
      </c>
      <c r="F25" s="14"/>
      <c r="G25" s="16">
        <v>-17791</v>
      </c>
      <c r="H25" s="14"/>
      <c r="I25" s="16">
        <v>8105</v>
      </c>
      <c r="J25" s="14"/>
      <c r="K25" s="16">
        <v>-5309</v>
      </c>
    </row>
    <row r="26" spans="1:11" ht="24" customHeight="1">
      <c r="A26" s="54" t="s">
        <v>106</v>
      </c>
      <c r="C26" s="13"/>
      <c r="D26" s="13"/>
      <c r="E26" s="21">
        <f>SUM(E24:E25)</f>
        <v>-308838</v>
      </c>
      <c r="F26" s="14"/>
      <c r="G26" s="21">
        <f>SUM(G24:G25)</f>
        <v>-346514</v>
      </c>
      <c r="H26" s="14"/>
      <c r="I26" s="21">
        <f>SUM(I24:I25)</f>
        <v>-218905</v>
      </c>
      <c r="J26" s="14"/>
      <c r="K26" s="21">
        <f>SUM(K24:K25)</f>
        <v>-232729</v>
      </c>
    </row>
    <row r="27" spans="1:11" ht="24" customHeight="1">
      <c r="C27" s="13"/>
      <c r="D27" s="13"/>
      <c r="E27" s="14"/>
      <c r="F27" s="14"/>
      <c r="G27" s="14"/>
      <c r="H27" s="14"/>
      <c r="I27" s="14"/>
      <c r="J27" s="14"/>
      <c r="K27" s="14"/>
    </row>
    <row r="28" spans="1:11" s="58" customFormat="1" ht="24" customHeight="1">
      <c r="A28" s="61" t="s">
        <v>68</v>
      </c>
      <c r="C28" s="42"/>
      <c r="D28" s="42"/>
      <c r="E28" s="62"/>
      <c r="F28" s="62"/>
      <c r="G28" s="62"/>
      <c r="H28" s="62"/>
      <c r="I28" s="62"/>
      <c r="J28" s="62"/>
      <c r="K28" s="62"/>
    </row>
    <row r="29" spans="1:11" s="58" customFormat="1" ht="24" customHeight="1">
      <c r="A29" s="61" t="s">
        <v>144</v>
      </c>
      <c r="C29" s="48"/>
      <c r="D29" s="48"/>
      <c r="E29" s="45">
        <v>0</v>
      </c>
      <c r="F29" s="63"/>
      <c r="G29" s="45">
        <v>0</v>
      </c>
      <c r="H29" s="63"/>
      <c r="I29" s="45">
        <v>0</v>
      </c>
      <c r="J29" s="63"/>
      <c r="K29" s="46">
        <v>0</v>
      </c>
    </row>
    <row r="30" spans="1:11" s="58" customFormat="1" ht="24" customHeight="1" thickBot="1">
      <c r="A30" s="61" t="s">
        <v>143</v>
      </c>
      <c r="C30" s="48"/>
      <c r="D30" s="48"/>
      <c r="E30" s="49">
        <f>E26+E29</f>
        <v>-308838</v>
      </c>
      <c r="F30" s="63"/>
      <c r="G30" s="49">
        <f>G26+G29</f>
        <v>-346514</v>
      </c>
      <c r="H30" s="63"/>
      <c r="I30" s="49">
        <f>I26+I29</f>
        <v>-218905</v>
      </c>
      <c r="J30" s="63"/>
      <c r="K30" s="49">
        <f>K26+K29</f>
        <v>-232729</v>
      </c>
    </row>
    <row r="31" spans="1:11" s="58" customFormat="1" ht="24" customHeight="1" thickTop="1">
      <c r="A31" s="61"/>
      <c r="C31" s="48"/>
      <c r="D31" s="48"/>
      <c r="E31" s="64"/>
      <c r="F31" s="62"/>
      <c r="G31" s="64"/>
      <c r="H31" s="62"/>
      <c r="I31" s="64"/>
      <c r="J31" s="62"/>
      <c r="K31" s="64"/>
    </row>
    <row r="32" spans="1:11" ht="24" customHeight="1">
      <c r="A32" s="2" t="s">
        <v>112</v>
      </c>
      <c r="B32" s="18"/>
      <c r="C32" s="31">
        <v>11</v>
      </c>
      <c r="E32" s="1"/>
      <c r="F32" s="1"/>
      <c r="G32" s="1"/>
      <c r="H32" s="1"/>
      <c r="I32" s="1"/>
      <c r="J32" s="1"/>
      <c r="K32" s="1"/>
    </row>
    <row r="33" spans="1:11" ht="24" customHeight="1" thickBot="1">
      <c r="A33" s="17" t="s">
        <v>115</v>
      </c>
      <c r="B33" s="3"/>
      <c r="C33" s="65"/>
      <c r="D33" s="65"/>
      <c r="E33" s="50">
        <f>E26/1500000</f>
        <v>-0.20589199999999999</v>
      </c>
      <c r="F33" s="65"/>
      <c r="G33" s="50">
        <f>G26/1500000</f>
        <v>-0.23100933333333334</v>
      </c>
      <c r="H33" s="65"/>
      <c r="I33" s="50">
        <f>I26/1500000</f>
        <v>-0.14593666666666666</v>
      </c>
      <c r="J33" s="65"/>
      <c r="K33" s="50">
        <f>K26/1500000</f>
        <v>-0.15515266666666666</v>
      </c>
    </row>
    <row r="34" spans="1:11" ht="24" customHeight="1" thickTop="1">
      <c r="A34" s="52"/>
      <c r="E34" s="1"/>
      <c r="G34" s="1"/>
      <c r="H34" s="1"/>
      <c r="I34" s="1"/>
      <c r="J34" s="1"/>
      <c r="K34" s="1"/>
    </row>
    <row r="35" spans="1:11" ht="24" customHeight="1">
      <c r="A35" s="51" t="s">
        <v>13</v>
      </c>
      <c r="E35" s="1"/>
      <c r="G35" s="1"/>
      <c r="H35" s="1"/>
      <c r="I35" s="1"/>
      <c r="J35" s="1"/>
      <c r="K35" s="1"/>
    </row>
    <row r="36" spans="1:11" ht="24" customHeight="1">
      <c r="K36" s="8" t="s">
        <v>101</v>
      </c>
    </row>
    <row r="37" spans="1:11" s="3" customFormat="1" ht="24" customHeight="1">
      <c r="A37" s="76" t="s">
        <v>77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</row>
    <row r="38" spans="1:11" s="3" customFormat="1" ht="24" customHeight="1">
      <c r="A38" s="6" t="s">
        <v>40</v>
      </c>
      <c r="B38" s="4"/>
      <c r="C38" s="5"/>
      <c r="D38" s="5"/>
      <c r="E38" s="5"/>
      <c r="F38" s="5"/>
      <c r="G38" s="5"/>
      <c r="H38" s="5"/>
      <c r="I38" s="5"/>
      <c r="J38" s="5"/>
      <c r="K38" s="5"/>
    </row>
    <row r="39" spans="1:11" s="3" customFormat="1" ht="24" customHeight="1">
      <c r="A39" s="6" t="s">
        <v>210</v>
      </c>
      <c r="B39" s="4"/>
      <c r="C39" s="5"/>
      <c r="D39" s="5"/>
      <c r="E39" s="5"/>
      <c r="F39" s="5"/>
      <c r="G39" s="5"/>
      <c r="H39" s="5"/>
      <c r="I39" s="5"/>
      <c r="J39" s="5"/>
      <c r="K39" s="5"/>
    </row>
    <row r="40" spans="1:11" ht="24" customHeight="1">
      <c r="A40" s="7"/>
      <c r="B40" s="5"/>
      <c r="C40" s="5"/>
      <c r="D40" s="5"/>
      <c r="E40" s="5"/>
      <c r="F40" s="5"/>
      <c r="G40" s="5"/>
      <c r="H40" s="5"/>
      <c r="I40" s="5"/>
      <c r="J40" s="5"/>
      <c r="K40" s="8" t="s">
        <v>127</v>
      </c>
    </row>
    <row r="41" spans="1:11" ht="24" customHeight="1">
      <c r="C41" s="9"/>
      <c r="D41" s="9"/>
      <c r="E41" s="77" t="s">
        <v>0</v>
      </c>
      <c r="F41" s="77"/>
      <c r="G41" s="77"/>
      <c r="H41" s="9"/>
      <c r="I41" s="77" t="s">
        <v>1</v>
      </c>
      <c r="J41" s="77"/>
      <c r="K41" s="77"/>
    </row>
    <row r="42" spans="1:11" ht="24" customHeight="1">
      <c r="A42" s="52"/>
      <c r="C42" s="11" t="s">
        <v>2</v>
      </c>
      <c r="D42" s="12"/>
      <c r="E42" s="11">
        <v>2567</v>
      </c>
      <c r="F42" s="53"/>
      <c r="G42" s="11">
        <v>2566</v>
      </c>
      <c r="H42" s="11"/>
      <c r="I42" s="11">
        <v>2567</v>
      </c>
      <c r="J42" s="53"/>
      <c r="K42" s="11">
        <v>2566</v>
      </c>
    </row>
    <row r="43" spans="1:11" ht="24" customHeight="1">
      <c r="A43" s="54" t="s">
        <v>142</v>
      </c>
      <c r="C43" s="11"/>
      <c r="D43" s="12"/>
      <c r="E43" s="11"/>
      <c r="F43" s="53"/>
      <c r="G43" s="11"/>
      <c r="H43" s="11"/>
      <c r="I43" s="11"/>
      <c r="J43" s="53"/>
      <c r="K43" s="11"/>
    </row>
    <row r="44" spans="1:11" ht="24" customHeight="1">
      <c r="A44" s="54" t="s">
        <v>33</v>
      </c>
      <c r="C44" s="51"/>
      <c r="E44" s="56"/>
      <c r="F44" s="56"/>
      <c r="G44" s="56"/>
      <c r="H44" s="56"/>
      <c r="I44" s="56"/>
      <c r="J44" s="56"/>
      <c r="K44" s="56"/>
    </row>
    <row r="45" spans="1:11" ht="24" customHeight="1">
      <c r="A45" s="17" t="s">
        <v>120</v>
      </c>
      <c r="B45" s="18"/>
      <c r="C45" s="31">
        <v>12</v>
      </c>
      <c r="D45" s="13"/>
      <c r="E45" s="14">
        <v>2114375</v>
      </c>
      <c r="F45" s="14"/>
      <c r="G45" s="14">
        <v>2562330</v>
      </c>
      <c r="H45" s="14"/>
      <c r="I45" s="14">
        <v>825903</v>
      </c>
      <c r="J45" s="14"/>
      <c r="K45" s="40">
        <v>1013687</v>
      </c>
    </row>
    <row r="46" spans="1:11" s="60" customFormat="1" ht="24" customHeight="1">
      <c r="A46" s="60" t="s">
        <v>123</v>
      </c>
      <c r="B46" s="41"/>
      <c r="C46" s="31"/>
      <c r="D46" s="13"/>
      <c r="E46" s="14">
        <v>15615</v>
      </c>
      <c r="F46" s="14"/>
      <c r="G46" s="15">
        <v>2066</v>
      </c>
      <c r="H46" s="15"/>
      <c r="I46" s="15">
        <v>22213</v>
      </c>
      <c r="J46" s="15"/>
      <c r="K46" s="40">
        <v>9536</v>
      </c>
    </row>
    <row r="47" spans="1:11" s="60" customFormat="1" ht="24" customHeight="1">
      <c r="A47" s="60" t="s">
        <v>181</v>
      </c>
      <c r="B47" s="41"/>
      <c r="C47" s="31"/>
      <c r="D47" s="13"/>
      <c r="E47" s="14">
        <v>0</v>
      </c>
      <c r="F47" s="14"/>
      <c r="G47" s="14">
        <v>106687</v>
      </c>
      <c r="H47" s="15"/>
      <c r="I47" s="14">
        <v>0</v>
      </c>
      <c r="J47" s="15"/>
      <c r="K47" s="14">
        <v>0</v>
      </c>
    </row>
    <row r="48" spans="1:11" ht="24" customHeight="1">
      <c r="A48" s="17" t="s">
        <v>34</v>
      </c>
      <c r="B48" s="18"/>
      <c r="C48" s="31"/>
      <c r="D48" s="13"/>
      <c r="E48" s="14">
        <v>13697</v>
      </c>
      <c r="F48" s="14"/>
      <c r="G48" s="14">
        <v>7606</v>
      </c>
      <c r="H48" s="14"/>
      <c r="I48" s="14">
        <v>20054</v>
      </c>
      <c r="J48" s="14"/>
      <c r="K48" s="40">
        <v>14182</v>
      </c>
    </row>
    <row r="49" spans="1:11" ht="24" customHeight="1">
      <c r="A49" s="17" t="s">
        <v>213</v>
      </c>
      <c r="B49" s="18"/>
      <c r="C49" s="31"/>
      <c r="D49" s="13"/>
      <c r="E49" s="14">
        <v>2475</v>
      </c>
      <c r="F49" s="14"/>
      <c r="G49" s="14">
        <v>0</v>
      </c>
      <c r="H49" s="14"/>
      <c r="I49" s="14">
        <v>2410</v>
      </c>
      <c r="J49" s="14"/>
      <c r="K49" s="40">
        <v>0</v>
      </c>
    </row>
    <row r="50" spans="1:11" ht="24" customHeight="1">
      <c r="A50" s="54" t="s">
        <v>35</v>
      </c>
      <c r="C50" s="51"/>
      <c r="D50" s="13"/>
      <c r="E50" s="21">
        <f>SUM(E45:E49)</f>
        <v>2146162</v>
      </c>
      <c r="F50" s="14"/>
      <c r="G50" s="21">
        <f>SUM(G45:G49)</f>
        <v>2678689</v>
      </c>
      <c r="H50" s="14"/>
      <c r="I50" s="21">
        <f>SUM(I45:I49)</f>
        <v>870580</v>
      </c>
      <c r="J50" s="14"/>
      <c r="K50" s="21">
        <f>SUM(K45:K49)</f>
        <v>1037405</v>
      </c>
    </row>
    <row r="51" spans="1:11" ht="24" customHeight="1">
      <c r="A51" s="54" t="s">
        <v>36</v>
      </c>
      <c r="C51" s="51"/>
      <c r="D51" s="13"/>
      <c r="E51" s="14"/>
      <c r="F51" s="14"/>
      <c r="G51" s="14"/>
      <c r="H51" s="14"/>
      <c r="I51" s="14"/>
      <c r="J51" s="14"/>
      <c r="K51" s="14"/>
    </row>
    <row r="52" spans="1:11" ht="24" customHeight="1">
      <c r="A52" s="17" t="s">
        <v>37</v>
      </c>
      <c r="B52" s="18"/>
      <c r="C52" s="31"/>
      <c r="D52" s="14"/>
      <c r="E52" s="14">
        <v>2042304</v>
      </c>
      <c r="F52" s="14"/>
      <c r="G52" s="14">
        <v>2620330</v>
      </c>
      <c r="H52" s="14"/>
      <c r="I52" s="14">
        <v>825941</v>
      </c>
      <c r="J52" s="14"/>
      <c r="K52" s="14">
        <v>1085022</v>
      </c>
    </row>
    <row r="53" spans="1:11" ht="24" customHeight="1">
      <c r="A53" s="17" t="s">
        <v>111</v>
      </c>
      <c r="B53" s="18"/>
      <c r="C53" s="14"/>
      <c r="D53" s="14"/>
      <c r="E53" s="14">
        <v>40178</v>
      </c>
      <c r="F53" s="14"/>
      <c r="G53" s="14">
        <v>44033</v>
      </c>
      <c r="H53" s="14"/>
      <c r="I53" s="14">
        <v>20503</v>
      </c>
      <c r="J53" s="14"/>
      <c r="K53" s="14">
        <v>19997</v>
      </c>
    </row>
    <row r="54" spans="1:11" ht="24" customHeight="1">
      <c r="A54" s="17" t="s">
        <v>38</v>
      </c>
      <c r="B54" s="18"/>
      <c r="C54" s="14"/>
      <c r="D54" s="14"/>
      <c r="E54" s="14">
        <v>286438</v>
      </c>
      <c r="F54" s="14"/>
      <c r="G54" s="14">
        <v>312630</v>
      </c>
      <c r="H54" s="14"/>
      <c r="I54" s="14">
        <v>161732</v>
      </c>
      <c r="J54" s="14"/>
      <c r="K54" s="14">
        <v>177604</v>
      </c>
    </row>
    <row r="55" spans="1:11" ht="24" customHeight="1">
      <c r="A55" s="17" t="s">
        <v>190</v>
      </c>
      <c r="B55" s="18"/>
      <c r="C55" s="31">
        <v>13</v>
      </c>
      <c r="D55" s="14"/>
      <c r="E55" s="14">
        <v>363119</v>
      </c>
      <c r="F55" s="14"/>
      <c r="G55" s="14">
        <v>351342</v>
      </c>
      <c r="H55" s="14"/>
      <c r="I55" s="14">
        <v>218943</v>
      </c>
      <c r="J55" s="14"/>
      <c r="K55" s="14">
        <v>230548</v>
      </c>
    </row>
    <row r="56" spans="1:11" ht="24" customHeight="1">
      <c r="A56" s="17" t="s">
        <v>102</v>
      </c>
      <c r="B56" s="18"/>
      <c r="C56" s="14"/>
      <c r="D56" s="14"/>
      <c r="E56" s="14">
        <v>0</v>
      </c>
      <c r="F56" s="14"/>
      <c r="G56" s="14">
        <v>5506</v>
      </c>
      <c r="H56" s="14"/>
      <c r="I56" s="14">
        <v>0</v>
      </c>
      <c r="J56" s="14"/>
      <c r="K56" s="14">
        <v>7373</v>
      </c>
    </row>
    <row r="57" spans="1:11" ht="24" customHeight="1">
      <c r="A57" s="54" t="s">
        <v>39</v>
      </c>
      <c r="C57" s="13"/>
      <c r="D57" s="13"/>
      <c r="E57" s="21">
        <f>SUM(E52:E56)</f>
        <v>2732039</v>
      </c>
      <c r="F57" s="14"/>
      <c r="G57" s="21">
        <f>SUM(G52:G56)</f>
        <v>3333841</v>
      </c>
      <c r="H57" s="14"/>
      <c r="I57" s="21">
        <f>SUM(I52:I56)</f>
        <v>1227119</v>
      </c>
      <c r="J57" s="14"/>
      <c r="K57" s="21">
        <f>SUM(K52:K56)</f>
        <v>1520544</v>
      </c>
    </row>
    <row r="58" spans="1:11" ht="24" customHeight="1">
      <c r="A58" s="2" t="s">
        <v>150</v>
      </c>
      <c r="B58" s="3"/>
      <c r="C58" s="13"/>
      <c r="D58" s="13"/>
      <c r="E58" s="14">
        <f>E50-E57</f>
        <v>-585877</v>
      </c>
      <c r="F58" s="14"/>
      <c r="G58" s="14">
        <f>G50-G57</f>
        <v>-655152</v>
      </c>
      <c r="H58" s="14"/>
      <c r="I58" s="14">
        <f>I50-I57</f>
        <v>-356539</v>
      </c>
      <c r="J58" s="14"/>
      <c r="K58" s="14">
        <f>K50-K57</f>
        <v>-483139</v>
      </c>
    </row>
    <row r="59" spans="1:11" ht="24" customHeight="1">
      <c r="A59" s="17" t="s">
        <v>195</v>
      </c>
      <c r="B59" s="3"/>
      <c r="C59" s="13"/>
      <c r="D59" s="13"/>
      <c r="E59" s="14">
        <v>29</v>
      </c>
      <c r="F59" s="14"/>
      <c r="G59" s="14">
        <v>13</v>
      </c>
      <c r="H59" s="14"/>
      <c r="I59" s="14">
        <v>0</v>
      </c>
      <c r="J59" s="14"/>
      <c r="K59" s="14">
        <v>2</v>
      </c>
    </row>
    <row r="60" spans="1:11" ht="24" customHeight="1">
      <c r="A60" s="17" t="s">
        <v>121</v>
      </c>
      <c r="B60" s="3"/>
      <c r="C60" s="13"/>
      <c r="D60" s="13"/>
      <c r="E60" s="16">
        <v>-351338</v>
      </c>
      <c r="F60" s="14"/>
      <c r="G60" s="16">
        <v>-203979</v>
      </c>
      <c r="H60" s="14"/>
      <c r="I60" s="16">
        <v>-312239</v>
      </c>
      <c r="J60" s="14"/>
      <c r="K60" s="16">
        <v>-181255</v>
      </c>
    </row>
    <row r="61" spans="1:11" ht="24" customHeight="1">
      <c r="A61" s="2" t="s">
        <v>114</v>
      </c>
      <c r="B61" s="3"/>
      <c r="C61" s="13"/>
      <c r="D61" s="13"/>
      <c r="E61" s="14">
        <f>SUM(E58:E60)</f>
        <v>-937186</v>
      </c>
      <c r="F61" s="14"/>
      <c r="G61" s="14">
        <f>SUM(G58:G60)</f>
        <v>-859118</v>
      </c>
      <c r="H61" s="14"/>
      <c r="I61" s="14">
        <f>SUM(I58:I60)</f>
        <v>-668778</v>
      </c>
      <c r="J61" s="14"/>
      <c r="K61" s="14">
        <f>SUM(K58:K60)</f>
        <v>-664392</v>
      </c>
    </row>
    <row r="62" spans="1:11" ht="24" customHeight="1">
      <c r="A62" s="17" t="s">
        <v>110</v>
      </c>
      <c r="B62" s="3"/>
      <c r="C62" s="31"/>
      <c r="D62" s="13"/>
      <c r="E62" s="16">
        <v>49499</v>
      </c>
      <c r="F62" s="14"/>
      <c r="G62" s="16">
        <v>12850</v>
      </c>
      <c r="H62" s="14"/>
      <c r="I62" s="16">
        <v>24466</v>
      </c>
      <c r="J62" s="14"/>
      <c r="K62" s="16">
        <v>8737</v>
      </c>
    </row>
    <row r="63" spans="1:11" ht="24" customHeight="1">
      <c r="A63" s="54" t="s">
        <v>106</v>
      </c>
      <c r="C63" s="13"/>
      <c r="D63" s="13"/>
      <c r="E63" s="21">
        <f>SUM(E61:E62)</f>
        <v>-887687</v>
      </c>
      <c r="F63" s="14"/>
      <c r="G63" s="21">
        <f>SUM(G61:G62)</f>
        <v>-846268</v>
      </c>
      <c r="H63" s="14"/>
      <c r="I63" s="21">
        <f>SUM(I61:I62)</f>
        <v>-644312</v>
      </c>
      <c r="J63" s="14"/>
      <c r="K63" s="21">
        <f>SUM(K61:K62)</f>
        <v>-655655</v>
      </c>
    </row>
    <row r="64" spans="1:11" ht="16.5" customHeight="1">
      <c r="C64" s="13"/>
      <c r="D64" s="13"/>
      <c r="E64" s="14"/>
      <c r="F64" s="14"/>
      <c r="G64" s="14"/>
      <c r="H64" s="14"/>
      <c r="I64" s="14"/>
      <c r="J64" s="14"/>
      <c r="K64" s="14"/>
    </row>
    <row r="65" spans="1:11" s="58" customFormat="1" ht="24" customHeight="1">
      <c r="A65" s="61" t="s">
        <v>68</v>
      </c>
      <c r="C65" s="42"/>
      <c r="D65" s="42"/>
      <c r="E65" s="62"/>
      <c r="F65" s="62"/>
      <c r="G65" s="62"/>
      <c r="H65" s="62"/>
      <c r="I65" s="62"/>
      <c r="J65" s="62"/>
      <c r="K65" s="62"/>
    </row>
    <row r="66" spans="1:11" s="58" customFormat="1" ht="24" customHeight="1">
      <c r="A66" s="66" t="s">
        <v>135</v>
      </c>
      <c r="C66" s="42"/>
      <c r="D66" s="42"/>
      <c r="E66" s="62"/>
      <c r="F66" s="62"/>
      <c r="G66" s="62"/>
      <c r="H66" s="62"/>
      <c r="I66" s="62"/>
      <c r="J66" s="62"/>
      <c r="K66" s="62"/>
    </row>
    <row r="67" spans="1:11" s="58" customFormat="1" ht="24" customHeight="1">
      <c r="A67" s="67" t="s">
        <v>41</v>
      </c>
      <c r="C67" s="43"/>
      <c r="D67" s="43"/>
      <c r="E67" s="44"/>
      <c r="F67" s="62"/>
      <c r="G67" s="44"/>
      <c r="H67" s="62"/>
      <c r="I67" s="44"/>
      <c r="J67" s="62"/>
      <c r="K67" s="44"/>
    </row>
    <row r="68" spans="1:11" s="58" customFormat="1" ht="24" customHeight="1">
      <c r="A68" s="67" t="s">
        <v>169</v>
      </c>
      <c r="C68" s="43"/>
      <c r="D68" s="43"/>
      <c r="E68" s="44"/>
      <c r="F68" s="62"/>
      <c r="G68" s="44"/>
      <c r="H68" s="62"/>
      <c r="I68" s="44"/>
      <c r="J68" s="62"/>
      <c r="K68" s="44"/>
    </row>
    <row r="69" spans="1:11" s="58" customFormat="1" ht="24" customHeight="1">
      <c r="A69" s="67" t="s">
        <v>168</v>
      </c>
      <c r="C69" s="43"/>
      <c r="D69" s="43"/>
      <c r="E69" s="45">
        <v>0</v>
      </c>
      <c r="F69" s="63"/>
      <c r="G69" s="45">
        <v>3687</v>
      </c>
      <c r="H69" s="63"/>
      <c r="I69" s="45">
        <v>0</v>
      </c>
      <c r="J69" s="63"/>
      <c r="K69" s="46">
        <v>0</v>
      </c>
    </row>
    <row r="70" spans="1:11" s="58" customFormat="1" ht="24" customHeight="1">
      <c r="A70" s="68" t="s">
        <v>135</v>
      </c>
      <c r="C70" s="43"/>
      <c r="D70" s="43"/>
      <c r="E70" s="47"/>
      <c r="F70" s="63"/>
      <c r="G70" s="47"/>
      <c r="H70" s="63"/>
      <c r="I70" s="47"/>
      <c r="J70" s="63"/>
      <c r="K70" s="47"/>
    </row>
    <row r="71" spans="1:11" s="58" customFormat="1" ht="24" customHeight="1">
      <c r="A71" s="68" t="s">
        <v>134</v>
      </c>
      <c r="C71" s="43"/>
      <c r="D71" s="43"/>
      <c r="E71" s="45">
        <f>SUM(E67:E69)</f>
        <v>0</v>
      </c>
      <c r="F71" s="63"/>
      <c r="G71" s="45">
        <f>SUM(G67:G69)</f>
        <v>3687</v>
      </c>
      <c r="H71" s="63"/>
      <c r="I71" s="45">
        <f>SUM(I67:I69)</f>
        <v>0</v>
      </c>
      <c r="J71" s="63"/>
      <c r="K71" s="45">
        <f>SUM(K67:K69)</f>
        <v>0</v>
      </c>
    </row>
    <row r="72" spans="1:11" s="58" customFormat="1" ht="24" customHeight="1">
      <c r="A72" s="61" t="s">
        <v>144</v>
      </c>
      <c r="C72" s="48"/>
      <c r="D72" s="48"/>
      <c r="E72" s="45">
        <f>E71</f>
        <v>0</v>
      </c>
      <c r="F72" s="63"/>
      <c r="G72" s="45">
        <f>G71</f>
        <v>3687</v>
      </c>
      <c r="H72" s="63"/>
      <c r="I72" s="45">
        <f>I71</f>
        <v>0</v>
      </c>
      <c r="J72" s="63"/>
      <c r="K72" s="45">
        <f>K71</f>
        <v>0</v>
      </c>
    </row>
    <row r="73" spans="1:11" s="58" customFormat="1" ht="21" customHeight="1">
      <c r="A73" s="61"/>
      <c r="C73" s="48"/>
      <c r="D73" s="48"/>
      <c r="E73" s="47"/>
      <c r="F73" s="63"/>
      <c r="G73" s="47"/>
      <c r="H73" s="63"/>
      <c r="I73" s="47"/>
      <c r="J73" s="63"/>
      <c r="K73" s="47"/>
    </row>
    <row r="74" spans="1:11" s="58" customFormat="1" ht="24" customHeight="1" thickBot="1">
      <c r="A74" s="61" t="s">
        <v>143</v>
      </c>
      <c r="C74" s="48"/>
      <c r="D74" s="48"/>
      <c r="E74" s="49">
        <f>E63+E72</f>
        <v>-887687</v>
      </c>
      <c r="F74" s="63"/>
      <c r="G74" s="49">
        <f>G63+G72</f>
        <v>-842581</v>
      </c>
      <c r="H74" s="63"/>
      <c r="I74" s="49">
        <f>I63+I72</f>
        <v>-644312</v>
      </c>
      <c r="J74" s="63"/>
      <c r="K74" s="49">
        <f>K63+K72</f>
        <v>-655655</v>
      </c>
    </row>
    <row r="75" spans="1:11" s="58" customFormat="1" ht="21" customHeight="1" thickTop="1">
      <c r="A75" s="61"/>
      <c r="C75" s="48"/>
      <c r="D75" s="48"/>
      <c r="E75" s="64"/>
      <c r="F75" s="62"/>
      <c r="G75" s="64"/>
      <c r="H75" s="62"/>
      <c r="I75" s="64"/>
      <c r="J75" s="62"/>
      <c r="K75" s="64"/>
    </row>
    <row r="76" spans="1:11" ht="24" customHeight="1">
      <c r="A76" s="2" t="s">
        <v>112</v>
      </c>
      <c r="B76" s="18"/>
      <c r="C76" s="31">
        <v>11</v>
      </c>
      <c r="E76" s="1"/>
      <c r="F76" s="1"/>
      <c r="G76" s="1"/>
      <c r="H76" s="1"/>
      <c r="I76" s="1"/>
      <c r="J76" s="1"/>
      <c r="K76" s="1"/>
    </row>
    <row r="77" spans="1:11" ht="24" customHeight="1" thickBot="1">
      <c r="A77" s="17" t="s">
        <v>115</v>
      </c>
      <c r="B77" s="3"/>
      <c r="C77" s="65"/>
      <c r="D77" s="65"/>
      <c r="E77" s="50">
        <f>E63/1500000</f>
        <v>-0.59179133333333334</v>
      </c>
      <c r="F77" s="65"/>
      <c r="G77" s="50">
        <f>G63/1500000</f>
        <v>-0.56417866666666672</v>
      </c>
      <c r="H77" s="65"/>
      <c r="I77" s="50">
        <f>I63/1500000</f>
        <v>-0.42954133333333333</v>
      </c>
      <c r="J77" s="65"/>
      <c r="K77" s="50">
        <f>K63/1500000</f>
        <v>-0.43710333333333334</v>
      </c>
    </row>
    <row r="78" spans="1:11" ht="21" customHeight="1" thickTop="1">
      <c r="A78" s="52"/>
      <c r="E78" s="1"/>
      <c r="G78" s="1"/>
      <c r="H78" s="1"/>
      <c r="I78" s="1"/>
      <c r="J78" s="1"/>
      <c r="K78" s="1"/>
    </row>
    <row r="79" spans="1:11" ht="24" customHeight="1">
      <c r="A79" s="51" t="s">
        <v>13</v>
      </c>
      <c r="E79" s="1"/>
      <c r="G79" s="1"/>
      <c r="H79" s="1"/>
      <c r="I79" s="1"/>
      <c r="J79" s="1"/>
      <c r="K79" s="1"/>
    </row>
    <row r="80" spans="1:11" ht="24" customHeight="1">
      <c r="E80" s="1"/>
      <c r="G80" s="1"/>
      <c r="H80" s="1"/>
      <c r="I80" s="1"/>
      <c r="J80" s="1"/>
      <c r="K80" s="1"/>
    </row>
  </sheetData>
  <mergeCells count="6">
    <mergeCell ref="A37:K37"/>
    <mergeCell ref="E41:G41"/>
    <mergeCell ref="I41:K41"/>
    <mergeCell ref="A2:K2"/>
    <mergeCell ref="E6:G6"/>
    <mergeCell ref="I6:K6"/>
  </mergeCells>
  <printOptions horizontalCentered="1"/>
  <pageMargins left="0.98425196850393704" right="0" top="0.78740157480314965" bottom="0" header="0.19685039370078741" footer="0.19685039370078741"/>
  <pageSetup paperSize="9" scale="75" fitToHeight="7" orientation="portrait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0"/>
  <sheetViews>
    <sheetView showGridLines="0" view="pageBreakPreview" zoomScale="70" zoomScaleNormal="64" zoomScaleSheetLayoutView="70" workbookViewId="0"/>
  </sheetViews>
  <sheetFormatPr defaultColWidth="9.109375" defaultRowHeight="23.1" customHeight="1"/>
  <cols>
    <col min="1" max="2" width="16.6640625" style="52" customWidth="1"/>
    <col min="3" max="3" width="1.6640625" style="52" customWidth="1"/>
    <col min="4" max="4" width="14.6640625" style="52" customWidth="1"/>
    <col min="5" max="5" width="1.6640625" style="52" customWidth="1"/>
    <col min="6" max="6" width="14.6640625" style="52" customWidth="1"/>
    <col min="7" max="7" width="1.6640625" style="52" customWidth="1"/>
    <col min="8" max="8" width="14.6640625" style="52" customWidth="1"/>
    <col min="9" max="9" width="1.6640625" style="52" customWidth="1"/>
    <col min="10" max="10" width="14.6640625" style="52" customWidth="1"/>
    <col min="11" max="11" width="1.6640625" style="52" customWidth="1"/>
    <col min="12" max="12" width="14.6640625" style="52" customWidth="1"/>
    <col min="13" max="13" width="1.6640625" style="52" customWidth="1"/>
    <col min="14" max="14" width="14.6640625" style="52" customWidth="1"/>
    <col min="15" max="15" width="1.6640625" style="52" customWidth="1"/>
    <col min="16" max="16" width="14.6640625" style="52" customWidth="1"/>
    <col min="17" max="17" width="1.6640625" style="52" customWidth="1"/>
    <col min="18" max="18" width="14.6640625" style="52" customWidth="1"/>
    <col min="19" max="19" width="1.6640625" style="52" customWidth="1"/>
    <col min="20" max="20" width="14.6640625" style="52" customWidth="1"/>
    <col min="21" max="21" width="1.6640625" style="52" customWidth="1"/>
    <col min="22" max="16384" width="9.109375" style="52"/>
  </cols>
  <sheetData>
    <row r="1" spans="1:20" ht="23.1" customHeight="1">
      <c r="T1" s="1" t="s">
        <v>101</v>
      </c>
    </row>
    <row r="2" spans="1:20" ht="23.1" customHeight="1">
      <c r="A2" s="76" t="s">
        <v>77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2"/>
      <c r="N2" s="2"/>
      <c r="O2" s="2"/>
      <c r="P2" s="2"/>
      <c r="Q2" s="2"/>
      <c r="R2" s="22"/>
      <c r="S2" s="22"/>
      <c r="T2" s="22"/>
    </row>
    <row r="3" spans="1:20" ht="23.1" customHeight="1">
      <c r="A3" s="22" t="s">
        <v>188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23.1" customHeight="1">
      <c r="A4" s="22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23.1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3"/>
      <c r="T5" s="24" t="s">
        <v>100</v>
      </c>
    </row>
    <row r="6" spans="1:20" ht="23.1" customHeight="1">
      <c r="A6" s="13"/>
      <c r="B6" s="13"/>
      <c r="C6" s="55"/>
      <c r="D6" s="77" t="s">
        <v>0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23.1" customHeight="1">
      <c r="A7" s="13"/>
      <c r="B7" s="13"/>
      <c r="C7" s="5"/>
      <c r="D7" s="13"/>
      <c r="E7" s="13"/>
      <c r="F7" s="13"/>
      <c r="G7" s="13"/>
      <c r="H7" s="13"/>
      <c r="I7" s="13"/>
      <c r="J7" s="13"/>
      <c r="K7" s="13"/>
      <c r="L7" s="13"/>
      <c r="M7" s="13"/>
      <c r="N7" s="79" t="s">
        <v>30</v>
      </c>
      <c r="O7" s="80"/>
      <c r="P7" s="80"/>
      <c r="Q7" s="80"/>
      <c r="R7" s="80"/>
      <c r="S7" s="13"/>
      <c r="T7" s="9"/>
    </row>
    <row r="8" spans="1:20" ht="23.1" customHeight="1">
      <c r="A8" s="13"/>
      <c r="B8" s="13"/>
      <c r="C8" s="5"/>
      <c r="D8" s="13"/>
      <c r="E8" s="13"/>
      <c r="F8" s="13"/>
      <c r="G8" s="13"/>
      <c r="H8" s="13"/>
      <c r="I8" s="13"/>
      <c r="J8" s="13"/>
      <c r="K8" s="13"/>
      <c r="L8" s="13"/>
      <c r="M8" s="13"/>
      <c r="N8" s="79" t="s">
        <v>131</v>
      </c>
      <c r="O8" s="80"/>
      <c r="P8" s="80"/>
      <c r="Q8" s="29"/>
      <c r="R8" s="13"/>
      <c r="S8" s="13"/>
      <c r="T8" s="9"/>
    </row>
    <row r="9" spans="1:20" ht="23.1" customHeight="1">
      <c r="A9" s="13"/>
      <c r="B9" s="13"/>
      <c r="C9" s="5"/>
      <c r="D9" s="13"/>
      <c r="E9" s="13"/>
      <c r="F9" s="13"/>
      <c r="G9" s="13"/>
      <c r="H9" s="13" t="s">
        <v>154</v>
      </c>
      <c r="I9" s="13"/>
      <c r="J9" s="13"/>
      <c r="K9" s="13"/>
      <c r="L9" s="13"/>
      <c r="M9" s="13"/>
      <c r="N9" s="13" t="s">
        <v>69</v>
      </c>
      <c r="O9" s="13"/>
      <c r="P9" s="13"/>
      <c r="Q9" s="13"/>
      <c r="R9" s="13" t="s">
        <v>58</v>
      </c>
      <c r="S9" s="13"/>
      <c r="T9" s="9"/>
    </row>
    <row r="10" spans="1:20" s="13" customFormat="1" ht="23.1" customHeight="1">
      <c r="H10" s="13" t="s">
        <v>155</v>
      </c>
      <c r="N10" s="13" t="s">
        <v>70</v>
      </c>
      <c r="P10" s="13" t="s">
        <v>129</v>
      </c>
      <c r="R10" s="13" t="s">
        <v>132</v>
      </c>
      <c r="T10" s="13" t="s">
        <v>58</v>
      </c>
    </row>
    <row r="11" spans="1:20" s="13" customFormat="1" ht="23.1" customHeight="1">
      <c r="D11" s="13" t="s">
        <v>24</v>
      </c>
      <c r="F11" s="13" t="s">
        <v>59</v>
      </c>
      <c r="H11" s="13" t="s">
        <v>156</v>
      </c>
      <c r="J11" s="78" t="s">
        <v>109</v>
      </c>
      <c r="K11" s="78"/>
      <c r="L11" s="78"/>
      <c r="N11" s="13" t="s">
        <v>60</v>
      </c>
      <c r="P11" s="13" t="s">
        <v>130</v>
      </c>
      <c r="R11" s="13" t="s">
        <v>137</v>
      </c>
      <c r="T11" s="13" t="s">
        <v>61</v>
      </c>
    </row>
    <row r="12" spans="1:20" s="13" customFormat="1" ht="23.1" customHeight="1">
      <c r="D12" s="26" t="s">
        <v>62</v>
      </c>
      <c r="F12" s="26" t="s">
        <v>63</v>
      </c>
      <c r="H12" s="26" t="s">
        <v>78</v>
      </c>
      <c r="J12" s="26" t="s">
        <v>64</v>
      </c>
      <c r="L12" s="26" t="s">
        <v>65</v>
      </c>
      <c r="N12" s="26" t="s">
        <v>66</v>
      </c>
      <c r="P12" s="26" t="s">
        <v>3</v>
      </c>
      <c r="R12" s="26" t="s">
        <v>67</v>
      </c>
      <c r="T12" s="26" t="s">
        <v>67</v>
      </c>
    </row>
    <row r="13" spans="1:20" ht="23.1" customHeight="1">
      <c r="A13" s="54" t="s">
        <v>153</v>
      </c>
      <c r="D13" s="56">
        <v>1500000</v>
      </c>
      <c r="E13" s="56"/>
      <c r="F13" s="56">
        <v>700000</v>
      </c>
      <c r="G13" s="56"/>
      <c r="H13" s="56">
        <v>207898</v>
      </c>
      <c r="I13" s="56"/>
      <c r="J13" s="56">
        <v>120000</v>
      </c>
      <c r="K13" s="56"/>
      <c r="L13" s="56">
        <v>-3638575</v>
      </c>
      <c r="M13" s="56"/>
      <c r="N13" s="56">
        <v>-3687</v>
      </c>
      <c r="O13" s="56"/>
      <c r="P13" s="56">
        <v>2025685</v>
      </c>
      <c r="Q13" s="56"/>
      <c r="R13" s="56">
        <f t="shared" ref="R13:R16" si="0">SUM(N13:P13)</f>
        <v>2021998</v>
      </c>
      <c r="S13" s="56"/>
      <c r="T13" s="56">
        <f>SUM(D13:S13)-R13</f>
        <v>911321</v>
      </c>
    </row>
    <row r="14" spans="1:20" ht="23.1" customHeight="1">
      <c r="A14" s="51" t="s">
        <v>106</v>
      </c>
      <c r="D14" s="56">
        <v>0</v>
      </c>
      <c r="E14" s="56"/>
      <c r="F14" s="56">
        <v>0</v>
      </c>
      <c r="G14" s="56"/>
      <c r="H14" s="56">
        <v>0</v>
      </c>
      <c r="I14" s="56"/>
      <c r="J14" s="56">
        <v>0</v>
      </c>
      <c r="K14" s="56"/>
      <c r="L14" s="56">
        <f>PL!G63</f>
        <v>-846268</v>
      </c>
      <c r="M14" s="56"/>
      <c r="N14" s="56">
        <v>0</v>
      </c>
      <c r="O14" s="56"/>
      <c r="P14" s="56">
        <v>0</v>
      </c>
      <c r="Q14" s="56"/>
      <c r="R14" s="56">
        <f t="shared" si="0"/>
        <v>0</v>
      </c>
      <c r="S14" s="56"/>
      <c r="T14" s="56">
        <f>SUM(D14:S14)-R14</f>
        <v>-846268</v>
      </c>
    </row>
    <row r="15" spans="1:20" ht="23.1" customHeight="1">
      <c r="A15" s="51" t="s">
        <v>145</v>
      </c>
      <c r="D15" s="57">
        <v>0</v>
      </c>
      <c r="E15" s="56"/>
      <c r="F15" s="57">
        <v>0</v>
      </c>
      <c r="G15" s="56"/>
      <c r="H15" s="57">
        <v>0</v>
      </c>
      <c r="I15" s="56"/>
      <c r="J15" s="57">
        <v>0</v>
      </c>
      <c r="K15" s="56"/>
      <c r="L15" s="57">
        <v>0</v>
      </c>
      <c r="M15" s="56"/>
      <c r="N15" s="57">
        <f>PL!G71</f>
        <v>3687</v>
      </c>
      <c r="O15" s="56"/>
      <c r="P15" s="57">
        <v>0</v>
      </c>
      <c r="Q15" s="56"/>
      <c r="R15" s="57">
        <f>SUM(N15:P15)</f>
        <v>3687</v>
      </c>
      <c r="S15" s="56"/>
      <c r="T15" s="57">
        <f>SUM(D15:S15)-R15</f>
        <v>3687</v>
      </c>
    </row>
    <row r="16" spans="1:20" ht="23.1" customHeight="1">
      <c r="A16" s="51" t="s">
        <v>143</v>
      </c>
      <c r="C16" s="13"/>
      <c r="D16" s="56">
        <f>SUM(D14:D15)</f>
        <v>0</v>
      </c>
      <c r="E16" s="56"/>
      <c r="F16" s="56">
        <f>SUM(F14:F15)</f>
        <v>0</v>
      </c>
      <c r="G16" s="56"/>
      <c r="H16" s="56">
        <f>SUM(H14:H15)</f>
        <v>0</v>
      </c>
      <c r="I16" s="56"/>
      <c r="J16" s="56">
        <f>SUM(J14:J15)</f>
        <v>0</v>
      </c>
      <c r="K16" s="56"/>
      <c r="L16" s="56">
        <f>SUM(L14:L15)</f>
        <v>-846268</v>
      </c>
      <c r="M16" s="56"/>
      <c r="N16" s="56">
        <f>SUM(N14:N15)</f>
        <v>3687</v>
      </c>
      <c r="O16" s="56"/>
      <c r="P16" s="56">
        <f>SUM(P14:P15)</f>
        <v>0</v>
      </c>
      <c r="Q16" s="56"/>
      <c r="R16" s="56">
        <f t="shared" si="0"/>
        <v>3687</v>
      </c>
      <c r="S16" s="56"/>
      <c r="T16" s="14">
        <f>SUM(T14:T15)</f>
        <v>-842581</v>
      </c>
    </row>
    <row r="17" spans="1:20" ht="23.1" customHeight="1">
      <c r="A17" s="51" t="s">
        <v>157</v>
      </c>
      <c r="C17" s="13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14"/>
    </row>
    <row r="18" spans="1:20" ht="23.1" customHeight="1">
      <c r="A18" s="51" t="s">
        <v>158</v>
      </c>
      <c r="C18" s="13"/>
      <c r="D18" s="56">
        <v>0</v>
      </c>
      <c r="E18" s="56"/>
      <c r="F18" s="56">
        <v>0</v>
      </c>
      <c r="G18" s="56"/>
      <c r="H18" s="56">
        <v>0</v>
      </c>
      <c r="I18" s="56"/>
      <c r="J18" s="56">
        <v>0</v>
      </c>
      <c r="K18" s="56"/>
      <c r="L18" s="56">
        <v>273332</v>
      </c>
      <c r="M18" s="56"/>
      <c r="N18" s="56">
        <v>0</v>
      </c>
      <c r="O18" s="56"/>
      <c r="P18" s="57">
        <f>-L18</f>
        <v>-273332</v>
      </c>
      <c r="Q18" s="56"/>
      <c r="R18" s="57">
        <f>SUM(N18:P18)</f>
        <v>-273332</v>
      </c>
      <c r="S18" s="56"/>
      <c r="T18" s="30">
        <f t="shared" ref="T18" si="1">SUM(D18:S18)-R18</f>
        <v>0</v>
      </c>
    </row>
    <row r="19" spans="1:20" ht="23.1" customHeight="1" thickBot="1">
      <c r="A19" s="54" t="s">
        <v>208</v>
      </c>
      <c r="C19" s="13"/>
      <c r="D19" s="28">
        <f>SUM(D13:D18)-D16</f>
        <v>1500000</v>
      </c>
      <c r="E19" s="14"/>
      <c r="F19" s="28">
        <f>SUM(F13:F18)-F16</f>
        <v>700000</v>
      </c>
      <c r="G19" s="14"/>
      <c r="H19" s="28">
        <f>SUM(H13:H18)-H16</f>
        <v>207898</v>
      </c>
      <c r="I19" s="14"/>
      <c r="J19" s="28">
        <f>SUM(J13:J18)-J16</f>
        <v>120000</v>
      </c>
      <c r="K19" s="14"/>
      <c r="L19" s="28">
        <f>SUM(L13:L18)-L16</f>
        <v>-4211511</v>
      </c>
      <c r="M19" s="14"/>
      <c r="N19" s="28">
        <f>SUM(N13:N18)-N16</f>
        <v>0</v>
      </c>
      <c r="O19" s="14"/>
      <c r="P19" s="28">
        <f>SUM(P13:P18)-P16</f>
        <v>1752353</v>
      </c>
      <c r="Q19" s="14"/>
      <c r="R19" s="28">
        <f>SUM(R13:R18)-R16</f>
        <v>1752353</v>
      </c>
      <c r="S19" s="14"/>
      <c r="T19" s="28">
        <f>SUM(T13:T18)-T16</f>
        <v>68740</v>
      </c>
    </row>
    <row r="20" spans="1:20" ht="23.1" customHeight="1" thickTop="1">
      <c r="A20" s="5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S20" s="13"/>
      <c r="T20" s="13"/>
    </row>
    <row r="21" spans="1:20" ht="23.1" customHeight="1">
      <c r="A21" s="54" t="s">
        <v>183</v>
      </c>
      <c r="D21" s="56">
        <v>1500000</v>
      </c>
      <c r="E21" s="56"/>
      <c r="F21" s="56">
        <v>700000</v>
      </c>
      <c r="G21" s="56"/>
      <c r="H21" s="56">
        <v>207898</v>
      </c>
      <c r="I21" s="56"/>
      <c r="J21" s="56">
        <v>120000</v>
      </c>
      <c r="K21" s="56"/>
      <c r="L21" s="56">
        <v>-4562116</v>
      </c>
      <c r="M21" s="56"/>
      <c r="N21" s="56">
        <v>0</v>
      </c>
      <c r="O21" s="56"/>
      <c r="P21" s="56">
        <v>1358081</v>
      </c>
      <c r="Q21" s="56"/>
      <c r="R21" s="56">
        <f>SUM(N21:P21)</f>
        <v>1358081</v>
      </c>
      <c r="S21" s="56"/>
      <c r="T21" s="56">
        <f>SUM(D21:S21)-R21</f>
        <v>-676137</v>
      </c>
    </row>
    <row r="22" spans="1:20" ht="23.1" customHeight="1">
      <c r="A22" s="51" t="s">
        <v>106</v>
      </c>
      <c r="D22" s="56">
        <v>0</v>
      </c>
      <c r="E22" s="56"/>
      <c r="F22" s="56">
        <v>0</v>
      </c>
      <c r="G22" s="56"/>
      <c r="H22" s="56">
        <v>0</v>
      </c>
      <c r="I22" s="56"/>
      <c r="J22" s="56">
        <v>0</v>
      </c>
      <c r="K22" s="56"/>
      <c r="L22" s="56">
        <f>PL!E63</f>
        <v>-887687</v>
      </c>
      <c r="M22" s="56"/>
      <c r="N22" s="56">
        <v>0</v>
      </c>
      <c r="O22" s="56"/>
      <c r="P22" s="56">
        <v>0</v>
      </c>
      <c r="Q22" s="56"/>
      <c r="R22" s="56">
        <f>SUM(N22:P22)</f>
        <v>0</v>
      </c>
      <c r="S22" s="56"/>
      <c r="T22" s="56">
        <f>SUM(D22:S22)-R22</f>
        <v>-887687</v>
      </c>
    </row>
    <row r="23" spans="1:20" ht="23.1" customHeight="1">
      <c r="A23" s="51" t="s">
        <v>145</v>
      </c>
      <c r="D23" s="57">
        <v>0</v>
      </c>
      <c r="E23" s="56"/>
      <c r="F23" s="57">
        <v>0</v>
      </c>
      <c r="G23" s="56"/>
      <c r="H23" s="57">
        <v>0</v>
      </c>
      <c r="I23" s="56"/>
      <c r="J23" s="57">
        <v>0</v>
      </c>
      <c r="K23" s="56"/>
      <c r="L23" s="57">
        <v>0</v>
      </c>
      <c r="M23" s="56"/>
      <c r="N23" s="57"/>
      <c r="O23" s="56"/>
      <c r="P23" s="57">
        <v>0</v>
      </c>
      <c r="Q23" s="56"/>
      <c r="R23" s="57">
        <f>SUM(N23:P23)</f>
        <v>0</v>
      </c>
      <c r="S23" s="56"/>
      <c r="T23" s="57">
        <f>SUM(D23:S23)-R23</f>
        <v>0</v>
      </c>
    </row>
    <row r="24" spans="1:20" ht="23.1" customHeight="1">
      <c r="A24" s="51" t="s">
        <v>143</v>
      </c>
      <c r="C24" s="13"/>
      <c r="D24" s="56">
        <f>SUM(D22:D23)</f>
        <v>0</v>
      </c>
      <c r="E24" s="56"/>
      <c r="F24" s="56">
        <f>SUM(F22:F23)</f>
        <v>0</v>
      </c>
      <c r="G24" s="56"/>
      <c r="H24" s="56">
        <f>SUM(H22:H23)</f>
        <v>0</v>
      </c>
      <c r="I24" s="56"/>
      <c r="J24" s="56">
        <f>SUM(J22:J23)</f>
        <v>0</v>
      </c>
      <c r="K24" s="56"/>
      <c r="L24" s="56">
        <f>SUM(L22:L23)</f>
        <v>-887687</v>
      </c>
      <c r="M24" s="56"/>
      <c r="N24" s="56">
        <f>SUM(N22:N23)</f>
        <v>0</v>
      </c>
      <c r="O24" s="56"/>
      <c r="P24" s="56">
        <f>SUM(P22:P23)</f>
        <v>0</v>
      </c>
      <c r="Q24" s="56"/>
      <c r="R24" s="56">
        <f>SUM(R22:R23)</f>
        <v>0</v>
      </c>
      <c r="S24" s="56"/>
      <c r="T24" s="14">
        <f>SUM(T22:T23)</f>
        <v>-887687</v>
      </c>
    </row>
    <row r="25" spans="1:20" ht="23.1" customHeight="1">
      <c r="A25" s="51" t="s">
        <v>157</v>
      </c>
      <c r="C25" s="13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14"/>
    </row>
    <row r="26" spans="1:20" ht="23.1" customHeight="1">
      <c r="A26" s="51" t="s">
        <v>158</v>
      </c>
      <c r="C26" s="13"/>
      <c r="D26" s="57">
        <v>0</v>
      </c>
      <c r="E26" s="56"/>
      <c r="F26" s="57">
        <v>0</v>
      </c>
      <c r="G26" s="56"/>
      <c r="H26" s="57">
        <v>0</v>
      </c>
      <c r="I26" s="56"/>
      <c r="J26" s="57">
        <v>0</v>
      </c>
      <c r="K26" s="56"/>
      <c r="L26" s="57">
        <v>174507</v>
      </c>
      <c r="M26" s="56"/>
      <c r="N26" s="57">
        <v>0</v>
      </c>
      <c r="O26" s="56"/>
      <c r="P26" s="57">
        <f>-L26</f>
        <v>-174507</v>
      </c>
      <c r="Q26" s="56"/>
      <c r="R26" s="57">
        <f>SUM(N26:P26)</f>
        <v>-174507</v>
      </c>
      <c r="S26" s="57"/>
      <c r="T26" s="30">
        <f t="shared" ref="T26" si="2">SUM(D26:S26)-R26</f>
        <v>0</v>
      </c>
    </row>
    <row r="27" spans="1:20" ht="23.1" customHeight="1" thickBot="1">
      <c r="A27" s="54" t="s">
        <v>209</v>
      </c>
      <c r="C27" s="13"/>
      <c r="D27" s="28">
        <f>SUM(D24,D21)</f>
        <v>1500000</v>
      </c>
      <c r="E27" s="14"/>
      <c r="F27" s="28">
        <f>SUM(F24,F21)</f>
        <v>700000</v>
      </c>
      <c r="G27" s="14"/>
      <c r="H27" s="28">
        <f>SUM(H24,H21)</f>
        <v>207898</v>
      </c>
      <c r="I27" s="14"/>
      <c r="J27" s="28">
        <f>SUM(J24,J21)</f>
        <v>120000</v>
      </c>
      <c r="K27" s="14"/>
      <c r="L27" s="28">
        <f>SUM(L24,L21,L26)</f>
        <v>-5275296</v>
      </c>
      <c r="M27" s="14"/>
      <c r="N27" s="28">
        <f>SUM(N24,N21,N26)</f>
        <v>0</v>
      </c>
      <c r="O27" s="14"/>
      <c r="P27" s="28">
        <f>SUM(P24,P21,P26)</f>
        <v>1183574</v>
      </c>
      <c r="Q27" s="14"/>
      <c r="R27" s="28">
        <f>SUM(R24,R21,R26)</f>
        <v>1183574</v>
      </c>
      <c r="S27" s="14"/>
      <c r="T27" s="28">
        <f>SUM(T24,T21,T26)</f>
        <v>-1563824</v>
      </c>
    </row>
    <row r="28" spans="1:20" ht="23.1" customHeight="1" thickTop="1">
      <c r="A28" s="54"/>
      <c r="C28" s="13"/>
      <c r="D28" s="13"/>
      <c r="E28" s="13"/>
      <c r="F28" s="13"/>
      <c r="G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ht="23.1" customHeight="1">
      <c r="A29" s="51" t="s">
        <v>13</v>
      </c>
    </row>
    <row r="30" spans="1:20" ht="23.1" customHeight="1">
      <c r="F30" s="59"/>
      <c r="G30" s="59"/>
      <c r="H30" s="59"/>
    </row>
  </sheetData>
  <mergeCells count="5">
    <mergeCell ref="J11:L11"/>
    <mergeCell ref="A2:L2"/>
    <mergeCell ref="D6:T6"/>
    <mergeCell ref="N8:P8"/>
    <mergeCell ref="N7:R7"/>
  </mergeCells>
  <printOptions horizontalCentered="1"/>
  <pageMargins left="0.19685039370078741" right="0.19685039370078741" top="0.98425196850393704" bottom="0" header="0.19685039370078741" footer="0.19685039370078741"/>
  <pageSetup paperSize="9" scale="75" orientation="landscape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showGridLines="0" tabSelected="1" view="pageBreakPreview" zoomScale="70" zoomScaleNormal="80" zoomScaleSheetLayoutView="70" workbookViewId="0"/>
  </sheetViews>
  <sheetFormatPr defaultColWidth="9.109375" defaultRowHeight="24" customHeight="1"/>
  <cols>
    <col min="1" max="2" width="20.6640625" style="52" customWidth="1"/>
    <col min="3" max="3" width="15.6640625" style="52" customWidth="1"/>
    <col min="4" max="4" width="1.6640625" style="52" customWidth="1"/>
    <col min="5" max="5" width="15.6640625" style="52" customWidth="1"/>
    <col min="6" max="6" width="1.6640625" style="52" customWidth="1"/>
    <col min="7" max="7" width="15.6640625" style="52" customWidth="1"/>
    <col min="8" max="8" width="1.6640625" style="52" customWidth="1"/>
    <col min="9" max="9" width="15.6640625" style="52" customWidth="1"/>
    <col min="10" max="10" width="1.6640625" style="52" customWidth="1"/>
    <col min="11" max="11" width="15.6640625" style="52" customWidth="1"/>
    <col min="12" max="12" width="1.6640625" style="52" customWidth="1"/>
    <col min="13" max="13" width="15.6640625" style="52" customWidth="1"/>
    <col min="14" max="14" width="1.6640625" style="52" customWidth="1"/>
    <col min="15" max="15" width="15.6640625" style="52" customWidth="1"/>
    <col min="16" max="16" width="1.6640625" style="52" customWidth="1"/>
    <col min="17" max="16384" width="9.109375" style="52"/>
  </cols>
  <sheetData>
    <row r="1" spans="1:15" ht="24" customHeight="1">
      <c r="O1" s="1" t="s">
        <v>101</v>
      </c>
    </row>
    <row r="2" spans="1:15" ht="24" customHeight="1">
      <c r="A2" s="76" t="s">
        <v>77</v>
      </c>
      <c r="B2" s="76"/>
      <c r="C2" s="76"/>
      <c r="D2" s="76"/>
      <c r="E2" s="76"/>
      <c r="F2" s="76"/>
      <c r="G2" s="76"/>
      <c r="H2" s="22"/>
      <c r="I2" s="22"/>
      <c r="J2" s="22"/>
      <c r="K2" s="22"/>
      <c r="L2" s="22"/>
      <c r="M2" s="22"/>
      <c r="N2" s="22"/>
      <c r="O2" s="22"/>
    </row>
    <row r="3" spans="1:15" ht="24" customHeight="1">
      <c r="A3" s="22" t="s">
        <v>187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4" customHeight="1">
      <c r="A4" s="22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24" customHeight="1">
      <c r="B5" s="23"/>
      <c r="C5" s="23"/>
      <c r="D5" s="23"/>
      <c r="E5" s="23"/>
      <c r="F5" s="23"/>
      <c r="G5" s="23"/>
      <c r="H5" s="23"/>
      <c r="I5" s="24"/>
      <c r="J5" s="23"/>
      <c r="K5" s="24"/>
      <c r="L5" s="24"/>
      <c r="M5" s="24"/>
      <c r="N5" s="23"/>
      <c r="O5" s="24" t="s">
        <v>100</v>
      </c>
    </row>
    <row r="6" spans="1:15" ht="24" customHeight="1">
      <c r="A6" s="13"/>
      <c r="B6" s="13"/>
      <c r="C6" s="13"/>
      <c r="D6" s="55"/>
      <c r="E6" s="77" t="s">
        <v>1</v>
      </c>
      <c r="F6" s="77"/>
      <c r="G6" s="77"/>
      <c r="H6" s="77"/>
      <c r="I6" s="77"/>
      <c r="J6" s="77"/>
      <c r="K6" s="77"/>
      <c r="L6" s="77"/>
      <c r="M6" s="77"/>
      <c r="N6" s="77"/>
      <c r="O6" s="77"/>
    </row>
    <row r="7" spans="1:15" ht="24" customHeight="1">
      <c r="A7" s="13"/>
      <c r="B7" s="13"/>
      <c r="C7" s="13"/>
      <c r="D7" s="55"/>
      <c r="E7" s="9"/>
      <c r="F7" s="9"/>
      <c r="G7" s="9"/>
      <c r="H7" s="9"/>
      <c r="I7" s="9"/>
      <c r="J7" s="9"/>
      <c r="K7" s="9"/>
      <c r="L7" s="9"/>
      <c r="M7" s="25" t="s">
        <v>107</v>
      </c>
      <c r="N7" s="9"/>
      <c r="O7" s="9"/>
    </row>
    <row r="8" spans="1:15" ht="24" customHeight="1">
      <c r="A8" s="13"/>
      <c r="B8" s="13"/>
      <c r="C8" s="13"/>
      <c r="D8" s="55"/>
      <c r="E8" s="9"/>
      <c r="F8" s="9"/>
      <c r="G8" s="9"/>
      <c r="H8" s="9"/>
      <c r="I8" s="9"/>
      <c r="J8" s="9"/>
      <c r="K8" s="9"/>
      <c r="L8" s="9"/>
      <c r="M8" s="26" t="s">
        <v>23</v>
      </c>
      <c r="N8" s="9"/>
      <c r="O8" s="9"/>
    </row>
    <row r="9" spans="1:15" ht="24" customHeight="1">
      <c r="A9" s="13"/>
      <c r="B9" s="13"/>
      <c r="C9" s="13"/>
      <c r="D9" s="55"/>
      <c r="E9" s="9"/>
      <c r="F9" s="9"/>
      <c r="G9" s="9"/>
      <c r="H9" s="9"/>
      <c r="I9" s="9"/>
      <c r="J9" s="9"/>
      <c r="K9" s="9"/>
      <c r="L9" s="9"/>
      <c r="M9" s="13" t="s">
        <v>79</v>
      </c>
      <c r="N9" s="9"/>
      <c r="O9" s="9"/>
    </row>
    <row r="10" spans="1:15" ht="24" customHeight="1">
      <c r="A10" s="13"/>
      <c r="B10" s="13"/>
      <c r="C10" s="13"/>
      <c r="D10" s="55"/>
      <c r="E10" s="9"/>
      <c r="F10" s="9"/>
      <c r="G10" s="9"/>
      <c r="H10" s="9"/>
      <c r="I10" s="9"/>
      <c r="J10" s="9"/>
      <c r="K10" s="9"/>
      <c r="L10" s="9"/>
      <c r="M10" s="26" t="s">
        <v>80</v>
      </c>
      <c r="N10" s="9"/>
      <c r="O10" s="9"/>
    </row>
    <row r="11" spans="1:15" s="13" customFormat="1" ht="24" customHeight="1">
      <c r="M11" s="13" t="s">
        <v>129</v>
      </c>
      <c r="O11" s="13" t="s">
        <v>58</v>
      </c>
    </row>
    <row r="12" spans="1:15" s="13" customFormat="1" ht="24" customHeight="1">
      <c r="E12" s="13" t="s">
        <v>24</v>
      </c>
      <c r="G12" s="13" t="s">
        <v>59</v>
      </c>
      <c r="I12" s="78" t="s">
        <v>109</v>
      </c>
      <c r="J12" s="78"/>
      <c r="K12" s="78"/>
      <c r="M12" s="13" t="s">
        <v>130</v>
      </c>
      <c r="O12" s="13" t="s">
        <v>61</v>
      </c>
    </row>
    <row r="13" spans="1:15" s="13" customFormat="1" ht="24" customHeight="1">
      <c r="E13" s="26" t="s">
        <v>62</v>
      </c>
      <c r="G13" s="26" t="s">
        <v>63</v>
      </c>
      <c r="I13" s="26" t="s">
        <v>64</v>
      </c>
      <c r="K13" s="26" t="s">
        <v>65</v>
      </c>
      <c r="M13" s="27" t="s">
        <v>3</v>
      </c>
      <c r="O13" s="26" t="s">
        <v>67</v>
      </c>
    </row>
    <row r="14" spans="1:15" ht="24" customHeight="1">
      <c r="A14" s="54" t="s">
        <v>153</v>
      </c>
      <c r="E14" s="56">
        <v>1500000</v>
      </c>
      <c r="F14" s="56"/>
      <c r="G14" s="56">
        <v>700000</v>
      </c>
      <c r="H14" s="56"/>
      <c r="I14" s="56">
        <v>120000</v>
      </c>
      <c r="J14" s="56"/>
      <c r="K14" s="56">
        <v>-2723066</v>
      </c>
      <c r="L14" s="56"/>
      <c r="M14" s="56">
        <v>1179802</v>
      </c>
      <c r="N14" s="56"/>
      <c r="O14" s="56">
        <f>SUM(E14:M14)</f>
        <v>776736</v>
      </c>
    </row>
    <row r="15" spans="1:15" ht="24" customHeight="1">
      <c r="A15" s="51" t="s">
        <v>106</v>
      </c>
      <c r="E15" s="56">
        <v>0</v>
      </c>
      <c r="F15" s="56"/>
      <c r="G15" s="56">
        <v>0</v>
      </c>
      <c r="H15" s="56"/>
      <c r="I15" s="56">
        <v>0</v>
      </c>
      <c r="J15" s="56"/>
      <c r="K15" s="56">
        <f>PL!K63</f>
        <v>-655655</v>
      </c>
      <c r="L15" s="56"/>
      <c r="M15" s="56">
        <v>0</v>
      </c>
      <c r="N15" s="56"/>
      <c r="O15" s="56">
        <f>SUM(E15:M15)</f>
        <v>-655655</v>
      </c>
    </row>
    <row r="16" spans="1:15" ht="24" customHeight="1">
      <c r="A16" s="51" t="s">
        <v>145</v>
      </c>
      <c r="E16" s="57">
        <v>0</v>
      </c>
      <c r="F16" s="56"/>
      <c r="G16" s="57">
        <v>0</v>
      </c>
      <c r="H16" s="56"/>
      <c r="I16" s="57">
        <v>0</v>
      </c>
      <c r="J16" s="56"/>
      <c r="K16" s="57">
        <v>0</v>
      </c>
      <c r="L16" s="56"/>
      <c r="M16" s="57">
        <v>0</v>
      </c>
      <c r="N16" s="56"/>
      <c r="O16" s="57">
        <f>SUM(E16:M16)</f>
        <v>0</v>
      </c>
    </row>
    <row r="17" spans="1:15" ht="24" customHeight="1">
      <c r="A17" s="51" t="s">
        <v>143</v>
      </c>
      <c r="E17" s="56">
        <f>SUM(E15:E16)</f>
        <v>0</v>
      </c>
      <c r="F17" s="56"/>
      <c r="G17" s="56">
        <f>SUM(G15:G16)</f>
        <v>0</v>
      </c>
      <c r="H17" s="56"/>
      <c r="I17" s="56">
        <f>SUM(I15:I16)</f>
        <v>0</v>
      </c>
      <c r="J17" s="56"/>
      <c r="K17" s="56">
        <f>SUM(K15:K16)</f>
        <v>-655655</v>
      </c>
      <c r="L17" s="56"/>
      <c r="M17" s="56">
        <f>SUM(M15:M16)</f>
        <v>0</v>
      </c>
      <c r="N17" s="56"/>
      <c r="O17" s="56">
        <f>SUM(O15:O16)</f>
        <v>-655655</v>
      </c>
    </row>
    <row r="18" spans="1:15" ht="24" customHeight="1">
      <c r="A18" s="51" t="s">
        <v>152</v>
      </c>
      <c r="E18" s="56">
        <v>0</v>
      </c>
      <c r="F18" s="56"/>
      <c r="G18" s="56">
        <v>0</v>
      </c>
      <c r="H18" s="56"/>
      <c r="I18" s="56">
        <v>0</v>
      </c>
      <c r="J18" s="56"/>
      <c r="K18" s="56">
        <v>127019</v>
      </c>
      <c r="L18" s="56"/>
      <c r="M18" s="56">
        <f>-K18</f>
        <v>-127019</v>
      </c>
      <c r="N18" s="56"/>
      <c r="O18" s="56">
        <f>SUM(E18:M18)</f>
        <v>0</v>
      </c>
    </row>
    <row r="19" spans="1:15" ht="24" customHeight="1" thickBot="1">
      <c r="A19" s="54" t="s">
        <v>208</v>
      </c>
      <c r="D19" s="13"/>
      <c r="E19" s="28">
        <f>SUM(E14:E18)-E17</f>
        <v>1500000</v>
      </c>
      <c r="F19" s="14"/>
      <c r="G19" s="28">
        <f>SUM(G14:G18)-G17</f>
        <v>700000</v>
      </c>
      <c r="H19" s="14"/>
      <c r="I19" s="28">
        <f>SUM(I14:I18)-I17</f>
        <v>120000</v>
      </c>
      <c r="J19" s="14"/>
      <c r="K19" s="28">
        <f>SUM(K14:K18)-K17</f>
        <v>-3251702</v>
      </c>
      <c r="L19" s="14"/>
      <c r="M19" s="28">
        <f>SUM(M14:M18)-M17</f>
        <v>1052783</v>
      </c>
      <c r="N19" s="14"/>
      <c r="O19" s="28">
        <f>SUM(O14:O18)-O17</f>
        <v>121081</v>
      </c>
    </row>
    <row r="20" spans="1:15" ht="24" customHeight="1" thickTop="1">
      <c r="A20" s="54"/>
      <c r="D20" s="1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4" customHeight="1">
      <c r="A21" s="54" t="s">
        <v>183</v>
      </c>
      <c r="E21" s="56">
        <v>1500000</v>
      </c>
      <c r="F21" s="56"/>
      <c r="G21" s="56">
        <v>700000</v>
      </c>
      <c r="H21" s="56"/>
      <c r="I21" s="56">
        <v>120000</v>
      </c>
      <c r="J21" s="56"/>
      <c r="K21" s="56">
        <v>-4128004</v>
      </c>
      <c r="L21" s="56"/>
      <c r="M21" s="56">
        <v>874143</v>
      </c>
      <c r="N21" s="56"/>
      <c r="O21" s="56">
        <f>SUM(E21:M21)</f>
        <v>-933861</v>
      </c>
    </row>
    <row r="22" spans="1:15" ht="24" customHeight="1">
      <c r="A22" s="51" t="s">
        <v>106</v>
      </c>
      <c r="E22" s="56">
        <v>0</v>
      </c>
      <c r="F22" s="56"/>
      <c r="G22" s="56">
        <v>0</v>
      </c>
      <c r="H22" s="56"/>
      <c r="I22" s="56">
        <v>0</v>
      </c>
      <c r="J22" s="56"/>
      <c r="K22" s="56">
        <f>PL!I63</f>
        <v>-644312</v>
      </c>
      <c r="L22" s="56"/>
      <c r="M22" s="56">
        <v>0</v>
      </c>
      <c r="N22" s="56"/>
      <c r="O22" s="56">
        <f>SUM(E22:M22)</f>
        <v>-644312</v>
      </c>
    </row>
    <row r="23" spans="1:15" ht="24" customHeight="1">
      <c r="A23" s="51" t="s">
        <v>145</v>
      </c>
      <c r="E23" s="57">
        <v>0</v>
      </c>
      <c r="F23" s="56"/>
      <c r="G23" s="57">
        <v>0</v>
      </c>
      <c r="H23" s="56"/>
      <c r="I23" s="57">
        <v>0</v>
      </c>
      <c r="J23" s="56"/>
      <c r="K23" s="57">
        <v>0</v>
      </c>
      <c r="L23" s="56"/>
      <c r="M23" s="57">
        <v>0</v>
      </c>
      <c r="N23" s="56"/>
      <c r="O23" s="57">
        <f>SUM(E23:M23)</f>
        <v>0</v>
      </c>
    </row>
    <row r="24" spans="1:15" ht="24" customHeight="1">
      <c r="A24" s="51" t="s">
        <v>143</v>
      </c>
      <c r="E24" s="56">
        <f>SUM(E22:E23)</f>
        <v>0</v>
      </c>
      <c r="F24" s="56"/>
      <c r="G24" s="56">
        <f>SUM(G22:G23)</f>
        <v>0</v>
      </c>
      <c r="H24" s="56"/>
      <c r="I24" s="56">
        <f>SUM(I22:I23)</f>
        <v>0</v>
      </c>
      <c r="J24" s="56"/>
      <c r="K24" s="56">
        <f>SUM(K22:K23)</f>
        <v>-644312</v>
      </c>
      <c r="L24" s="56"/>
      <c r="M24" s="56">
        <f>SUM(M22:M23)</f>
        <v>0</v>
      </c>
      <c r="N24" s="56"/>
      <c r="O24" s="56">
        <f>SUM(O22:O23)</f>
        <v>-644312</v>
      </c>
    </row>
    <row r="25" spans="1:15" ht="24" customHeight="1">
      <c r="A25" s="51" t="s">
        <v>152</v>
      </c>
      <c r="E25" s="56">
        <v>0</v>
      </c>
      <c r="F25" s="56"/>
      <c r="G25" s="56">
        <v>0</v>
      </c>
      <c r="H25" s="56"/>
      <c r="I25" s="56">
        <v>0</v>
      </c>
      <c r="J25" s="56"/>
      <c r="K25" s="56">
        <v>96943</v>
      </c>
      <c r="L25" s="56"/>
      <c r="M25" s="56">
        <f>-K25</f>
        <v>-96943</v>
      </c>
      <c r="N25" s="56"/>
      <c r="O25" s="56">
        <f>SUM(E25:M25)</f>
        <v>0</v>
      </c>
    </row>
    <row r="26" spans="1:15" ht="24" customHeight="1" thickBot="1">
      <c r="A26" s="54" t="s">
        <v>209</v>
      </c>
      <c r="D26" s="13"/>
      <c r="E26" s="28">
        <f>SUM(E24,E21)+E25</f>
        <v>1500000</v>
      </c>
      <c r="F26" s="14"/>
      <c r="G26" s="28">
        <f>SUM(G24,G21)+G25</f>
        <v>700000</v>
      </c>
      <c r="H26" s="14"/>
      <c r="I26" s="28">
        <f>SUM(I24,I21)+I25</f>
        <v>120000</v>
      </c>
      <c r="J26" s="14"/>
      <c r="K26" s="28">
        <f>SUM(K24,K21)+K25</f>
        <v>-4675373</v>
      </c>
      <c r="L26" s="14"/>
      <c r="M26" s="28">
        <f>SUM(M24,M21)+M25</f>
        <v>777200</v>
      </c>
      <c r="N26" s="14"/>
      <c r="O26" s="28">
        <f>SUM(O24,O21)+O25</f>
        <v>-1578173</v>
      </c>
    </row>
    <row r="27" spans="1:15" ht="24" customHeight="1" thickTop="1">
      <c r="A27" s="5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4" customHeight="1">
      <c r="A28" s="51" t="s">
        <v>13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4" customHeight="1">
      <c r="A29" s="54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4" customHeight="1">
      <c r="A30" s="54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4" customHeight="1">
      <c r="A31" s="54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3">
    <mergeCell ref="A2:G2"/>
    <mergeCell ref="I12:K12"/>
    <mergeCell ref="E6:O6"/>
  </mergeCells>
  <printOptions horizontalCentered="1"/>
  <pageMargins left="0.39370078740157483" right="0.39370078740157483" top="0.98425196850393704" bottom="0.19685039370078741" header="0.19685039370078741" footer="0.19685039370078741"/>
  <pageSetup paperSize="9" scale="75" orientation="landscape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E850-DAB2-481B-BE0A-E15A91709375}">
  <dimension ref="A1:L101"/>
  <sheetViews>
    <sheetView showGridLines="0" view="pageBreakPreview" zoomScaleNormal="70" zoomScaleSheetLayoutView="100" workbookViewId="0"/>
  </sheetViews>
  <sheetFormatPr defaultColWidth="10.5546875" defaultRowHeight="24" customHeight="1"/>
  <cols>
    <col min="1" max="1" width="40.6640625" style="51" customWidth="1"/>
    <col min="2" max="2" width="1.6640625" style="52" customWidth="1"/>
    <col min="3" max="3" width="8.6640625" style="52" customWidth="1"/>
    <col min="4" max="4" width="1.6640625" style="52" customWidth="1"/>
    <col min="5" max="5" width="13.6640625" style="52" customWidth="1"/>
    <col min="6" max="6" width="1.6640625" style="52" customWidth="1"/>
    <col min="7" max="7" width="13.6640625" style="52" customWidth="1"/>
    <col min="8" max="8" width="1.6640625" style="52" customWidth="1"/>
    <col min="9" max="9" width="13.6640625" style="52" customWidth="1"/>
    <col min="10" max="10" width="1.6640625" style="52" customWidth="1"/>
    <col min="11" max="11" width="13.6640625" style="52" customWidth="1"/>
    <col min="12" max="12" width="1.6640625" style="52" customWidth="1"/>
    <col min="13" max="16384" width="10.5546875" style="52"/>
  </cols>
  <sheetData>
    <row r="1" spans="1:11" ht="24" customHeight="1">
      <c r="E1" s="1"/>
      <c r="G1" s="1"/>
      <c r="H1" s="1"/>
      <c r="I1" s="1"/>
      <c r="J1" s="1"/>
      <c r="K1" s="1" t="s">
        <v>101</v>
      </c>
    </row>
    <row r="2" spans="1:11" s="3" customFormat="1" ht="24" customHeight="1">
      <c r="A2" s="76" t="s">
        <v>77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s="3" customFormat="1" ht="24" customHeight="1">
      <c r="A3" s="2" t="s">
        <v>42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spans="1:11" s="3" customFormat="1" ht="24" customHeight="1">
      <c r="A4" s="6" t="s">
        <v>210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1" ht="24" customHeight="1">
      <c r="A5" s="7"/>
      <c r="B5" s="5"/>
      <c r="C5" s="5"/>
      <c r="D5" s="5"/>
      <c r="E5" s="5"/>
      <c r="F5" s="5"/>
      <c r="G5" s="5"/>
      <c r="H5" s="5"/>
      <c r="I5" s="5"/>
      <c r="J5" s="5"/>
      <c r="K5" s="8" t="s">
        <v>95</v>
      </c>
    </row>
    <row r="6" spans="1:11" ht="24" customHeight="1">
      <c r="C6" s="9"/>
      <c r="D6" s="9"/>
      <c r="E6" s="77" t="s">
        <v>0</v>
      </c>
      <c r="F6" s="77"/>
      <c r="G6" s="77"/>
      <c r="H6" s="9"/>
      <c r="I6" s="77" t="s">
        <v>1</v>
      </c>
      <c r="J6" s="77"/>
      <c r="K6" s="77"/>
    </row>
    <row r="7" spans="1:11" ht="24" customHeight="1">
      <c r="C7" s="11"/>
      <c r="D7" s="12"/>
      <c r="E7" s="11">
        <v>2567</v>
      </c>
      <c r="F7" s="53"/>
      <c r="G7" s="11">
        <v>2566</v>
      </c>
      <c r="H7" s="11"/>
      <c r="I7" s="11">
        <v>2567</v>
      </c>
      <c r="J7" s="53"/>
      <c r="K7" s="11">
        <v>2566</v>
      </c>
    </row>
    <row r="8" spans="1:11" ht="24" customHeight="1">
      <c r="A8" s="54" t="s">
        <v>43</v>
      </c>
      <c r="B8" s="55"/>
      <c r="C8" s="13"/>
      <c r="D8" s="13"/>
      <c r="E8" s="13"/>
      <c r="G8" s="13"/>
      <c r="I8" s="13"/>
      <c r="J8" s="13"/>
      <c r="K8" s="13"/>
    </row>
    <row r="9" spans="1:11" ht="24" customHeight="1">
      <c r="A9" s="51" t="s">
        <v>113</v>
      </c>
      <c r="C9" s="13"/>
      <c r="D9" s="13"/>
      <c r="E9" s="14">
        <f>PL!E61</f>
        <v>-937186</v>
      </c>
      <c r="F9" s="56"/>
      <c r="G9" s="14">
        <f>PL!G61</f>
        <v>-859118</v>
      </c>
      <c r="H9" s="56"/>
      <c r="I9" s="14">
        <f>PL!I61</f>
        <v>-668778</v>
      </c>
      <c r="J9" s="14"/>
      <c r="K9" s="14">
        <f>PL!K61</f>
        <v>-664392</v>
      </c>
    </row>
    <row r="10" spans="1:11" ht="24" customHeight="1">
      <c r="A10" s="51" t="s">
        <v>117</v>
      </c>
      <c r="C10" s="13"/>
      <c r="D10" s="13"/>
      <c r="E10" s="14"/>
      <c r="F10" s="56"/>
      <c r="G10" s="14"/>
      <c r="H10" s="56"/>
      <c r="I10" s="14"/>
      <c r="J10" s="14"/>
      <c r="K10" s="14"/>
    </row>
    <row r="11" spans="1:11" ht="24" customHeight="1">
      <c r="A11" s="51" t="s">
        <v>44</v>
      </c>
      <c r="C11" s="13"/>
      <c r="D11" s="13"/>
      <c r="E11" s="14"/>
      <c r="F11" s="56"/>
      <c r="G11" s="14"/>
      <c r="H11" s="56"/>
      <c r="I11" s="14"/>
      <c r="J11" s="14"/>
      <c r="K11" s="14"/>
    </row>
    <row r="12" spans="1:11" ht="24" customHeight="1">
      <c r="A12" s="51" t="s">
        <v>146</v>
      </c>
      <c r="C12" s="13"/>
      <c r="D12" s="13"/>
      <c r="E12" s="14">
        <v>-3591</v>
      </c>
      <c r="F12" s="56"/>
      <c r="G12" s="14">
        <v>4927</v>
      </c>
      <c r="H12" s="56"/>
      <c r="I12" s="14">
        <v>-3319</v>
      </c>
      <c r="J12" s="56"/>
      <c r="K12" s="15">
        <v>5418</v>
      </c>
    </row>
    <row r="13" spans="1:11" ht="24" customHeight="1">
      <c r="A13" s="51" t="s">
        <v>171</v>
      </c>
      <c r="C13" s="13"/>
      <c r="D13" s="13"/>
      <c r="E13" s="14">
        <v>0</v>
      </c>
      <c r="F13" s="56"/>
      <c r="G13" s="14">
        <v>-79</v>
      </c>
      <c r="H13" s="56"/>
      <c r="I13" s="14">
        <v>0</v>
      </c>
      <c r="J13" s="56"/>
      <c r="K13" s="15">
        <v>0</v>
      </c>
    </row>
    <row r="14" spans="1:11" ht="24" customHeight="1">
      <c r="A14" s="51" t="s">
        <v>170</v>
      </c>
      <c r="C14" s="13"/>
      <c r="D14" s="13"/>
      <c r="E14" s="14">
        <v>-5397</v>
      </c>
      <c r="F14" s="56"/>
      <c r="G14" s="14">
        <v>3239</v>
      </c>
      <c r="H14" s="56"/>
      <c r="I14" s="14">
        <v>8723</v>
      </c>
      <c r="J14" s="56"/>
      <c r="K14" s="15">
        <v>18232</v>
      </c>
    </row>
    <row r="15" spans="1:11" ht="24" customHeight="1">
      <c r="A15" s="51" t="s">
        <v>191</v>
      </c>
      <c r="C15" s="13"/>
      <c r="D15" s="13"/>
      <c r="E15" s="14">
        <v>-290</v>
      </c>
      <c r="F15" s="56"/>
      <c r="G15" s="14">
        <v>0</v>
      </c>
      <c r="H15" s="56"/>
      <c r="I15" s="14">
        <v>-422</v>
      </c>
      <c r="J15" s="56"/>
      <c r="K15" s="15">
        <v>0</v>
      </c>
    </row>
    <row r="16" spans="1:11" ht="24" customHeight="1">
      <c r="A16" s="51" t="s">
        <v>167</v>
      </c>
      <c r="C16" s="13"/>
      <c r="D16" s="13"/>
      <c r="E16" s="14">
        <v>11672</v>
      </c>
      <c r="F16" s="56"/>
      <c r="G16" s="14">
        <v>4391</v>
      </c>
      <c r="H16" s="56"/>
      <c r="I16" s="14">
        <v>12902</v>
      </c>
      <c r="J16" s="56"/>
      <c r="K16" s="15">
        <v>4666</v>
      </c>
    </row>
    <row r="17" spans="1:11" ht="24" customHeight="1">
      <c r="A17" s="51" t="s">
        <v>196</v>
      </c>
      <c r="C17" s="13"/>
      <c r="D17" s="13"/>
      <c r="E17" s="14">
        <v>0</v>
      </c>
      <c r="F17" s="56"/>
      <c r="G17" s="14">
        <v>11898</v>
      </c>
      <c r="H17" s="56"/>
      <c r="I17" s="14">
        <v>0</v>
      </c>
      <c r="J17" s="56"/>
      <c r="K17" s="15">
        <v>0</v>
      </c>
    </row>
    <row r="18" spans="1:11" ht="24" customHeight="1">
      <c r="A18" s="51" t="s">
        <v>45</v>
      </c>
      <c r="C18" s="13"/>
      <c r="D18" s="13"/>
      <c r="E18" s="14">
        <v>385573</v>
      </c>
      <c r="F18" s="56"/>
      <c r="G18" s="56">
        <v>450787</v>
      </c>
      <c r="H18" s="56"/>
      <c r="I18" s="14">
        <v>219160</v>
      </c>
      <c r="J18" s="56"/>
      <c r="K18" s="15">
        <v>244157</v>
      </c>
    </row>
    <row r="19" spans="1:11" ht="24" customHeight="1">
      <c r="A19" s="51" t="s">
        <v>125</v>
      </c>
      <c r="C19" s="13"/>
      <c r="D19" s="13"/>
      <c r="E19" s="14">
        <v>10153</v>
      </c>
      <c r="F19" s="56"/>
      <c r="G19" s="56">
        <v>10487</v>
      </c>
      <c r="H19" s="56"/>
      <c r="I19" s="14">
        <v>1044</v>
      </c>
      <c r="J19" s="56"/>
      <c r="K19" s="15">
        <v>1205</v>
      </c>
    </row>
    <row r="20" spans="1:11" ht="24" customHeight="1">
      <c r="A20" s="51" t="s">
        <v>202</v>
      </c>
      <c r="C20" s="13"/>
      <c r="D20" s="13"/>
      <c r="E20" s="14">
        <v>658</v>
      </c>
      <c r="F20" s="56"/>
      <c r="G20" s="14">
        <v>1736</v>
      </c>
      <c r="H20" s="56"/>
      <c r="I20" s="14">
        <v>724</v>
      </c>
      <c r="J20" s="56"/>
      <c r="K20" s="15">
        <v>0</v>
      </c>
    </row>
    <row r="21" spans="1:11" ht="24" customHeight="1">
      <c r="A21" s="51" t="s">
        <v>136</v>
      </c>
      <c r="C21" s="13"/>
      <c r="D21" s="13"/>
      <c r="E21" s="14">
        <v>264</v>
      </c>
      <c r="F21" s="56"/>
      <c r="G21" s="14">
        <v>208</v>
      </c>
      <c r="H21" s="56"/>
      <c r="I21" s="14">
        <v>0</v>
      </c>
      <c r="J21" s="56"/>
      <c r="K21" s="15">
        <v>0</v>
      </c>
    </row>
    <row r="22" spans="1:11" ht="24" customHeight="1">
      <c r="A22" s="51" t="s">
        <v>96</v>
      </c>
      <c r="B22" s="3"/>
      <c r="C22" s="13"/>
      <c r="D22" s="13"/>
      <c r="E22" s="14">
        <v>13710</v>
      </c>
      <c r="F22" s="56"/>
      <c r="G22" s="14">
        <v>15111</v>
      </c>
      <c r="H22" s="56"/>
      <c r="I22" s="14">
        <v>5911</v>
      </c>
      <c r="J22" s="56"/>
      <c r="K22" s="14">
        <v>6807</v>
      </c>
    </row>
    <row r="23" spans="1:11" ht="24" customHeight="1">
      <c r="A23" s="51" t="s">
        <v>197</v>
      </c>
      <c r="C23" s="13"/>
      <c r="D23" s="13"/>
      <c r="E23" s="14">
        <v>0</v>
      </c>
      <c r="F23" s="56"/>
      <c r="G23" s="14">
        <v>374</v>
      </c>
      <c r="H23" s="56"/>
      <c r="I23" s="14">
        <v>0</v>
      </c>
      <c r="J23" s="56"/>
      <c r="K23" s="15">
        <v>0</v>
      </c>
    </row>
    <row r="24" spans="1:11" ht="24" customHeight="1">
      <c r="A24" s="51" t="s">
        <v>193</v>
      </c>
      <c r="B24" s="3"/>
      <c r="C24" s="13"/>
      <c r="D24" s="13"/>
      <c r="E24" s="14">
        <v>0</v>
      </c>
      <c r="F24" s="56"/>
      <c r="G24" s="14">
        <v>-106687</v>
      </c>
      <c r="H24" s="56"/>
      <c r="I24" s="14">
        <v>0</v>
      </c>
      <c r="J24" s="56"/>
      <c r="K24" s="14">
        <v>0</v>
      </c>
    </row>
    <row r="25" spans="1:11" ht="24" customHeight="1">
      <c r="A25" s="51" t="s">
        <v>198</v>
      </c>
      <c r="B25" s="3"/>
      <c r="C25" s="13"/>
      <c r="D25" s="13"/>
      <c r="E25" s="14">
        <v>-6</v>
      </c>
      <c r="F25" s="56"/>
      <c r="G25" s="14">
        <v>-5</v>
      </c>
      <c r="H25" s="56"/>
      <c r="I25" s="14">
        <v>-6</v>
      </c>
      <c r="J25" s="56"/>
      <c r="K25" s="14">
        <v>-5</v>
      </c>
    </row>
    <row r="26" spans="1:11" ht="24" customHeight="1">
      <c r="A26" s="51" t="s">
        <v>108</v>
      </c>
      <c r="B26" s="3"/>
      <c r="C26" s="13"/>
      <c r="D26" s="13"/>
      <c r="E26" s="14">
        <v>-1375</v>
      </c>
      <c r="F26" s="56"/>
      <c r="G26" s="14">
        <v>-1375</v>
      </c>
      <c r="H26" s="56"/>
      <c r="I26" s="14">
        <v>-1375</v>
      </c>
      <c r="J26" s="56"/>
      <c r="K26" s="14">
        <v>-1375</v>
      </c>
    </row>
    <row r="27" spans="1:11" ht="24" customHeight="1">
      <c r="A27" s="51" t="s">
        <v>199</v>
      </c>
      <c r="B27" s="3"/>
      <c r="C27" s="13"/>
      <c r="D27" s="13"/>
      <c r="E27" s="14">
        <v>-29</v>
      </c>
      <c r="F27" s="56"/>
      <c r="G27" s="14">
        <v>-13</v>
      </c>
      <c r="H27" s="56"/>
      <c r="I27" s="14">
        <v>0</v>
      </c>
      <c r="J27" s="56"/>
      <c r="K27" s="14">
        <v>-2</v>
      </c>
    </row>
    <row r="28" spans="1:11" ht="24" customHeight="1">
      <c r="A28" s="51" t="s">
        <v>138</v>
      </c>
      <c r="B28" s="3"/>
      <c r="C28" s="13"/>
      <c r="D28" s="13"/>
      <c r="E28" s="16">
        <v>351338</v>
      </c>
      <c r="F28" s="56"/>
      <c r="G28" s="16">
        <v>203979</v>
      </c>
      <c r="H28" s="56"/>
      <c r="I28" s="16">
        <v>312239</v>
      </c>
      <c r="J28" s="56"/>
      <c r="K28" s="16">
        <v>181255</v>
      </c>
    </row>
    <row r="29" spans="1:11" ht="24" customHeight="1">
      <c r="A29" s="51" t="s">
        <v>174</v>
      </c>
      <c r="C29" s="13"/>
      <c r="D29" s="13"/>
      <c r="E29" s="14"/>
      <c r="F29" s="56"/>
      <c r="G29" s="14"/>
      <c r="H29" s="56"/>
      <c r="I29" s="14"/>
      <c r="J29" s="56"/>
      <c r="K29" s="14"/>
    </row>
    <row r="30" spans="1:11" ht="24" customHeight="1">
      <c r="A30" s="51" t="s">
        <v>160</v>
      </c>
      <c r="C30" s="13"/>
      <c r="D30" s="13"/>
      <c r="E30" s="14">
        <f>SUM(E9:E28)</f>
        <v>-174506</v>
      </c>
      <c r="F30" s="56"/>
      <c r="G30" s="14">
        <f>SUM(G9:G28)</f>
        <v>-260140</v>
      </c>
      <c r="H30" s="56"/>
      <c r="I30" s="14">
        <f>SUM(I9:I28)</f>
        <v>-113197</v>
      </c>
      <c r="J30" s="56"/>
      <c r="K30" s="14">
        <f>SUM(K9:K28)</f>
        <v>-204034</v>
      </c>
    </row>
    <row r="31" spans="1:11" ht="24" customHeight="1">
      <c r="A31" s="51" t="s">
        <v>46</v>
      </c>
      <c r="C31" s="13"/>
      <c r="D31" s="13"/>
      <c r="E31" s="14"/>
      <c r="F31" s="56"/>
      <c r="G31" s="14"/>
      <c r="H31" s="56"/>
      <c r="I31" s="14"/>
      <c r="J31" s="56"/>
      <c r="K31" s="14"/>
    </row>
    <row r="32" spans="1:11" ht="24" customHeight="1">
      <c r="A32" s="51" t="s">
        <v>73</v>
      </c>
      <c r="C32" s="13"/>
      <c r="D32" s="13"/>
      <c r="E32" s="14">
        <v>-51394</v>
      </c>
      <c r="F32" s="56"/>
      <c r="G32" s="14">
        <v>238090</v>
      </c>
      <c r="H32" s="56"/>
      <c r="I32" s="56">
        <v>-35661</v>
      </c>
      <c r="J32" s="56"/>
      <c r="K32" s="56">
        <v>132949</v>
      </c>
    </row>
    <row r="33" spans="1:11" ht="24" customHeight="1">
      <c r="A33" s="51" t="s">
        <v>47</v>
      </c>
      <c r="C33" s="13"/>
      <c r="D33" s="13"/>
      <c r="E33" s="14">
        <v>154967</v>
      </c>
      <c r="F33" s="56"/>
      <c r="G33" s="14">
        <v>233255</v>
      </c>
      <c r="H33" s="56"/>
      <c r="I33" s="56">
        <v>54167</v>
      </c>
      <c r="J33" s="56"/>
      <c r="K33" s="56">
        <v>105959</v>
      </c>
    </row>
    <row r="34" spans="1:11" ht="24" customHeight="1">
      <c r="A34" s="17" t="s">
        <v>48</v>
      </c>
      <c r="B34" s="18"/>
      <c r="C34" s="13"/>
      <c r="D34" s="13"/>
      <c r="E34" s="14">
        <v>-4303</v>
      </c>
      <c r="F34" s="56"/>
      <c r="G34" s="14">
        <v>45260</v>
      </c>
      <c r="H34" s="56"/>
      <c r="I34" s="56">
        <v>-5932</v>
      </c>
      <c r="J34" s="56"/>
      <c r="K34" s="56">
        <v>36837</v>
      </c>
    </row>
    <row r="35" spans="1:11" ht="24" customHeight="1">
      <c r="A35" s="17" t="s">
        <v>116</v>
      </c>
      <c r="C35" s="13"/>
      <c r="D35" s="13"/>
      <c r="E35" s="14">
        <v>1145</v>
      </c>
      <c r="F35" s="56"/>
      <c r="G35" s="14">
        <v>-16</v>
      </c>
      <c r="H35" s="56"/>
      <c r="I35" s="56">
        <v>0</v>
      </c>
      <c r="J35" s="56"/>
      <c r="K35" s="56">
        <v>67</v>
      </c>
    </row>
    <row r="36" spans="1:11" ht="24" customHeight="1">
      <c r="A36" s="51" t="s">
        <v>49</v>
      </c>
      <c r="C36" s="13"/>
      <c r="D36" s="13"/>
      <c r="E36" s="14"/>
      <c r="F36" s="56"/>
      <c r="G36" s="14"/>
      <c r="H36" s="56"/>
      <c r="I36" s="56"/>
      <c r="J36" s="56"/>
      <c r="K36" s="56"/>
    </row>
    <row r="37" spans="1:11" ht="24" customHeight="1">
      <c r="A37" s="17" t="s">
        <v>74</v>
      </c>
      <c r="B37" s="3"/>
      <c r="C37" s="13"/>
      <c r="D37" s="13"/>
      <c r="E37" s="14">
        <v>-18839</v>
      </c>
      <c r="F37" s="56"/>
      <c r="G37" s="14">
        <v>-54168</v>
      </c>
      <c r="H37" s="56"/>
      <c r="I37" s="56">
        <v>-18698</v>
      </c>
      <c r="J37" s="56"/>
      <c r="K37" s="56">
        <v>92027</v>
      </c>
    </row>
    <row r="38" spans="1:11" ht="21.75" customHeight="1">
      <c r="A38" s="17" t="s">
        <v>50</v>
      </c>
      <c r="B38" s="3"/>
      <c r="C38" s="13"/>
      <c r="D38" s="13"/>
      <c r="E38" s="16">
        <v>-2426</v>
      </c>
      <c r="F38" s="56"/>
      <c r="G38" s="16">
        <v>3522</v>
      </c>
      <c r="H38" s="56"/>
      <c r="I38" s="57">
        <v>-2527</v>
      </c>
      <c r="J38" s="56"/>
      <c r="K38" s="57">
        <v>3643</v>
      </c>
    </row>
    <row r="39" spans="1:11" ht="12.75" customHeight="1">
      <c r="A39" s="17"/>
      <c r="B39" s="3"/>
      <c r="C39" s="13"/>
      <c r="D39" s="13"/>
      <c r="E39" s="14"/>
      <c r="F39" s="56"/>
      <c r="G39" s="14"/>
      <c r="H39" s="56"/>
      <c r="I39" s="14"/>
      <c r="J39" s="56"/>
      <c r="K39" s="56"/>
    </row>
    <row r="40" spans="1:11" ht="24" customHeight="1">
      <c r="A40" s="19" t="s">
        <v>13</v>
      </c>
      <c r="B40" s="18"/>
      <c r="C40" s="1"/>
      <c r="D40" s="1"/>
    </row>
    <row r="41" spans="1:11" ht="24" customHeight="1">
      <c r="E41" s="1"/>
      <c r="G41" s="1"/>
      <c r="H41" s="1"/>
      <c r="I41" s="1"/>
      <c r="J41" s="1"/>
      <c r="K41" s="1" t="s">
        <v>101</v>
      </c>
    </row>
    <row r="42" spans="1:11" s="3" customFormat="1" ht="24" customHeight="1">
      <c r="A42" s="54" t="s">
        <v>77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s="3" customFormat="1" ht="24" customHeight="1">
      <c r="A43" s="54" t="s">
        <v>53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s="3" customFormat="1" ht="24" customHeight="1">
      <c r="A44" s="6" t="s">
        <v>210</v>
      </c>
      <c r="B44" s="20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24" customHeight="1">
      <c r="A45" s="7"/>
      <c r="B45" s="5"/>
      <c r="C45" s="5"/>
      <c r="D45" s="5"/>
      <c r="E45" s="5"/>
      <c r="F45" s="5"/>
      <c r="G45" s="5"/>
      <c r="H45" s="5"/>
      <c r="I45" s="5"/>
      <c r="J45" s="5"/>
      <c r="K45" s="8" t="s">
        <v>95</v>
      </c>
    </row>
    <row r="46" spans="1:11" ht="24" customHeight="1">
      <c r="C46" s="9"/>
      <c r="D46" s="9"/>
      <c r="E46" s="77" t="s">
        <v>0</v>
      </c>
      <c r="F46" s="77"/>
      <c r="G46" s="77"/>
      <c r="H46" s="9"/>
      <c r="I46" s="77" t="s">
        <v>1</v>
      </c>
      <c r="J46" s="77"/>
      <c r="K46" s="77"/>
    </row>
    <row r="47" spans="1:11" ht="24" customHeight="1">
      <c r="C47" s="11"/>
      <c r="D47" s="12"/>
      <c r="E47" s="11">
        <v>2567</v>
      </c>
      <c r="F47" s="53"/>
      <c r="G47" s="11">
        <v>2566</v>
      </c>
      <c r="H47" s="11"/>
      <c r="I47" s="11">
        <v>2567</v>
      </c>
      <c r="J47" s="53"/>
      <c r="K47" s="11">
        <v>2566</v>
      </c>
    </row>
    <row r="48" spans="1:11" ht="24" customHeight="1">
      <c r="A48" s="54" t="s">
        <v>159</v>
      </c>
      <c r="B48" s="55"/>
      <c r="C48" s="13"/>
      <c r="D48" s="13"/>
      <c r="E48" s="13"/>
      <c r="G48" s="13"/>
      <c r="I48" s="13"/>
      <c r="J48" s="13"/>
      <c r="K48" s="13"/>
    </row>
    <row r="49" spans="1:12" ht="24" customHeight="1">
      <c r="A49" s="17" t="s">
        <v>182</v>
      </c>
      <c r="B49" s="3"/>
      <c r="C49" s="13"/>
      <c r="D49" s="13"/>
      <c r="E49" s="14">
        <f>SUM(E30:E38)</f>
        <v>-95356</v>
      </c>
      <c r="F49" s="14"/>
      <c r="G49" s="14">
        <f>SUM(G30:G38)</f>
        <v>205803</v>
      </c>
      <c r="H49" s="14"/>
      <c r="I49" s="14">
        <f>SUM(I30:I38)</f>
        <v>-121848</v>
      </c>
      <c r="J49" s="14"/>
      <c r="K49" s="14">
        <f>SUM(K30:K38)</f>
        <v>167448</v>
      </c>
      <c r="L49" s="14"/>
    </row>
    <row r="50" spans="1:12" ht="24" customHeight="1">
      <c r="A50" s="17" t="s">
        <v>133</v>
      </c>
      <c r="B50" s="3"/>
      <c r="C50" s="13"/>
      <c r="D50" s="13"/>
      <c r="E50" s="14">
        <v>-2157</v>
      </c>
      <c r="F50" s="14"/>
      <c r="G50" s="14">
        <v>-1725</v>
      </c>
      <c r="H50" s="14"/>
      <c r="I50" s="14">
        <v>-360</v>
      </c>
      <c r="J50" s="14"/>
      <c r="K50" s="14">
        <v>-417</v>
      </c>
      <c r="L50" s="14"/>
    </row>
    <row r="51" spans="1:12" ht="24" customHeight="1">
      <c r="A51" s="17" t="s">
        <v>203</v>
      </c>
      <c r="B51" s="3"/>
      <c r="C51" s="13"/>
      <c r="D51" s="13"/>
      <c r="E51" s="14">
        <v>66</v>
      </c>
      <c r="F51" s="14"/>
      <c r="G51" s="14">
        <v>561</v>
      </c>
      <c r="H51" s="14"/>
      <c r="I51" s="14">
        <v>0</v>
      </c>
      <c r="J51" s="14"/>
      <c r="K51" s="14">
        <v>2</v>
      </c>
      <c r="L51" s="14"/>
    </row>
    <row r="52" spans="1:12" ht="24" customHeight="1">
      <c r="A52" s="17" t="s">
        <v>51</v>
      </c>
      <c r="B52" s="3"/>
      <c r="C52" s="13"/>
      <c r="D52" s="13"/>
      <c r="E52" s="14">
        <v>-39457</v>
      </c>
      <c r="F52" s="14"/>
      <c r="G52" s="14">
        <v>-194551</v>
      </c>
      <c r="H52" s="14"/>
      <c r="I52" s="14">
        <v>-15722</v>
      </c>
      <c r="J52" s="14"/>
      <c r="K52" s="56">
        <v>-162041</v>
      </c>
      <c r="L52" s="14"/>
    </row>
    <row r="53" spans="1:12" ht="24" customHeight="1">
      <c r="A53" s="17" t="s">
        <v>175</v>
      </c>
      <c r="B53" s="3"/>
      <c r="C53" s="13"/>
      <c r="D53" s="13"/>
      <c r="E53" s="14">
        <v>1030</v>
      </c>
      <c r="F53" s="56"/>
      <c r="G53" s="14">
        <v>17406</v>
      </c>
      <c r="H53" s="14"/>
      <c r="I53" s="14">
        <v>1030</v>
      </c>
      <c r="J53" s="56"/>
      <c r="K53" s="56">
        <v>16088</v>
      </c>
    </row>
    <row r="54" spans="1:12" ht="24" customHeight="1">
      <c r="A54" s="17" t="s">
        <v>52</v>
      </c>
      <c r="C54" s="13"/>
      <c r="D54" s="13"/>
      <c r="E54" s="16">
        <v>-3539</v>
      </c>
      <c r="F54" s="56"/>
      <c r="G54" s="16">
        <v>-3008</v>
      </c>
      <c r="H54" s="56"/>
      <c r="I54" s="16">
        <v>-1146</v>
      </c>
      <c r="J54" s="14"/>
      <c r="K54" s="16">
        <v>-471</v>
      </c>
    </row>
    <row r="55" spans="1:12" ht="24" customHeight="1">
      <c r="A55" s="2" t="s">
        <v>148</v>
      </c>
      <c r="B55" s="18"/>
      <c r="C55" s="13"/>
      <c r="D55" s="13"/>
      <c r="E55" s="16">
        <f>SUM(E49:E54)</f>
        <v>-139413</v>
      </c>
      <c r="F55" s="56"/>
      <c r="G55" s="16">
        <f>SUM(G49:G54)</f>
        <v>24486</v>
      </c>
      <c r="H55" s="56"/>
      <c r="I55" s="16">
        <f>SUM(I49:I54)</f>
        <v>-138046</v>
      </c>
      <c r="J55" s="14"/>
      <c r="K55" s="16">
        <f>SUM(K49:K54)</f>
        <v>20609</v>
      </c>
    </row>
    <row r="56" spans="1:12" ht="24" customHeight="1">
      <c r="A56" s="54" t="s">
        <v>54</v>
      </c>
      <c r="B56" s="55"/>
      <c r="C56" s="1"/>
      <c r="D56" s="1"/>
      <c r="E56" s="1"/>
      <c r="G56" s="1"/>
      <c r="I56" s="1"/>
      <c r="J56" s="1"/>
      <c r="K56" s="1"/>
    </row>
    <row r="57" spans="1:12" ht="24" customHeight="1">
      <c r="A57" s="51" t="s">
        <v>55</v>
      </c>
      <c r="C57" s="13"/>
      <c r="D57" s="13"/>
      <c r="E57" s="14">
        <v>1013</v>
      </c>
      <c r="F57" s="56"/>
      <c r="G57" s="14">
        <v>282</v>
      </c>
      <c r="H57" s="56"/>
      <c r="I57" s="56">
        <v>3105</v>
      </c>
      <c r="J57" s="56"/>
      <c r="K57" s="56">
        <v>0</v>
      </c>
    </row>
    <row r="58" spans="1:12" ht="24" customHeight="1">
      <c r="A58" s="51" t="s">
        <v>97</v>
      </c>
      <c r="C58" s="13"/>
      <c r="D58" s="13"/>
      <c r="E58" s="14">
        <v>-1920</v>
      </c>
      <c r="F58" s="56"/>
      <c r="G58" s="14">
        <v>-9099</v>
      </c>
      <c r="H58" s="56"/>
      <c r="I58" s="56">
        <v>-1013</v>
      </c>
      <c r="J58" s="56"/>
      <c r="K58" s="15">
        <v>-7473</v>
      </c>
    </row>
    <row r="59" spans="1:12" ht="24" customHeight="1">
      <c r="A59" s="51" t="s">
        <v>211</v>
      </c>
      <c r="C59" s="13"/>
      <c r="D59" s="13"/>
      <c r="E59" s="14">
        <v>0</v>
      </c>
      <c r="F59" s="56"/>
      <c r="G59" s="14">
        <v>43347</v>
      </c>
      <c r="H59" s="56"/>
      <c r="I59" s="56">
        <v>0</v>
      </c>
      <c r="J59" s="56"/>
      <c r="K59" s="15">
        <v>43347</v>
      </c>
    </row>
    <row r="60" spans="1:12" ht="24" customHeight="1">
      <c r="A60" s="51" t="s">
        <v>178</v>
      </c>
      <c r="C60" s="13"/>
      <c r="D60" s="13"/>
      <c r="E60" s="14">
        <v>0</v>
      </c>
      <c r="F60" s="56"/>
      <c r="G60" s="14">
        <v>-266767</v>
      </c>
      <c r="H60" s="56"/>
      <c r="I60" s="56">
        <v>0</v>
      </c>
      <c r="J60" s="56"/>
      <c r="K60" s="15">
        <v>0</v>
      </c>
    </row>
    <row r="61" spans="1:12" ht="24" customHeight="1">
      <c r="A61" s="51" t="s">
        <v>200</v>
      </c>
      <c r="C61" s="13"/>
      <c r="D61" s="13"/>
      <c r="E61" s="14">
        <v>6</v>
      </c>
      <c r="F61" s="56"/>
      <c r="G61" s="14">
        <v>5</v>
      </c>
      <c r="H61" s="56"/>
      <c r="I61" s="56">
        <v>6</v>
      </c>
      <c r="J61" s="56"/>
      <c r="K61" s="15">
        <v>5</v>
      </c>
    </row>
    <row r="62" spans="1:12" ht="24" customHeight="1">
      <c r="A62" s="54" t="s">
        <v>149</v>
      </c>
      <c r="C62" s="13"/>
      <c r="D62" s="13"/>
      <c r="E62" s="21">
        <f>SUM(E57:E61)</f>
        <v>-901</v>
      </c>
      <c r="F62" s="56"/>
      <c r="G62" s="21">
        <f>SUM(G57:G61)</f>
        <v>-232232</v>
      </c>
      <c r="H62" s="56"/>
      <c r="I62" s="21">
        <f>SUM(I57:I61)</f>
        <v>2098</v>
      </c>
      <c r="J62" s="56"/>
      <c r="K62" s="21">
        <f>SUM(K57:K61)</f>
        <v>35879</v>
      </c>
    </row>
    <row r="63" spans="1:12" ht="24" customHeight="1">
      <c r="A63" s="54" t="s">
        <v>56</v>
      </c>
      <c r="B63" s="55"/>
      <c r="C63" s="13"/>
      <c r="D63" s="13"/>
      <c r="E63" s="14"/>
      <c r="F63" s="56"/>
      <c r="G63" s="14"/>
      <c r="H63" s="56"/>
      <c r="I63" s="14"/>
      <c r="J63" s="56"/>
      <c r="K63" s="14"/>
    </row>
    <row r="64" spans="1:12" ht="24" customHeight="1">
      <c r="A64" s="17" t="s">
        <v>180</v>
      </c>
      <c r="B64" s="18"/>
      <c r="C64" s="14"/>
      <c r="D64" s="14"/>
      <c r="E64" s="14">
        <v>834405</v>
      </c>
      <c r="F64" s="56"/>
      <c r="G64" s="14">
        <v>5489422</v>
      </c>
      <c r="H64" s="56"/>
      <c r="I64" s="56">
        <v>41111</v>
      </c>
      <c r="J64" s="56"/>
      <c r="K64" s="56">
        <v>1656546</v>
      </c>
    </row>
    <row r="65" spans="1:11" ht="24" customHeight="1">
      <c r="A65" s="17" t="s">
        <v>179</v>
      </c>
      <c r="B65" s="18"/>
      <c r="C65" s="14"/>
      <c r="D65" s="14"/>
      <c r="E65" s="14">
        <v>-777671</v>
      </c>
      <c r="F65" s="56"/>
      <c r="G65" s="14">
        <v>-5223271</v>
      </c>
      <c r="H65" s="56"/>
      <c r="I65" s="56">
        <v>-55047</v>
      </c>
      <c r="J65" s="56"/>
      <c r="K65" s="56">
        <v>-1687378</v>
      </c>
    </row>
    <row r="66" spans="1:11" ht="24" customHeight="1">
      <c r="A66" s="17" t="s">
        <v>204</v>
      </c>
      <c r="B66" s="18"/>
      <c r="C66" s="14"/>
      <c r="D66" s="14"/>
      <c r="E66" s="56">
        <v>156000</v>
      </c>
      <c r="F66" s="56"/>
      <c r="G66" s="14">
        <v>0</v>
      </c>
      <c r="H66" s="56"/>
      <c r="I66" s="56">
        <v>156000</v>
      </c>
      <c r="J66" s="56"/>
      <c r="K66" s="56">
        <v>13000</v>
      </c>
    </row>
    <row r="67" spans="1:11" ht="24" customHeight="1">
      <c r="A67" s="17" t="s">
        <v>165</v>
      </c>
      <c r="B67" s="18"/>
      <c r="C67" s="14"/>
      <c r="D67" s="14"/>
      <c r="E67" s="14">
        <v>0</v>
      </c>
      <c r="F67" s="56"/>
      <c r="G67" s="14">
        <v>35803</v>
      </c>
      <c r="H67" s="56"/>
      <c r="I67" s="56">
        <v>0</v>
      </c>
      <c r="J67" s="56"/>
      <c r="K67" s="14">
        <v>0</v>
      </c>
    </row>
    <row r="68" spans="1:11" ht="24" customHeight="1">
      <c r="A68" s="17" t="s">
        <v>214</v>
      </c>
      <c r="B68" s="18"/>
      <c r="C68" s="14"/>
      <c r="D68" s="14"/>
      <c r="E68" s="14">
        <v>0</v>
      </c>
      <c r="F68" s="56"/>
      <c r="G68" s="14">
        <v>0</v>
      </c>
      <c r="H68" s="56"/>
      <c r="I68" s="56">
        <v>3237</v>
      </c>
      <c r="J68" s="56"/>
      <c r="K68" s="14">
        <v>0</v>
      </c>
    </row>
    <row r="69" spans="1:11" ht="24" customHeight="1">
      <c r="A69" s="51" t="s">
        <v>57</v>
      </c>
      <c r="C69" s="14"/>
      <c r="D69" s="14"/>
      <c r="E69" s="14">
        <v>-9506</v>
      </c>
      <c r="F69" s="56"/>
      <c r="G69" s="14">
        <v>-34109</v>
      </c>
      <c r="H69" s="56"/>
      <c r="I69" s="56">
        <v>-2886</v>
      </c>
      <c r="J69" s="56"/>
      <c r="K69" s="14">
        <v>-27750</v>
      </c>
    </row>
    <row r="70" spans="1:11" ht="24" customHeight="1">
      <c r="A70" s="51" t="s">
        <v>139</v>
      </c>
      <c r="C70" s="14"/>
      <c r="D70" s="14"/>
      <c r="E70" s="14">
        <v>-12023</v>
      </c>
      <c r="F70" s="56"/>
      <c r="G70" s="14">
        <v>-14248</v>
      </c>
      <c r="H70" s="56"/>
      <c r="I70" s="56">
        <v>-1044</v>
      </c>
      <c r="J70" s="56"/>
      <c r="K70" s="56">
        <v>-1205</v>
      </c>
    </row>
    <row r="71" spans="1:11" ht="24" customHeight="1">
      <c r="A71" s="54" t="s">
        <v>151</v>
      </c>
      <c r="C71" s="14"/>
      <c r="D71" s="14"/>
      <c r="E71" s="21">
        <f>SUM(E64:E70)</f>
        <v>191205</v>
      </c>
      <c r="F71" s="56"/>
      <c r="G71" s="21">
        <f>SUM(G64:G70)</f>
        <v>253597</v>
      </c>
      <c r="H71" s="56"/>
      <c r="I71" s="21">
        <f>SUM(I64:I70)</f>
        <v>141371</v>
      </c>
      <c r="J71" s="56"/>
      <c r="K71" s="21">
        <f>SUM(K64:K70)</f>
        <v>-46787</v>
      </c>
    </row>
    <row r="72" spans="1:11" ht="24" customHeight="1">
      <c r="A72" s="54" t="s">
        <v>141</v>
      </c>
      <c r="C72" s="14"/>
      <c r="D72" s="14"/>
      <c r="E72" s="21">
        <v>0</v>
      </c>
      <c r="F72" s="56"/>
      <c r="G72" s="21">
        <v>-10312</v>
      </c>
      <c r="H72" s="56"/>
      <c r="I72" s="21">
        <v>0</v>
      </c>
      <c r="J72" s="56"/>
      <c r="K72" s="71">
        <v>0</v>
      </c>
    </row>
    <row r="73" spans="1:11" ht="24" customHeight="1">
      <c r="A73" s="54" t="s">
        <v>215</v>
      </c>
      <c r="C73" s="14"/>
      <c r="D73" s="14"/>
      <c r="E73" s="56">
        <f>SUM(E55+E62+E71+E72)</f>
        <v>50891</v>
      </c>
      <c r="F73" s="56"/>
      <c r="G73" s="56">
        <f>SUM(G55+G62+G71+G72)</f>
        <v>35539</v>
      </c>
      <c r="H73" s="56"/>
      <c r="I73" s="56">
        <f>SUM(I55+I62+I71+I72)</f>
        <v>5423</v>
      </c>
      <c r="J73" s="56"/>
      <c r="K73" s="56">
        <f>SUM(K55+K62+K71+K72)</f>
        <v>9701</v>
      </c>
    </row>
    <row r="74" spans="1:11" ht="24" customHeight="1">
      <c r="A74" s="17" t="s">
        <v>98</v>
      </c>
      <c r="B74" s="3"/>
      <c r="C74" s="14"/>
      <c r="D74" s="14"/>
      <c r="E74" s="16">
        <v>17348</v>
      </c>
      <c r="F74" s="56"/>
      <c r="G74" s="16">
        <v>21436</v>
      </c>
      <c r="H74" s="56"/>
      <c r="I74" s="16">
        <v>3605</v>
      </c>
      <c r="J74" s="56"/>
      <c r="K74" s="72">
        <v>4360</v>
      </c>
    </row>
    <row r="75" spans="1:11" ht="24" customHeight="1" thickBot="1">
      <c r="A75" s="6" t="s">
        <v>99</v>
      </c>
      <c r="B75" s="18"/>
      <c r="C75" s="14"/>
      <c r="D75" s="14"/>
      <c r="E75" s="73">
        <f>SUM(E73:E74)</f>
        <v>68239</v>
      </c>
      <c r="F75" s="56"/>
      <c r="G75" s="73">
        <f>SUM(G73:G74)</f>
        <v>56975</v>
      </c>
      <c r="H75" s="56"/>
      <c r="I75" s="73">
        <f>SUM(I73:I74)</f>
        <v>9028</v>
      </c>
      <c r="J75" s="56"/>
      <c r="K75" s="73">
        <f>SUM(K73:K74)</f>
        <v>14061</v>
      </c>
    </row>
    <row r="76" spans="1:11" ht="24" customHeight="1" thickTop="1">
      <c r="A76" s="6"/>
      <c r="B76" s="18"/>
      <c r="C76" s="14"/>
      <c r="D76" s="14"/>
      <c r="E76" s="14">
        <f>E75-BS!E12</f>
        <v>0</v>
      </c>
      <c r="F76" s="56"/>
      <c r="G76" s="14"/>
      <c r="H76" s="56"/>
      <c r="I76" s="14">
        <f>I75-BS!I12</f>
        <v>0</v>
      </c>
      <c r="J76" s="14"/>
      <c r="K76" s="14"/>
    </row>
    <row r="77" spans="1:11" ht="24" customHeight="1">
      <c r="A77" s="19" t="s">
        <v>13</v>
      </c>
      <c r="B77" s="18"/>
      <c r="C77" s="1"/>
      <c r="D77" s="1"/>
    </row>
    <row r="78" spans="1:11" ht="24" customHeight="1">
      <c r="E78" s="1"/>
      <c r="G78" s="1"/>
      <c r="H78" s="1"/>
      <c r="I78" s="1"/>
      <c r="J78" s="1"/>
      <c r="K78" s="1" t="s">
        <v>101</v>
      </c>
    </row>
    <row r="79" spans="1:11" s="3" customFormat="1" ht="24" customHeight="1">
      <c r="A79" s="76" t="s">
        <v>77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</row>
    <row r="80" spans="1:11" s="3" customFormat="1" ht="24" customHeight="1">
      <c r="A80" s="76" t="s">
        <v>53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</row>
    <row r="81" spans="1:11" s="3" customFormat="1" ht="24" customHeight="1">
      <c r="A81" s="6" t="s">
        <v>210</v>
      </c>
      <c r="B81" s="4"/>
      <c r="C81" s="5"/>
      <c r="D81" s="5"/>
      <c r="E81" s="5"/>
      <c r="F81" s="5"/>
      <c r="G81" s="5"/>
      <c r="H81" s="5"/>
      <c r="I81" s="5"/>
      <c r="J81" s="5"/>
      <c r="K81" s="5"/>
    </row>
    <row r="82" spans="1:11" ht="24" customHeight="1">
      <c r="A82" s="7"/>
      <c r="B82" s="5"/>
      <c r="C82" s="5"/>
      <c r="D82" s="5"/>
      <c r="E82" s="5"/>
      <c r="F82" s="5"/>
      <c r="G82" s="5"/>
      <c r="H82" s="5"/>
      <c r="I82" s="5"/>
      <c r="J82" s="5"/>
      <c r="K82" s="8" t="s">
        <v>95</v>
      </c>
    </row>
    <row r="83" spans="1:11" ht="24" customHeight="1">
      <c r="C83" s="9"/>
      <c r="D83" s="9"/>
      <c r="E83" s="77" t="s">
        <v>0</v>
      </c>
      <c r="F83" s="77"/>
      <c r="G83" s="77"/>
      <c r="H83" s="9"/>
      <c r="I83" s="77" t="s">
        <v>1</v>
      </c>
      <c r="J83" s="77"/>
      <c r="K83" s="77"/>
    </row>
    <row r="84" spans="1:11" ht="24" customHeight="1">
      <c r="C84" s="11"/>
      <c r="D84" s="12"/>
      <c r="E84" s="11">
        <v>2567</v>
      </c>
      <c r="F84" s="53"/>
      <c r="G84" s="11">
        <v>2566</v>
      </c>
      <c r="H84" s="11"/>
      <c r="I84" s="11">
        <v>2567</v>
      </c>
      <c r="J84" s="53"/>
      <c r="K84" s="11">
        <v>2566</v>
      </c>
    </row>
    <row r="85" spans="1:11" s="75" customFormat="1" ht="24" customHeight="1">
      <c r="A85" s="54" t="s">
        <v>86</v>
      </c>
      <c r="B85" s="74"/>
      <c r="C85" s="58"/>
      <c r="D85" s="58"/>
      <c r="E85" s="56"/>
      <c r="F85" s="56"/>
      <c r="G85" s="56"/>
      <c r="H85" s="56"/>
      <c r="I85" s="56"/>
      <c r="J85" s="56"/>
      <c r="K85" s="56"/>
    </row>
    <row r="86" spans="1:11" s="75" customFormat="1" ht="24" customHeight="1">
      <c r="A86" s="51" t="s">
        <v>87</v>
      </c>
      <c r="B86" s="74"/>
      <c r="C86" s="56"/>
      <c r="D86" s="56"/>
      <c r="E86" s="56"/>
      <c r="F86" s="56"/>
      <c r="G86" s="56"/>
      <c r="H86" s="56"/>
      <c r="I86" s="56"/>
      <c r="J86" s="56"/>
      <c r="K86" s="56"/>
    </row>
    <row r="87" spans="1:11" s="75" customFormat="1" ht="24" customHeight="1">
      <c r="A87" s="51" t="s">
        <v>147</v>
      </c>
      <c r="B87" s="74"/>
      <c r="C87" s="56"/>
      <c r="D87" s="56"/>
      <c r="E87" s="56">
        <v>0</v>
      </c>
      <c r="F87" s="56"/>
      <c r="G87" s="56">
        <v>1571</v>
      </c>
      <c r="H87" s="56"/>
      <c r="I87" s="56">
        <v>0</v>
      </c>
      <c r="J87" s="56"/>
      <c r="K87" s="56">
        <v>1571</v>
      </c>
    </row>
    <row r="88" spans="1:11" s="75" customFormat="1" ht="24" customHeight="1">
      <c r="A88" s="51" t="s">
        <v>163</v>
      </c>
      <c r="B88" s="74"/>
      <c r="C88" s="56"/>
      <c r="D88" s="56"/>
      <c r="E88" s="56">
        <v>0</v>
      </c>
      <c r="F88" s="56"/>
      <c r="G88" s="56">
        <v>5170</v>
      </c>
      <c r="H88" s="56"/>
      <c r="I88" s="56">
        <v>0</v>
      </c>
      <c r="J88" s="56"/>
      <c r="K88" s="56">
        <v>5170</v>
      </c>
    </row>
    <row r="89" spans="1:11" s="75" customFormat="1" ht="24" customHeight="1">
      <c r="A89" s="51" t="s">
        <v>166</v>
      </c>
      <c r="B89" s="74"/>
      <c r="C89" s="56"/>
      <c r="D89" s="56"/>
      <c r="E89" s="56">
        <v>25361</v>
      </c>
      <c r="F89" s="56"/>
      <c r="G89" s="56">
        <v>2470</v>
      </c>
      <c r="H89" s="56"/>
      <c r="I89" s="56">
        <v>0</v>
      </c>
      <c r="J89" s="56"/>
      <c r="K89" s="56">
        <v>0</v>
      </c>
    </row>
    <row r="90" spans="1:11" s="75" customFormat="1" ht="24" customHeight="1">
      <c r="A90" s="51" t="s">
        <v>172</v>
      </c>
      <c r="B90" s="74"/>
      <c r="C90" s="56"/>
      <c r="D90" s="56"/>
      <c r="E90" s="56"/>
      <c r="F90" s="56"/>
      <c r="G90" s="56"/>
      <c r="H90" s="56"/>
      <c r="I90" s="56"/>
      <c r="J90" s="56"/>
      <c r="K90" s="56"/>
    </row>
    <row r="91" spans="1:11" s="75" customFormat="1" ht="24" customHeight="1">
      <c r="A91" s="51" t="s">
        <v>173</v>
      </c>
      <c r="B91" s="74"/>
      <c r="C91" s="56"/>
      <c r="D91" s="56"/>
      <c r="E91" s="56">
        <v>0</v>
      </c>
      <c r="F91" s="56"/>
      <c r="G91" s="56">
        <v>60885</v>
      </c>
      <c r="H91" s="56"/>
      <c r="I91" s="56">
        <v>0</v>
      </c>
      <c r="J91" s="56"/>
      <c r="K91" s="56">
        <v>60885</v>
      </c>
    </row>
    <row r="92" spans="1:11" s="75" customFormat="1" ht="24" customHeight="1">
      <c r="A92" s="51" t="s">
        <v>164</v>
      </c>
      <c r="B92" s="74"/>
      <c r="C92" s="56"/>
      <c r="D92" s="56"/>
      <c r="E92" s="56"/>
      <c r="F92" s="56"/>
      <c r="G92" s="56"/>
      <c r="H92" s="56"/>
      <c r="I92" s="56"/>
      <c r="J92" s="56"/>
      <c r="K92" s="56"/>
    </row>
    <row r="93" spans="1:11" s="75" customFormat="1" ht="24" customHeight="1">
      <c r="A93" s="51" t="s">
        <v>162</v>
      </c>
      <c r="B93" s="74"/>
      <c r="C93" s="56"/>
      <c r="D93" s="56"/>
      <c r="E93" s="56">
        <v>0</v>
      </c>
      <c r="F93" s="56"/>
      <c r="G93" s="56">
        <v>9128</v>
      </c>
      <c r="H93" s="56"/>
      <c r="I93" s="56">
        <v>0</v>
      </c>
      <c r="J93" s="56"/>
      <c r="K93" s="56">
        <v>9128</v>
      </c>
    </row>
    <row r="94" spans="1:11" s="75" customFormat="1" ht="24" customHeight="1">
      <c r="A94" s="51" t="s">
        <v>161</v>
      </c>
      <c r="B94" s="74"/>
      <c r="C94" s="56"/>
      <c r="D94" s="56"/>
      <c r="E94" s="56"/>
      <c r="F94" s="56"/>
      <c r="G94" s="56"/>
      <c r="H94" s="56"/>
      <c r="I94" s="56"/>
      <c r="J94" s="56"/>
      <c r="K94" s="56"/>
    </row>
    <row r="95" spans="1:11" s="75" customFormat="1" ht="24" customHeight="1">
      <c r="A95" s="51" t="s">
        <v>162</v>
      </c>
      <c r="B95" s="74"/>
      <c r="C95" s="56"/>
      <c r="D95" s="56"/>
      <c r="E95" s="56">
        <v>0</v>
      </c>
      <c r="F95" s="56"/>
      <c r="G95" s="56">
        <v>5</v>
      </c>
      <c r="H95" s="56"/>
      <c r="I95" s="56">
        <v>0</v>
      </c>
      <c r="J95" s="56"/>
      <c r="K95" s="56">
        <v>13800</v>
      </c>
    </row>
    <row r="96" spans="1:11" s="75" customFormat="1" ht="24" customHeight="1">
      <c r="A96" s="51" t="s">
        <v>201</v>
      </c>
      <c r="B96" s="74"/>
      <c r="C96" s="56"/>
      <c r="D96" s="56"/>
      <c r="E96" s="56">
        <v>0</v>
      </c>
      <c r="F96" s="56"/>
      <c r="G96" s="56">
        <v>560</v>
      </c>
      <c r="H96" s="56"/>
      <c r="I96" s="56">
        <v>0</v>
      </c>
      <c r="J96" s="56"/>
      <c r="K96" s="56">
        <v>0</v>
      </c>
    </row>
    <row r="97" spans="1:11" s="75" customFormat="1" ht="24" customHeight="1">
      <c r="B97" s="74"/>
      <c r="C97" s="56"/>
      <c r="D97" s="56"/>
      <c r="E97" s="56"/>
      <c r="F97" s="56"/>
      <c r="G97" s="56"/>
      <c r="H97" s="56"/>
      <c r="I97" s="56"/>
      <c r="J97" s="56"/>
      <c r="K97" s="56"/>
    </row>
    <row r="98" spans="1:11" s="75" customFormat="1" ht="24" customHeight="1">
      <c r="A98" s="51" t="s">
        <v>88</v>
      </c>
      <c r="B98" s="74"/>
      <c r="C98" s="56"/>
      <c r="D98" s="56"/>
      <c r="E98" s="56"/>
      <c r="F98" s="56"/>
      <c r="G98" s="56"/>
      <c r="H98" s="56"/>
      <c r="I98" s="56"/>
      <c r="J98" s="56"/>
      <c r="K98" s="56"/>
    </row>
    <row r="99" spans="1:11" s="75" customFormat="1" ht="24" customHeight="1">
      <c r="A99" s="51" t="s">
        <v>89</v>
      </c>
      <c r="B99" s="74"/>
      <c r="C99" s="56"/>
      <c r="D99" s="56"/>
      <c r="E99" s="56">
        <v>888</v>
      </c>
      <c r="F99" s="56"/>
      <c r="G99" s="56">
        <v>888</v>
      </c>
      <c r="H99" s="56"/>
      <c r="I99" s="56">
        <v>884</v>
      </c>
      <c r="J99" s="56"/>
      <c r="K99" s="56">
        <v>884</v>
      </c>
    </row>
    <row r="100" spans="1:11" ht="24" customHeight="1">
      <c r="A100" s="52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 ht="24" customHeight="1">
      <c r="A101" s="19" t="s">
        <v>13</v>
      </c>
      <c r="C101" s="13"/>
      <c r="D101" s="13"/>
      <c r="E101" s="13"/>
      <c r="F101" s="13"/>
      <c r="G101" s="13"/>
      <c r="H101" s="13"/>
      <c r="I101" s="13"/>
      <c r="J101" s="13"/>
      <c r="K101" s="13"/>
    </row>
  </sheetData>
  <mergeCells count="9">
    <mergeCell ref="E83:G83"/>
    <mergeCell ref="I83:K83"/>
    <mergeCell ref="E46:G46"/>
    <mergeCell ref="I46:K46"/>
    <mergeCell ref="A2:K2"/>
    <mergeCell ref="E6:G6"/>
    <mergeCell ref="I6:K6"/>
    <mergeCell ref="A79:K79"/>
    <mergeCell ref="A80:K80"/>
  </mergeCells>
  <printOptions horizontalCentered="1"/>
  <pageMargins left="0.98425196850393704" right="0" top="0.6692913385826772" bottom="0" header="0.19685039370078741" footer="0.19685039370078741"/>
  <pageSetup paperSize="9" scale="80" fitToHeight="7" orientation="portrait" r:id="rId1"/>
  <headerFooter>
    <oddHeader>&amp;C&amp;"Arial,Bold"&amp;11DRAFT</oddHeader>
    <oddFooter>&amp;CWe, being responsible for the preparation of these financial statements 
and notes thereto, hereby approve their issue in final form.
…………..………………………………………………..…….
Directors</oddFooter>
  </headerFooter>
  <rowBreaks count="2" manualBreakCount="2">
    <brk id="40" max="11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11" ma:contentTypeDescription="สร้างเอกสารใหม่" ma:contentTypeScope="" ma:versionID="21e77acfe3ff283bbee463ec32e0d0d5">
  <xsd:schema xmlns:xsd="http://www.w3.org/2001/XMLSchema" xmlns:xs="http://www.w3.org/2001/XMLSchema" xmlns:p="http://schemas.microsoft.com/office/2006/metadata/properties" xmlns:ns2="c012e976-dc8e-4fdc-a0c7-725dc32d0db0" xmlns:ns3="bc32489b-1926-4feb-a80e-ef14eb13a7a7" targetNamespace="http://schemas.microsoft.com/office/2006/metadata/properties" ma:root="true" ma:fieldsID="4266f5e2d677fc0aae500700c77eddaf" ns2:_="" ns3:_="">
    <xsd:import namespace="c012e976-dc8e-4fdc-a0c7-725dc32d0db0"/>
    <xsd:import namespace="bc32489b-1926-4feb-a80e-ef14eb13a7a7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2489b-1926-4feb-a80e-ef14eb13a7a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7620EA-2D48-4F68-9F9C-3F8C121A3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bc32489b-1926-4feb-a80e-ef14eb13a7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1445B8-116A-4EE4-A1FA-7E6D5E9D0A5D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c32489b-1926-4feb-a80e-ef14eb13a7a7"/>
    <ds:schemaRef ds:uri="c012e976-dc8e-4fdc-a0c7-725dc32d0db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2923A3-8D4E-4FB1-B3C7-CEF9A73DC5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 Flow</vt:lpstr>
      <vt:lpstr>BS!Print_Area</vt:lpstr>
      <vt:lpstr>'Cash Flow'!Print_Area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Fasuay Wongwacharakarn</cp:lastModifiedBy>
  <cp:lastPrinted>2024-11-04T08:08:24Z</cp:lastPrinted>
  <dcterms:created xsi:type="dcterms:W3CDTF">2011-03-08T09:02:15Z</dcterms:created>
  <dcterms:modified xsi:type="dcterms:W3CDTF">2024-11-04T08:08:28Z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