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3'67\งบการเงิน\FS_CEN_Q3'67_Online\ENG\"/>
    </mc:Choice>
  </mc:AlternateContent>
  <xr:revisionPtr revIDLastSave="0" documentId="13_ncr:1_{99011254-5AAB-4AA5-825D-BF66872DE2AE}" xr6:coauthVersionLast="47" xr6:coauthVersionMax="47" xr10:uidLastSave="{00000000-0000-0000-0000-000000000000}"/>
  <bookViews>
    <workbookView xWindow="-120" yWindow="-120" windowWidth="21795" windowHeight="11445" tabRatio="687" activeTab="5" xr2:uid="{00000000-000D-0000-FFFF-FFFF00000000}"/>
  </bookViews>
  <sheets>
    <sheet name="Page 2-3" sheetId="1" r:id="rId1"/>
    <sheet name="Page 4" sheetId="9" r:id="rId2"/>
    <sheet name="Page 5" sheetId="7" r:id="rId3"/>
    <sheet name="Page 6" sheetId="3" r:id="rId4"/>
    <sheet name="Page 7" sheetId="4" r:id="rId5"/>
    <sheet name="Page 8-9" sheetId="10" r:id="rId6"/>
  </sheets>
  <externalReferences>
    <externalReference r:id="rId7"/>
    <externalReference r:id="rId8"/>
    <externalReference r:id="rId9"/>
  </externalReferences>
  <definedNames>
    <definedName name="_xlnm._FilterDatabase" localSheetId="3" hidden="1">'Page 6'!$B$1:$B$53</definedName>
    <definedName name="_xlnm.Print_Area" localSheetId="0">'Page 2-3'!$A$1:$J$102</definedName>
    <definedName name="_xlnm.Print_Area" localSheetId="1">'Page 4'!$A$1:$I$54</definedName>
    <definedName name="_xlnm.Print_Area" localSheetId="2">'Page 5'!$A$1:$I$56</definedName>
    <definedName name="_xlnm.Print_Area" localSheetId="3">'Page 6'!$A$1:$P$49</definedName>
    <definedName name="_xlnm.Print_Area" localSheetId="4">'Page 7'!$A$1:$I$59</definedName>
    <definedName name="_xlnm.Print_Area" localSheetId="5">'Page 8-9'!$A$1:$F$111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0" l="1"/>
  <c r="G17" i="3"/>
  <c r="F14" i="9"/>
  <c r="J103" i="10"/>
  <c r="H103" i="10"/>
  <c r="E102" i="10"/>
  <c r="C102" i="10"/>
  <c r="F99" i="10"/>
  <c r="E99" i="10"/>
  <c r="D99" i="10"/>
  <c r="C97" i="10"/>
  <c r="C91" i="10"/>
  <c r="F89" i="10"/>
  <c r="E89" i="10"/>
  <c r="D89" i="10"/>
  <c r="C88" i="10"/>
  <c r="C86" i="10"/>
  <c r="C82" i="10"/>
  <c r="C72" i="10"/>
  <c r="C89" i="10" s="1"/>
  <c r="C68" i="10"/>
  <c r="C66" i="10"/>
  <c r="A59" i="10"/>
  <c r="C47" i="10"/>
  <c r="C44" i="10"/>
  <c r="C42" i="10"/>
  <c r="C40" i="10"/>
  <c r="C39" i="10"/>
  <c r="C37" i="10"/>
  <c r="C35" i="10"/>
  <c r="C30" i="10"/>
  <c r="C28" i="10"/>
  <c r="C27" i="10"/>
  <c r="C23" i="10"/>
  <c r="C20" i="10"/>
  <c r="C17" i="10"/>
  <c r="C13" i="10"/>
  <c r="C99" i="10" l="1"/>
  <c r="A3" i="3" l="1"/>
  <c r="F23" i="9" l="1"/>
  <c r="F27" i="9" l="1"/>
  <c r="F39" i="7" l="1"/>
  <c r="E14" i="3"/>
  <c r="O14" i="3" l="1"/>
  <c r="M14" i="3"/>
  <c r="N14" i="3" s="1"/>
  <c r="P14" i="3" s="1"/>
  <c r="F29" i="7"/>
  <c r="G39" i="1"/>
  <c r="K39" i="1" s="1"/>
  <c r="H25" i="7"/>
  <c r="G44" i="7" l="1"/>
  <c r="O25" i="3" s="1"/>
  <c r="G14" i="9"/>
  <c r="C20" i="4" l="1"/>
  <c r="D20" i="4"/>
  <c r="E20" i="4"/>
  <c r="F20" i="4"/>
  <c r="H20" i="4"/>
  <c r="I17" i="4"/>
  <c r="M15" i="3" l="1"/>
  <c r="N15" i="3" s="1"/>
  <c r="P15" i="3" s="1"/>
  <c r="O16" i="3"/>
  <c r="O17" i="3" s="1"/>
  <c r="H71" i="1" l="1"/>
  <c r="I71" i="1"/>
  <c r="J71" i="1"/>
  <c r="G71" i="1"/>
  <c r="H23" i="9" l="1"/>
  <c r="H14" i="9" l="1"/>
  <c r="I78" i="1" l="1"/>
  <c r="I23" i="1" l="1"/>
  <c r="G23" i="1" l="1"/>
  <c r="I32" i="9"/>
  <c r="H32" i="9"/>
  <c r="G32" i="9"/>
  <c r="F32" i="9"/>
  <c r="I23" i="9"/>
  <c r="G23" i="9"/>
  <c r="I14" i="9"/>
  <c r="I26" i="9" s="1"/>
  <c r="M21" i="3"/>
  <c r="N21" i="3" s="1"/>
  <c r="P21" i="3" s="1"/>
  <c r="M25" i="3"/>
  <c r="G26" i="9" l="1"/>
  <c r="G28" i="9" s="1"/>
  <c r="F26" i="9"/>
  <c r="F28" i="9" s="1"/>
  <c r="F33" i="9" s="1"/>
  <c r="F41" i="9" s="1"/>
  <c r="H26" i="9"/>
  <c r="H28" i="9" s="1"/>
  <c r="H36" i="9" s="1"/>
  <c r="H46" i="9" s="1"/>
  <c r="I28" i="9"/>
  <c r="I33" i="9" s="1"/>
  <c r="I41" i="9" s="1"/>
  <c r="I43" i="9" s="1"/>
  <c r="F36" i="9" l="1"/>
  <c r="F46" i="9" s="1"/>
  <c r="G36" i="9"/>
  <c r="G33" i="9"/>
  <c r="G41" i="9"/>
  <c r="G43" i="9" s="1"/>
  <c r="I36" i="9"/>
  <c r="I46" i="9" s="1"/>
  <c r="H33" i="9"/>
  <c r="H41" i="9" s="1"/>
  <c r="H43" i="9" s="1"/>
  <c r="G38" i="9"/>
  <c r="G46" i="9"/>
  <c r="G47" i="9"/>
  <c r="H47" i="9"/>
  <c r="H38" i="9"/>
  <c r="F43" i="9"/>
  <c r="F38" i="9" l="1"/>
  <c r="F47" i="9"/>
  <c r="I47" i="9"/>
  <c r="I38" i="9"/>
  <c r="A54" i="1"/>
  <c r="I79" i="1"/>
  <c r="J17" i="3" l="1"/>
  <c r="L17" i="3"/>
  <c r="M16" i="3"/>
  <c r="M17" i="3" l="1"/>
  <c r="G94" i="1"/>
  <c r="C17" i="3" l="1"/>
  <c r="G85" i="1" s="1"/>
  <c r="D17" i="3"/>
  <c r="G86" i="1" s="1"/>
  <c r="E17" i="3"/>
  <c r="G87" i="1" s="1"/>
  <c r="F17" i="3"/>
  <c r="G90" i="1" s="1"/>
  <c r="G92" i="1"/>
  <c r="G78" i="1" l="1"/>
  <c r="J78" i="1"/>
  <c r="H78" i="1"/>
  <c r="I10" i="4"/>
  <c r="E13" i="4" l="1"/>
  <c r="D26" i="3" l="1"/>
  <c r="E26" i="3"/>
  <c r="F26" i="3"/>
  <c r="G26" i="3"/>
  <c r="I26" i="3"/>
  <c r="J26" i="3"/>
  <c r="K26" i="3"/>
  <c r="L26" i="3"/>
  <c r="O26" i="3"/>
  <c r="C26" i="3"/>
  <c r="G16" i="7" l="1"/>
  <c r="F25" i="7" l="1"/>
  <c r="G40" i="1"/>
  <c r="H23" i="1"/>
  <c r="J23" i="1"/>
  <c r="M23" i="3"/>
  <c r="N23" i="3" s="1"/>
  <c r="P23" i="3" s="1"/>
  <c r="M24" i="3"/>
  <c r="N24" i="3"/>
  <c r="P24" i="3" s="1"/>
  <c r="H13" i="4"/>
  <c r="F13" i="4"/>
  <c r="D13" i="4"/>
  <c r="C13" i="4"/>
  <c r="I17" i="3"/>
  <c r="K17" i="3"/>
  <c r="M22" i="3"/>
  <c r="I18" i="4"/>
  <c r="F16" i="7"/>
  <c r="F28" i="7" s="1"/>
  <c r="C9" i="10" s="1"/>
  <c r="C32" i="10" s="1"/>
  <c r="C48" i="10" s="1"/>
  <c r="C69" i="10" s="1"/>
  <c r="C101" i="10" s="1"/>
  <c r="C104" i="10" s="1"/>
  <c r="G104" i="10" s="1"/>
  <c r="H16" i="7"/>
  <c r="H28" i="7" s="1"/>
  <c r="E9" i="10" s="1"/>
  <c r="E32" i="10" s="1"/>
  <c r="E48" i="10" s="1"/>
  <c r="E69" i="10" s="1"/>
  <c r="E101" i="10" s="1"/>
  <c r="E104" i="10" s="1"/>
  <c r="I104" i="10" s="1"/>
  <c r="I16" i="7"/>
  <c r="G25" i="7"/>
  <c r="G28" i="7" s="1"/>
  <c r="I25" i="7"/>
  <c r="F34" i="7"/>
  <c r="G34" i="7"/>
  <c r="H34" i="7"/>
  <c r="I34" i="7"/>
  <c r="H39" i="1"/>
  <c r="H40" i="1" s="1"/>
  <c r="I39" i="1"/>
  <c r="J39" i="1"/>
  <c r="A55" i="1"/>
  <c r="G58" i="1"/>
  <c r="H58" i="1"/>
  <c r="I58" i="1"/>
  <c r="J58" i="1"/>
  <c r="G79" i="1"/>
  <c r="H93" i="1"/>
  <c r="H95" i="1" s="1"/>
  <c r="J93" i="1"/>
  <c r="J95" i="1" s="1"/>
  <c r="J79" i="1"/>
  <c r="G30" i="7" l="1"/>
  <c r="D9" i="10"/>
  <c r="D32" i="10" s="1"/>
  <c r="D48" i="10" s="1"/>
  <c r="D69" i="10" s="1"/>
  <c r="D101" i="10" s="1"/>
  <c r="D104" i="10" s="1"/>
  <c r="H104" i="10" s="1"/>
  <c r="M26" i="3"/>
  <c r="I28" i="7"/>
  <c r="I40" i="1"/>
  <c r="G35" i="7"/>
  <c r="G43" i="7" s="1"/>
  <c r="G45" i="7" s="1"/>
  <c r="N22" i="3"/>
  <c r="P22" i="3" s="1"/>
  <c r="G38" i="7"/>
  <c r="J96" i="1"/>
  <c r="H79" i="1"/>
  <c r="H96" i="1" s="1"/>
  <c r="L96" i="1" s="1"/>
  <c r="J40" i="1"/>
  <c r="I30" i="7" l="1"/>
  <c r="I35" i="7" s="1"/>
  <c r="G19" i="4" s="1"/>
  <c r="G20" i="4" s="1"/>
  <c r="F9" i="10"/>
  <c r="F32" i="10" s="1"/>
  <c r="F48" i="10" s="1"/>
  <c r="F69" i="10" s="1"/>
  <c r="F101" i="10" s="1"/>
  <c r="F104" i="10" s="1"/>
  <c r="J104" i="10" s="1"/>
  <c r="G49" i="7"/>
  <c r="H25" i="3"/>
  <c r="F30" i="7"/>
  <c r="F38" i="7" s="1"/>
  <c r="M96" i="1"/>
  <c r="H30" i="7"/>
  <c r="H38" i="7" s="1"/>
  <c r="H48" i="7" s="1"/>
  <c r="I38" i="7"/>
  <c r="I48" i="7" s="1"/>
  <c r="F35" i="7"/>
  <c r="F43" i="7" s="1"/>
  <c r="F48" i="7"/>
  <c r="I43" i="7"/>
  <c r="I45" i="7" s="1"/>
  <c r="G40" i="7"/>
  <c r="G48" i="7"/>
  <c r="H26" i="3" l="1"/>
  <c r="N25" i="3"/>
  <c r="F40" i="7"/>
  <c r="H35" i="7"/>
  <c r="G12" i="4" s="1"/>
  <c r="G13" i="4" s="1"/>
  <c r="H40" i="7"/>
  <c r="H49" i="7"/>
  <c r="I49" i="7"/>
  <c r="I40" i="7"/>
  <c r="F49" i="7"/>
  <c r="H16" i="3"/>
  <c r="I19" i="4"/>
  <c r="I20" i="4" s="1"/>
  <c r="N26" i="3" l="1"/>
  <c r="P25" i="3"/>
  <c r="P26" i="3" s="1"/>
  <c r="S26" i="3" s="1"/>
  <c r="H43" i="7"/>
  <c r="H45" i="7" s="1"/>
  <c r="F45" i="7"/>
  <c r="H17" i="3"/>
  <c r="G91" i="1" s="1"/>
  <c r="G93" i="1" s="1"/>
  <c r="N16" i="3"/>
  <c r="N17" i="3" s="1"/>
  <c r="I91" i="1"/>
  <c r="I93" i="1" s="1"/>
  <c r="I95" i="1" s="1"/>
  <c r="I96" i="1" s="1"/>
  <c r="M95" i="1" s="1"/>
  <c r="I12" i="4"/>
  <c r="I13" i="4" s="1"/>
  <c r="P16" i="3"/>
  <c r="P17" i="3" s="1"/>
  <c r="K20" i="4"/>
  <c r="G95" i="1" l="1"/>
  <c r="G96" i="1" s="1"/>
  <c r="L95" i="1" s="1"/>
  <c r="J13" i="4" l="1"/>
  <c r="K13" i="4" s="1"/>
</calcChain>
</file>

<file path=xl/sharedStrings.xml><?xml version="1.0" encoding="utf-8"?>
<sst xmlns="http://schemas.openxmlformats.org/spreadsheetml/2006/main" count="376" uniqueCount="260">
  <si>
    <t>2</t>
  </si>
  <si>
    <t>6.1, 7</t>
  </si>
  <si>
    <t>6.1, 10</t>
  </si>
  <si>
    <t>3</t>
  </si>
  <si>
    <t xml:space="preserve">   </t>
  </si>
  <si>
    <t xml:space="preserve">                             </t>
  </si>
  <si>
    <t>กำไร</t>
  </si>
  <si>
    <t>ที่ยังไม่เกิดขึ้น</t>
  </si>
  <si>
    <t>ในหลักทรัพย์เผื่อขาย</t>
  </si>
  <si>
    <t>6</t>
  </si>
  <si>
    <t xml:space="preserve">                                             </t>
  </si>
  <si>
    <t>CAPITAL ENGINEERING NETWORK PUBLIC COMPANY LIMITED AND ITS SUBSIDIARIES</t>
  </si>
  <si>
    <t>STATEMENTS  OF  FINANCIAL  POSITION</t>
  </si>
  <si>
    <t>AS  AT  SEPTEMBER 30, 2024</t>
  </si>
  <si>
    <t>(Unit : Baht)</t>
  </si>
  <si>
    <t>Notes</t>
  </si>
  <si>
    <t>Consolidated</t>
  </si>
  <si>
    <t>Separate financial statements</t>
  </si>
  <si>
    <t>September 30, 2024</t>
  </si>
  <si>
    <t>December 31, 2023</t>
  </si>
  <si>
    <t>Unaudited</t>
  </si>
  <si>
    <t>Audited</t>
  </si>
  <si>
    <t>ASSETS</t>
  </si>
  <si>
    <t>Current Assets</t>
  </si>
  <si>
    <t>Cash and cash equivalents</t>
  </si>
  <si>
    <t>Trade and other current receivable - related parties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</si>
  <si>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</si>
  <si>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</si>
  <si>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</si>
  <si>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</si>
  <si>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Short-term loans to related parties</t>
  </si>
  <si>
    <t>Short-term loans to third parties</t>
  </si>
  <si>
    <t>Inventories</t>
  </si>
  <si>
    <t>Other current financial assets</t>
  </si>
  <si>
    <t>Non-currnt assets or disposal asset group</t>
  </si>
  <si>
    <t>classified as held for sales</t>
  </si>
  <si>
    <t>Total current assets</t>
  </si>
  <si>
    <t>Non-Current Assets</t>
  </si>
  <si>
    <t>Deposits at banks pledged as collateral</t>
  </si>
  <si>
    <t>Other non-current financial assets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</si>
  <si>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</si>
  <si>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</si>
  <si>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</si>
  <si>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</si>
  <si>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</si>
  <si>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</si>
  <si>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</si>
  <si>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</si>
  <si>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</si>
  <si>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</si>
  <si>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</si>
  <si>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</si>
  <si>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</si>
  <si>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</si>
  <si>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</si>
  <si>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</si>
  <si>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</si>
  <si>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</si>
  <si>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</si>
  <si>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</si>
  <si>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</si>
  <si>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for sale assets</t>
  </si>
  <si>
    <t>Current portion of  lease liabilities</t>
  </si>
  <si>
    <t>Short-term loan from related parties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</si>
  <si>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</si>
  <si>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</si>
  <si>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</si>
  <si>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</si>
  <si>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Lease liabilities</t>
  </si>
  <si>
    <t>Employee benefit obligation</t>
  </si>
  <si>
    <t>Deferred tax liabilities</t>
  </si>
  <si>
    <t>Provision for decommissioning</t>
  </si>
  <si>
    <t xml:space="preserve">     Total liabilities</t>
  </si>
  <si>
    <t>Total non-current liabilities</t>
  </si>
  <si>
    <t>Equity</t>
  </si>
  <si>
    <t>Share capital</t>
  </si>
  <si>
    <t>Authorized share capital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</si>
  <si>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</si>
  <si>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</si>
  <si>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</si>
  <si>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</si>
  <si>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</si>
  <si>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</si>
  <si>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</si>
  <si>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</si>
  <si>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</si>
  <si>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</si>
  <si>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</si>
  <si>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</si>
  <si>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</si>
  <si>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</si>
  <si>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</si>
  <si>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SEPTEMBER 30, 2024</t>
  </si>
  <si>
    <t>Revenues</t>
  </si>
  <si>
    <t>Revenue from sale</t>
  </si>
  <si>
    <t>Revenue from steel tower manufacturing and rendering service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</si>
  <si>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</si>
  <si>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</si>
  <si>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</si>
  <si>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</si>
  <si>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</si>
  <si>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</si>
  <si>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</si>
  <si>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Loss from sale of investment in subsidiary</t>
  </si>
  <si>
    <t>Finance cost</t>
  </si>
  <si>
    <t>Total expenses</t>
  </si>
  <si>
    <t>Loss from measurement of financial asset</t>
  </si>
  <si>
    <t>Share of loss on investments in joint venture</t>
  </si>
  <si>
    <t>Profit (loss) before income tax income (expenses)</t>
  </si>
  <si>
    <t>Loss before income tax income (expenses)</t>
  </si>
  <si>
    <t>Income tax income (expenses)</t>
  </si>
  <si>
    <t xml:space="preserve">Profit (loss) for the period </t>
  </si>
  <si>
    <t xml:space="preserve">Loss for the period </t>
  </si>
  <si>
    <t>Other comprehensive income</t>
  </si>
  <si>
    <t>Items must be classified into profit or loss in the future</t>
  </si>
  <si>
    <t xml:space="preserve">Exchange differences from translation </t>
  </si>
  <si>
    <t xml:space="preserve">Other comprehensive income (loss) for the period  </t>
  </si>
  <si>
    <t xml:space="preserve">Total comprehensive income (loss) for the period  </t>
  </si>
  <si>
    <t xml:space="preserve">Total comprehensive loss for the period  </t>
  </si>
  <si>
    <t>Profit (loss) attributable to :</t>
  </si>
  <si>
    <t>Equity holders of the Company</t>
  </si>
  <si>
    <t>Non-controlling interests of the subsidiary</t>
  </si>
  <si>
    <t>Earnings (loss) per share</t>
  </si>
  <si>
    <t>Basic 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</si>
  <si>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</si>
  <si>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</si>
  <si>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</si>
  <si>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FOR THE NINE-MONTH PERIOD ENDED SEPTEMBER 30, 2024</t>
  </si>
  <si>
    <t>Revenue from dividend</t>
  </si>
  <si>
    <t>Gain from measurement of financial asset</t>
  </si>
  <si>
    <t>Gain from disposal of assets</t>
  </si>
  <si>
    <t>CONSOLIDATED STATEMENTS OF CHANGES IN  EQUITY</t>
  </si>
  <si>
    <t>Surplus from</t>
  </si>
  <si>
    <t xml:space="preserve">change in </t>
  </si>
  <si>
    <t>Issued and paid-up</t>
  </si>
  <si>
    <t xml:space="preserve">Premium on </t>
  </si>
  <si>
    <t>controlling interests</t>
  </si>
  <si>
    <t>share capital</t>
  </si>
  <si>
    <t xml:space="preserve"> in a subsidiary</t>
  </si>
  <si>
    <t>Retained earnings(deficits)</t>
  </si>
  <si>
    <t>Legal reserve</t>
  </si>
  <si>
    <t>Treasury stock reserve</t>
  </si>
  <si>
    <t>Parent's Shareholders' Equity</t>
  </si>
  <si>
    <t>Treasury stock</t>
  </si>
  <si>
    <t xml:space="preserve">Exchange </t>
  </si>
  <si>
    <t>Total</t>
  </si>
  <si>
    <t xml:space="preserve">Total equity </t>
  </si>
  <si>
    <t>Revaluation</t>
  </si>
  <si>
    <t xml:space="preserve">differences on </t>
  </si>
  <si>
    <t>Other components</t>
  </si>
  <si>
    <t xml:space="preserve">holder </t>
  </si>
  <si>
    <t>surplus on assets</t>
  </si>
  <si>
    <t xml:space="preserve">translation </t>
  </si>
  <si>
    <t>of shareholders’ equity</t>
  </si>
  <si>
    <t>of the Company</t>
  </si>
  <si>
    <t xml:space="preserve">Other components of </t>
  </si>
  <si>
    <t>shareholders' equity</t>
  </si>
  <si>
    <t>Non-controlling</t>
  </si>
  <si>
    <t>interests of</t>
  </si>
  <si>
    <t>the subsidiaries</t>
  </si>
  <si>
    <t>Balance as at January 1, 2024</t>
  </si>
  <si>
    <t>Change in shareholders' equity for the period</t>
  </si>
  <si>
    <t>Purchase of interests from non-controlling interests</t>
  </si>
  <si>
    <t>Exercised warrants in subsidiary</t>
  </si>
  <si>
    <t>Total comprehensive income (loss) for the period</t>
  </si>
  <si>
    <t>Balance as at September 30, 2024</t>
  </si>
  <si>
    <t>Balance as at January 1, 2023</t>
  </si>
  <si>
    <t xml:space="preserve">Resale of the treasury stock </t>
  </si>
  <si>
    <t>Transferred treasury stock reserve  to retained earnings</t>
  </si>
  <si>
    <t>Balance as at September 30, 2023</t>
  </si>
  <si>
    <t>SEPARATE STATEMENTS OF CHANGES IN EQUITY</t>
  </si>
  <si>
    <t>Change in shareholders'equity for the period</t>
  </si>
  <si>
    <t>Total comprehensive income  for the period</t>
  </si>
  <si>
    <t>Total comprehensive loss for the period</t>
  </si>
  <si>
    <t>STATEMENTS OF CASH FLOW</t>
  </si>
  <si>
    <t>Cash flow from operations Activities</t>
  </si>
  <si>
    <t xml:space="preserve">          Profit (loss) before income tax  income (expenses)</t>
  </si>
  <si>
    <t xml:space="preserve">           Adjustments to reconcile profit (loss) before income tax income (expenses)</t>
  </si>
  <si>
    <t xml:space="preserve">                for cash received (used) from operations </t>
  </si>
  <si>
    <t>Loss per share</t>
  </si>
  <si>
    <t>Basic loss per share</t>
  </si>
  <si>
    <t>Diluted loss per share</t>
  </si>
  <si>
    <t xml:space="preserve">           Allowance for expected credit loss</t>
  </si>
  <si>
    <t xml:space="preserve">           Reversal loss on decline in the value of inventories</t>
  </si>
  <si>
    <t xml:space="preserve">          Loss from impairment on digital assets</t>
  </si>
  <si>
    <t xml:space="preserve">          Gain from a bargain purchase</t>
  </si>
  <si>
    <t xml:space="preserve">          Gain due to cancellation of lease contract</t>
  </si>
  <si>
    <t xml:space="preserve">          Loss from measurement of short-term loan to related parties</t>
  </si>
  <si>
    <t xml:space="preserve">          Loss from changes in fair value of foreign currency forward contract</t>
  </si>
  <si>
    <t xml:space="preserve">          Depreciation and amortization</t>
  </si>
  <si>
    <t xml:space="preserve">          Writen-off withholding income tax</t>
  </si>
  <si>
    <t xml:space="preserve">          Provision for other current liabilities (Reversal)</t>
  </si>
  <si>
    <t xml:space="preserve">          Provision for employee benefits</t>
  </si>
  <si>
    <t xml:space="preserve">          Loss from sale of investment in subsidiary</t>
  </si>
  <si>
    <t xml:space="preserve">          Share of loss of non-controlling interest</t>
  </si>
  <si>
    <t xml:space="preserve">          Share of loss on investments in joint ventures</t>
  </si>
  <si>
    <t xml:space="preserve">          Dividend income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</si>
  <si>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</si>
  <si>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</si>
  <si>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</si>
  <si>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</si>
  <si>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</si>
  <si>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</si>
  <si>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</si>
  <si>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</si>
  <si>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</si>
  <si>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</si>
  <si>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</si>
  <si>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</si>
  <si>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</si>
  <si>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</si>
  <si>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</si>
  <si>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Advance received for sale assets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</si>
  <si>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</si>
  <si>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</si>
  <si>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</si>
  <si>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Cash flow from operations Activities (continued)</t>
  </si>
  <si>
    <t xml:space="preserve">         Cash received from interest income</t>
  </si>
  <si>
    <t xml:space="preserve">         Cash paid for interest expenses</t>
  </si>
  <si>
    <t xml:space="preserve">         Cash received from income tax</t>
  </si>
  <si>
    <t xml:space="preserve">         Cash paid for income tax</t>
  </si>
  <si>
    <t xml:space="preserve">                   Net cash provided by (used in) operating activities</t>
  </si>
  <si>
    <t>Cash flow from investing activities</t>
  </si>
  <si>
    <t xml:space="preserve">         Increase in short-term loans to person and third parties </t>
  </si>
  <si>
    <t xml:space="preserve">         Cash paid for other current financial assets</t>
  </si>
  <si>
    <t xml:space="preserve">         Cash received from sales of other current financial assets</t>
  </si>
  <si>
    <t xml:space="preserve">         Cash paid for investment in a joint venture</t>
  </si>
  <si>
    <t xml:space="preserve">         Cash received from sales of other non current financial assets</t>
  </si>
  <si>
    <t xml:space="preserve">         Cash paid for interests from non-controlling interests</t>
  </si>
  <si>
    <t xml:space="preserve">         Cash received from disposal of  interests to non-controlling interests</t>
  </si>
  <si>
    <t xml:space="preserve">         Cash paid for investment properties</t>
  </si>
  <si>
    <t xml:space="preserve">         Cash paid for building and equipment and payable for purchase of assets</t>
  </si>
  <si>
    <t xml:space="preserve">         Cash received from disposals of  assets</t>
  </si>
  <si>
    <t xml:space="preserve">         Cash paid for purchase of right of use assets</t>
  </si>
  <si>
    <t xml:space="preserve">         Cash paid for intangible assets</t>
  </si>
  <si>
    <t xml:space="preserve">         (Increase) decrease in deposits of financial institution pledged as collateral </t>
  </si>
  <si>
    <t>Cash flows from financing activities</t>
  </si>
  <si>
    <t xml:space="preserve">         Increase in short-term loans from third parties</t>
  </si>
  <si>
    <t xml:space="preserve">         Increase in short-term loans from related parties</t>
  </si>
  <si>
    <t xml:space="preserve">        Cash received from resale of the treasury stock </t>
  </si>
  <si>
    <t xml:space="preserve">        Cash received from exercised warrants of subsidiary </t>
  </si>
  <si>
    <t xml:space="preserve">        Cash paid for lease liabilities </t>
  </si>
  <si>
    <t xml:space="preserve">        Cash paid for interest under lease liabilities </t>
  </si>
  <si>
    <t xml:space="preserve">                    Net cash provided by (used in)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</si>
  <si>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</si>
  <si>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</si>
  <si>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</si>
  <si>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</si>
  <si>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 xml:space="preserve">         Decrease in short-term loans from financial institutions</t>
  </si>
  <si>
    <t xml:space="preserve">        Decrease in short-term loans from related parties</t>
  </si>
  <si>
    <t xml:space="preserve">         (Increase) decrease in short-term loans to related parties</t>
  </si>
  <si>
    <t xml:space="preserve">          Unrealized gain on exchange rate</t>
  </si>
  <si>
    <t xml:space="preserve">          (Gain) loss from measurement of financial assets</t>
  </si>
  <si>
    <t xml:space="preserve">         Cash received from investment compensation</t>
  </si>
  <si>
    <t>Total comprehensive income (loss) attributable to :</t>
  </si>
  <si>
    <t xml:space="preserve">          (Gain) loss on disposal and writen-off assets</t>
  </si>
  <si>
    <t xml:space="preserve">         Cash received from dividend income</t>
  </si>
  <si>
    <t xml:space="preserve">                    Net cash provided by (used in) investing activities</t>
  </si>
  <si>
    <t xml:space="preserve">Other comprehensive income for the period  </t>
  </si>
  <si>
    <t xml:space="preserve">         Increase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</si>
</sst>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#,##0.0"/>
    <numFmt numFmtId="171" formatCode="_(* #,##0.00_);_(* \(#,##0.00\);_(* &quot;-&quot;?_);_(@_)"/>
    <numFmt numFmtId="172" formatCode="[$-1070000]d/mm/yyyy;@"/>
    <numFmt numFmtId="173" formatCode="[$-1070000]d/m/yy;@"/>
    <numFmt numFmtId="174" formatCode="_(* #,##0.000000_);_(* \(#,##0.000000\);_(* &quot;-&quot;??_);_(@_)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2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" fontId="2" fillId="0" borderId="0" xfId="0" applyNumberFormat="1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15" applyFont="1" applyAlignment="1">
      <alignment horizontal="center"/>
    </xf>
    <xf numFmtId="170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2" fillId="0" borderId="1" xfId="0" applyFont="1" applyBorder="1"/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43" fontId="16" fillId="0" borderId="0" xfId="1" applyFont="1" applyFill="1"/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left"/>
    </xf>
    <xf numFmtId="0" fontId="16" fillId="0" borderId="0" xfId="25" applyFont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0" fontId="21" fillId="0" borderId="0" xfId="0" applyFont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16" fillId="2" borderId="0" xfId="0" applyFont="1" applyFill="1"/>
    <xf numFmtId="0" fontId="6" fillId="2" borderId="0" xfId="0" applyFont="1" applyFill="1"/>
    <xf numFmtId="0" fontId="3" fillId="0" borderId="0" xfId="0" applyFont="1" applyAlignment="1">
      <alignment horizontal="left"/>
    </xf>
    <xf numFmtId="165" fontId="2" fillId="0" borderId="4" xfId="0" applyNumberFormat="1" applyFont="1" applyBorder="1"/>
    <xf numFmtId="164" fontId="16" fillId="0" borderId="0" xfId="0" applyNumberFormat="1" applyFont="1"/>
    <xf numFmtId="43" fontId="16" fillId="0" borderId="4" xfId="0" applyNumberFormat="1" applyFont="1" applyBorder="1"/>
    <xf numFmtId="49" fontId="16" fillId="0" borderId="0" xfId="0" applyNumberFormat="1" applyFont="1" applyAlignment="1">
      <alignment horizontal="right" vertical="center" textRotation="180"/>
    </xf>
    <xf numFmtId="0" fontId="2" fillId="0" borderId="0" xfId="25" applyFont="1" applyAlignment="1">
      <alignment horizontal="center"/>
    </xf>
    <xf numFmtId="0" fontId="21" fillId="0" borderId="0" xfId="0" applyFont="1" applyAlignment="1">
      <alignment horizontal="right"/>
    </xf>
    <xf numFmtId="43" fontId="2" fillId="0" borderId="4" xfId="1" applyFont="1" applyBorder="1"/>
    <xf numFmtId="43" fontId="2" fillId="0" borderId="0" xfId="1" applyFont="1"/>
    <xf numFmtId="43" fontId="13" fillId="0" borderId="0" xfId="0" applyNumberFormat="1" applyFont="1" applyAlignment="1">
      <alignment horizontal="right"/>
    </xf>
    <xf numFmtId="43" fontId="16" fillId="0" borderId="4" xfId="25" applyNumberFormat="1" applyFont="1" applyBorder="1" applyAlignment="1">
      <alignment horizontal="left"/>
    </xf>
    <xf numFmtId="43" fontId="6" fillId="0" borderId="0" xfId="0" applyNumberFormat="1" applyFont="1"/>
    <xf numFmtId="0" fontId="3" fillId="0" borderId="1" xfId="0" applyFont="1" applyBorder="1" applyAlignment="1">
      <alignment horizontal="center"/>
    </xf>
    <xf numFmtId="164" fontId="3" fillId="0" borderId="0" xfId="6" applyFont="1" applyFill="1" applyBorder="1" applyAlignment="1">
      <alignment horizontal="center"/>
    </xf>
    <xf numFmtId="4" fontId="8" fillId="0" borderId="0" xfId="0" applyNumberFormat="1" applyFont="1" applyAlignment="1">
      <alignment vertical="top" wrapText="1"/>
    </xf>
    <xf numFmtId="171" fontId="14" fillId="0" borderId="0" xfId="7" applyNumberFormat="1" applyFont="1" applyFill="1" applyBorder="1"/>
    <xf numFmtId="173" fontId="3" fillId="0" borderId="2" xfId="7" quotePrefix="1" applyNumberFormat="1" applyFont="1" applyFill="1" applyBorder="1" applyAlignment="1">
      <alignment horizontal="center"/>
    </xf>
    <xf numFmtId="4" fontId="7" fillId="0" borderId="0" xfId="0" applyNumberFormat="1" applyFont="1"/>
    <xf numFmtId="166" fontId="2" fillId="0" borderId="0" xfId="1" applyNumberFormat="1" applyFont="1" applyFill="1" applyAlignment="1">
      <alignment horizontal="center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0" xfId="0" applyNumberFormat="1" applyFont="1"/>
    <xf numFmtId="43" fontId="22" fillId="0" borderId="4" xfId="1" applyFont="1" applyFill="1" applyBorder="1" applyAlignment="1">
      <alignment horizontal="center"/>
    </xf>
    <xf numFmtId="166" fontId="22" fillId="0" borderId="0" xfId="1" applyNumberFormat="1" applyFont="1" applyFill="1" applyBorder="1"/>
    <xf numFmtId="165" fontId="22" fillId="0" borderId="0" xfId="0" applyNumberFormat="1" applyFont="1"/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3" fontId="18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centerContinuous"/>
    </xf>
    <xf numFmtId="174" fontId="2" fillId="0" borderId="0" xfId="0" applyNumberFormat="1" applyFont="1"/>
    <xf numFmtId="0" fontId="2" fillId="0" borderId="0" xfId="25" applyFont="1" applyAlignment="1">
      <alignment horizontal="left"/>
    </xf>
    <xf numFmtId="43" fontId="24" fillId="0" borderId="0" xfId="1" applyFont="1" applyFill="1" applyBorder="1"/>
    <xf numFmtId="43" fontId="24" fillId="0" borderId="0" xfId="1" applyFont="1" applyFill="1"/>
    <xf numFmtId="43" fontId="22" fillId="0" borderId="2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Q3'67\CEN\LEAD_Per%20Audit%20CEN%20Q3'67.xlsx" TargetMode="External"/><Relationship Id="rId1" Type="http://schemas.openxmlformats.org/officeDocument/2006/relationships/externalLinkPath" Target="/work/2024/Q3'67/CEN/LEAD_Per%20Audit%20CEN%20Q3'6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chawadee\Downloads\CEN%20-%20Q3'67%20-%20T2%20(1).xlsx" TargetMode="External"/><Relationship Id="rId1" Type="http://schemas.openxmlformats.org/officeDocument/2006/relationships/externalLinkPath" Target="/Users/Rachawadee/Downloads/CEN%20-%20Q3'67%20-%20T2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Q3'67\CEN\Fs\CEN%20-%20Q3'66%20-%20T2%20(2).xls" TargetMode="External"/><Relationship Id="rId1" Type="http://schemas.openxmlformats.org/officeDocument/2006/relationships/externalLinkPath" Target="/work/2024/Q3'67/CEN/Fs/CEN%20-%20Q3'66%20-%20T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1'63"/>
      <sheetName val="TB AUDIT Q4'62"/>
      <sheetName val="In.C1"/>
      <sheetName val="IN B6 Q4'61"/>
      <sheetName val="IN B6 Q1'62"/>
      <sheetName val="IN B6 Q4'62"/>
      <sheetName val="TB AUDIT Q3'62"/>
      <sheetName val="IN B6 Q3'62"/>
      <sheetName val="TB Client Q3'67"/>
      <sheetName val="TB AUDIT Q3'67"/>
      <sheetName val="IN B6 Q4'63"/>
      <sheetName val="IN B6 Q3'67"/>
      <sheetName val="cf "/>
      <sheetName val="d-cf "/>
      <sheetName val="BS"/>
      <sheetName val="PL"/>
      <sheetName val="A"/>
      <sheetName val="B"/>
      <sheetName val="C1"/>
      <sheetName val="C2"/>
      <sheetName val="D"/>
      <sheetName val="G"/>
      <sheetName val="H"/>
      <sheetName val="I "/>
      <sheetName val="J1"/>
      <sheetName val="J2"/>
      <sheetName val="BB"/>
      <sheetName val="CC1"/>
      <sheetName val="CC2"/>
      <sheetName val="DD"/>
      <sheetName val="GG"/>
      <sheetName val="JJ"/>
      <sheetName val="HH"/>
      <sheetName val="KK"/>
      <sheetName val="LL00"/>
      <sheetName val="R2"/>
      <sheetName val="X2"/>
      <sheetName val="X3"/>
      <sheetName val="X4 "/>
      <sheetName val="Cal.t-3'67"/>
      <sheetName val="Defer"/>
      <sheetName val="note deferred"/>
      <sheetName val="คชจ.ตามลักษณะ"/>
      <sheetName val="Cal.t-462"/>
      <sheetName val="Cal.t-163"/>
      <sheetName val="Cal.t-162"/>
      <sheetName val="Cal.t-262"/>
      <sheetName val="Leasing Q4 (ไม่)"/>
      <sheetName val="A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I17">
            <v>1353094812.95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"/>
      <sheetName val="Page 5"/>
      <sheetName val="Page 6"/>
      <sheetName val="Page 7"/>
      <sheetName val="Page 8-9"/>
    </sheetNames>
    <sheetDataSet>
      <sheetData sheetId="0">
        <row r="11">
          <cell r="G11">
            <v>568368684.53999996</v>
          </cell>
          <cell r="H11">
            <v>824173170.07000005</v>
          </cell>
          <cell r="I11">
            <v>55372892.869999997</v>
          </cell>
          <cell r="J11">
            <v>71096533.519999996</v>
          </cell>
        </row>
      </sheetData>
      <sheetData sheetId="1"/>
      <sheetData sheetId="2">
        <row r="27">
          <cell r="F27">
            <v>-163559.56</v>
          </cell>
        </row>
        <row r="39">
          <cell r="F39">
            <v>-1804122.36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4"/>
      <sheetName val="Page5-6"/>
      <sheetName val="Page7-8"/>
      <sheetName val="Page 9"/>
      <sheetName val="Page 10"/>
      <sheetName val="Page 11-13"/>
    </sheetNames>
    <sheetDataSet>
      <sheetData sheetId="0">
        <row r="11">
          <cell r="G11">
            <v>729012073.58000004</v>
          </cell>
          <cell r="I11">
            <v>68434190.170000002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view="pageBreakPreview" topLeftCell="A90" zoomScaleNormal="100" zoomScaleSheetLayoutView="100" workbookViewId="0">
      <selection activeCell="G73" sqref="G73:J77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23.1640625" style="30" customWidth="1"/>
    <col min="10" max="10" width="21.6640625" style="30" customWidth="1"/>
    <col min="11" max="11" width="18.66406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50" t="s">
        <v>0</v>
      </c>
    </row>
    <row r="2" spans="1:13" ht="22.7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3" ht="22.7" customHeight="1">
      <c r="A3" s="165" t="s">
        <v>12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3" ht="22.7" customHeight="1">
      <c r="A4" s="165" t="s">
        <v>13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3" s="14" customFormat="1" ht="22.7" customHeight="1">
      <c r="A5" s="13"/>
      <c r="B5" s="13"/>
      <c r="C5" s="13"/>
      <c r="D5" s="13"/>
      <c r="E5" s="13"/>
      <c r="F5" s="13"/>
      <c r="G5" s="151"/>
      <c r="H5" s="151"/>
      <c r="I5" s="13"/>
      <c r="J5" s="41" t="s">
        <v>14</v>
      </c>
      <c r="L5" s="1"/>
    </row>
    <row r="6" spans="1:13" s="14" customFormat="1" ht="22.7" customHeight="1">
      <c r="A6" s="134"/>
      <c r="B6" s="134"/>
      <c r="C6" s="134"/>
      <c r="D6" s="134"/>
      <c r="E6" s="134"/>
      <c r="F6" s="134"/>
      <c r="G6" s="166" t="s">
        <v>16</v>
      </c>
      <c r="H6" s="166"/>
      <c r="I6" s="167" t="s">
        <v>17</v>
      </c>
      <c r="J6" s="167"/>
    </row>
    <row r="7" spans="1:13" s="14" customFormat="1" ht="22.7" customHeight="1">
      <c r="A7" s="16"/>
      <c r="B7" s="16"/>
      <c r="C7" s="16"/>
      <c r="D7" s="16"/>
      <c r="E7" s="16"/>
      <c r="F7" s="16" t="s">
        <v>15</v>
      </c>
      <c r="G7" s="38" t="s">
        <v>18</v>
      </c>
      <c r="H7" s="38" t="s">
        <v>19</v>
      </c>
      <c r="I7" s="38" t="s">
        <v>18</v>
      </c>
      <c r="J7" s="38" t="s">
        <v>19</v>
      </c>
    </row>
    <row r="8" spans="1:13" s="14" customFormat="1" ht="22.7" customHeight="1">
      <c r="A8" s="13"/>
      <c r="B8" s="13"/>
      <c r="C8" s="13"/>
      <c r="D8" s="13"/>
      <c r="E8" s="151"/>
      <c r="F8" s="13"/>
      <c r="G8" s="135" t="s">
        <v>20</v>
      </c>
      <c r="H8" s="13" t="s">
        <v>21</v>
      </c>
      <c r="I8" s="135" t="s">
        <v>20</v>
      </c>
      <c r="J8" s="13" t="s">
        <v>21</v>
      </c>
    </row>
    <row r="9" spans="1:13" s="14" customFormat="1" ht="22.7" customHeight="1">
      <c r="A9" s="168" t="s">
        <v>22</v>
      </c>
      <c r="B9" s="168"/>
      <c r="C9" s="168"/>
      <c r="D9" s="168"/>
      <c r="E9" s="168"/>
      <c r="F9" s="13"/>
      <c r="G9" s="151"/>
      <c r="H9" s="13"/>
      <c r="I9" s="136"/>
      <c r="J9" s="136"/>
    </row>
    <row r="10" spans="1:13" ht="22.7" customHeight="1">
      <c r="A10" s="1" t="s">
        <v>23</v>
      </c>
      <c r="G10" s="6"/>
      <c r="H10" s="6"/>
      <c r="I10" s="136"/>
      <c r="J10" s="136"/>
      <c r="L10" s="14"/>
    </row>
    <row r="11" spans="1:13" ht="22.7" customHeight="1">
      <c r="B11" s="1" t="s">
        <v>24</v>
      </c>
      <c r="G11" s="6">
        <v>568368684.53999996</v>
      </c>
      <c r="H11" s="6">
        <v>824173170.07000005</v>
      </c>
      <c r="I11" s="6">
        <v>55372892.869999997</v>
      </c>
      <c r="J11" s="6">
        <v>71096533.519999996</v>
      </c>
      <c r="L11" s="14"/>
    </row>
    <row r="12" spans="1:13" ht="22.7" customHeight="1">
      <c r="B12" s="1" t="s">
        <v>25</v>
      </c>
      <c r="F12" s="2" t="s">
        <v>1</v>
      </c>
      <c r="G12" s="6">
        <v>1958268.63</v>
      </c>
      <c r="H12" s="6">
        <v>2181290.89</v>
      </c>
      <c r="I12" s="6">
        <v>1967285.0200000005</v>
      </c>
      <c r="J12" s="6">
        <v>2199373.08</v>
      </c>
      <c r="K12" s="40"/>
      <c r="L12" s="152"/>
      <c r="M12" s="14"/>
    </row>
    <row r="13" spans="1:13" ht="22.15" customHeight="1">
      <c r="B13" s="1" t="s">
        <v>26</v>
      </c>
      <c r="C13" s="153"/>
      <c r="F13" s="2">
        <v>8</v>
      </c>
      <c r="G13" s="6">
        <v>388827718.87999994</v>
      </c>
      <c r="H13" s="6">
        <v>259091769.19</v>
      </c>
      <c r="I13" s="6">
        <v>4644357.7199999979</v>
      </c>
      <c r="J13" s="6">
        <v>4268380.1399999978</v>
      </c>
      <c r="L13" s="154"/>
      <c r="M13" s="14"/>
    </row>
    <row r="14" spans="1:13" ht="22.7" customHeight="1">
      <c r="B14" s="1" t="s">
        <v>27</v>
      </c>
      <c r="C14" s="153"/>
      <c r="F14" s="2">
        <v>6.1</v>
      </c>
      <c r="G14" s="6">
        <v>0</v>
      </c>
      <c r="H14" s="6">
        <v>0</v>
      </c>
      <c r="I14" s="6">
        <v>626389.44999999995</v>
      </c>
      <c r="J14" s="6">
        <v>609455.35999999999</v>
      </c>
      <c r="L14" s="14"/>
      <c r="M14" s="14"/>
    </row>
    <row r="15" spans="1:13" ht="22.7" customHeight="1">
      <c r="B15" s="1" t="s">
        <v>28</v>
      </c>
      <c r="C15" s="153"/>
      <c r="F15" s="2">
        <v>9</v>
      </c>
      <c r="G15" s="6">
        <v>28131196.300000001</v>
      </c>
      <c r="H15" s="6">
        <v>20179952.73</v>
      </c>
      <c r="I15" s="6">
        <v>0</v>
      </c>
      <c r="J15" s="6">
        <v>0</v>
      </c>
    </row>
    <row r="16" spans="1:13" ht="22.7" customHeight="1">
      <c r="B16" s="1" t="s">
        <v>29</v>
      </c>
      <c r="C16" s="153"/>
      <c r="F16" s="2" t="s">
        <v>2</v>
      </c>
      <c r="G16" s="6">
        <v>15768125.220000001</v>
      </c>
      <c r="H16" s="6">
        <v>14852818.220000001</v>
      </c>
      <c r="I16" s="6">
        <v>1324529.98</v>
      </c>
      <c r="J16" s="6">
        <v>248141.47</v>
      </c>
      <c r="L16" s="154"/>
    </row>
    <row r="17" spans="1:13" ht="22.7" customHeight="1">
      <c r="B17" s="1" t="s">
        <v>30</v>
      </c>
      <c r="F17" s="2">
        <v>6.1</v>
      </c>
      <c r="G17" s="6">
        <v>30000000</v>
      </c>
      <c r="H17" s="6">
        <v>30000000</v>
      </c>
      <c r="I17" s="6">
        <v>2100000</v>
      </c>
      <c r="J17" s="6">
        <v>6100000.0000000075</v>
      </c>
    </row>
    <row r="18" spans="1:13" ht="22.7" customHeight="1">
      <c r="B18" s="1" t="s">
        <v>31</v>
      </c>
      <c r="F18" s="2">
        <v>11</v>
      </c>
      <c r="G18" s="6">
        <v>20000000</v>
      </c>
      <c r="H18" s="6">
        <v>20000000</v>
      </c>
      <c r="I18" s="6">
        <v>0</v>
      </c>
      <c r="J18" s="6">
        <v>0</v>
      </c>
    </row>
    <row r="19" spans="1:13" ht="22.7" customHeight="1">
      <c r="B19" s="1" t="s">
        <v>32</v>
      </c>
      <c r="F19" s="2">
        <v>12</v>
      </c>
      <c r="G19" s="6">
        <v>216606989.56999999</v>
      </c>
      <c r="H19" s="6">
        <v>188203666.97999999</v>
      </c>
      <c r="I19" s="6">
        <v>0</v>
      </c>
      <c r="J19" s="6">
        <v>0</v>
      </c>
    </row>
    <row r="20" spans="1:13" ht="22.7" customHeight="1">
      <c r="B20" s="1" t="s">
        <v>33</v>
      </c>
      <c r="F20" s="2">
        <v>13</v>
      </c>
      <c r="G20" s="6">
        <v>468716252.70999998</v>
      </c>
      <c r="H20" s="6">
        <v>210585508.72</v>
      </c>
      <c r="I20" s="6">
        <v>247857875.65000001</v>
      </c>
      <c r="J20" s="6">
        <v>107283385.01000005</v>
      </c>
      <c r="L20" s="14"/>
      <c r="M20" s="14"/>
    </row>
    <row r="21" spans="1:13" ht="22.7" customHeight="1">
      <c r="B21" s="1" t="s">
        <v>34</v>
      </c>
      <c r="G21" s="6"/>
      <c r="H21" s="6"/>
      <c r="I21" s="6"/>
      <c r="J21" s="6"/>
      <c r="L21" s="14"/>
      <c r="M21" s="14"/>
    </row>
    <row r="22" spans="1:13" ht="22.7" customHeight="1">
      <c r="C22" s="1" t="s">
        <v>35</v>
      </c>
      <c r="F22" s="2">
        <v>14</v>
      </c>
      <c r="G22" s="6">
        <v>28756321.510000002</v>
      </c>
      <c r="H22" s="6">
        <v>29019358.59</v>
      </c>
      <c r="I22" s="6">
        <v>0</v>
      </c>
      <c r="J22" s="6">
        <v>0</v>
      </c>
      <c r="L22" s="14"/>
      <c r="M22" s="14"/>
    </row>
    <row r="23" spans="1:13" ht="22.7" customHeight="1">
      <c r="C23" s="1" t="s">
        <v>36</v>
      </c>
      <c r="G23" s="45">
        <f>SUM(G11:G22)</f>
        <v>1767133557.3599999</v>
      </c>
      <c r="H23" s="45">
        <f>SUM(H11:H22)</f>
        <v>1598287535.3900001</v>
      </c>
      <c r="I23" s="45">
        <f>SUM(I11:I22)</f>
        <v>313893330.69</v>
      </c>
      <c r="J23" s="45">
        <f>SUM(J11:J22)</f>
        <v>191805268.58000004</v>
      </c>
    </row>
    <row r="24" spans="1:13" ht="22.7" customHeight="1">
      <c r="A24" s="1" t="s">
        <v>37</v>
      </c>
      <c r="G24" s="6"/>
      <c r="H24" s="6"/>
      <c r="I24" s="31"/>
      <c r="J24" s="31"/>
    </row>
    <row r="25" spans="1:13" ht="22.7" customHeight="1">
      <c r="B25" s="1" t="s">
        <v>38</v>
      </c>
      <c r="G25" s="6">
        <v>105788776</v>
      </c>
      <c r="H25" s="6">
        <v>104651276</v>
      </c>
      <c r="I25" s="6">
        <v>0</v>
      </c>
      <c r="J25" s="6">
        <v>0</v>
      </c>
    </row>
    <row r="26" spans="1:13" ht="22.7" customHeight="1">
      <c r="B26" s="1" t="s">
        <v>39</v>
      </c>
      <c r="G26" s="6">
        <v>0</v>
      </c>
      <c r="H26" s="6">
        <v>9908.43</v>
      </c>
      <c r="I26" s="6">
        <v>0</v>
      </c>
      <c r="J26" s="6">
        <v>0</v>
      </c>
    </row>
    <row r="27" spans="1:13" ht="22.7" customHeight="1">
      <c r="B27" s="1" t="s">
        <v>40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41</v>
      </c>
      <c r="F28" s="2">
        <v>16</v>
      </c>
      <c r="G28" s="6">
        <v>0</v>
      </c>
      <c r="H28" s="6">
        <v>0</v>
      </c>
      <c r="I28" s="6">
        <v>0</v>
      </c>
      <c r="J28" s="6">
        <v>0</v>
      </c>
    </row>
    <row r="29" spans="1:13" ht="22.7" customHeight="1">
      <c r="B29" s="1" t="s">
        <v>42</v>
      </c>
      <c r="F29" s="2">
        <v>17</v>
      </c>
      <c r="G29" s="6">
        <v>0</v>
      </c>
      <c r="H29" s="6">
        <v>0</v>
      </c>
      <c r="I29" s="6">
        <v>823500221.32000005</v>
      </c>
      <c r="J29" s="6">
        <v>807690221.32000005</v>
      </c>
    </row>
    <row r="30" spans="1:13" ht="22.7" customHeight="1">
      <c r="B30" s="1" t="s">
        <v>43</v>
      </c>
      <c r="F30" s="2" t="s">
        <v>2</v>
      </c>
      <c r="G30" s="6">
        <v>45386142.539999999</v>
      </c>
      <c r="H30" s="6">
        <v>57329310.210000001</v>
      </c>
      <c r="I30" s="6">
        <v>2022396.64</v>
      </c>
      <c r="J30" s="6">
        <v>0</v>
      </c>
    </row>
    <row r="31" spans="1:13" ht="22.7" customHeight="1">
      <c r="B31" s="1" t="s">
        <v>44</v>
      </c>
      <c r="F31" s="2">
        <v>18</v>
      </c>
      <c r="G31" s="6">
        <v>420791810.30000001</v>
      </c>
      <c r="H31" s="6">
        <v>335027956.30000001</v>
      </c>
      <c r="I31" s="6">
        <v>335027956.30000001</v>
      </c>
      <c r="J31" s="6">
        <v>335027956.30000001</v>
      </c>
    </row>
    <row r="32" spans="1:13" ht="22.7" customHeight="1">
      <c r="B32" s="1" t="s">
        <v>45</v>
      </c>
      <c r="F32" s="2">
        <v>19</v>
      </c>
      <c r="G32" s="6">
        <v>552528494.29999995</v>
      </c>
      <c r="H32" s="6">
        <v>739993387.38</v>
      </c>
      <c r="I32" s="6">
        <v>2541789.8599999994</v>
      </c>
      <c r="J32" s="6">
        <v>405540.95000000019</v>
      </c>
    </row>
    <row r="33" spans="2:12" ht="22.7" customHeight="1">
      <c r="B33" s="1" t="s">
        <v>46</v>
      </c>
      <c r="F33" s="2">
        <v>20</v>
      </c>
      <c r="G33" s="6">
        <v>138292535.99000001</v>
      </c>
      <c r="H33" s="6">
        <v>215393255.88999999</v>
      </c>
      <c r="I33" s="6">
        <v>9073064.7300000004</v>
      </c>
      <c r="J33" s="6">
        <v>151184.59999999963</v>
      </c>
    </row>
    <row r="34" spans="2:12" ht="22.7" customHeight="1">
      <c r="B34" s="1" t="s">
        <v>47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7" customHeight="1">
      <c r="B35" s="1" t="s">
        <v>48</v>
      </c>
      <c r="G35" s="6">
        <v>741578.19</v>
      </c>
      <c r="H35" s="6">
        <v>892192.48</v>
      </c>
      <c r="I35" s="6">
        <v>741578.19</v>
      </c>
      <c r="J35" s="6">
        <v>892192.48</v>
      </c>
    </row>
    <row r="36" spans="2:12" ht="22.7" customHeight="1">
      <c r="B36" s="1" t="s">
        <v>49</v>
      </c>
      <c r="F36" s="2">
        <v>21</v>
      </c>
      <c r="G36" s="6">
        <v>3335139.57</v>
      </c>
      <c r="H36" s="6">
        <v>3484687</v>
      </c>
      <c r="I36" s="6">
        <v>5</v>
      </c>
      <c r="J36" s="6">
        <v>5</v>
      </c>
    </row>
    <row r="37" spans="2:12" ht="22.7" customHeight="1">
      <c r="B37" s="1" t="s">
        <v>50</v>
      </c>
      <c r="G37" s="10">
        <v>28877679.719999999</v>
      </c>
      <c r="H37" s="10">
        <v>28075074.890000001</v>
      </c>
      <c r="I37" s="10">
        <v>23865460.809999999</v>
      </c>
      <c r="J37" s="10">
        <v>23803669.849999998</v>
      </c>
      <c r="K37" s="18"/>
      <c r="L37" s="3"/>
    </row>
    <row r="38" spans="2:12" ht="22.7" customHeight="1">
      <c r="B38" s="1" t="s">
        <v>51</v>
      </c>
      <c r="F38" s="2">
        <v>22</v>
      </c>
      <c r="G38" s="46">
        <v>67593727.239999995</v>
      </c>
      <c r="H38" s="46">
        <v>65920102.280000001</v>
      </c>
      <c r="I38" s="46">
        <v>3725324.2699999996</v>
      </c>
      <c r="J38" s="46">
        <v>3724359.7700000005</v>
      </c>
    </row>
    <row r="39" spans="2:12" ht="22.7" customHeight="1">
      <c r="C39" s="1" t="s">
        <v>52</v>
      </c>
      <c r="G39" s="46">
        <f>SUM(G25:G38)</f>
        <v>1413655286.77</v>
      </c>
      <c r="H39" s="46">
        <f>SUM(H25:H38)</f>
        <v>1601096553.7800002</v>
      </c>
      <c r="I39" s="46">
        <f>SUM(I25:I38)</f>
        <v>1200497797.1199999</v>
      </c>
      <c r="J39" s="46">
        <f>SUM(J25:J38)</f>
        <v>1171695130.27</v>
      </c>
      <c r="K39" s="5">
        <f>G39-G25-G37-G34</f>
        <v>1228669428.1299999</v>
      </c>
      <c r="L39" s="5"/>
    </row>
    <row r="40" spans="2:12" ht="22.7" customHeight="1" thickBot="1">
      <c r="D40" s="1" t="s">
        <v>53</v>
      </c>
      <c r="G40" s="50">
        <f>+G23+G39</f>
        <v>3180788844.1300001</v>
      </c>
      <c r="H40" s="50">
        <f>+H23+H39</f>
        <v>3199384089.1700001</v>
      </c>
      <c r="I40" s="50">
        <f>+I23+I39</f>
        <v>1514391127.8099999</v>
      </c>
      <c r="J40" s="50">
        <f>+J23+J39</f>
        <v>1363500398.8499999</v>
      </c>
      <c r="L40" s="18"/>
    </row>
    <row r="41" spans="2:12" ht="22.7" customHeight="1" thickTop="1">
      <c r="G41" s="6"/>
      <c r="H41" s="6"/>
      <c r="I41" s="11"/>
      <c r="J41" s="11"/>
    </row>
    <row r="42" spans="2:12" ht="22.7" customHeight="1">
      <c r="G42" s="6"/>
      <c r="H42" s="6"/>
      <c r="I42" s="11"/>
      <c r="J42" s="11"/>
      <c r="K42" s="5"/>
      <c r="L42" s="5"/>
    </row>
    <row r="43" spans="2:12" ht="22.7" customHeight="1">
      <c r="G43" s="6"/>
      <c r="H43" s="6"/>
      <c r="I43" s="137"/>
      <c r="J43" s="11"/>
    </row>
    <row r="44" spans="2:12" ht="22.7" customHeight="1">
      <c r="G44" s="6"/>
      <c r="H44" s="6"/>
      <c r="I44" s="137"/>
      <c r="J44" s="11"/>
    </row>
    <row r="45" spans="2:12" ht="22.7" customHeight="1">
      <c r="G45" s="6"/>
      <c r="H45" s="6"/>
      <c r="I45" s="137"/>
      <c r="J45" s="11"/>
    </row>
    <row r="46" spans="2:12" ht="22.7" customHeight="1">
      <c r="G46" s="6"/>
      <c r="H46" s="6"/>
      <c r="I46" s="137"/>
      <c r="J46" s="11"/>
    </row>
    <row r="47" spans="2:12" ht="22.7" customHeight="1">
      <c r="G47" s="6"/>
      <c r="H47" s="6"/>
      <c r="I47" s="137"/>
      <c r="J47" s="11"/>
    </row>
    <row r="48" spans="2:12" ht="22.7" customHeight="1">
      <c r="G48" s="6"/>
      <c r="H48" s="6"/>
      <c r="I48" s="137"/>
      <c r="J48" s="11"/>
    </row>
    <row r="49" spans="1:16" ht="22.7" customHeight="1">
      <c r="G49" s="6"/>
      <c r="H49" s="6"/>
      <c r="I49" s="137"/>
      <c r="J49" s="11"/>
    </row>
    <row r="50" spans="1:16" ht="22.7" customHeight="1">
      <c r="G50" s="6"/>
      <c r="H50" s="6"/>
      <c r="I50" s="137"/>
      <c r="J50" s="11"/>
    </row>
    <row r="51" spans="1:16" ht="22.7" customHeight="1">
      <c r="A51" s="1" t="s">
        <v>54</v>
      </c>
      <c r="B51" s="20"/>
      <c r="C51" s="20"/>
      <c r="D51" s="20"/>
      <c r="E51" s="20"/>
      <c r="F51" s="20"/>
      <c r="G51" s="20"/>
      <c r="H51" s="20"/>
      <c r="I51" s="20"/>
      <c r="J51" s="20"/>
    </row>
    <row r="52" spans="1:16" ht="22.7" customHeight="1">
      <c r="B52" s="20"/>
      <c r="C52" s="20"/>
      <c r="D52" s="20"/>
      <c r="E52" s="20"/>
      <c r="F52" s="20"/>
      <c r="G52" s="20"/>
      <c r="H52" s="20"/>
      <c r="I52" s="31"/>
      <c r="J52" s="150" t="s">
        <v>3</v>
      </c>
    </row>
    <row r="53" spans="1:16" ht="22.7" customHeight="1">
      <c r="A53" s="165" t="s">
        <v>11</v>
      </c>
      <c r="B53" s="165"/>
      <c r="C53" s="165"/>
      <c r="D53" s="165"/>
      <c r="E53" s="165"/>
      <c r="F53" s="165"/>
      <c r="G53" s="165"/>
      <c r="H53" s="165"/>
      <c r="I53" s="165"/>
      <c r="J53" s="165"/>
    </row>
    <row r="54" spans="1:16" ht="22.7" customHeight="1">
      <c r="A54" s="165" t="str">
        <f>A3</f>
        <v>STATEMENTS  OF  FINANCIAL  POSITION</v>
      </c>
      <c r="B54" s="165"/>
      <c r="C54" s="165"/>
      <c r="D54" s="165"/>
      <c r="E54" s="165"/>
      <c r="F54" s="165"/>
      <c r="G54" s="165"/>
      <c r="H54" s="165"/>
      <c r="I54" s="165"/>
      <c r="J54" s="165"/>
    </row>
    <row r="55" spans="1:16" ht="22.7" customHeight="1">
      <c r="A55" s="165" t="str">
        <f>+A4</f>
        <v>AS  AT  SEPTEMBER 30, 2024</v>
      </c>
      <c r="B55" s="165"/>
      <c r="C55" s="165"/>
      <c r="D55" s="165"/>
      <c r="E55" s="165"/>
      <c r="F55" s="165"/>
      <c r="G55" s="165"/>
      <c r="H55" s="165"/>
      <c r="I55" s="165"/>
      <c r="J55" s="165"/>
    </row>
    <row r="56" spans="1:16" s="14" customFormat="1" ht="22.7" customHeight="1">
      <c r="A56" s="13"/>
      <c r="B56" s="13"/>
      <c r="C56" s="13"/>
      <c r="D56" s="13"/>
      <c r="E56" s="13"/>
      <c r="F56" s="13"/>
      <c r="G56" s="13"/>
      <c r="H56" s="13"/>
      <c r="I56" s="13"/>
      <c r="J56" s="41" t="s">
        <v>14</v>
      </c>
    </row>
    <row r="57" spans="1:16" s="14" customFormat="1" ht="22.7" customHeight="1">
      <c r="A57" s="134"/>
      <c r="B57" s="134"/>
      <c r="C57" s="134"/>
      <c r="D57" s="134"/>
      <c r="E57" s="134"/>
      <c r="F57" s="134"/>
      <c r="G57" s="166" t="s">
        <v>16</v>
      </c>
      <c r="H57" s="166"/>
      <c r="I57" s="167" t="s">
        <v>17</v>
      </c>
      <c r="J57" s="167"/>
    </row>
    <row r="58" spans="1:16" s="14" customFormat="1" ht="22.7" customHeight="1">
      <c r="A58" s="16"/>
      <c r="B58" s="16"/>
      <c r="C58" s="16"/>
      <c r="D58" s="16"/>
      <c r="E58" s="16"/>
      <c r="F58" s="16" t="s">
        <v>15</v>
      </c>
      <c r="G58" s="138" t="str">
        <f>+G7</f>
        <v>September 30, 2024</v>
      </c>
      <c r="H58" s="38" t="str">
        <f>+H7</f>
        <v>December 31, 2023</v>
      </c>
      <c r="I58" s="138" t="str">
        <f>+I7</f>
        <v>September 30, 2024</v>
      </c>
      <c r="J58" s="38" t="str">
        <f>+J7</f>
        <v>December 31, 2023</v>
      </c>
    </row>
    <row r="59" spans="1:16" s="14" customFormat="1" ht="22.7" customHeight="1">
      <c r="A59" s="13"/>
      <c r="B59" s="13"/>
      <c r="C59" s="13"/>
      <c r="D59" s="13"/>
      <c r="E59" s="13"/>
      <c r="F59" s="13"/>
      <c r="G59" s="135" t="s">
        <v>20</v>
      </c>
      <c r="H59" s="13" t="s">
        <v>21</v>
      </c>
      <c r="I59" s="135" t="s">
        <v>20</v>
      </c>
      <c r="J59" s="13" t="s">
        <v>21</v>
      </c>
    </row>
    <row r="60" spans="1:16" s="14" customFormat="1" ht="22.7" customHeight="1">
      <c r="A60" s="168" t="s">
        <v>55</v>
      </c>
      <c r="B60" s="168"/>
      <c r="C60" s="168"/>
      <c r="D60" s="168"/>
      <c r="E60" s="168"/>
      <c r="F60" s="13"/>
      <c r="G60" s="21"/>
      <c r="H60" s="21"/>
      <c r="I60" s="139"/>
      <c r="J60" s="139"/>
    </row>
    <row r="61" spans="1:16" ht="22.7" customHeight="1">
      <c r="A61" s="1" t="s">
        <v>56</v>
      </c>
      <c r="G61" s="6"/>
      <c r="H61" s="6"/>
      <c r="O61" s="14"/>
      <c r="P61" s="14"/>
    </row>
    <row r="62" spans="1:16" ht="22.7" customHeight="1">
      <c r="B62" s="1" t="s">
        <v>57</v>
      </c>
      <c r="F62" s="2">
        <v>23</v>
      </c>
      <c r="G62" s="10">
        <v>33697186.43</v>
      </c>
      <c r="H62" s="10">
        <v>59096631.490000002</v>
      </c>
      <c r="I62" s="6">
        <v>0</v>
      </c>
      <c r="J62" s="6">
        <v>0</v>
      </c>
      <c r="L62" s="40"/>
      <c r="O62" s="14"/>
      <c r="P62" s="14"/>
    </row>
    <row r="63" spans="1:16" ht="22.7" customHeight="1">
      <c r="B63" s="1" t="s">
        <v>58</v>
      </c>
      <c r="F63" s="2">
        <v>6.1</v>
      </c>
      <c r="G63" s="10">
        <v>7200</v>
      </c>
      <c r="H63" s="10">
        <v>116240</v>
      </c>
      <c r="I63" s="10">
        <v>300273.19999999995</v>
      </c>
      <c r="J63" s="10">
        <v>174109.59000000003</v>
      </c>
      <c r="O63" s="14"/>
      <c r="P63" s="14"/>
    </row>
    <row r="64" spans="1:16" ht="22.7" customHeight="1">
      <c r="B64" s="1" t="s">
        <v>59</v>
      </c>
      <c r="C64" s="153"/>
      <c r="F64" s="2">
        <v>24</v>
      </c>
      <c r="G64" s="10">
        <v>122148301.92</v>
      </c>
      <c r="H64" s="10">
        <v>68487532.019999996</v>
      </c>
      <c r="I64" s="10">
        <v>2720993.52</v>
      </c>
      <c r="J64" s="10">
        <v>2116122.8699999996</v>
      </c>
      <c r="K64" s="155"/>
      <c r="L64" s="3"/>
      <c r="O64" s="14"/>
      <c r="P64" s="14"/>
    </row>
    <row r="65" spans="1:16" ht="22.7" customHeight="1">
      <c r="B65" s="1" t="s">
        <v>60</v>
      </c>
      <c r="G65" s="10">
        <v>7461517.71</v>
      </c>
      <c r="H65" s="10">
        <v>17894735.309999999</v>
      </c>
      <c r="I65" s="6">
        <v>0</v>
      </c>
      <c r="J65" s="6">
        <v>0</v>
      </c>
      <c r="L65" s="40"/>
      <c r="O65" s="14"/>
      <c r="P65" s="14"/>
    </row>
    <row r="66" spans="1:16" ht="22.7" customHeight="1">
      <c r="B66" s="1" t="s">
        <v>61</v>
      </c>
      <c r="G66" s="10">
        <v>22968936.800000001</v>
      </c>
      <c r="H66" s="10">
        <v>47163864.590000004</v>
      </c>
      <c r="I66" s="6">
        <v>0</v>
      </c>
      <c r="J66" s="6">
        <v>0</v>
      </c>
      <c r="L66" s="40"/>
      <c r="O66" s="14"/>
      <c r="P66" s="14"/>
    </row>
    <row r="67" spans="1:16" ht="22.7" customHeight="1">
      <c r="B67" s="1" t="s">
        <v>62</v>
      </c>
      <c r="F67" s="2">
        <v>26</v>
      </c>
      <c r="G67" s="10">
        <v>7875174.6699999999</v>
      </c>
      <c r="H67" s="10">
        <v>10758782.82</v>
      </c>
      <c r="I67" s="10">
        <v>1147968.57</v>
      </c>
      <c r="J67" s="6">
        <v>318888.68</v>
      </c>
      <c r="K67" s="155"/>
      <c r="P67" s="14"/>
    </row>
    <row r="68" spans="1:16" ht="22.7" customHeight="1">
      <c r="B68" s="1" t="s">
        <v>63</v>
      </c>
      <c r="F68" s="2">
        <v>6.1</v>
      </c>
      <c r="G68" s="10">
        <v>0</v>
      </c>
      <c r="H68" s="10">
        <v>0</v>
      </c>
      <c r="I68" s="10">
        <v>140093221.38999999</v>
      </c>
      <c r="J68" s="6">
        <v>60082562.890000001</v>
      </c>
      <c r="K68" s="155"/>
      <c r="P68" s="14"/>
    </row>
    <row r="69" spans="1:16" ht="22.7" customHeight="1">
      <c r="B69" s="1" t="s">
        <v>64</v>
      </c>
      <c r="F69" s="2">
        <v>25</v>
      </c>
      <c r="G69" s="10">
        <v>11484000</v>
      </c>
      <c r="H69" s="10">
        <v>12276000</v>
      </c>
      <c r="I69" s="10">
        <v>0</v>
      </c>
      <c r="J69" s="6">
        <v>0</v>
      </c>
      <c r="K69" s="155"/>
      <c r="P69" s="14"/>
    </row>
    <row r="70" spans="1:16" ht="22.7" customHeight="1">
      <c r="B70" s="1" t="s">
        <v>65</v>
      </c>
      <c r="G70" s="10">
        <v>4612518.13</v>
      </c>
      <c r="H70" s="10">
        <v>0</v>
      </c>
      <c r="I70" s="10">
        <v>0</v>
      </c>
      <c r="J70" s="6">
        <v>0</v>
      </c>
      <c r="K70" s="155"/>
      <c r="P70" s="14"/>
    </row>
    <row r="71" spans="1:16" ht="22.7" customHeight="1">
      <c r="C71" s="156" t="s">
        <v>66</v>
      </c>
      <c r="G71" s="45">
        <f>SUM(G62:G70)</f>
        <v>210254835.66</v>
      </c>
      <c r="H71" s="45">
        <f>SUM(H62:H70)</f>
        <v>215793786.22999999</v>
      </c>
      <c r="I71" s="45">
        <f>SUM(I62:I70)</f>
        <v>144262456.67999998</v>
      </c>
      <c r="J71" s="45">
        <f>SUM(J62:J70)</f>
        <v>62691684.030000001</v>
      </c>
    </row>
    <row r="72" spans="1:16" ht="22.7" customHeight="1">
      <c r="A72" s="1" t="s">
        <v>67</v>
      </c>
      <c r="C72" s="156"/>
      <c r="G72" s="140"/>
      <c r="H72" s="6"/>
      <c r="I72" s="140"/>
      <c r="J72" s="4"/>
      <c r="N72" s="5"/>
    </row>
    <row r="73" spans="1:16" ht="22.7" customHeight="1">
      <c r="B73" s="1" t="s">
        <v>68</v>
      </c>
      <c r="C73" s="156"/>
      <c r="F73" s="2">
        <v>26</v>
      </c>
      <c r="G73" s="10">
        <v>144249319.08000001</v>
      </c>
      <c r="H73" s="10">
        <v>221401985.62</v>
      </c>
      <c r="I73" s="10">
        <v>11283353.85</v>
      </c>
      <c r="J73" s="10">
        <v>0</v>
      </c>
    </row>
    <row r="74" spans="1:16" ht="22.7" customHeight="1">
      <c r="B74" s="1" t="s">
        <v>69</v>
      </c>
      <c r="C74" s="156"/>
      <c r="F74" s="2">
        <v>27</v>
      </c>
      <c r="G74" s="10">
        <v>46771009.289999999</v>
      </c>
      <c r="H74" s="10">
        <v>47631486.25</v>
      </c>
      <c r="I74" s="10">
        <v>4511173.79</v>
      </c>
      <c r="J74" s="10">
        <v>4202219</v>
      </c>
      <c r="N74" s="5"/>
    </row>
    <row r="75" spans="1:16" ht="22.7" customHeight="1">
      <c r="B75" s="1" t="s">
        <v>70</v>
      </c>
      <c r="C75" s="156"/>
      <c r="G75" s="10">
        <v>65675376.780000001</v>
      </c>
      <c r="H75" s="10">
        <v>65254979.530000001</v>
      </c>
      <c r="I75" s="10">
        <v>0</v>
      </c>
      <c r="J75" s="39">
        <v>0</v>
      </c>
    </row>
    <row r="76" spans="1:16" ht="22.7" customHeight="1">
      <c r="B76" s="1" t="s">
        <v>71</v>
      </c>
      <c r="C76" s="156"/>
      <c r="G76" s="10">
        <v>5521474.8499999996</v>
      </c>
      <c r="H76" s="10">
        <v>7709046.8499999996</v>
      </c>
      <c r="I76" s="10">
        <v>535330.54</v>
      </c>
      <c r="J76" s="10">
        <v>292121.68</v>
      </c>
      <c r="N76" s="5"/>
    </row>
    <row r="77" spans="1:16" ht="22.7" customHeight="1">
      <c r="B77" s="1" t="s">
        <v>67</v>
      </c>
      <c r="C77" s="156"/>
      <c r="G77" s="46">
        <v>48342651.689999998</v>
      </c>
      <c r="H77" s="46">
        <v>38578309.93</v>
      </c>
      <c r="I77" s="46">
        <v>704000</v>
      </c>
      <c r="J77" s="46">
        <v>704000</v>
      </c>
    </row>
    <row r="78" spans="1:16" ht="22.7" customHeight="1">
      <c r="C78" s="1" t="s">
        <v>72</v>
      </c>
      <c r="D78" s="1" t="s">
        <v>73</v>
      </c>
      <c r="G78" s="46">
        <f>SUM(G73:G77)</f>
        <v>310559831.69</v>
      </c>
      <c r="H78" s="46">
        <f>SUM(H73:H77)</f>
        <v>380575808.18000001</v>
      </c>
      <c r="I78" s="46">
        <f>SUM(I73:I77)</f>
        <v>17033858.18</v>
      </c>
      <c r="J78" s="46">
        <f>SUM(J73:J77)</f>
        <v>5198340.68</v>
      </c>
      <c r="K78" s="5"/>
    </row>
    <row r="79" spans="1:16" ht="22.7" customHeight="1">
      <c r="D79" s="1" t="s">
        <v>72</v>
      </c>
      <c r="G79" s="46">
        <f>+G71+G78</f>
        <v>520814667.35000002</v>
      </c>
      <c r="H79" s="46">
        <f>+H71+H78</f>
        <v>596369594.40999997</v>
      </c>
      <c r="I79" s="46">
        <f>+I71+I78</f>
        <v>161296314.85999998</v>
      </c>
      <c r="J79" s="46">
        <f>+J71+J78</f>
        <v>67890024.710000008</v>
      </c>
    </row>
    <row r="80" spans="1:16" ht="22.7" customHeight="1">
      <c r="A80" s="1" t="s">
        <v>74</v>
      </c>
      <c r="E80" s="3"/>
      <c r="I80" s="31"/>
      <c r="J80" s="31"/>
    </row>
    <row r="81" spans="1:13" ht="22.7" customHeight="1">
      <c r="B81" s="1" t="s">
        <v>75</v>
      </c>
      <c r="E81" s="3"/>
      <c r="F81" s="2">
        <v>28</v>
      </c>
      <c r="I81" s="31"/>
      <c r="J81" s="31"/>
      <c r="M81" s="3"/>
    </row>
    <row r="82" spans="1:13" ht="22.7" customHeight="1">
      <c r="B82" s="1" t="s">
        <v>76</v>
      </c>
      <c r="E82" s="3"/>
      <c r="G82" s="6"/>
      <c r="H82" s="6"/>
      <c r="I82" s="1"/>
      <c r="J82" s="3"/>
    </row>
    <row r="83" spans="1:13" ht="22.7" customHeight="1">
      <c r="C83" s="1" t="s">
        <v>77</v>
      </c>
      <c r="E83" s="3"/>
      <c r="G83" s="63">
        <v>1197518153</v>
      </c>
      <c r="H83" s="63">
        <v>1197518153</v>
      </c>
      <c r="I83" s="64">
        <v>1197518153</v>
      </c>
      <c r="J83" s="64">
        <v>1197518153</v>
      </c>
    </row>
    <row r="84" spans="1:13" ht="22.7" customHeight="1">
      <c r="B84" s="1" t="s">
        <v>78</v>
      </c>
      <c r="G84" s="4"/>
      <c r="H84" s="4"/>
      <c r="I84" s="12"/>
      <c r="J84" s="4"/>
    </row>
    <row r="85" spans="1:13" ht="22.7" customHeight="1">
      <c r="C85" s="1" t="s">
        <v>79</v>
      </c>
      <c r="G85" s="4">
        <f>'Page 6'!C17</f>
        <v>745161929</v>
      </c>
      <c r="H85" s="6">
        <v>745161929</v>
      </c>
      <c r="I85" s="4">
        <v>745161929</v>
      </c>
      <c r="J85" s="4">
        <v>745161929</v>
      </c>
    </row>
    <row r="86" spans="1:13" ht="22.7" customHeight="1">
      <c r="B86" s="1" t="s">
        <v>80</v>
      </c>
      <c r="G86" s="4">
        <f>'Page 6'!D17</f>
        <v>891327913.88</v>
      </c>
      <c r="H86" s="6">
        <v>891327913.88</v>
      </c>
      <c r="I86" s="4">
        <v>891327913.88</v>
      </c>
      <c r="J86" s="4">
        <v>891327913.88</v>
      </c>
    </row>
    <row r="87" spans="1:13" ht="22.7" customHeight="1">
      <c r="B87" s="1" t="s">
        <v>81</v>
      </c>
      <c r="G87" s="4">
        <f>'Page 6'!E17</f>
        <v>563936129.35999978</v>
      </c>
      <c r="H87" s="6">
        <v>574891139.28999984</v>
      </c>
      <c r="I87" s="4">
        <v>0</v>
      </c>
      <c r="J87" s="4">
        <v>0</v>
      </c>
    </row>
    <row r="88" spans="1:13" ht="22.7" customHeight="1">
      <c r="B88" s="1" t="s">
        <v>82</v>
      </c>
      <c r="G88" s="6"/>
      <c r="H88" s="6"/>
      <c r="I88" s="6"/>
      <c r="J88" s="6"/>
    </row>
    <row r="89" spans="1:13" ht="22.7" customHeight="1">
      <c r="C89" s="1" t="s">
        <v>83</v>
      </c>
      <c r="G89" s="6"/>
      <c r="H89" s="6"/>
      <c r="I89" s="6"/>
      <c r="J89" s="6"/>
    </row>
    <row r="90" spans="1:13" ht="22.7" customHeight="1">
      <c r="D90" s="1" t="s">
        <v>84</v>
      </c>
      <c r="G90" s="3">
        <f>'Page 6'!F17</f>
        <v>57513421.210000001</v>
      </c>
      <c r="H90" s="3">
        <v>57513421.210000001</v>
      </c>
      <c r="I90" s="3">
        <v>57513421.210000001</v>
      </c>
      <c r="J90" s="3">
        <v>57513421.210000001</v>
      </c>
    </row>
    <row r="91" spans="1:13" ht="22.7" customHeight="1">
      <c r="C91" s="1" t="s">
        <v>85</v>
      </c>
      <c r="G91" s="6">
        <f>'Page 6'!H17</f>
        <v>-695625974.95999992</v>
      </c>
      <c r="H91" s="6">
        <v>-768771891.41999996</v>
      </c>
      <c r="I91" s="4">
        <f>'Page 7'!G13</f>
        <v>-340908451.13999993</v>
      </c>
      <c r="J91" s="4">
        <v>-398392889.94999993</v>
      </c>
    </row>
    <row r="92" spans="1:13" ht="22.7" customHeight="1">
      <c r="B92" s="1" t="s">
        <v>86</v>
      </c>
      <c r="G92" s="46">
        <f>'Page 6'!M17</f>
        <v>85898048.030000016</v>
      </c>
      <c r="H92" s="46">
        <v>85420275.160000011</v>
      </c>
      <c r="I92" s="46">
        <v>0</v>
      </c>
      <c r="J92" s="48">
        <v>0</v>
      </c>
    </row>
    <row r="93" spans="1:13" ht="22.7" customHeight="1">
      <c r="D93" s="1" t="s">
        <v>87</v>
      </c>
      <c r="G93" s="4">
        <f>SUM(G85:G92)</f>
        <v>1648211466.5199997</v>
      </c>
      <c r="H93" s="4">
        <f>SUM(H85:H92)</f>
        <v>1585542787.1200001</v>
      </c>
      <c r="I93" s="4">
        <f>SUM(I85:I92)</f>
        <v>1353094812.9500003</v>
      </c>
      <c r="J93" s="4">
        <f>SUM(J85:J92)</f>
        <v>1295610374.1400003</v>
      </c>
      <c r="K93" s="3"/>
      <c r="L93" s="18"/>
    </row>
    <row r="94" spans="1:13" ht="22.7" customHeight="1">
      <c r="A94" s="1" t="s">
        <v>4</v>
      </c>
      <c r="B94" s="1" t="s">
        <v>88</v>
      </c>
      <c r="G94" s="48">
        <f>'Page 6'!O17</f>
        <v>1011762710.2600008</v>
      </c>
      <c r="H94" s="48">
        <v>1017471707.6400008</v>
      </c>
      <c r="I94" s="48">
        <v>0</v>
      </c>
      <c r="J94" s="48">
        <v>0</v>
      </c>
      <c r="K94" s="3"/>
    </row>
    <row r="95" spans="1:13" ht="22.7" customHeight="1">
      <c r="D95" s="1" t="s">
        <v>89</v>
      </c>
      <c r="G95" s="4">
        <f>SUM(G93:G94)</f>
        <v>2659974176.7800007</v>
      </c>
      <c r="H95" s="4">
        <f>SUM(H93:H94)</f>
        <v>2603014494.7600012</v>
      </c>
      <c r="I95" s="4">
        <f>SUM(I93:I94)</f>
        <v>1353094812.9500003</v>
      </c>
      <c r="J95" s="4">
        <f>SUM(J93:J94)</f>
        <v>1295610374.1400003</v>
      </c>
      <c r="L95" s="158">
        <f>G96-G40</f>
        <v>0</v>
      </c>
      <c r="M95" s="5">
        <f>I96-I40</f>
        <v>0</v>
      </c>
    </row>
    <row r="96" spans="1:13" ht="22.7" customHeight="1" thickBot="1">
      <c r="D96" s="1" t="s">
        <v>90</v>
      </c>
      <c r="G96" s="51">
        <f>+G79+G95</f>
        <v>3180788844.1300006</v>
      </c>
      <c r="H96" s="51">
        <f>+H79+H95</f>
        <v>3199384089.170001</v>
      </c>
      <c r="I96" s="51">
        <f>+I79+I95</f>
        <v>1514391127.8100002</v>
      </c>
      <c r="J96" s="51">
        <f>+J79+J95</f>
        <v>1363500398.8500004</v>
      </c>
      <c r="L96" s="5">
        <f>H96-H40</f>
        <v>0</v>
      </c>
      <c r="M96" s="5">
        <f>J96-J40</f>
        <v>0</v>
      </c>
    </row>
    <row r="97" spans="1:10" ht="22.7" customHeight="1" thickTop="1">
      <c r="G97" s="4"/>
      <c r="H97" s="4"/>
      <c r="I97" s="4"/>
      <c r="J97" s="4"/>
    </row>
    <row r="98" spans="1:10" ht="22.7" customHeight="1">
      <c r="G98" s="4"/>
      <c r="H98" s="4"/>
      <c r="I98" s="4"/>
      <c r="J98" s="4"/>
    </row>
    <row r="99" spans="1:10" ht="22.7" customHeight="1">
      <c r="G99" s="4"/>
      <c r="H99" s="4"/>
      <c r="I99" s="4"/>
      <c r="J99" s="4"/>
    </row>
    <row r="100" spans="1:10" ht="22.7" customHeight="1">
      <c r="G100" s="4"/>
      <c r="H100" s="4"/>
      <c r="I100" s="4"/>
      <c r="J100" s="4"/>
    </row>
    <row r="101" spans="1:10" ht="22.7" customHeight="1">
      <c r="G101" s="4"/>
      <c r="H101" s="4"/>
      <c r="I101" s="4"/>
      <c r="J101" s="4"/>
    </row>
    <row r="102" spans="1:10" ht="22.7" customHeight="1">
      <c r="A102" s="1" t="s">
        <v>54</v>
      </c>
      <c r="F102" s="1"/>
      <c r="G102" s="1"/>
      <c r="H102" s="1"/>
      <c r="I102" s="1"/>
      <c r="J102" s="1"/>
    </row>
    <row r="103" spans="1:10" ht="22.7" customHeight="1">
      <c r="F103" s="1"/>
      <c r="G103" s="1"/>
      <c r="H103" s="1"/>
      <c r="I103" s="1"/>
      <c r="J103" s="1"/>
    </row>
    <row r="104" spans="1:10" ht="22.7" customHeight="1">
      <c r="C104" s="2"/>
    </row>
    <row r="105" spans="1:10" s="14" customFormat="1" ht="22.7" customHeight="1">
      <c r="A105" s="13"/>
      <c r="B105" s="13"/>
      <c r="C105" s="13"/>
      <c r="D105" s="13"/>
      <c r="E105" s="13"/>
      <c r="F105" s="13"/>
      <c r="G105" s="13"/>
      <c r="H105" s="13"/>
      <c r="I105" s="28"/>
      <c r="J105" s="28"/>
    </row>
    <row r="116" spans="6:10" ht="22.7" customHeight="1">
      <c r="F116" s="1"/>
      <c r="G116" s="1"/>
      <c r="H116" s="1"/>
      <c r="I116" s="31"/>
      <c r="J116" s="31"/>
    </row>
    <row r="117" spans="6:10" ht="22.7" customHeight="1">
      <c r="F117" s="1"/>
      <c r="G117" s="1"/>
      <c r="H117" s="1"/>
      <c r="I117" s="31"/>
      <c r="J117" s="31"/>
    </row>
  </sheetData>
  <mergeCells count="12">
    <mergeCell ref="A53:J53"/>
    <mergeCell ref="A2:J2"/>
    <mergeCell ref="A3:J3"/>
    <mergeCell ref="A4:J4"/>
    <mergeCell ref="G6:H6"/>
    <mergeCell ref="A9:E9"/>
    <mergeCell ref="I6:J6"/>
    <mergeCell ref="A55:J55"/>
    <mergeCell ref="A54:J54"/>
    <mergeCell ref="G57:H57"/>
    <mergeCell ref="I57:J57"/>
    <mergeCell ref="A60:E60"/>
  </mergeCells>
  <pageMargins left="0.6692913385826772" right="0.31" top="0.35433070866141736" bottom="0.15748031496062992" header="0" footer="0"/>
  <pageSetup paperSize="9" scale="71" fitToHeight="0" orientation="portrait" r:id="rId1"/>
  <headerFooter alignWithMargins="0"/>
  <rowBreaks count="1" manualBreakCount="1">
    <brk id="51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dimension ref="A1:L56"/>
  <sheetViews>
    <sheetView view="pageBreakPreview" topLeftCell="A35" zoomScaleNormal="80" zoomScaleSheetLayoutView="100" workbookViewId="0">
      <selection activeCell="F31" sqref="F31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2" customWidth="1"/>
    <col min="6" max="7" width="19.1640625" style="6" customWidth="1"/>
    <col min="8" max="8" width="19.1640625" style="72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1" bestFit="1" customWidth="1"/>
    <col min="13" max="16384" width="12" style="1"/>
  </cols>
  <sheetData>
    <row r="1" spans="1:12" ht="22.7" customHeight="1">
      <c r="I1" s="1">
        <v>4</v>
      </c>
    </row>
    <row r="2" spans="1:12" ht="22.7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</row>
    <row r="3" spans="1:12" ht="22.7" customHeight="1">
      <c r="A3" s="165" t="s">
        <v>91</v>
      </c>
      <c r="B3" s="165"/>
      <c r="C3" s="165"/>
      <c r="D3" s="165"/>
      <c r="E3" s="165"/>
      <c r="F3" s="165"/>
      <c r="G3" s="165"/>
      <c r="H3" s="165"/>
      <c r="I3" s="165"/>
    </row>
    <row r="4" spans="1:12" ht="22.7" customHeight="1">
      <c r="A4" s="165" t="s">
        <v>92</v>
      </c>
      <c r="B4" s="165"/>
      <c r="C4" s="165"/>
      <c r="D4" s="165"/>
      <c r="E4" s="165"/>
      <c r="F4" s="165"/>
      <c r="G4" s="165"/>
      <c r="H4" s="165"/>
      <c r="I4" s="165"/>
    </row>
    <row r="5" spans="1:12" ht="22.7" customHeight="1">
      <c r="A5" s="14"/>
      <c r="B5" s="34"/>
      <c r="C5" s="34"/>
      <c r="D5" s="34"/>
      <c r="E5" s="34"/>
      <c r="F5" s="7"/>
      <c r="G5" s="7"/>
      <c r="H5" s="169" t="s">
        <v>14</v>
      </c>
      <c r="I5" s="169"/>
    </row>
    <row r="6" spans="1:12" ht="22.7" customHeight="1">
      <c r="A6" s="35"/>
      <c r="B6" s="35"/>
      <c r="C6" s="35"/>
      <c r="D6" s="35"/>
      <c r="E6" s="35"/>
      <c r="F6" s="166" t="s">
        <v>16</v>
      </c>
      <c r="G6" s="166"/>
      <c r="H6" s="167" t="s">
        <v>17</v>
      </c>
      <c r="I6" s="167"/>
    </row>
    <row r="7" spans="1:12" ht="22.7" customHeight="1">
      <c r="A7" s="8"/>
      <c r="B7" s="8"/>
      <c r="C7" s="8"/>
      <c r="D7" s="8"/>
      <c r="E7" s="16" t="s">
        <v>15</v>
      </c>
      <c r="F7" s="8">
        <v>2024</v>
      </c>
      <c r="G7" s="8">
        <v>2023</v>
      </c>
      <c r="H7" s="68">
        <v>2024</v>
      </c>
      <c r="I7" s="8">
        <v>2023</v>
      </c>
      <c r="K7" s="6"/>
      <c r="L7" s="2"/>
    </row>
    <row r="8" spans="1:12" ht="15" customHeight="1">
      <c r="A8" s="34"/>
      <c r="B8" s="34"/>
      <c r="C8" s="34"/>
      <c r="D8" s="34"/>
      <c r="E8" s="13"/>
      <c r="F8" s="157"/>
      <c r="G8" s="13"/>
      <c r="H8" s="108"/>
      <c r="I8" s="13"/>
    </row>
    <row r="9" spans="1:12" ht="22.7" customHeight="1">
      <c r="A9" s="1" t="s">
        <v>93</v>
      </c>
      <c r="D9" s="36"/>
      <c r="F9" s="9"/>
      <c r="G9" s="9"/>
      <c r="H9" s="141"/>
      <c r="I9" s="122"/>
    </row>
    <row r="10" spans="1:12" ht="22.7" customHeight="1">
      <c r="B10" s="1" t="s">
        <v>94</v>
      </c>
      <c r="D10" s="36"/>
      <c r="F10" s="10">
        <v>224013337.02000001</v>
      </c>
      <c r="G10" s="10">
        <v>266414870.52999997</v>
      </c>
      <c r="H10" s="83">
        <v>0</v>
      </c>
      <c r="I10" s="10">
        <v>0</v>
      </c>
      <c r="L10" s="5"/>
    </row>
    <row r="11" spans="1:12" ht="22.7" customHeight="1">
      <c r="B11" s="1" t="s">
        <v>95</v>
      </c>
      <c r="D11" s="36"/>
      <c r="F11" s="4">
        <v>95624255.900000006</v>
      </c>
      <c r="G11" s="4">
        <v>31125037.319999993</v>
      </c>
      <c r="H11" s="83">
        <v>0</v>
      </c>
      <c r="I11" s="10">
        <v>0</v>
      </c>
      <c r="L11" s="5"/>
    </row>
    <row r="12" spans="1:12" ht="22.7" customHeight="1">
      <c r="B12" s="1" t="s">
        <v>130</v>
      </c>
      <c r="D12" s="36"/>
      <c r="F12" s="83">
        <v>40248577.469999999</v>
      </c>
      <c r="G12" s="4">
        <v>0</v>
      </c>
      <c r="H12" s="83">
        <v>0</v>
      </c>
      <c r="I12" s="10">
        <v>0</v>
      </c>
      <c r="J12" s="5"/>
      <c r="L12" s="5"/>
    </row>
    <row r="13" spans="1:12" ht="22.7" customHeight="1">
      <c r="B13" s="1" t="s">
        <v>96</v>
      </c>
      <c r="F13" s="10">
        <v>5387007.7800000003</v>
      </c>
      <c r="G13" s="10">
        <v>7000543.5600000024</v>
      </c>
      <c r="H13" s="76">
        <v>1420757.86</v>
      </c>
      <c r="I13" s="4">
        <v>2104297.58</v>
      </c>
      <c r="L13" s="5"/>
    </row>
    <row r="14" spans="1:12" ht="22.7" customHeight="1">
      <c r="C14" s="1" t="s">
        <v>97</v>
      </c>
      <c r="F14" s="45">
        <f>SUM(F10:F13)</f>
        <v>365273178.16999996</v>
      </c>
      <c r="G14" s="45">
        <f>SUM(G10:G13)</f>
        <v>304540451.40999997</v>
      </c>
      <c r="H14" s="142">
        <f>SUM(H10:H13)</f>
        <v>1420757.86</v>
      </c>
      <c r="I14" s="45">
        <f>SUM(I10:I13)</f>
        <v>2104297.58</v>
      </c>
      <c r="J14" s="62"/>
      <c r="L14" s="5"/>
    </row>
    <row r="15" spans="1:12" ht="22.7" customHeight="1">
      <c r="A15" s="1" t="s">
        <v>98</v>
      </c>
      <c r="F15" s="10"/>
      <c r="G15" s="10"/>
      <c r="H15" s="83"/>
      <c r="I15" s="10"/>
      <c r="L15" s="5"/>
    </row>
    <row r="16" spans="1:12" ht="22.7" customHeight="1">
      <c r="B16" s="1" t="s">
        <v>99</v>
      </c>
      <c r="E16" s="1"/>
      <c r="F16" s="4">
        <v>201582743.01000023</v>
      </c>
      <c r="G16" s="4">
        <v>247181724.78999954</v>
      </c>
      <c r="H16" s="76">
        <v>0</v>
      </c>
      <c r="I16" s="76">
        <v>0</v>
      </c>
      <c r="L16" s="5"/>
    </row>
    <row r="17" spans="1:12" ht="22.7" customHeight="1">
      <c r="B17" s="1" t="s">
        <v>100</v>
      </c>
      <c r="E17" s="1"/>
      <c r="F17" s="4">
        <v>84865870.870000005</v>
      </c>
      <c r="G17" s="4">
        <v>38895532.352538317</v>
      </c>
      <c r="H17" s="76">
        <v>0</v>
      </c>
      <c r="I17" s="76">
        <v>0</v>
      </c>
      <c r="J17" s="5"/>
      <c r="L17" s="5"/>
    </row>
    <row r="18" spans="1:12" ht="22.7" customHeight="1">
      <c r="B18" s="1" t="s">
        <v>101</v>
      </c>
      <c r="F18" s="6">
        <v>8179047.2699999996</v>
      </c>
      <c r="G18" s="6">
        <v>9448339.5800000019</v>
      </c>
      <c r="H18" s="76">
        <v>0</v>
      </c>
      <c r="I18" s="76">
        <v>0</v>
      </c>
      <c r="L18" s="5"/>
    </row>
    <row r="19" spans="1:12" ht="22.7" customHeight="1">
      <c r="B19" s="1" t="s">
        <v>102</v>
      </c>
      <c r="E19" s="6"/>
      <c r="F19" s="6">
        <v>60624894.509999998</v>
      </c>
      <c r="G19" s="6">
        <v>48281046.060000002</v>
      </c>
      <c r="H19" s="76">
        <v>4837126.1399999997</v>
      </c>
      <c r="I19" s="76">
        <v>5951735.919999999</v>
      </c>
      <c r="L19" s="5"/>
    </row>
    <row r="20" spans="1:12" ht="22.7" customHeight="1">
      <c r="B20" s="1" t="s">
        <v>106</v>
      </c>
      <c r="E20" s="6"/>
      <c r="F20" s="6">
        <v>9848307.2300000004</v>
      </c>
      <c r="G20" s="6">
        <v>81114456.959999993</v>
      </c>
      <c r="H20" s="76">
        <v>4985779.12</v>
      </c>
      <c r="I20" s="76">
        <v>44864496.630000003</v>
      </c>
      <c r="L20" s="5"/>
    </row>
    <row r="21" spans="1:12" ht="22.7" customHeight="1">
      <c r="B21" s="1" t="s">
        <v>103</v>
      </c>
      <c r="E21" s="6"/>
      <c r="F21" s="6">
        <v>0</v>
      </c>
      <c r="G21" s="10">
        <v>0</v>
      </c>
      <c r="H21" s="76">
        <v>0</v>
      </c>
      <c r="I21" s="76">
        <v>74421.460000000006</v>
      </c>
      <c r="L21" s="5"/>
    </row>
    <row r="22" spans="1:12" ht="22.7" customHeight="1">
      <c r="B22" s="1" t="s">
        <v>104</v>
      </c>
      <c r="F22" s="46">
        <v>3101960.9699999969</v>
      </c>
      <c r="G22" s="46">
        <v>10235139.859999998</v>
      </c>
      <c r="H22" s="84">
        <v>1394977.3252131764</v>
      </c>
      <c r="I22" s="84">
        <v>6265773.209999999</v>
      </c>
      <c r="L22" s="5"/>
    </row>
    <row r="23" spans="1:12" ht="22.7" customHeight="1">
      <c r="C23" s="1" t="s">
        <v>105</v>
      </c>
      <c r="F23" s="45">
        <f>SUM(F16:F22)</f>
        <v>368202823.86000019</v>
      </c>
      <c r="G23" s="45">
        <f>SUM(G16:G22)</f>
        <v>435156239.60253781</v>
      </c>
      <c r="H23" s="142">
        <f>SUM(H16:H22)</f>
        <v>11217882.585213177</v>
      </c>
      <c r="I23" s="45">
        <f>SUM(I16:I22)</f>
        <v>57156427.220000006</v>
      </c>
      <c r="J23" s="5"/>
      <c r="L23" s="5"/>
    </row>
    <row r="24" spans="1:12" ht="10.5" customHeight="1">
      <c r="F24" s="10"/>
      <c r="G24" s="10"/>
      <c r="H24" s="83"/>
      <c r="I24" s="10"/>
      <c r="L24" s="5"/>
    </row>
    <row r="25" spans="1:12" ht="22.7" customHeight="1">
      <c r="A25" s="1" t="s">
        <v>107</v>
      </c>
      <c r="F25" s="46">
        <v>-41092.36</v>
      </c>
      <c r="G25" s="46">
        <v>-777917.12</v>
      </c>
      <c r="H25" s="143">
        <v>0</v>
      </c>
      <c r="I25" s="46">
        <v>0</v>
      </c>
      <c r="L25" s="5"/>
    </row>
    <row r="26" spans="1:12" ht="22.7" customHeight="1">
      <c r="A26" s="1" t="s">
        <v>109</v>
      </c>
      <c r="F26" s="44">
        <f>+F14-F23+F25</f>
        <v>-2970738.0500002359</v>
      </c>
      <c r="G26" s="44">
        <f>+G14-G23+G25</f>
        <v>-131393705.31253785</v>
      </c>
      <c r="H26" s="144">
        <f>+H14-H23+H25</f>
        <v>-9797124.7252131775</v>
      </c>
      <c r="I26" s="44">
        <f>+I14-I23+I25</f>
        <v>-55052129.640000008</v>
      </c>
      <c r="J26" s="40"/>
      <c r="K26" s="44"/>
      <c r="L26" s="5"/>
    </row>
    <row r="27" spans="1:12" ht="22.7" customHeight="1">
      <c r="A27" s="1" t="s">
        <v>110</v>
      </c>
      <c r="F27" s="6">
        <f>-825913.03</f>
        <v>-825913.03</v>
      </c>
      <c r="G27" s="6">
        <v>-47071.3</v>
      </c>
      <c r="H27" s="74">
        <v>20596.990000000002</v>
      </c>
      <c r="I27" s="74">
        <v>20564.28</v>
      </c>
      <c r="K27" s="4"/>
      <c r="L27" s="5"/>
    </row>
    <row r="28" spans="1:12" ht="22.7" customHeight="1">
      <c r="A28" s="1" t="s">
        <v>112</v>
      </c>
      <c r="F28" s="47">
        <f>SUM(F26:F27)</f>
        <v>-3796651.0800002357</v>
      </c>
      <c r="G28" s="47">
        <f>SUM(G26:G27)</f>
        <v>-131440776.61253785</v>
      </c>
      <c r="H28" s="145">
        <f>SUM(H26:H27)</f>
        <v>-9776527.7352131773</v>
      </c>
      <c r="I28" s="47">
        <f>SUM(I26:I27)</f>
        <v>-55031565.360000007</v>
      </c>
      <c r="J28" s="40"/>
      <c r="K28" s="4"/>
      <c r="L28" s="5"/>
    </row>
    <row r="29" spans="1:12" ht="22.7" customHeight="1">
      <c r="A29" s="1" t="s">
        <v>113</v>
      </c>
      <c r="F29" s="4"/>
      <c r="G29" s="4"/>
      <c r="H29" s="76"/>
      <c r="I29" s="4"/>
      <c r="K29" s="4"/>
      <c r="L29" s="5"/>
    </row>
    <row r="30" spans="1:12" ht="22.7" customHeight="1">
      <c r="A30" s="1" t="s">
        <v>114</v>
      </c>
      <c r="F30" s="4"/>
      <c r="G30" s="4"/>
      <c r="H30" s="76"/>
      <c r="I30" s="4"/>
      <c r="K30" s="4"/>
      <c r="L30" s="5"/>
    </row>
    <row r="31" spans="1:12" ht="22.7" customHeight="1">
      <c r="B31" s="1" t="s">
        <v>115</v>
      </c>
      <c r="F31" s="4">
        <v>3035103.44</v>
      </c>
      <c r="G31" s="4">
        <v>-1044440.59</v>
      </c>
      <c r="H31" s="76">
        <v>0</v>
      </c>
      <c r="I31" s="4">
        <v>0</v>
      </c>
      <c r="K31" s="4"/>
      <c r="L31" s="5"/>
    </row>
    <row r="32" spans="1:12" ht="22.7" customHeight="1">
      <c r="A32" s="1" t="s">
        <v>116</v>
      </c>
      <c r="F32" s="49">
        <f>SUM(F31)</f>
        <v>3035103.44</v>
      </c>
      <c r="G32" s="49">
        <f>SUM(G31)</f>
        <v>-1044440.59</v>
      </c>
      <c r="H32" s="49">
        <f>SUM(H31)</f>
        <v>0</v>
      </c>
      <c r="I32" s="49">
        <f>SUM(I31)</f>
        <v>0</v>
      </c>
      <c r="K32" s="4"/>
      <c r="L32" s="5"/>
    </row>
    <row r="33" spans="1:12" ht="22.7" customHeight="1" thickBot="1">
      <c r="A33" s="1" t="s">
        <v>118</v>
      </c>
      <c r="F33" s="50">
        <f>+F28+F32</f>
        <v>-761547.64000023575</v>
      </c>
      <c r="G33" s="50">
        <f>+G28+G32</f>
        <v>-132485217.20253785</v>
      </c>
      <c r="H33" s="50">
        <f>+H28+H32</f>
        <v>-9776527.7352131773</v>
      </c>
      <c r="I33" s="50">
        <f>+I28+I32</f>
        <v>-55031565.360000007</v>
      </c>
      <c r="K33" s="10"/>
      <c r="L33" s="5"/>
    </row>
    <row r="34" spans="1:12" ht="14.25" customHeight="1" thickTop="1">
      <c r="F34" s="10"/>
      <c r="G34" s="10"/>
      <c r="H34" s="83"/>
      <c r="I34" s="10" t="s">
        <v>5</v>
      </c>
      <c r="K34" s="10"/>
      <c r="L34" s="5"/>
    </row>
    <row r="35" spans="1:12" ht="22.7" customHeight="1">
      <c r="A35" s="1" t="s">
        <v>119</v>
      </c>
      <c r="F35" s="10"/>
      <c r="G35" s="10"/>
      <c r="H35" s="146"/>
      <c r="I35" s="5"/>
    </row>
    <row r="36" spans="1:12" ht="22.7" customHeight="1">
      <c r="B36" s="1" t="s">
        <v>120</v>
      </c>
      <c r="F36" s="10">
        <f>+F28-F37</f>
        <v>-6752029.3400002355</v>
      </c>
      <c r="G36" s="10">
        <f>G28-G37</f>
        <v>-88173744.432537854</v>
      </c>
      <c r="H36" s="83">
        <f>+H28-H37</f>
        <v>-9776527.7352131773</v>
      </c>
      <c r="I36" s="83">
        <f>+I28-I37</f>
        <v>-55031565.360000007</v>
      </c>
      <c r="L36" s="5"/>
    </row>
    <row r="37" spans="1:12" ht="22.7" customHeight="1">
      <c r="B37" s="1" t="s">
        <v>121</v>
      </c>
      <c r="F37" s="10">
        <v>2955378.26</v>
      </c>
      <c r="G37" s="10">
        <v>-43267032.179999992</v>
      </c>
      <c r="H37" s="83">
        <v>0</v>
      </c>
      <c r="I37" s="10">
        <v>0</v>
      </c>
      <c r="J37" s="5"/>
      <c r="L37" s="5"/>
    </row>
    <row r="38" spans="1:12" ht="22.7" customHeight="1" thickBot="1">
      <c r="F38" s="50">
        <f>SUM(F36:F37)</f>
        <v>-3796651.0800002357</v>
      </c>
      <c r="G38" s="50">
        <f>SUM(G36:G37)</f>
        <v>-131440776.61253785</v>
      </c>
      <c r="H38" s="147">
        <f>SUM(H36:H37)</f>
        <v>-9776527.7352131773</v>
      </c>
      <c r="I38" s="50">
        <f>SUM(I36:I37)</f>
        <v>-55031565.360000007</v>
      </c>
      <c r="L38" s="3"/>
    </row>
    <row r="39" spans="1:12" ht="13.7" customHeight="1" thickTop="1">
      <c r="F39" s="10"/>
      <c r="G39" s="10"/>
      <c r="H39" s="83"/>
      <c r="I39" s="10"/>
    </row>
    <row r="40" spans="1:12" ht="22.7" customHeight="1">
      <c r="A40" s="1" t="s">
        <v>254</v>
      </c>
      <c r="F40" s="10"/>
      <c r="G40" s="10"/>
      <c r="H40" s="83"/>
      <c r="I40" s="10"/>
    </row>
    <row r="41" spans="1:12" ht="22.7" customHeight="1">
      <c r="B41" s="1" t="s">
        <v>120</v>
      </c>
      <c r="F41" s="10">
        <f>+F33-F42</f>
        <v>-5657305.8200002369</v>
      </c>
      <c r="G41" s="10">
        <f>G33-G42</f>
        <v>-88557938.572537854</v>
      </c>
      <c r="H41" s="83">
        <f>+H33-H42</f>
        <v>-9776527.7352131773</v>
      </c>
      <c r="I41" s="10">
        <f>+I33-I42</f>
        <v>-55031565.360000007</v>
      </c>
      <c r="J41" s="5"/>
      <c r="L41" s="5"/>
    </row>
    <row r="42" spans="1:12" ht="22.7" customHeight="1">
      <c r="B42" s="1" t="s">
        <v>121</v>
      </c>
      <c r="F42" s="10">
        <v>4895758.1800000006</v>
      </c>
      <c r="G42" s="10">
        <v>-43927278.629999995</v>
      </c>
      <c r="H42" s="83">
        <v>0</v>
      </c>
      <c r="I42" s="10">
        <v>0</v>
      </c>
      <c r="J42" s="5"/>
      <c r="L42" s="5"/>
    </row>
    <row r="43" spans="1:12" ht="22.7" customHeight="1" thickBot="1">
      <c r="F43" s="50">
        <f>SUM(F41:F42)</f>
        <v>-761547.64000023622</v>
      </c>
      <c r="G43" s="50">
        <f>SUM(G41:G42)</f>
        <v>-132485217.20253785</v>
      </c>
      <c r="H43" s="147">
        <f>SUM(H41:H42)</f>
        <v>-9776527.7352131773</v>
      </c>
      <c r="I43" s="50">
        <f>SUM(I41:I42)</f>
        <v>-55031565.360000007</v>
      </c>
      <c r="J43" s="5"/>
      <c r="L43" s="3"/>
    </row>
    <row r="44" spans="1:12" ht="13.7" customHeight="1" thickTop="1">
      <c r="F44" s="10"/>
      <c r="G44" s="10"/>
      <c r="H44" s="83"/>
      <c r="I44" s="10"/>
      <c r="J44" s="5"/>
      <c r="L44" s="3"/>
    </row>
    <row r="45" spans="1:12" ht="22.7" customHeight="1">
      <c r="A45" s="1" t="s">
        <v>179</v>
      </c>
      <c r="F45" s="10"/>
      <c r="G45" s="10"/>
      <c r="H45" s="83"/>
      <c r="I45" s="10"/>
      <c r="L45" s="5"/>
    </row>
    <row r="46" spans="1:12" ht="22.7" customHeight="1">
      <c r="B46" s="1" t="s">
        <v>180</v>
      </c>
      <c r="E46" s="2">
        <v>30</v>
      </c>
      <c r="F46" s="4">
        <f>+F36/F49</f>
        <v>-9.0611571488379613E-3</v>
      </c>
      <c r="G46" s="4">
        <f>+G36/G49</f>
        <v>-0.11832830020028821</v>
      </c>
      <c r="H46" s="76">
        <f>+H36/H49</f>
        <v>-1.3120004330244276E-2</v>
      </c>
      <c r="I46" s="4">
        <f>+I36/I49</f>
        <v>-7.3851820950986885E-2</v>
      </c>
    </row>
    <row r="47" spans="1:12" ht="22.7" customHeight="1">
      <c r="B47" s="1" t="s">
        <v>181</v>
      </c>
      <c r="E47" s="2">
        <v>30</v>
      </c>
      <c r="F47" s="4">
        <f>F36/F50</f>
        <v>-9.0611571488379613E-3</v>
      </c>
      <c r="G47" s="4">
        <f>G36/G50</f>
        <v>-0.11832830020028821</v>
      </c>
      <c r="H47" s="76">
        <f>H36/H50</f>
        <v>-1.3120004330244276E-2</v>
      </c>
      <c r="I47" s="4">
        <f>I36/I50</f>
        <v>-7.3851820950986885E-2</v>
      </c>
    </row>
    <row r="48" spans="1:12" ht="17.25" customHeight="1">
      <c r="F48" s="12"/>
      <c r="G48" s="12"/>
      <c r="H48" s="148"/>
      <c r="I48" s="12"/>
    </row>
    <row r="49" spans="1:12" ht="22.7" customHeight="1">
      <c r="A49" s="1" t="s">
        <v>125</v>
      </c>
      <c r="F49" s="12">
        <v>745161929</v>
      </c>
      <c r="G49" s="12">
        <v>745161929</v>
      </c>
      <c r="H49" s="148">
        <v>745161929</v>
      </c>
      <c r="I49" s="12">
        <v>745161929</v>
      </c>
    </row>
    <row r="50" spans="1:12" ht="22.7" customHeight="1">
      <c r="A50" s="1" t="s">
        <v>126</v>
      </c>
      <c r="F50" s="12">
        <v>745161929</v>
      </c>
      <c r="G50" s="12">
        <v>745161929</v>
      </c>
      <c r="H50" s="148">
        <v>745161929</v>
      </c>
      <c r="I50" s="12">
        <v>745161929</v>
      </c>
    </row>
    <row r="51" spans="1:12" ht="12.75" customHeight="1">
      <c r="F51" s="12"/>
      <c r="G51" s="12"/>
      <c r="H51" s="148"/>
      <c r="I51" s="12"/>
    </row>
    <row r="52" spans="1:12" ht="25.5" customHeight="1">
      <c r="F52" s="10"/>
      <c r="G52" s="10"/>
      <c r="H52" s="149"/>
      <c r="I52" s="41" t="s">
        <v>20</v>
      </c>
      <c r="J52" s="65"/>
      <c r="K52" s="4"/>
      <c r="L52" s="5"/>
    </row>
    <row r="53" spans="1:12" ht="11.85" customHeight="1">
      <c r="F53" s="10"/>
      <c r="G53" s="10"/>
      <c r="H53" s="149"/>
      <c r="I53" s="41"/>
      <c r="J53" s="65"/>
      <c r="K53" s="4"/>
      <c r="L53" s="5"/>
    </row>
    <row r="54" spans="1:12" ht="22.7" customHeight="1">
      <c r="A54" s="1" t="s">
        <v>54</v>
      </c>
      <c r="E54" s="1"/>
    </row>
    <row r="55" spans="1:12" s="72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1"/>
    </row>
    <row r="56" spans="1:12" s="72" customFormat="1" ht="22.7" customHeight="1">
      <c r="A56" s="1"/>
      <c r="B56" s="1"/>
      <c r="C56" s="1"/>
      <c r="D56" s="1"/>
      <c r="E56" s="1"/>
      <c r="F56" s="1"/>
      <c r="G56" s="1"/>
      <c r="I56" s="1"/>
      <c r="J56" s="1"/>
      <c r="K56" s="3"/>
      <c r="L56" s="1"/>
    </row>
  </sheetData>
  <mergeCells count="6">
    <mergeCell ref="A2:I2"/>
    <mergeCell ref="A3:I3"/>
    <mergeCell ref="A4:I4"/>
    <mergeCell ref="H5:I5"/>
    <mergeCell ref="H6:I6"/>
    <mergeCell ref="F6:G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8"/>
  <sheetViews>
    <sheetView view="pageBreakPreview" topLeftCell="A40" zoomScale="90" zoomScaleNormal="80" zoomScaleSheetLayoutView="90" workbookViewId="0">
      <selection activeCell="F39" sqref="F39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7" width="19.1640625" style="6" customWidth="1"/>
    <col min="8" max="8" width="19.1640625" style="72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5</v>
      </c>
    </row>
    <row r="2" spans="1:14" ht="22.7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</row>
    <row r="3" spans="1:14" ht="22.7" customHeight="1">
      <c r="A3" s="165" t="s">
        <v>91</v>
      </c>
      <c r="B3" s="165"/>
      <c r="C3" s="165"/>
      <c r="D3" s="165"/>
      <c r="E3" s="165"/>
      <c r="F3" s="165"/>
      <c r="G3" s="165"/>
      <c r="H3" s="165"/>
      <c r="I3" s="165"/>
    </row>
    <row r="4" spans="1:14" ht="22.7" customHeight="1">
      <c r="A4" s="165" t="s">
        <v>127</v>
      </c>
      <c r="B4" s="165"/>
      <c r="C4" s="165"/>
      <c r="D4" s="165"/>
      <c r="E4" s="165"/>
      <c r="F4" s="165"/>
      <c r="G4" s="165"/>
      <c r="H4" s="165"/>
      <c r="I4" s="165"/>
    </row>
    <row r="5" spans="1:14" ht="22.7" customHeight="1">
      <c r="A5" s="14"/>
      <c r="B5" s="34"/>
      <c r="C5" s="34"/>
      <c r="D5" s="34"/>
      <c r="E5" s="34"/>
      <c r="F5" s="7"/>
      <c r="G5" s="7"/>
      <c r="H5" s="169" t="s">
        <v>14</v>
      </c>
      <c r="I5" s="169"/>
    </row>
    <row r="6" spans="1:14" ht="22.7" customHeight="1">
      <c r="A6" s="35"/>
      <c r="B6" s="35"/>
      <c r="C6" s="35"/>
      <c r="D6" s="35"/>
      <c r="E6" s="35"/>
      <c r="F6" s="166" t="s">
        <v>16</v>
      </c>
      <c r="G6" s="166"/>
      <c r="H6" s="167" t="s">
        <v>17</v>
      </c>
      <c r="I6" s="167"/>
    </row>
    <row r="7" spans="1:14" ht="22.7" customHeight="1">
      <c r="A7" s="8"/>
      <c r="B7" s="8"/>
      <c r="C7" s="8"/>
      <c r="D7" s="8"/>
      <c r="E7" s="16" t="s">
        <v>15</v>
      </c>
      <c r="F7" s="8">
        <v>2024</v>
      </c>
      <c r="G7" s="8">
        <v>2023</v>
      </c>
      <c r="H7" s="68">
        <v>2024</v>
      </c>
      <c r="I7" s="8">
        <v>2023</v>
      </c>
      <c r="K7" s="6"/>
      <c r="L7" s="6"/>
      <c r="M7" s="2"/>
    </row>
    <row r="8" spans="1:14" ht="15" customHeight="1">
      <c r="A8" s="34"/>
      <c r="B8" s="34"/>
      <c r="C8" s="34"/>
      <c r="D8" s="34"/>
      <c r="E8" s="13"/>
      <c r="F8" s="157"/>
      <c r="G8" s="13"/>
      <c r="H8" s="108"/>
      <c r="I8" s="13"/>
    </row>
    <row r="9" spans="1:14" ht="22.7" customHeight="1">
      <c r="A9" s="1" t="s">
        <v>93</v>
      </c>
      <c r="D9" s="36"/>
      <c r="F9" s="9"/>
      <c r="G9" s="9"/>
      <c r="H9" s="141"/>
      <c r="I9" s="122"/>
    </row>
    <row r="10" spans="1:14" ht="22.7" customHeight="1">
      <c r="B10" s="1" t="s">
        <v>94</v>
      </c>
      <c r="D10" s="36"/>
      <c r="F10" s="10">
        <v>589234929.53999996</v>
      </c>
      <c r="G10" s="10">
        <v>830778760.89999998</v>
      </c>
      <c r="H10" s="83">
        <v>0</v>
      </c>
      <c r="I10" s="10">
        <v>0</v>
      </c>
      <c r="M10" s="5"/>
      <c r="N10" s="5"/>
    </row>
    <row r="11" spans="1:14" ht="22.7" customHeight="1">
      <c r="B11" s="1" t="s">
        <v>95</v>
      </c>
      <c r="D11" s="36"/>
      <c r="F11" s="4">
        <v>268836036.66000003</v>
      </c>
      <c r="G11" s="4">
        <v>120173539.39</v>
      </c>
      <c r="H11" s="83">
        <v>0</v>
      </c>
      <c r="I11" s="10">
        <v>0</v>
      </c>
      <c r="M11" s="5"/>
      <c r="N11" s="5"/>
    </row>
    <row r="12" spans="1:14" ht="22.7" customHeight="1">
      <c r="B12" s="1" t="s">
        <v>128</v>
      </c>
      <c r="D12" s="36"/>
      <c r="F12" s="4">
        <v>94527</v>
      </c>
      <c r="G12" s="4">
        <v>31509</v>
      </c>
      <c r="H12" s="83">
        <v>94527</v>
      </c>
      <c r="I12" s="10">
        <v>31509</v>
      </c>
      <c r="M12" s="5"/>
      <c r="N12" s="5"/>
    </row>
    <row r="13" spans="1:14" ht="22.7" customHeight="1">
      <c r="B13" s="1" t="s">
        <v>129</v>
      </c>
      <c r="D13" s="36"/>
      <c r="F13" s="83">
        <v>132464442.98999999</v>
      </c>
      <c r="G13" s="4">
        <v>0</v>
      </c>
      <c r="H13" s="83">
        <v>69036611.329999998</v>
      </c>
      <c r="I13" s="10">
        <v>0</v>
      </c>
      <c r="J13" s="5"/>
      <c r="M13" s="5"/>
      <c r="N13" s="5"/>
    </row>
    <row r="14" spans="1:14" ht="22.7" customHeight="1">
      <c r="B14" s="1" t="s">
        <v>130</v>
      </c>
      <c r="D14" s="36"/>
      <c r="F14" s="83">
        <v>40248577.469999999</v>
      </c>
      <c r="G14" s="4">
        <v>0</v>
      </c>
      <c r="H14" s="83">
        <v>0</v>
      </c>
      <c r="I14" s="10">
        <v>0</v>
      </c>
      <c r="J14" s="5"/>
      <c r="N14" s="5"/>
    </row>
    <row r="15" spans="1:14" ht="22.7" customHeight="1">
      <c r="B15" s="1" t="s">
        <v>96</v>
      </c>
      <c r="F15" s="10">
        <v>29866654.120000001</v>
      </c>
      <c r="G15" s="10">
        <v>26369129.34</v>
      </c>
      <c r="H15" s="76">
        <v>5480140.4400000004</v>
      </c>
      <c r="I15" s="4">
        <v>4935544.05</v>
      </c>
      <c r="M15" s="5"/>
      <c r="N15" s="5"/>
    </row>
    <row r="16" spans="1:14" ht="22.7" customHeight="1">
      <c r="C16" s="1" t="s">
        <v>97</v>
      </c>
      <c r="F16" s="45">
        <f>SUM(F10:F15)</f>
        <v>1060745167.7800001</v>
      </c>
      <c r="G16" s="45">
        <f>SUM(G10:G15)</f>
        <v>977352938.63</v>
      </c>
      <c r="H16" s="142">
        <f>SUM(H10:H15)</f>
        <v>74611278.769999996</v>
      </c>
      <c r="I16" s="45">
        <f>SUM(I10:I15)</f>
        <v>4967053.05</v>
      </c>
      <c r="J16" s="62"/>
      <c r="M16" s="5"/>
      <c r="N16" s="3"/>
    </row>
    <row r="17" spans="1:14" ht="22.7" customHeight="1">
      <c r="A17" s="1" t="s">
        <v>98</v>
      </c>
      <c r="F17" s="10"/>
      <c r="G17" s="10"/>
      <c r="H17" s="83"/>
      <c r="I17" s="10"/>
      <c r="M17" s="5"/>
    </row>
    <row r="18" spans="1:14" ht="22.7" customHeight="1">
      <c r="B18" s="1" t="s">
        <v>99</v>
      </c>
      <c r="E18" s="1"/>
      <c r="F18" s="4">
        <v>544426706.69000006</v>
      </c>
      <c r="G18" s="4">
        <v>801721849.90999997</v>
      </c>
      <c r="H18" s="76">
        <v>0</v>
      </c>
      <c r="I18" s="76">
        <v>0</v>
      </c>
      <c r="M18" s="5"/>
      <c r="N18" s="5"/>
    </row>
    <row r="19" spans="1:14" ht="22.7" customHeight="1">
      <c r="B19" s="1" t="s">
        <v>100</v>
      </c>
      <c r="E19" s="1"/>
      <c r="F19" s="4">
        <v>244374502.40000001</v>
      </c>
      <c r="G19" s="4">
        <v>144010666.97</v>
      </c>
      <c r="H19" s="76">
        <v>0</v>
      </c>
      <c r="I19" s="76">
        <v>0</v>
      </c>
      <c r="J19" s="5"/>
      <c r="M19" s="5"/>
      <c r="N19" s="5"/>
    </row>
    <row r="20" spans="1:14" ht="22.7" customHeight="1">
      <c r="B20" s="1" t="s">
        <v>101</v>
      </c>
      <c r="F20" s="6">
        <v>23678547.66</v>
      </c>
      <c r="G20" s="6">
        <v>27789946.09</v>
      </c>
      <c r="H20" s="76">
        <v>0</v>
      </c>
      <c r="I20" s="76">
        <v>0</v>
      </c>
      <c r="M20" s="5"/>
      <c r="N20" s="5"/>
    </row>
    <row r="21" spans="1:14" ht="22.7" customHeight="1">
      <c r="B21" s="1" t="s">
        <v>102</v>
      </c>
      <c r="E21" s="6"/>
      <c r="F21" s="6">
        <v>163737695.19999999</v>
      </c>
      <c r="G21" s="6">
        <v>157422639.24000001</v>
      </c>
      <c r="H21" s="76">
        <v>14667326.019999998</v>
      </c>
      <c r="I21" s="76">
        <v>21377164.379999999</v>
      </c>
      <c r="M21" s="5"/>
      <c r="N21" s="5"/>
    </row>
    <row r="22" spans="1:14" ht="22.7" customHeight="1">
      <c r="B22" s="1" t="s">
        <v>129</v>
      </c>
      <c r="E22" s="6"/>
      <c r="F22" s="6">
        <v>0</v>
      </c>
      <c r="G22" s="6">
        <v>64474157.359999999</v>
      </c>
      <c r="H22" s="76">
        <v>0</v>
      </c>
      <c r="I22" s="76">
        <v>36132205.780000001</v>
      </c>
      <c r="M22" s="5"/>
      <c r="N22" s="5"/>
    </row>
    <row r="23" spans="1:14" ht="22.7" customHeight="1">
      <c r="B23" s="1" t="s">
        <v>103</v>
      </c>
      <c r="E23" s="6"/>
      <c r="F23" s="6">
        <v>0</v>
      </c>
      <c r="G23" s="6">
        <v>0</v>
      </c>
      <c r="H23" s="76">
        <v>0</v>
      </c>
      <c r="I23" s="76">
        <v>441848.86</v>
      </c>
      <c r="M23" s="5"/>
      <c r="N23" s="5"/>
    </row>
    <row r="24" spans="1:14" ht="22.7" customHeight="1">
      <c r="B24" s="1" t="s">
        <v>104</v>
      </c>
      <c r="F24" s="46">
        <v>11854424.359999999</v>
      </c>
      <c r="G24" s="46">
        <v>20136191.670000002</v>
      </c>
      <c r="H24" s="84">
        <v>2521304.9</v>
      </c>
      <c r="I24" s="84">
        <v>8894144.7899999991</v>
      </c>
      <c r="M24" s="5"/>
      <c r="N24" s="5"/>
    </row>
    <row r="25" spans="1:14" ht="22.7" customHeight="1">
      <c r="C25" s="1" t="s">
        <v>105</v>
      </c>
      <c r="F25" s="45">
        <f>SUM(F18:F24)</f>
        <v>988071876.31000006</v>
      </c>
      <c r="G25" s="45">
        <f>SUM(G18:G24)</f>
        <v>1215555451.24</v>
      </c>
      <c r="H25" s="142">
        <f>SUM(H18:H24)</f>
        <v>17188630.919999998</v>
      </c>
      <c r="I25" s="45">
        <f>SUM(I18:I24)</f>
        <v>66845363.809999995</v>
      </c>
      <c r="J25" s="5"/>
      <c r="M25" s="5"/>
      <c r="N25" s="3"/>
    </row>
    <row r="26" spans="1:14" ht="10.5" customHeight="1">
      <c r="F26" s="10"/>
      <c r="G26" s="10"/>
      <c r="H26" s="83"/>
      <c r="I26" s="10"/>
      <c r="M26" s="5"/>
    </row>
    <row r="27" spans="1:14" ht="22.7" customHeight="1">
      <c r="A27" s="1" t="s">
        <v>107</v>
      </c>
      <c r="F27" s="46">
        <v>-163559.56</v>
      </c>
      <c r="G27" s="46">
        <v>-2295491.31</v>
      </c>
      <c r="H27" s="143">
        <v>0</v>
      </c>
      <c r="I27" s="46">
        <v>0</v>
      </c>
      <c r="M27" s="5"/>
      <c r="N27" s="5"/>
    </row>
    <row r="28" spans="1:14" ht="22.7" customHeight="1">
      <c r="A28" s="1" t="s">
        <v>108</v>
      </c>
      <c r="F28" s="44">
        <f>+F16-F25+F27</f>
        <v>72509731.910000026</v>
      </c>
      <c r="G28" s="44">
        <f>+G16-G25+G27</f>
        <v>-240498003.92000002</v>
      </c>
      <c r="H28" s="144">
        <f>+H16-H25+H27</f>
        <v>57422647.849999994</v>
      </c>
      <c r="I28" s="44">
        <f>+I16-I25+I27</f>
        <v>-61878310.759999998</v>
      </c>
      <c r="J28" s="40"/>
      <c r="K28" s="44"/>
      <c r="L28" s="44"/>
      <c r="M28" s="5"/>
      <c r="N28" s="44"/>
    </row>
    <row r="29" spans="1:14" ht="22.7" customHeight="1">
      <c r="A29" s="1" t="s">
        <v>110</v>
      </c>
      <c r="E29" s="2">
        <v>29</v>
      </c>
      <c r="F29" s="6">
        <f>-1167937.81</f>
        <v>-1167937.81</v>
      </c>
      <c r="G29" s="6">
        <v>-475288.84</v>
      </c>
      <c r="H29" s="74">
        <v>61790.96</v>
      </c>
      <c r="I29" s="74">
        <v>61692.85</v>
      </c>
      <c r="K29" s="4"/>
      <c r="L29" s="4"/>
      <c r="M29" s="5"/>
    </row>
    <row r="30" spans="1:14" ht="22.7" customHeight="1">
      <c r="A30" s="1" t="s">
        <v>111</v>
      </c>
      <c r="F30" s="47">
        <f>SUM(F28:F29)</f>
        <v>71341794.100000024</v>
      </c>
      <c r="G30" s="47">
        <f>SUM(G28:G29)</f>
        <v>-240973292.76000002</v>
      </c>
      <c r="H30" s="145">
        <f>SUM(H28:H29)</f>
        <v>57484438.809999995</v>
      </c>
      <c r="I30" s="47">
        <f>SUM(I28:I29)</f>
        <v>-61816617.909999996</v>
      </c>
      <c r="J30" s="40"/>
      <c r="K30" s="4"/>
      <c r="L30" s="4"/>
      <c r="M30" s="5"/>
    </row>
    <row r="31" spans="1:14" ht="22.7" customHeight="1">
      <c r="A31" s="1" t="s">
        <v>113</v>
      </c>
      <c r="F31" s="4"/>
      <c r="G31" s="4"/>
      <c r="H31" s="76"/>
      <c r="I31" s="4"/>
      <c r="K31" s="4"/>
      <c r="L31" s="4"/>
      <c r="M31" s="5"/>
    </row>
    <row r="32" spans="1:14" ht="22.7" customHeight="1">
      <c r="A32" s="1" t="s">
        <v>114</v>
      </c>
      <c r="F32" s="4"/>
      <c r="G32" s="4"/>
      <c r="H32" s="76"/>
      <c r="I32" s="4"/>
      <c r="K32" s="4"/>
      <c r="L32" s="4"/>
      <c r="M32" s="5"/>
    </row>
    <row r="33" spans="1:14" ht="22.7" customHeight="1">
      <c r="B33" s="1" t="s">
        <v>115</v>
      </c>
      <c r="F33" s="4">
        <v>1352558.22</v>
      </c>
      <c r="G33" s="4">
        <v>118278.98</v>
      </c>
      <c r="H33" s="76">
        <v>0</v>
      </c>
      <c r="I33" s="4">
        <v>0</v>
      </c>
      <c r="K33" s="4"/>
      <c r="L33" s="4"/>
      <c r="M33" s="5"/>
    </row>
    <row r="34" spans="1:14" ht="22.7" customHeight="1">
      <c r="A34" s="1" t="s">
        <v>258</v>
      </c>
      <c r="F34" s="49">
        <f>SUM(F33)</f>
        <v>1352558.22</v>
      </c>
      <c r="G34" s="49">
        <f>SUM(G33)</f>
        <v>118278.98</v>
      </c>
      <c r="H34" s="49">
        <f>SUM(H33)</f>
        <v>0</v>
      </c>
      <c r="I34" s="49">
        <f>SUM(I33)</f>
        <v>0</v>
      </c>
      <c r="K34" s="4"/>
      <c r="L34" s="4"/>
      <c r="M34" s="5"/>
    </row>
    <row r="35" spans="1:14" ht="22.7" customHeight="1" thickBot="1">
      <c r="A35" s="1" t="s">
        <v>117</v>
      </c>
      <c r="F35" s="50">
        <f>+F30+F34</f>
        <v>72694352.320000023</v>
      </c>
      <c r="G35" s="50">
        <f>+G30+G34</f>
        <v>-240855013.78000003</v>
      </c>
      <c r="H35" s="50">
        <f>+H30+H34</f>
        <v>57484438.809999995</v>
      </c>
      <c r="I35" s="50">
        <f>+I30+I34</f>
        <v>-61816617.909999996</v>
      </c>
      <c r="K35" s="10"/>
      <c r="L35" s="10"/>
      <c r="M35" s="5"/>
    </row>
    <row r="36" spans="1:14" ht="14.25" customHeight="1" thickTop="1">
      <c r="F36" s="10"/>
      <c r="G36" s="10"/>
      <c r="H36" s="83"/>
      <c r="I36" s="10" t="s">
        <v>5</v>
      </c>
      <c r="K36" s="10"/>
      <c r="L36" s="10"/>
      <c r="M36" s="5"/>
    </row>
    <row r="37" spans="1:14" ht="22.7" customHeight="1">
      <c r="A37" s="1" t="s">
        <v>119</v>
      </c>
      <c r="F37" s="10"/>
      <c r="G37" s="10"/>
      <c r="H37" s="146"/>
      <c r="I37" s="5"/>
    </row>
    <row r="38" spans="1:14" ht="22.7" customHeight="1">
      <c r="B38" s="1" t="s">
        <v>120</v>
      </c>
      <c r="F38" s="10">
        <f>+F30-F39</f>
        <v>73145916.460000023</v>
      </c>
      <c r="G38" s="10">
        <f>G30-G39</f>
        <v>-134612954.13000003</v>
      </c>
      <c r="H38" s="83">
        <f>+H30-H39</f>
        <v>57484438.809999995</v>
      </c>
      <c r="I38" s="83">
        <f>+I30-I39</f>
        <v>-61816617.909999996</v>
      </c>
      <c r="M38" s="5"/>
    </row>
    <row r="39" spans="1:14" ht="22.7" customHeight="1">
      <c r="B39" s="1" t="s">
        <v>121</v>
      </c>
      <c r="F39" s="10">
        <f>-1804122.36</f>
        <v>-1804122.36</v>
      </c>
      <c r="G39" s="10">
        <v>-106360338.63</v>
      </c>
      <c r="H39" s="83">
        <v>0</v>
      </c>
      <c r="I39" s="10">
        <v>0</v>
      </c>
      <c r="J39" s="5"/>
      <c r="M39" s="5"/>
      <c r="N39" s="5"/>
    </row>
    <row r="40" spans="1:14" ht="22.7" customHeight="1" thickBot="1">
      <c r="F40" s="50">
        <f>SUM(F38:F39)</f>
        <v>71341794.100000024</v>
      </c>
      <c r="G40" s="50">
        <f>SUM(G38:G39)</f>
        <v>-240973292.76000002</v>
      </c>
      <c r="H40" s="147">
        <f>SUM(H38:H39)</f>
        <v>57484438.809999995</v>
      </c>
      <c r="I40" s="50">
        <f>SUM(I38:I39)</f>
        <v>-61816617.909999996</v>
      </c>
      <c r="M40" s="3"/>
    </row>
    <row r="41" spans="1:14" ht="13.7" customHeight="1" thickTop="1">
      <c r="F41" s="10"/>
      <c r="G41" s="10"/>
      <c r="H41" s="83"/>
      <c r="I41" s="10"/>
    </row>
    <row r="42" spans="1:14" ht="22.7" customHeight="1">
      <c r="A42" s="1" t="s">
        <v>254</v>
      </c>
      <c r="F42" s="10"/>
      <c r="G42" s="10"/>
      <c r="H42" s="83"/>
      <c r="I42" s="10"/>
    </row>
    <row r="43" spans="1:14" ht="22.7" customHeight="1">
      <c r="B43" s="1" t="s">
        <v>120</v>
      </c>
      <c r="F43" s="10">
        <f>+F35-F44</f>
        <v>73623689.330000028</v>
      </c>
      <c r="G43" s="10">
        <f>G35-G44</f>
        <v>-134566754.98000002</v>
      </c>
      <c r="H43" s="83">
        <f>+H35-H44</f>
        <v>57484438.809999995</v>
      </c>
      <c r="I43" s="10">
        <f>+I35-I44</f>
        <v>-61816617.909999996</v>
      </c>
      <c r="J43" s="5"/>
      <c r="M43" s="5"/>
    </row>
    <row r="44" spans="1:14" ht="22.7" customHeight="1">
      <c r="B44" s="1" t="s">
        <v>121</v>
      </c>
      <c r="F44" s="10">
        <v>-929337.01</v>
      </c>
      <c r="G44" s="10">
        <f>G39+72079.83</f>
        <v>-106288258.8</v>
      </c>
      <c r="H44" s="83">
        <v>0</v>
      </c>
      <c r="I44" s="10">
        <v>0</v>
      </c>
      <c r="J44" s="5"/>
      <c r="M44" s="5"/>
      <c r="N44" s="5"/>
    </row>
    <row r="45" spans="1:14" ht="22.7" customHeight="1" thickBot="1">
      <c r="F45" s="50">
        <f t="shared" ref="F45:J45" si="0">SUM(F43:F44)</f>
        <v>72694352.320000023</v>
      </c>
      <c r="G45" s="50">
        <f>SUM(G43:G44)</f>
        <v>-240855013.78000003</v>
      </c>
      <c r="H45" s="147">
        <f t="shared" si="0"/>
        <v>57484438.809999995</v>
      </c>
      <c r="I45" s="50">
        <f t="shared" si="0"/>
        <v>-61816617.909999996</v>
      </c>
      <c r="J45" s="5"/>
      <c r="M45" s="3"/>
    </row>
    <row r="46" spans="1:14" ht="13.7" customHeight="1" thickTop="1">
      <c r="F46" s="10"/>
      <c r="G46" s="10"/>
      <c r="H46" s="83"/>
      <c r="I46" s="10"/>
      <c r="J46" s="5"/>
      <c r="M46" s="3"/>
    </row>
    <row r="47" spans="1:14" ht="22.7" customHeight="1">
      <c r="A47" s="1" t="s">
        <v>122</v>
      </c>
      <c r="F47" s="10"/>
      <c r="G47" s="10"/>
      <c r="H47" s="83"/>
      <c r="I47" s="10"/>
      <c r="M47" s="5"/>
    </row>
    <row r="48" spans="1:14" ht="22.7" customHeight="1">
      <c r="B48" s="1" t="s">
        <v>123</v>
      </c>
      <c r="E48" s="2">
        <v>30</v>
      </c>
      <c r="F48" s="4">
        <f>+F38/F51</f>
        <v>9.8161102457503605E-2</v>
      </c>
      <c r="G48" s="4">
        <f>+G38/G51</f>
        <v>-0.18214377442067212</v>
      </c>
      <c r="H48" s="76">
        <f>+H38/H51</f>
        <v>7.7143553062545139E-2</v>
      </c>
      <c r="I48" s="4">
        <f>+I38/I51</f>
        <v>-8.3643600185628664E-2</v>
      </c>
    </row>
    <row r="49" spans="1:13" ht="22.7" customHeight="1">
      <c r="B49" s="1" t="s">
        <v>124</v>
      </c>
      <c r="E49" s="2">
        <v>30</v>
      </c>
      <c r="F49" s="4">
        <f>F38/F52</f>
        <v>9.8161102457503605E-2</v>
      </c>
      <c r="G49" s="4">
        <f>G38/G52</f>
        <v>-0.18214377442067212</v>
      </c>
      <c r="H49" s="76">
        <f>H38/H52</f>
        <v>7.7143553062545139E-2</v>
      </c>
      <c r="I49" s="4">
        <f>I38/I52</f>
        <v>-8.3643600185628664E-2</v>
      </c>
    </row>
    <row r="50" spans="1:13" ht="17.25" customHeight="1">
      <c r="F50" s="12"/>
      <c r="G50" s="12"/>
      <c r="H50" s="148"/>
      <c r="I50" s="12"/>
    </row>
    <row r="51" spans="1:13" ht="22.7" customHeight="1">
      <c r="A51" s="1" t="s">
        <v>125</v>
      </c>
      <c r="F51" s="12">
        <v>745161929</v>
      </c>
      <c r="G51" s="12">
        <v>739047791</v>
      </c>
      <c r="H51" s="148">
        <v>745161929</v>
      </c>
      <c r="I51" s="12">
        <v>739047790.53999996</v>
      </c>
    </row>
    <row r="52" spans="1:13" ht="22.7" customHeight="1">
      <c r="A52" s="1" t="s">
        <v>126</v>
      </c>
      <c r="F52" s="12">
        <v>745161929</v>
      </c>
      <c r="G52" s="12">
        <v>739047791</v>
      </c>
      <c r="H52" s="148">
        <v>745161929</v>
      </c>
      <c r="I52" s="12">
        <v>739047790.53999996</v>
      </c>
    </row>
    <row r="53" spans="1:13" ht="12.75" customHeight="1">
      <c r="F53" s="12"/>
      <c r="G53" s="12"/>
      <c r="H53" s="148"/>
      <c r="I53" s="12"/>
    </row>
    <row r="54" spans="1:13" ht="25.5" customHeight="1">
      <c r="F54" s="10"/>
      <c r="G54" s="10"/>
      <c r="H54" s="149"/>
      <c r="I54" s="41" t="s">
        <v>20</v>
      </c>
      <c r="J54" s="65"/>
      <c r="K54" s="4"/>
      <c r="L54" s="4"/>
      <c r="M54" s="5"/>
    </row>
    <row r="55" spans="1:13" ht="21.75">
      <c r="F55" s="10"/>
      <c r="G55" s="10"/>
      <c r="H55" s="149"/>
      <c r="I55" s="41"/>
      <c r="J55" s="65"/>
      <c r="K55" s="4"/>
      <c r="L55" s="4"/>
      <c r="M55" s="5"/>
    </row>
    <row r="56" spans="1:13" ht="22.7" customHeight="1">
      <c r="A56" s="1" t="s">
        <v>54</v>
      </c>
      <c r="E56" s="1"/>
    </row>
    <row r="57" spans="1:13" s="72" customFormat="1" ht="22.7" customHeight="1">
      <c r="A57" s="1"/>
      <c r="B57" s="1"/>
      <c r="C57" s="1"/>
      <c r="D57" s="1"/>
      <c r="E57" s="1"/>
      <c r="F57" s="1"/>
      <c r="G57" s="1"/>
      <c r="I57" s="1"/>
      <c r="J57" s="1"/>
      <c r="K57" s="3"/>
      <c r="L57" s="3"/>
      <c r="M57" s="1"/>
    </row>
    <row r="58" spans="1:13" s="72" customFormat="1" ht="22.7" customHeight="1">
      <c r="A58" s="1"/>
      <c r="B58" s="1"/>
      <c r="C58" s="1"/>
      <c r="D58" s="1"/>
      <c r="E58" s="1"/>
      <c r="F58" s="1"/>
      <c r="G58" s="1"/>
      <c r="I58" s="1"/>
      <c r="J58" s="1"/>
      <c r="K58" s="3"/>
      <c r="L58" s="3"/>
      <c r="M58" s="1"/>
    </row>
  </sheetData>
  <mergeCells count="6">
    <mergeCell ref="A2:I2"/>
    <mergeCell ref="A3:I3"/>
    <mergeCell ref="A4:I4"/>
    <mergeCell ref="H5:I5"/>
    <mergeCell ref="H6:I6"/>
    <mergeCell ref="F6:G6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3"/>
  <sheetViews>
    <sheetView view="pageBreakPreview" zoomScale="70" zoomScaleNormal="60" zoomScaleSheetLayoutView="70" workbookViewId="0">
      <pane xSplit="1" ySplit="3" topLeftCell="C4" activePane="bottomRight" state="frozen"/>
      <selection pane="topRight" activeCell="J10" sqref="J10"/>
      <selection pane="bottomLeft" activeCell="J10" sqref="J10"/>
      <selection pane="bottomRight" activeCell="O21" sqref="O21"/>
    </sheetView>
  </sheetViews>
  <sheetFormatPr defaultColWidth="12" defaultRowHeight="23.25" customHeight="1"/>
  <cols>
    <col min="1" max="1" width="53.33203125" style="27" customWidth="1"/>
    <col min="2" max="2" width="10.6640625" style="27" customWidth="1"/>
    <col min="3" max="3" width="19.1640625" style="26" customWidth="1"/>
    <col min="4" max="4" width="18.33203125" style="26" customWidth="1"/>
    <col min="5" max="5" width="21.33203125" style="26" customWidth="1"/>
    <col min="6" max="6" width="19.33203125" style="26" bestFit="1" customWidth="1"/>
    <col min="7" max="7" width="23.1640625" style="26" customWidth="1"/>
    <col min="8" max="8" width="20.33203125" style="26" bestFit="1" customWidth="1"/>
    <col min="9" max="9" width="19.33203125" style="26" customWidth="1"/>
    <col min="10" max="10" width="20.1640625" style="26" customWidth="1"/>
    <col min="11" max="11" width="19.6640625" style="26" hidden="1" customWidth="1"/>
    <col min="12" max="12" width="20.33203125" style="26" customWidth="1"/>
    <col min="13" max="13" width="22.1640625" style="26" customWidth="1"/>
    <col min="14" max="14" width="23.6640625" style="26" customWidth="1"/>
    <col min="15" max="15" width="24.33203125" style="26" customWidth="1"/>
    <col min="16" max="16" width="22.33203125" style="26" customWidth="1"/>
    <col min="17" max="17" width="6.33203125" style="27" customWidth="1"/>
    <col min="18" max="18" width="22.33203125" style="27" customWidth="1"/>
    <col min="19" max="19" width="21.6640625" style="27" customWidth="1"/>
    <col min="20" max="20" width="14.6640625" style="27" bestFit="1" customWidth="1"/>
    <col min="21" max="16384" width="12" style="27"/>
  </cols>
  <sheetData>
    <row r="1" spans="1:19" ht="23.25" customHeight="1">
      <c r="A1" s="172" t="s">
        <v>11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86"/>
      <c r="R1" s="86"/>
      <c r="S1" s="86"/>
    </row>
    <row r="2" spans="1:19" ht="23.25" customHeight="1">
      <c r="A2" s="172" t="s">
        <v>131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56"/>
      <c r="R2" s="56"/>
    </row>
    <row r="3" spans="1:19" ht="23.25" customHeight="1">
      <c r="A3" s="165" t="str">
        <f>'Page 5'!A4:I4</f>
        <v>FOR THE NINE-MONTH PERIOD ENDED SEPTEMBER 30, 2024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56"/>
      <c r="R3" s="56"/>
    </row>
    <row r="4" spans="1:19" ht="23.25" customHeight="1">
      <c r="A4" s="87"/>
      <c r="B4" s="87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90" t="s">
        <v>14</v>
      </c>
      <c r="Q4" s="56"/>
      <c r="R4" s="56"/>
    </row>
    <row r="5" spans="1:19" ht="23.25" customHeight="1">
      <c r="A5" s="91"/>
      <c r="B5" s="91"/>
      <c r="C5" s="174" t="s">
        <v>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P5" s="92"/>
      <c r="Q5" s="56"/>
      <c r="R5" s="56"/>
    </row>
    <row r="6" spans="1:19" ht="23.25" customHeight="1">
      <c r="A6" s="91"/>
      <c r="B6" s="91"/>
      <c r="F6" s="27"/>
      <c r="G6" s="27"/>
      <c r="H6" s="27"/>
      <c r="I6" s="27"/>
      <c r="J6" s="175" t="s">
        <v>155</v>
      </c>
      <c r="K6" s="175"/>
      <c r="L6" s="175"/>
      <c r="M6" s="42"/>
      <c r="N6" s="27"/>
      <c r="Q6" s="56"/>
      <c r="R6" s="56"/>
    </row>
    <row r="7" spans="1:19" ht="23.25" customHeight="1">
      <c r="A7" s="91"/>
      <c r="B7" s="91"/>
      <c r="E7" s="93" t="s">
        <v>132</v>
      </c>
      <c r="F7" s="94"/>
      <c r="G7" s="94"/>
      <c r="H7" s="94"/>
      <c r="I7" s="94"/>
      <c r="J7" s="171" t="s">
        <v>156</v>
      </c>
      <c r="K7" s="171"/>
      <c r="L7" s="171"/>
      <c r="M7" s="42"/>
      <c r="N7" s="95"/>
      <c r="O7" s="96"/>
      <c r="Q7" s="56"/>
      <c r="R7" s="56"/>
    </row>
    <row r="8" spans="1:19" ht="23.25" customHeight="1">
      <c r="A8" s="91"/>
      <c r="B8" s="91"/>
      <c r="E8" s="94" t="s">
        <v>133</v>
      </c>
      <c r="F8" s="173" t="s">
        <v>139</v>
      </c>
      <c r="G8" s="173"/>
      <c r="H8" s="173"/>
      <c r="I8" s="94"/>
      <c r="J8" s="94"/>
      <c r="K8" s="94" t="s">
        <v>6</v>
      </c>
      <c r="L8" s="94" t="s">
        <v>144</v>
      </c>
      <c r="M8" s="94" t="s">
        <v>145</v>
      </c>
      <c r="N8" s="95" t="s">
        <v>146</v>
      </c>
      <c r="O8" s="96" t="s">
        <v>157</v>
      </c>
      <c r="Q8" s="56"/>
      <c r="R8" s="56"/>
    </row>
    <row r="9" spans="1:19" ht="23.25" customHeight="1">
      <c r="C9" s="93" t="s">
        <v>134</v>
      </c>
      <c r="D9" s="93" t="s">
        <v>135</v>
      </c>
      <c r="E9" s="94" t="s">
        <v>136</v>
      </c>
      <c r="F9" s="170" t="s">
        <v>83</v>
      </c>
      <c r="G9" s="170"/>
      <c r="J9" s="94" t="s">
        <v>147</v>
      </c>
      <c r="K9" s="94" t="s">
        <v>7</v>
      </c>
      <c r="L9" s="94" t="s">
        <v>148</v>
      </c>
      <c r="M9" s="94" t="s">
        <v>149</v>
      </c>
      <c r="N9" s="96" t="s">
        <v>150</v>
      </c>
      <c r="O9" s="96" t="s">
        <v>158</v>
      </c>
      <c r="P9" s="98"/>
      <c r="Q9" s="56"/>
      <c r="R9" s="56"/>
    </row>
    <row r="10" spans="1:19" ht="23.25" customHeight="1">
      <c r="A10" s="87"/>
      <c r="B10" s="87" t="s">
        <v>15</v>
      </c>
      <c r="C10" s="99" t="s">
        <v>137</v>
      </c>
      <c r="D10" s="99" t="s">
        <v>137</v>
      </c>
      <c r="E10" s="97" t="s">
        <v>138</v>
      </c>
      <c r="F10" s="97" t="s">
        <v>140</v>
      </c>
      <c r="G10" s="97" t="s">
        <v>141</v>
      </c>
      <c r="H10" s="97" t="s">
        <v>85</v>
      </c>
      <c r="I10" s="97" t="s">
        <v>143</v>
      </c>
      <c r="J10" s="97" t="s">
        <v>151</v>
      </c>
      <c r="K10" s="97" t="s">
        <v>8</v>
      </c>
      <c r="L10" s="97" t="s">
        <v>152</v>
      </c>
      <c r="M10" s="97" t="s">
        <v>153</v>
      </c>
      <c r="N10" s="100" t="s">
        <v>154</v>
      </c>
      <c r="O10" s="97" t="s">
        <v>159</v>
      </c>
      <c r="P10" s="97" t="s">
        <v>145</v>
      </c>
      <c r="Q10" s="56"/>
      <c r="R10" s="56"/>
    </row>
    <row r="11" spans="1:19" ht="23.25" customHeight="1">
      <c r="A11" s="91"/>
      <c r="B11" s="91"/>
      <c r="C11" s="93"/>
      <c r="D11" s="93"/>
      <c r="E11" s="94"/>
      <c r="F11" s="94"/>
      <c r="G11" s="94"/>
      <c r="H11" s="94"/>
      <c r="I11" s="94"/>
      <c r="J11" s="94"/>
      <c r="K11" s="94"/>
      <c r="L11" s="94"/>
      <c r="M11" s="94"/>
      <c r="N11" s="96"/>
      <c r="O11" s="94"/>
      <c r="P11" s="94"/>
      <c r="Q11" s="56"/>
      <c r="R11" s="56"/>
    </row>
    <row r="12" spans="1:19" ht="23.25" customHeight="1">
      <c r="A12" s="56" t="s">
        <v>160</v>
      </c>
      <c r="B12" s="101"/>
      <c r="C12" s="57">
        <v>745161929</v>
      </c>
      <c r="D12" s="57">
        <v>891327913.88</v>
      </c>
      <c r="E12" s="57">
        <v>574891139.28999984</v>
      </c>
      <c r="F12" s="57">
        <v>57513421.210000001</v>
      </c>
      <c r="G12" s="57">
        <v>0</v>
      </c>
      <c r="H12" s="57">
        <v>-768771891.41999996</v>
      </c>
      <c r="I12" s="57">
        <v>0</v>
      </c>
      <c r="J12" s="57">
        <v>89024850.819999993</v>
      </c>
      <c r="K12" s="57">
        <v>0</v>
      </c>
      <c r="L12" s="57">
        <v>-3604575.6599999997</v>
      </c>
      <c r="M12" s="57">
        <v>85420275.160000011</v>
      </c>
      <c r="N12" s="57">
        <v>1585542787.1200008</v>
      </c>
      <c r="O12" s="57">
        <v>1017471707.6400008</v>
      </c>
      <c r="P12" s="57">
        <v>2603014494.7599998</v>
      </c>
      <c r="Q12" s="56"/>
      <c r="R12" s="56"/>
    </row>
    <row r="13" spans="1:19" s="121" customFormat="1" ht="23.25" customHeight="1">
      <c r="A13" s="56" t="s">
        <v>161</v>
      </c>
      <c r="B13" s="101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120"/>
      <c r="R13" s="120"/>
    </row>
    <row r="14" spans="1:19" s="121" customFormat="1" ht="23.25" customHeight="1">
      <c r="A14" s="159" t="s">
        <v>162</v>
      </c>
      <c r="B14" s="101"/>
      <c r="C14" s="57">
        <v>0</v>
      </c>
      <c r="D14" s="57">
        <v>0</v>
      </c>
      <c r="E14" s="57">
        <f>-10972325.33</f>
        <v>-10972325.33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/>
      <c r="L14" s="57">
        <v>0</v>
      </c>
      <c r="M14" s="103">
        <f>SUM(J14:L14)</f>
        <v>0</v>
      </c>
      <c r="N14" s="57">
        <f>+M14+C14+D14+E14+F14+G14+H14+I14</f>
        <v>-10972325.33</v>
      </c>
      <c r="O14" s="57">
        <f>-4837674.67</f>
        <v>-4837674.67</v>
      </c>
      <c r="P14" s="57">
        <f>+O14+N14</f>
        <v>-15810000</v>
      </c>
      <c r="Q14" s="120"/>
      <c r="R14" s="120"/>
    </row>
    <row r="15" spans="1:19" s="121" customFormat="1" ht="23.25" customHeight="1">
      <c r="A15" s="106" t="s">
        <v>163</v>
      </c>
      <c r="B15" s="101"/>
      <c r="C15" s="57">
        <v>0</v>
      </c>
      <c r="D15" s="57">
        <v>0</v>
      </c>
      <c r="E15" s="57">
        <v>17315.400000000001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/>
      <c r="L15" s="57">
        <v>0</v>
      </c>
      <c r="M15" s="103">
        <f>SUM(J15:L15)</f>
        <v>0</v>
      </c>
      <c r="N15" s="57">
        <f>+M15+C15+D15+E15+F15+G15+H15+I15</f>
        <v>17315.400000000001</v>
      </c>
      <c r="O15" s="57">
        <v>58014.3</v>
      </c>
      <c r="P15" s="57">
        <f>+O15+N15</f>
        <v>75329.700000000012</v>
      </c>
      <c r="Q15" s="120"/>
      <c r="R15" s="120"/>
    </row>
    <row r="16" spans="1:19" s="121" customFormat="1" ht="23.25" customHeight="1">
      <c r="A16" s="56" t="s">
        <v>164</v>
      </c>
      <c r="B16" s="101"/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f>'Page 5'!F38</f>
        <v>73145916.460000023</v>
      </c>
      <c r="I16" s="57">
        <v>0</v>
      </c>
      <c r="J16" s="57">
        <v>0</v>
      </c>
      <c r="K16" s="57">
        <v>0</v>
      </c>
      <c r="L16" s="57">
        <v>477772.87</v>
      </c>
      <c r="M16" s="103">
        <f>SUM(J16:L16)</f>
        <v>477772.87</v>
      </c>
      <c r="N16" s="57">
        <f>+M16+C16+D16+E16+F16+G16+H16+I16</f>
        <v>73623689.330000028</v>
      </c>
      <c r="O16" s="57">
        <f>'Page 5'!F44</f>
        <v>-929337.01</v>
      </c>
      <c r="P16" s="57">
        <f>+O16+N16</f>
        <v>72694352.320000023</v>
      </c>
      <c r="Q16" s="120"/>
      <c r="R16" s="120"/>
    </row>
    <row r="17" spans="1:20" s="121" customFormat="1" ht="23.25" customHeight="1" thickBot="1">
      <c r="A17" s="56" t="s">
        <v>165</v>
      </c>
      <c r="B17" s="101"/>
      <c r="C17" s="125">
        <f t="shared" ref="C17:N17" si="0">SUM(C12:C16)</f>
        <v>745161929</v>
      </c>
      <c r="D17" s="125">
        <f t="shared" si="0"/>
        <v>891327913.88</v>
      </c>
      <c r="E17" s="125">
        <f t="shared" si="0"/>
        <v>563936129.35999978</v>
      </c>
      <c r="F17" s="125">
        <f t="shared" si="0"/>
        <v>57513421.210000001</v>
      </c>
      <c r="G17" s="125">
        <f>SUM(G12:G16)</f>
        <v>0</v>
      </c>
      <c r="H17" s="125">
        <f t="shared" si="0"/>
        <v>-695625974.95999992</v>
      </c>
      <c r="I17" s="125">
        <f t="shared" si="0"/>
        <v>0</v>
      </c>
      <c r="J17" s="125">
        <f t="shared" si="0"/>
        <v>89024850.819999993</v>
      </c>
      <c r="K17" s="125">
        <f t="shared" si="0"/>
        <v>0</v>
      </c>
      <c r="L17" s="125">
        <f t="shared" si="0"/>
        <v>-3126802.7899999996</v>
      </c>
      <c r="M17" s="125">
        <f t="shared" si="0"/>
        <v>85898048.030000016</v>
      </c>
      <c r="N17" s="125">
        <f t="shared" si="0"/>
        <v>1648211466.5200009</v>
      </c>
      <c r="O17" s="125">
        <f>SUM(O12:O16)</f>
        <v>1011762710.2600008</v>
      </c>
      <c r="P17" s="125">
        <f>SUM(P12:P16)</f>
        <v>2659974176.7799997</v>
      </c>
      <c r="Q17" s="120"/>
      <c r="R17" s="120"/>
    </row>
    <row r="18" spans="1:20" ht="23.25" customHeight="1" thickTop="1">
      <c r="A18" s="56"/>
      <c r="B18" s="10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6"/>
      <c r="R18" s="56"/>
    </row>
    <row r="19" spans="1:20" ht="23.25" customHeight="1">
      <c r="A19" s="1" t="s">
        <v>166</v>
      </c>
      <c r="B19" s="101"/>
      <c r="C19" s="110">
        <v>745161929</v>
      </c>
      <c r="D19" s="110">
        <v>891327913.88</v>
      </c>
      <c r="E19" s="110">
        <v>574446136.5799998</v>
      </c>
      <c r="F19" s="110">
        <v>57513421.210000001</v>
      </c>
      <c r="G19" s="110">
        <v>68805692.510000005</v>
      </c>
      <c r="H19" s="85">
        <v>-636361590.80999959</v>
      </c>
      <c r="I19" s="85">
        <v>-68805692.510000005</v>
      </c>
      <c r="J19" s="85">
        <v>74866825.549999997</v>
      </c>
      <c r="K19" s="85">
        <v>0</v>
      </c>
      <c r="L19" s="110">
        <v>-3564940.1999999997</v>
      </c>
      <c r="M19" s="110">
        <v>71301885.349999994</v>
      </c>
      <c r="N19" s="110">
        <v>1703389695.2100008</v>
      </c>
      <c r="O19" s="110">
        <v>1188970508.9400005</v>
      </c>
      <c r="P19" s="110">
        <v>2892360204.1500015</v>
      </c>
      <c r="Q19" s="85"/>
      <c r="R19" s="85"/>
    </row>
    <row r="20" spans="1:20" ht="23.25" customHeight="1">
      <c r="A20" s="1" t="s">
        <v>161</v>
      </c>
      <c r="B20" s="101"/>
      <c r="C20" s="110"/>
      <c r="D20" s="110"/>
      <c r="E20" s="110"/>
      <c r="F20" s="110"/>
      <c r="G20" s="110"/>
      <c r="H20" s="85"/>
      <c r="I20" s="85"/>
      <c r="J20" s="85"/>
      <c r="K20" s="85"/>
      <c r="L20" s="110"/>
      <c r="M20" s="103"/>
      <c r="N20" s="103"/>
      <c r="O20" s="110"/>
      <c r="P20" s="103"/>
      <c r="Q20" s="85"/>
      <c r="R20" s="85"/>
    </row>
    <row r="21" spans="1:20" ht="23.25" customHeight="1">
      <c r="A21" s="159" t="s">
        <v>162</v>
      </c>
      <c r="B21" s="101"/>
      <c r="C21" s="110">
        <v>0</v>
      </c>
      <c r="D21" s="110">
        <v>0</v>
      </c>
      <c r="E21" s="110">
        <v>1196941.99</v>
      </c>
      <c r="F21" s="110">
        <v>0</v>
      </c>
      <c r="G21" s="110">
        <v>0</v>
      </c>
      <c r="H21" s="85">
        <v>0</v>
      </c>
      <c r="I21" s="85">
        <v>0</v>
      </c>
      <c r="J21" s="85">
        <v>0</v>
      </c>
      <c r="K21" s="85"/>
      <c r="L21" s="110">
        <v>0</v>
      </c>
      <c r="M21" s="103">
        <f t="shared" ref="M21:M25" si="1">SUM(J21:L21)</f>
        <v>0</v>
      </c>
      <c r="N21" s="103">
        <f t="shared" ref="N21:N25" si="2">+M21+C21+D21+E21+F21+G21+H21+I21</f>
        <v>1196941.99</v>
      </c>
      <c r="O21" s="110">
        <v>-8391899.4199999999</v>
      </c>
      <c r="P21" s="103">
        <f t="shared" ref="P21:P25" si="3">+O21+N21</f>
        <v>-7194957.4299999997</v>
      </c>
      <c r="Q21" s="85"/>
      <c r="R21" s="85"/>
    </row>
    <row r="22" spans="1:20" ht="23.25" customHeight="1">
      <c r="A22" s="159" t="s">
        <v>167</v>
      </c>
      <c r="B22" s="101"/>
      <c r="C22" s="110">
        <v>0</v>
      </c>
      <c r="D22" s="110">
        <v>0</v>
      </c>
      <c r="E22" s="110">
        <v>0</v>
      </c>
      <c r="F22" s="110">
        <v>0</v>
      </c>
      <c r="G22" s="110">
        <v>0</v>
      </c>
      <c r="H22" s="85">
        <v>-3161816.93</v>
      </c>
      <c r="I22" s="85">
        <v>68805692.510000005</v>
      </c>
      <c r="J22" s="85">
        <v>0</v>
      </c>
      <c r="K22" s="85"/>
      <c r="L22" s="110">
        <v>0</v>
      </c>
      <c r="M22" s="103">
        <f t="shared" si="1"/>
        <v>0</v>
      </c>
      <c r="N22" s="103">
        <f t="shared" si="2"/>
        <v>65643875.580000006</v>
      </c>
      <c r="O22" s="110">
        <v>0</v>
      </c>
      <c r="P22" s="103">
        <f t="shared" si="3"/>
        <v>65643875.580000006</v>
      </c>
      <c r="Q22" s="85"/>
      <c r="R22" s="85"/>
    </row>
    <row r="23" spans="1:20" ht="23.25" customHeight="1">
      <c r="A23" s="159" t="s">
        <v>168</v>
      </c>
      <c r="B23" s="101"/>
      <c r="C23" s="110">
        <v>0</v>
      </c>
      <c r="D23" s="110">
        <v>0</v>
      </c>
      <c r="E23" s="110">
        <v>0</v>
      </c>
      <c r="F23" s="110">
        <v>0</v>
      </c>
      <c r="G23" s="110">
        <v>-68805692.510000005</v>
      </c>
      <c r="H23" s="85">
        <v>68805692.510000005</v>
      </c>
      <c r="I23" s="85">
        <v>0</v>
      </c>
      <c r="J23" s="85">
        <v>0</v>
      </c>
      <c r="K23" s="85"/>
      <c r="L23" s="110">
        <v>0</v>
      </c>
      <c r="M23" s="103">
        <f t="shared" si="1"/>
        <v>0</v>
      </c>
      <c r="N23" s="103">
        <f t="shared" si="2"/>
        <v>0</v>
      </c>
      <c r="O23" s="110">
        <v>0</v>
      </c>
      <c r="P23" s="103">
        <f t="shared" si="3"/>
        <v>0</v>
      </c>
      <c r="Q23" s="85"/>
      <c r="R23" s="85"/>
    </row>
    <row r="24" spans="1:20" ht="23.25" customHeight="1">
      <c r="A24" s="159" t="s">
        <v>163</v>
      </c>
      <c r="B24" s="107"/>
      <c r="C24" s="103">
        <v>0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f t="shared" si="1"/>
        <v>0</v>
      </c>
      <c r="N24" s="103">
        <f t="shared" si="2"/>
        <v>0</v>
      </c>
      <c r="O24" s="103">
        <v>237.7</v>
      </c>
      <c r="P24" s="103">
        <f t="shared" si="3"/>
        <v>237.7</v>
      </c>
      <c r="R24" s="131"/>
    </row>
    <row r="25" spans="1:20" ht="23.25" customHeight="1">
      <c r="A25" s="56" t="s">
        <v>164</v>
      </c>
      <c r="B25" s="104"/>
      <c r="C25" s="103">
        <v>0</v>
      </c>
      <c r="D25" s="103">
        <v>0</v>
      </c>
      <c r="E25" s="103">
        <v>0</v>
      </c>
      <c r="F25" s="103">
        <v>0</v>
      </c>
      <c r="G25" s="103">
        <v>0</v>
      </c>
      <c r="H25" s="4">
        <f>+'Page 5'!G38</f>
        <v>-134612954.13000003</v>
      </c>
      <c r="I25" s="4">
        <v>0</v>
      </c>
      <c r="J25" s="103">
        <v>0</v>
      </c>
      <c r="K25" s="103">
        <v>0</v>
      </c>
      <c r="L25" s="103">
        <v>46199.15</v>
      </c>
      <c r="M25" s="103">
        <f t="shared" si="1"/>
        <v>46199.15</v>
      </c>
      <c r="N25" s="103">
        <f t="shared" si="2"/>
        <v>-134566754.98000002</v>
      </c>
      <c r="O25" s="105">
        <f>+'Page 5'!G44</f>
        <v>-106288258.8</v>
      </c>
      <c r="P25" s="103">
        <f t="shared" si="3"/>
        <v>-240855013.78000003</v>
      </c>
      <c r="Q25" s="85"/>
      <c r="R25" s="85"/>
      <c r="S25" s="103"/>
    </row>
    <row r="26" spans="1:20" ht="23.25" customHeight="1" thickBot="1">
      <c r="A26" s="56" t="s">
        <v>169</v>
      </c>
      <c r="B26" s="106"/>
      <c r="C26" s="132">
        <f>SUM(C19:C25)</f>
        <v>745161929</v>
      </c>
      <c r="D26" s="132">
        <f t="shared" ref="D26:P26" si="4">SUM(D19:D25)</f>
        <v>891327913.88</v>
      </c>
      <c r="E26" s="132">
        <f t="shared" si="4"/>
        <v>575643078.56999981</v>
      </c>
      <c r="F26" s="132">
        <f t="shared" si="4"/>
        <v>57513421.210000001</v>
      </c>
      <c r="G26" s="132">
        <f t="shared" si="4"/>
        <v>0</v>
      </c>
      <c r="H26" s="132">
        <f t="shared" si="4"/>
        <v>-705330669.35999954</v>
      </c>
      <c r="I26" s="132">
        <f t="shared" si="4"/>
        <v>0</v>
      </c>
      <c r="J26" s="132">
        <f t="shared" si="4"/>
        <v>74866825.549999997</v>
      </c>
      <c r="K26" s="132">
        <f t="shared" si="4"/>
        <v>0</v>
      </c>
      <c r="L26" s="132">
        <f t="shared" si="4"/>
        <v>-3518741.05</v>
      </c>
      <c r="M26" s="132">
        <f t="shared" si="4"/>
        <v>71348084.5</v>
      </c>
      <c r="N26" s="132">
        <f t="shared" si="4"/>
        <v>1635663757.8000007</v>
      </c>
      <c r="O26" s="132">
        <f t="shared" si="4"/>
        <v>1074290588.4200006</v>
      </c>
      <c r="P26" s="132">
        <f t="shared" si="4"/>
        <v>2709954346.2200012</v>
      </c>
      <c r="R26" s="85">
        <v>2709954346.2199998</v>
      </c>
      <c r="S26" s="103">
        <f>P26-R26</f>
        <v>0</v>
      </c>
      <c r="T26" s="133"/>
    </row>
    <row r="27" spans="1:20" ht="23.25" customHeight="1" thickTop="1">
      <c r="A27" s="106"/>
      <c r="B27" s="106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85"/>
      <c r="R27" s="56"/>
    </row>
    <row r="28" spans="1:20" ht="23.25" customHeight="1">
      <c r="A28" s="106"/>
      <c r="B28" s="106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41" t="s">
        <v>20</v>
      </c>
      <c r="R28" s="56"/>
    </row>
    <row r="29" spans="1:20" ht="23.25" customHeight="1">
      <c r="A29" s="106"/>
      <c r="B29" s="106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R29" s="56"/>
    </row>
    <row r="30" spans="1:20" ht="23.25" customHeight="1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5"/>
      <c r="P30" s="102"/>
      <c r="R30" s="56"/>
    </row>
    <row r="31" spans="1:20" ht="23.25" customHeight="1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2"/>
      <c r="R31" s="56"/>
    </row>
    <row r="32" spans="1:20" ht="23.2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2"/>
      <c r="R32" s="56"/>
    </row>
    <row r="33" spans="1:18" ht="23.2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2"/>
      <c r="R33" s="56"/>
    </row>
    <row r="34" spans="1:18" ht="23.25" customHeight="1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2"/>
      <c r="R34" s="56"/>
    </row>
    <row r="35" spans="1:18" ht="23.2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2"/>
      <c r="R35" s="56"/>
    </row>
    <row r="36" spans="1:18" ht="23.2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2"/>
      <c r="R36" s="56"/>
    </row>
    <row r="37" spans="1:18" ht="23.2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2"/>
      <c r="R37" s="56"/>
    </row>
    <row r="38" spans="1:18" ht="23.2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2"/>
      <c r="R38" s="56"/>
    </row>
    <row r="39" spans="1:18" ht="23.2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2"/>
      <c r="R39" s="56"/>
    </row>
    <row r="40" spans="1:18" ht="23.2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2"/>
      <c r="R40" s="56"/>
    </row>
    <row r="41" spans="1:18" ht="23.25" customHeight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2"/>
      <c r="R41" s="56"/>
    </row>
    <row r="42" spans="1:18" ht="23.2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2"/>
      <c r="R42" s="56"/>
    </row>
    <row r="43" spans="1:18" ht="23.2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2"/>
      <c r="R43" s="56"/>
    </row>
    <row r="44" spans="1:18" ht="23.2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2"/>
      <c r="R44" s="56"/>
    </row>
    <row r="45" spans="1:18" ht="23.2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2"/>
      <c r="R45" s="56"/>
    </row>
    <row r="46" spans="1:18" ht="23.25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2"/>
      <c r="R46" s="56"/>
    </row>
    <row r="47" spans="1:18" ht="23.2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2"/>
      <c r="R47" s="56"/>
    </row>
    <row r="48" spans="1:18" ht="23.25" customHeight="1">
      <c r="A48" s="1" t="s">
        <v>54</v>
      </c>
      <c r="B48" s="56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R48" s="56"/>
    </row>
    <row r="49" spans="1:18" ht="23.25" customHeight="1">
      <c r="B49" s="56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26" t="s">
        <v>9</v>
      </c>
      <c r="R49" s="56"/>
    </row>
    <row r="50" spans="1:18" ht="23.25" customHeight="1">
      <c r="P50" s="102"/>
      <c r="Q50" s="56"/>
      <c r="R50" s="56"/>
    </row>
    <row r="51" spans="1:18" ht="23.25" customHeight="1">
      <c r="A51" s="56"/>
      <c r="B51" s="56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56"/>
      <c r="R51" s="56"/>
    </row>
    <row r="52" spans="1:18" ht="23.25" customHeight="1">
      <c r="A52" s="56"/>
      <c r="B52" s="56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56"/>
      <c r="R52" s="56"/>
    </row>
    <row r="53" spans="1:18" ht="23.25" customHeight="1">
      <c r="A53" s="56"/>
      <c r="B53" s="56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56"/>
      <c r="R53" s="56"/>
    </row>
  </sheetData>
  <mergeCells count="8">
    <mergeCell ref="F9:G9"/>
    <mergeCell ref="J7:L7"/>
    <mergeCell ref="A1:P1"/>
    <mergeCell ref="A2:P2"/>
    <mergeCell ref="A3:P3"/>
    <mergeCell ref="F8:H8"/>
    <mergeCell ref="C5:N5"/>
    <mergeCell ref="J6:L6"/>
  </mergeCells>
  <printOptions horizontalCentered="1"/>
  <pageMargins left="0.55118110236220497" right="0.196850393700787" top="0.59055118110236204" bottom="0.15748031496063" header="0" footer="0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9"/>
  <sheetViews>
    <sheetView view="pageBreakPreview" zoomScale="80" zoomScaleNormal="90" zoomScaleSheetLayoutView="80" workbookViewId="0">
      <selection activeCell="G32" sqref="G32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21.5" style="32" customWidth="1"/>
    <col min="4" max="4" width="18.5" style="32" bestFit="1" customWidth="1"/>
    <col min="5" max="5" width="19.33203125" style="32" bestFit="1" customWidth="1"/>
    <col min="6" max="6" width="25" style="32" customWidth="1"/>
    <col min="7" max="7" width="20.1640625" style="32" customWidth="1"/>
    <col min="8" max="8" width="18.6640625" style="32" customWidth="1"/>
    <col min="9" max="9" width="20.33203125" style="32" bestFit="1" customWidth="1"/>
    <col min="10" max="10" width="19.6640625" style="53" bestFit="1" customWidth="1"/>
    <col min="11" max="12" width="24.6640625" style="54" customWidth="1"/>
    <col min="13" max="13" width="14.6640625" style="53" bestFit="1" customWidth="1"/>
    <col min="14" max="51" width="12" style="53" customWidth="1"/>
  </cols>
  <sheetData>
    <row r="1" spans="1:12" ht="23.25" customHeight="1">
      <c r="I1" s="1">
        <v>7</v>
      </c>
    </row>
    <row r="2" spans="1:12" ht="23.2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  <c r="J2" s="55"/>
      <c r="K2" s="55"/>
      <c r="L2" s="55"/>
    </row>
    <row r="3" spans="1:12" ht="23.25" customHeight="1">
      <c r="A3" s="165" t="s">
        <v>170</v>
      </c>
      <c r="B3" s="165"/>
      <c r="C3" s="165"/>
      <c r="D3" s="165"/>
      <c r="E3" s="165"/>
      <c r="F3" s="165"/>
      <c r="G3" s="165"/>
      <c r="H3" s="165"/>
      <c r="I3" s="165"/>
      <c r="J3" s="56"/>
      <c r="K3" s="56"/>
    </row>
    <row r="4" spans="1:12" ht="23.25" customHeight="1">
      <c r="A4" s="165" t="s">
        <v>127</v>
      </c>
      <c r="B4" s="165"/>
      <c r="C4" s="165"/>
      <c r="D4" s="165"/>
      <c r="E4" s="165"/>
      <c r="F4" s="165"/>
      <c r="G4" s="165"/>
      <c r="H4" s="165"/>
      <c r="I4" s="165"/>
      <c r="J4" s="56"/>
      <c r="K4" s="56"/>
    </row>
    <row r="5" spans="1:12" ht="23.25" customHeight="1">
      <c r="A5" s="16"/>
      <c r="B5" s="16"/>
      <c r="C5" s="23"/>
      <c r="D5" s="24"/>
      <c r="E5" s="24"/>
      <c r="F5" s="24"/>
      <c r="G5" s="24"/>
      <c r="H5" s="24"/>
      <c r="I5" s="25" t="s">
        <v>14</v>
      </c>
      <c r="J5" s="56"/>
      <c r="K5" s="56"/>
    </row>
    <row r="6" spans="1:12" ht="23.25" customHeight="1">
      <c r="A6" s="13"/>
      <c r="B6" s="13"/>
      <c r="C6" s="26"/>
      <c r="D6" s="26"/>
      <c r="E6" s="176" t="s">
        <v>139</v>
      </c>
      <c r="F6" s="176"/>
      <c r="G6" s="176"/>
      <c r="H6" s="13"/>
      <c r="I6" s="26"/>
      <c r="J6" s="56"/>
      <c r="K6" s="56"/>
    </row>
    <row r="7" spans="1:12" ht="23.25" customHeight="1">
      <c r="A7" s="27"/>
      <c r="B7" s="27"/>
      <c r="C7" s="28" t="s">
        <v>134</v>
      </c>
      <c r="D7" s="28" t="s">
        <v>135</v>
      </c>
      <c r="E7" s="177" t="s">
        <v>83</v>
      </c>
      <c r="F7" s="177"/>
      <c r="G7" s="26"/>
      <c r="H7" s="26"/>
      <c r="I7" s="33"/>
      <c r="J7" s="56"/>
      <c r="K7" s="56"/>
    </row>
    <row r="8" spans="1:12" ht="23.25" customHeight="1">
      <c r="A8" s="16"/>
      <c r="B8" s="16" t="s">
        <v>15</v>
      </c>
      <c r="C8" s="29" t="s">
        <v>137</v>
      </c>
      <c r="D8" s="29" t="s">
        <v>137</v>
      </c>
      <c r="E8" s="16" t="s">
        <v>140</v>
      </c>
      <c r="F8" s="16" t="s">
        <v>141</v>
      </c>
      <c r="G8" s="16" t="s">
        <v>85</v>
      </c>
      <c r="H8" s="16" t="s">
        <v>143</v>
      </c>
      <c r="I8" s="16" t="s">
        <v>145</v>
      </c>
      <c r="J8" s="56"/>
      <c r="K8" s="56"/>
    </row>
    <row r="9" spans="1:12" ht="23.25" customHeight="1">
      <c r="A9" s="13"/>
      <c r="B9" s="13"/>
      <c r="C9" s="28"/>
      <c r="D9" s="28"/>
      <c r="E9" s="13"/>
      <c r="F9" s="13"/>
      <c r="G9" s="13"/>
      <c r="H9" s="13"/>
      <c r="I9" s="13"/>
      <c r="J9" s="56"/>
      <c r="K9" s="56"/>
    </row>
    <row r="10" spans="1:12" ht="23.25" customHeight="1">
      <c r="A10" s="1" t="s">
        <v>160</v>
      </c>
      <c r="B10" s="2"/>
      <c r="C10" s="4">
        <v>745161929</v>
      </c>
      <c r="D10" s="4">
        <v>891327913.88</v>
      </c>
      <c r="E10" s="4">
        <v>57513421.210000001</v>
      </c>
      <c r="F10" s="4">
        <v>0</v>
      </c>
      <c r="G10" s="4">
        <v>-398392889.94999993</v>
      </c>
      <c r="H10" s="4">
        <v>0</v>
      </c>
      <c r="I10" s="4">
        <f>SUM(C10:H10)</f>
        <v>1295610374.1400003</v>
      </c>
      <c r="J10" s="56"/>
      <c r="K10" s="56"/>
    </row>
    <row r="11" spans="1:12" ht="23.25" customHeight="1">
      <c r="A11" s="1" t="s">
        <v>171</v>
      </c>
      <c r="B11" s="2"/>
      <c r="C11" s="3"/>
      <c r="D11" s="3"/>
      <c r="E11" s="3"/>
      <c r="F11" s="3"/>
      <c r="G11" s="3"/>
      <c r="H11" s="3"/>
      <c r="I11" s="4"/>
      <c r="J11" s="56"/>
      <c r="K11" s="56"/>
    </row>
    <row r="12" spans="1:12" ht="23.25" customHeight="1">
      <c r="A12" s="1" t="s">
        <v>172</v>
      </c>
      <c r="B12" s="2"/>
      <c r="C12" s="3">
        <v>0</v>
      </c>
      <c r="D12" s="3">
        <v>0</v>
      </c>
      <c r="E12" s="3">
        <v>0</v>
      </c>
      <c r="F12" s="3">
        <v>0</v>
      </c>
      <c r="G12" s="3">
        <f>'Page 5'!H35</f>
        <v>57484438.809999995</v>
      </c>
      <c r="H12" s="3">
        <v>0</v>
      </c>
      <c r="I12" s="3">
        <f>SUM(C12:H12)</f>
        <v>57484438.809999995</v>
      </c>
      <c r="J12" s="56"/>
      <c r="K12" s="56"/>
    </row>
    <row r="13" spans="1:12" ht="23.25" customHeight="1" thickBot="1">
      <c r="A13" s="56" t="s">
        <v>165</v>
      </c>
      <c r="B13" s="2"/>
      <c r="C13" s="129">
        <f t="shared" ref="C13:I13" si="0">SUM(C10:C12)</f>
        <v>745161929</v>
      </c>
      <c r="D13" s="129">
        <f t="shared" si="0"/>
        <v>891327913.88</v>
      </c>
      <c r="E13" s="129">
        <f t="shared" si="0"/>
        <v>57513421.210000001</v>
      </c>
      <c r="F13" s="51">
        <f t="shared" si="0"/>
        <v>0</v>
      </c>
      <c r="G13" s="123">
        <f>SUM(G10:G12)</f>
        <v>-340908451.13999993</v>
      </c>
      <c r="H13" s="51">
        <f t="shared" si="0"/>
        <v>0</v>
      </c>
      <c r="I13" s="129">
        <f t="shared" si="0"/>
        <v>1353094812.9500003</v>
      </c>
      <c r="J13" s="85">
        <f>+[1]LL00!$I$17</f>
        <v>1353094812.95</v>
      </c>
      <c r="K13" s="124">
        <f>I13-J13</f>
        <v>0</v>
      </c>
    </row>
    <row r="14" spans="1:12" ht="23.25" customHeight="1" thickTop="1">
      <c r="A14" s="1"/>
      <c r="B14" s="2"/>
      <c r="C14" s="30"/>
      <c r="D14" s="30"/>
      <c r="E14" s="30"/>
      <c r="F14" s="30"/>
      <c r="G14" s="30"/>
      <c r="H14" s="30"/>
      <c r="I14" s="30"/>
      <c r="J14" s="56"/>
      <c r="K14" s="56"/>
    </row>
    <row r="15" spans="1:12" ht="23.25" customHeight="1">
      <c r="A15" s="1" t="s">
        <v>166</v>
      </c>
      <c r="B15" s="2"/>
      <c r="C15" s="130">
        <v>745161929</v>
      </c>
      <c r="D15" s="130">
        <v>891327913.88</v>
      </c>
      <c r="E15" s="130">
        <v>57513421.210000001</v>
      </c>
      <c r="F15" s="30">
        <v>68805692.510000005</v>
      </c>
      <c r="G15" s="30">
        <v>-82442964.450000003</v>
      </c>
      <c r="H15" s="30">
        <v>-68805692.510000005</v>
      </c>
      <c r="I15" s="130">
        <v>1611560299.6400001</v>
      </c>
      <c r="J15" s="56"/>
      <c r="K15" s="56"/>
    </row>
    <row r="16" spans="1:12" ht="23.25" customHeight="1">
      <c r="A16" s="1" t="s">
        <v>171</v>
      </c>
      <c r="B16" s="2"/>
      <c r="C16" s="4"/>
      <c r="D16" s="4"/>
      <c r="E16" s="4"/>
      <c r="F16" s="4"/>
      <c r="G16" s="4"/>
      <c r="H16" s="4"/>
      <c r="I16" s="4"/>
      <c r="J16" s="56"/>
      <c r="K16" s="56"/>
    </row>
    <row r="17" spans="1:12" ht="23.25" customHeight="1">
      <c r="A17" s="1" t="s">
        <v>167</v>
      </c>
      <c r="B17" s="2"/>
      <c r="C17" s="4">
        <v>0</v>
      </c>
      <c r="D17" s="4">
        <v>0</v>
      </c>
      <c r="E17" s="4">
        <v>0</v>
      </c>
      <c r="F17" s="4">
        <v>0</v>
      </c>
      <c r="G17" s="4">
        <v>-3161816.93</v>
      </c>
      <c r="H17" s="4">
        <v>68805692.510000005</v>
      </c>
      <c r="I17" s="4">
        <f>SUM(C17:H17)</f>
        <v>65643875.580000006</v>
      </c>
      <c r="J17" s="56"/>
      <c r="K17" s="56"/>
    </row>
    <row r="18" spans="1:12" ht="23.25" customHeight="1">
      <c r="A18" s="1" t="s">
        <v>168</v>
      </c>
      <c r="B18" s="2"/>
      <c r="C18" s="4">
        <v>0</v>
      </c>
      <c r="D18" s="4">
        <v>0</v>
      </c>
      <c r="E18" s="4">
        <v>0</v>
      </c>
      <c r="F18" s="4">
        <v>-68805692.510000005</v>
      </c>
      <c r="G18" s="4">
        <v>68805692.510000005</v>
      </c>
      <c r="H18" s="4">
        <v>0</v>
      </c>
      <c r="I18" s="4">
        <f>SUM(C18:H18)</f>
        <v>0</v>
      </c>
      <c r="J18" s="56"/>
      <c r="K18" s="56"/>
    </row>
    <row r="19" spans="1:12" ht="23.25" customHeight="1">
      <c r="A19" s="1" t="s">
        <v>173</v>
      </c>
      <c r="B19" s="2"/>
      <c r="C19" s="3">
        <v>0</v>
      </c>
      <c r="D19" s="3">
        <v>0</v>
      </c>
      <c r="E19" s="3">
        <v>0</v>
      </c>
      <c r="F19" s="3">
        <v>0</v>
      </c>
      <c r="G19" s="3">
        <f>+'Page 5'!I35</f>
        <v>-61816617.909999996</v>
      </c>
      <c r="H19" s="3">
        <v>0</v>
      </c>
      <c r="I19" s="3">
        <f>SUM(C19:H19)</f>
        <v>-61816617.909999996</v>
      </c>
      <c r="J19" s="56"/>
      <c r="K19" s="56"/>
    </row>
    <row r="20" spans="1:12" ht="23.25" customHeight="1" thickBot="1">
      <c r="A20" s="56" t="s">
        <v>169</v>
      </c>
      <c r="B20" s="2"/>
      <c r="C20" s="51">
        <f t="shared" ref="C20:I20" si="1">SUM(C15:C19)</f>
        <v>745161929</v>
      </c>
      <c r="D20" s="51">
        <f t="shared" si="1"/>
        <v>891327913.88</v>
      </c>
      <c r="E20" s="51">
        <f t="shared" si="1"/>
        <v>57513421.210000001</v>
      </c>
      <c r="F20" s="51">
        <f t="shared" si="1"/>
        <v>0</v>
      </c>
      <c r="G20" s="51">
        <f t="shared" si="1"/>
        <v>-78615706.780000001</v>
      </c>
      <c r="H20" s="51">
        <f t="shared" si="1"/>
        <v>0</v>
      </c>
      <c r="I20" s="51">
        <f t="shared" si="1"/>
        <v>1615387557.3099999</v>
      </c>
      <c r="J20" s="85">
        <v>1615387557.3099999</v>
      </c>
      <c r="K20" s="58">
        <f>I20-J20</f>
        <v>0</v>
      </c>
    </row>
    <row r="21" spans="1:12" ht="23.25" customHeight="1" thickTop="1">
      <c r="A21" s="1"/>
      <c r="B21" s="2"/>
      <c r="C21" s="4"/>
      <c r="D21" s="4"/>
      <c r="E21" s="4"/>
      <c r="F21" s="4"/>
      <c r="G21" s="4"/>
      <c r="H21" s="4"/>
      <c r="I21" s="4"/>
      <c r="J21" s="56"/>
      <c r="K21" s="57"/>
      <c r="L21" s="58"/>
    </row>
    <row r="22" spans="1:12" ht="23.25" customHeight="1">
      <c r="A22" s="1"/>
      <c r="B22" s="2"/>
      <c r="C22" s="30"/>
      <c r="D22" s="30"/>
      <c r="E22" s="30"/>
      <c r="F22" s="30"/>
      <c r="G22" s="30"/>
      <c r="H22" s="30"/>
      <c r="I22" s="41" t="s">
        <v>20</v>
      </c>
      <c r="J22" s="56"/>
      <c r="K22" s="56"/>
    </row>
    <row r="23" spans="1:12" ht="23.25" customHeight="1">
      <c r="A23" s="20"/>
      <c r="B23" s="20"/>
      <c r="C23" s="20"/>
      <c r="D23" s="20"/>
      <c r="E23" s="20"/>
      <c r="F23" s="20"/>
      <c r="G23" s="20"/>
      <c r="H23" s="20"/>
      <c r="I23" s="20"/>
      <c r="J23" s="59"/>
      <c r="K23" s="59"/>
    </row>
    <row r="24" spans="1:12" ht="23.25" customHeight="1">
      <c r="A24" s="20"/>
      <c r="B24" s="20"/>
      <c r="C24" s="20"/>
      <c r="D24" s="20"/>
      <c r="E24" s="20"/>
      <c r="F24" s="20"/>
      <c r="G24" s="20"/>
      <c r="H24" s="20"/>
      <c r="I24" s="20"/>
      <c r="J24" s="59"/>
      <c r="K24" s="59"/>
    </row>
    <row r="25" spans="1:12" ht="23.25" customHeight="1">
      <c r="A25" s="20"/>
      <c r="B25" s="20"/>
      <c r="C25" s="20"/>
      <c r="D25" s="20"/>
      <c r="E25" s="20"/>
      <c r="F25" s="20"/>
      <c r="G25" s="20"/>
      <c r="H25" s="20"/>
      <c r="I25" s="20"/>
      <c r="J25" s="59"/>
      <c r="K25" s="59"/>
    </row>
    <row r="26" spans="1:12" ht="23.25" customHeight="1">
      <c r="A26" s="20"/>
      <c r="B26" s="20"/>
      <c r="C26" s="20"/>
      <c r="D26" s="20"/>
      <c r="E26" s="20"/>
      <c r="F26" s="20"/>
      <c r="G26" s="20"/>
      <c r="H26" s="20"/>
      <c r="I26" s="20"/>
      <c r="J26" s="59"/>
      <c r="K26" s="59"/>
    </row>
    <row r="27" spans="1:12" ht="23.25" customHeight="1">
      <c r="A27" s="20"/>
      <c r="B27" s="20"/>
      <c r="C27" s="20"/>
      <c r="D27" s="20"/>
      <c r="E27" s="20"/>
      <c r="F27" s="20"/>
      <c r="G27" s="20"/>
      <c r="H27" s="20"/>
      <c r="I27" s="20"/>
      <c r="J27" s="59"/>
      <c r="K27" s="59"/>
    </row>
    <row r="28" spans="1:12" ht="23.25" customHeight="1">
      <c r="A28" s="20"/>
      <c r="B28" s="20"/>
      <c r="C28" s="20"/>
      <c r="D28" s="20"/>
      <c r="E28" s="20"/>
      <c r="F28" s="20"/>
      <c r="G28" s="20"/>
      <c r="H28" s="20"/>
      <c r="I28" s="20"/>
      <c r="J28" s="59"/>
      <c r="K28" s="59"/>
    </row>
    <row r="29" spans="1:12" ht="23.25" customHeight="1">
      <c r="A29" s="20"/>
      <c r="B29" s="20"/>
      <c r="C29" s="20"/>
      <c r="D29" s="20"/>
      <c r="E29" s="20"/>
      <c r="F29" s="20"/>
      <c r="G29" s="20"/>
      <c r="H29" s="20"/>
      <c r="I29" s="20"/>
      <c r="J29" s="59"/>
      <c r="K29" s="59"/>
    </row>
    <row r="30" spans="1:12" ht="23.25" customHeight="1">
      <c r="A30" s="20"/>
      <c r="B30" s="20"/>
      <c r="C30" s="20"/>
      <c r="D30" s="20"/>
      <c r="E30" s="20"/>
      <c r="F30" s="20"/>
      <c r="G30" s="20"/>
      <c r="H30" s="20"/>
      <c r="I30" s="20"/>
      <c r="J30" s="59"/>
      <c r="K30" s="59"/>
    </row>
    <row r="31" spans="1:12" ht="23.25" customHeight="1">
      <c r="A31" s="20"/>
      <c r="B31" s="20"/>
      <c r="C31" s="20"/>
      <c r="D31" s="20"/>
      <c r="E31" s="20"/>
      <c r="F31" s="20"/>
      <c r="G31" s="20"/>
      <c r="H31" s="20"/>
      <c r="I31" s="20"/>
      <c r="J31" s="59"/>
      <c r="K31" s="59"/>
    </row>
    <row r="32" spans="1:12" ht="23.25" customHeight="1">
      <c r="B32" s="20"/>
      <c r="C32" s="20"/>
      <c r="D32" s="20"/>
      <c r="E32" s="20"/>
      <c r="F32" s="20"/>
      <c r="G32" s="20"/>
      <c r="H32" s="20"/>
      <c r="I32" s="20"/>
      <c r="J32" s="59"/>
      <c r="K32" s="59"/>
    </row>
    <row r="33" spans="1:51" ht="23.25" customHeight="1">
      <c r="A33" s="20"/>
      <c r="B33" s="20"/>
      <c r="C33" s="20"/>
      <c r="D33" s="20"/>
      <c r="E33" s="20"/>
      <c r="F33" s="20"/>
      <c r="G33" s="20"/>
      <c r="H33" s="20"/>
      <c r="I33" s="20"/>
      <c r="J33" s="59"/>
      <c r="K33" s="59"/>
    </row>
    <row r="34" spans="1:51" ht="23.25" customHeight="1">
      <c r="A34" s="20"/>
      <c r="B34" s="20"/>
      <c r="C34" s="20"/>
      <c r="D34" s="20"/>
      <c r="E34" s="20"/>
      <c r="F34" s="20"/>
      <c r="G34" s="20"/>
      <c r="H34" s="20"/>
      <c r="I34" s="20"/>
      <c r="J34" s="59"/>
      <c r="K34" s="59"/>
    </row>
    <row r="35" spans="1:51" ht="23.25" customHeight="1">
      <c r="A35" s="20"/>
      <c r="B35" s="20"/>
      <c r="C35" s="20"/>
      <c r="D35" s="20"/>
      <c r="E35" s="20"/>
      <c r="F35" s="20"/>
      <c r="G35" s="20"/>
      <c r="H35" s="20"/>
      <c r="I35" s="20"/>
      <c r="J35" s="59"/>
      <c r="K35" s="59"/>
    </row>
    <row r="36" spans="1:51" ht="23.25" customHeight="1">
      <c r="A36" s="20"/>
      <c r="B36" s="20"/>
      <c r="C36" s="20"/>
      <c r="D36" s="20"/>
      <c r="E36" s="20"/>
      <c r="F36" s="20"/>
      <c r="G36" s="20"/>
      <c r="H36" s="20"/>
      <c r="I36" s="20"/>
      <c r="J36" s="59"/>
      <c r="K36" s="59"/>
    </row>
    <row r="37" spans="1:51" ht="23.25" customHeight="1">
      <c r="A37" s="20"/>
      <c r="B37" s="20"/>
      <c r="C37" s="20"/>
      <c r="D37" s="20"/>
      <c r="E37" s="20"/>
      <c r="F37" s="20"/>
      <c r="G37" s="20"/>
      <c r="H37" s="20"/>
      <c r="I37" s="20"/>
      <c r="J37" s="59"/>
      <c r="K37" s="59"/>
    </row>
    <row r="38" spans="1:51" ht="23.25" customHeight="1">
      <c r="A38" s="20"/>
      <c r="B38" s="20"/>
      <c r="C38" s="20"/>
      <c r="D38" s="20"/>
      <c r="E38" s="20"/>
      <c r="F38" s="20"/>
      <c r="G38" s="20"/>
      <c r="H38" s="20"/>
      <c r="I38" s="20"/>
      <c r="J38" s="59"/>
      <c r="K38" s="59"/>
    </row>
    <row r="39" spans="1:51" ht="23.25" customHeight="1">
      <c r="A39" s="20"/>
      <c r="B39" s="20"/>
      <c r="C39" s="20"/>
      <c r="D39" s="20"/>
      <c r="E39" s="20"/>
      <c r="F39" s="20"/>
      <c r="G39" s="20"/>
      <c r="H39" s="20"/>
      <c r="I39" s="20"/>
      <c r="J39" s="59"/>
      <c r="K39" s="59"/>
    </row>
    <row r="40" spans="1:51" ht="23.25" customHeight="1">
      <c r="A40" s="20"/>
      <c r="B40" s="20"/>
      <c r="C40" s="20"/>
      <c r="D40" s="20"/>
      <c r="E40" s="20"/>
      <c r="F40" s="20"/>
      <c r="G40" s="20"/>
      <c r="H40" s="20"/>
      <c r="I40" s="20"/>
      <c r="J40" s="59"/>
      <c r="K40" s="59"/>
    </row>
    <row r="41" spans="1:51" ht="23.25" customHeight="1">
      <c r="A41" s="20"/>
      <c r="B41" s="20"/>
      <c r="C41" s="20"/>
      <c r="D41" s="20"/>
      <c r="E41" s="20"/>
      <c r="F41" s="20"/>
      <c r="G41" s="20"/>
      <c r="H41" s="20"/>
      <c r="I41" s="20"/>
      <c r="J41" s="59"/>
      <c r="K41" s="59"/>
    </row>
    <row r="42" spans="1:51" ht="23.25" customHeight="1">
      <c r="A42" s="20"/>
      <c r="B42" s="20"/>
      <c r="C42" s="20"/>
      <c r="D42" s="20"/>
      <c r="E42" s="20"/>
      <c r="F42" s="20"/>
      <c r="G42" s="20"/>
      <c r="H42" s="20"/>
      <c r="I42" s="20"/>
      <c r="J42" s="59"/>
      <c r="K42" s="59"/>
    </row>
    <row r="43" spans="1:51" s="22" customFormat="1" ht="23.25" customHeight="1">
      <c r="A43" s="20"/>
      <c r="B43" s="20"/>
      <c r="C43" s="20"/>
      <c r="D43" s="20"/>
      <c r="E43" s="20"/>
      <c r="F43" s="20"/>
      <c r="G43" s="20"/>
      <c r="H43" s="20"/>
      <c r="I43" s="20"/>
      <c r="J43" s="59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</row>
    <row r="44" spans="1:51" s="22" customFormat="1" ht="23.25" customHeight="1">
      <c r="A44" s="20"/>
      <c r="B44" s="20"/>
      <c r="C44" s="20"/>
      <c r="D44" s="20"/>
      <c r="E44" s="20"/>
      <c r="F44" s="20"/>
      <c r="G44" s="20"/>
      <c r="H44" s="20"/>
      <c r="I44" s="20"/>
      <c r="J44" s="59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</row>
    <row r="45" spans="1:51" ht="23.25" customHeight="1">
      <c r="B45" s="2"/>
      <c r="C45" s="30"/>
      <c r="D45" s="30"/>
      <c r="E45" s="30"/>
      <c r="F45" s="30"/>
      <c r="G45" s="30"/>
      <c r="H45" s="30"/>
      <c r="I45" s="30"/>
      <c r="J45" s="56"/>
      <c r="K45" s="56"/>
    </row>
    <row r="46" spans="1:51" ht="23.25" customHeight="1">
      <c r="A46" s="27"/>
      <c r="B46" s="2"/>
      <c r="C46" s="30"/>
      <c r="D46" s="30"/>
      <c r="E46" s="30"/>
      <c r="F46" s="30"/>
      <c r="G46" s="30"/>
      <c r="H46" s="30"/>
      <c r="I46" s="30"/>
      <c r="J46" s="61"/>
      <c r="K46" s="56"/>
    </row>
    <row r="47" spans="1:51" ht="23.25" customHeight="1">
      <c r="A47" s="1"/>
      <c r="B47" s="1"/>
      <c r="C47" s="30"/>
      <c r="D47" s="30"/>
      <c r="E47" s="30"/>
      <c r="F47" s="30"/>
      <c r="G47" s="30"/>
      <c r="H47" s="30"/>
      <c r="I47" s="30"/>
      <c r="K47" s="56"/>
    </row>
    <row r="48" spans="1:51" ht="23.25" customHeight="1">
      <c r="A48" s="1"/>
      <c r="B48" s="1"/>
      <c r="C48" s="30"/>
      <c r="D48" s="30"/>
      <c r="E48" s="30"/>
      <c r="F48" s="30"/>
      <c r="G48" s="30"/>
      <c r="H48" s="30"/>
      <c r="I48" s="30"/>
      <c r="K48" s="56"/>
    </row>
    <row r="49" spans="1:11" ht="23.25" customHeight="1">
      <c r="A49" s="1"/>
      <c r="B49" s="1"/>
      <c r="C49" s="30"/>
      <c r="D49" s="30"/>
      <c r="E49" s="30"/>
      <c r="F49" s="30"/>
      <c r="G49" s="30"/>
      <c r="H49" s="30"/>
      <c r="I49" s="30"/>
      <c r="K49" s="56"/>
    </row>
    <row r="50" spans="1:11" ht="23.25" customHeight="1">
      <c r="A50" s="1"/>
      <c r="B50" s="1"/>
      <c r="C50" s="30"/>
      <c r="D50" s="30"/>
      <c r="E50" s="30"/>
      <c r="F50" s="30"/>
      <c r="G50" s="30"/>
      <c r="H50" s="30"/>
      <c r="I50" s="30"/>
      <c r="K50" s="56"/>
    </row>
    <row r="51" spans="1:11" ht="23.25" customHeight="1">
      <c r="A51" s="1"/>
      <c r="B51" s="1"/>
      <c r="C51" s="30"/>
      <c r="D51" s="30"/>
      <c r="E51" s="30"/>
      <c r="F51" s="30"/>
      <c r="G51" s="30"/>
      <c r="H51" s="30"/>
      <c r="I51" s="30"/>
      <c r="K51" s="56"/>
    </row>
    <row r="52" spans="1:11" ht="23.25" customHeight="1">
      <c r="A52" s="1"/>
      <c r="B52" s="1"/>
      <c r="C52" s="30"/>
      <c r="D52" s="30"/>
      <c r="E52" s="30"/>
      <c r="F52" s="30"/>
      <c r="G52" s="30"/>
      <c r="H52" s="30"/>
      <c r="I52" s="30"/>
      <c r="K52" s="56"/>
    </row>
    <row r="53" spans="1:11" ht="23.25" customHeight="1">
      <c r="A53" s="1"/>
      <c r="B53" s="1"/>
      <c r="C53" s="30"/>
      <c r="D53" s="30"/>
      <c r="E53" s="30"/>
      <c r="F53" s="30"/>
      <c r="G53" s="30"/>
      <c r="H53" s="30"/>
      <c r="I53" s="30"/>
      <c r="K53" s="56"/>
    </row>
    <row r="54" spans="1:11" ht="23.25" customHeight="1">
      <c r="A54" s="1"/>
      <c r="B54" s="1"/>
      <c r="C54" s="30"/>
      <c r="D54" s="30"/>
      <c r="E54" s="30"/>
      <c r="F54" s="30"/>
      <c r="G54" s="30"/>
      <c r="H54" s="30"/>
      <c r="I54" s="30"/>
      <c r="K54" s="56"/>
    </row>
    <row r="55" spans="1:11" ht="23.25" customHeight="1">
      <c r="A55" s="1"/>
      <c r="B55" s="1"/>
      <c r="C55" s="30"/>
      <c r="D55" s="30"/>
      <c r="E55" s="30"/>
      <c r="F55" s="30"/>
      <c r="G55" s="30"/>
      <c r="H55" s="30"/>
      <c r="I55" s="30"/>
      <c r="K55" s="56"/>
    </row>
    <row r="56" spans="1:11" ht="23.25" customHeight="1">
      <c r="A56" s="1"/>
      <c r="B56" s="1"/>
      <c r="C56" s="30"/>
      <c r="D56" s="30"/>
      <c r="E56" s="30"/>
      <c r="F56" s="30"/>
      <c r="G56" s="30"/>
      <c r="H56" s="30"/>
      <c r="I56" s="30"/>
      <c r="J56" s="56"/>
      <c r="K56" s="56"/>
    </row>
    <row r="57" spans="1:11" ht="23.25" customHeight="1">
      <c r="A57" s="1"/>
      <c r="B57" s="1"/>
      <c r="C57" s="30"/>
      <c r="D57" s="30"/>
      <c r="E57" s="30"/>
      <c r="F57" s="30"/>
      <c r="G57" s="30"/>
      <c r="H57" s="30"/>
      <c r="I57" s="30"/>
      <c r="J57" s="56"/>
      <c r="K57" s="56"/>
    </row>
    <row r="58" spans="1:11" ht="23.25" customHeight="1">
      <c r="A58" s="1"/>
      <c r="B58" s="1"/>
      <c r="C58" s="30"/>
      <c r="D58" s="30"/>
      <c r="E58" s="30"/>
      <c r="F58" s="30"/>
      <c r="G58" s="30"/>
      <c r="H58" s="30"/>
      <c r="I58" s="30"/>
      <c r="J58" s="56"/>
      <c r="K58" s="56"/>
    </row>
    <row r="59" spans="1:11" ht="23.25" customHeight="1">
      <c r="A59" s="1" t="s">
        <v>54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9E231-E1F7-4F91-82AE-BA8BFFA0C088}">
  <sheetPr>
    <pageSetUpPr fitToPage="1"/>
  </sheetPr>
  <dimension ref="A1:N111"/>
  <sheetViews>
    <sheetView tabSelected="1" view="pageBreakPreview" topLeftCell="A100" zoomScale="90" zoomScaleNormal="80" zoomScaleSheetLayoutView="90" workbookViewId="0">
      <selection activeCell="C44" sqref="C44"/>
    </sheetView>
  </sheetViews>
  <sheetFormatPr defaultColWidth="12" defaultRowHeight="23.25" customHeight="1"/>
  <cols>
    <col min="1" max="1" width="72.33203125" style="22" customWidth="1"/>
    <col min="2" max="2" width="12.1640625" style="22" customWidth="1"/>
    <col min="3" max="4" width="21" style="22" customWidth="1"/>
    <col min="5" max="5" width="20.6640625" style="164" customWidth="1"/>
    <col min="6" max="6" width="19.6640625" style="22" customWidth="1"/>
    <col min="7" max="7" width="18.33203125" style="22" customWidth="1"/>
    <col min="8" max="8" width="26.33203125" style="22" customWidth="1"/>
    <col min="9" max="9" width="27.6640625" style="22" customWidth="1"/>
    <col min="10" max="10" width="20.33203125" style="22" customWidth="1"/>
    <col min="11" max="11" width="16.33203125" style="22" customWidth="1"/>
    <col min="12" max="16384" width="12" style="22"/>
  </cols>
  <sheetData>
    <row r="1" spans="1:14" s="1" customFormat="1" ht="23.25" customHeight="1">
      <c r="E1" s="161"/>
      <c r="F1" s="1">
        <v>8</v>
      </c>
      <c r="N1" s="3"/>
    </row>
    <row r="2" spans="1:14" s="1" customFormat="1" ht="23.25" customHeight="1">
      <c r="A2" s="165" t="s">
        <v>11</v>
      </c>
      <c r="B2" s="165"/>
      <c r="C2" s="165"/>
      <c r="D2" s="165"/>
      <c r="E2" s="165"/>
      <c r="F2" s="165"/>
    </row>
    <row r="3" spans="1:14" s="14" customFormat="1" ht="23.25" customHeight="1">
      <c r="A3" s="165" t="s">
        <v>174</v>
      </c>
      <c r="B3" s="165"/>
      <c r="C3" s="165"/>
      <c r="D3" s="165"/>
      <c r="E3" s="165"/>
      <c r="F3" s="165"/>
    </row>
    <row r="4" spans="1:14" s="14" customFormat="1" ht="23.25" customHeight="1">
      <c r="A4" s="165" t="s">
        <v>127</v>
      </c>
      <c r="B4" s="165"/>
      <c r="C4" s="165"/>
      <c r="D4" s="165"/>
      <c r="E4" s="165"/>
      <c r="F4" s="165"/>
    </row>
    <row r="5" spans="1:14" s="1" customFormat="1" ht="23.25" customHeight="1">
      <c r="E5" s="160"/>
      <c r="F5" s="41" t="s">
        <v>14</v>
      </c>
    </row>
    <row r="6" spans="1:14" s="1" customFormat="1" ht="19.149999999999999" customHeight="1">
      <c r="A6" s="15"/>
      <c r="B6" s="15"/>
      <c r="C6" s="166" t="s">
        <v>16</v>
      </c>
      <c r="D6" s="166"/>
      <c r="E6" s="166" t="s">
        <v>17</v>
      </c>
      <c r="F6" s="166"/>
    </row>
    <row r="7" spans="1:14" s="1" customFormat="1" ht="23.25" customHeight="1">
      <c r="A7" s="70"/>
      <c r="B7" s="71" t="s">
        <v>15</v>
      </c>
      <c r="C7" s="68">
        <v>2024</v>
      </c>
      <c r="D7" s="8">
        <v>2023</v>
      </c>
      <c r="E7" s="68">
        <v>2024</v>
      </c>
      <c r="F7" s="68">
        <v>2023</v>
      </c>
    </row>
    <row r="8" spans="1:14" s="1" customFormat="1" ht="23.25" customHeight="1">
      <c r="A8" s="72" t="s">
        <v>175</v>
      </c>
      <c r="B8" s="72"/>
      <c r="C8" s="66"/>
      <c r="E8" s="66"/>
      <c r="F8" s="72"/>
    </row>
    <row r="9" spans="1:14" s="1" customFormat="1" ht="23.25" customHeight="1">
      <c r="A9" s="72" t="s">
        <v>176</v>
      </c>
      <c r="B9" s="72"/>
      <c r="C9" s="66">
        <f>+'Page 5'!F28-'Page 5'!F39</f>
        <v>74313854.270000026</v>
      </c>
      <c r="D9" s="3">
        <f>+'Page 5'!G28-'Page 5'!G39</f>
        <v>-134137665.29000002</v>
      </c>
      <c r="E9" s="66">
        <f>+'Page 5'!H28</f>
        <v>57422647.849999994</v>
      </c>
      <c r="F9" s="66">
        <f>+'Page 5'!I28</f>
        <v>-61878310.759999998</v>
      </c>
      <c r="G9" s="5"/>
      <c r="H9" s="17"/>
    </row>
    <row r="10" spans="1:14" s="1" customFormat="1" ht="23.25" customHeight="1">
      <c r="A10" s="72" t="s">
        <v>177</v>
      </c>
      <c r="B10" s="72"/>
      <c r="C10" s="66"/>
      <c r="D10" s="112"/>
      <c r="E10" s="67"/>
      <c r="F10" s="67"/>
    </row>
    <row r="11" spans="1:14" s="1" customFormat="1" ht="23.25" customHeight="1">
      <c r="A11" s="72" t="s">
        <v>178</v>
      </c>
      <c r="B11" s="72"/>
      <c r="C11" s="66"/>
      <c r="D11" s="112"/>
      <c r="E11" s="67"/>
      <c r="F11" s="67"/>
    </row>
    <row r="12" spans="1:14" s="1" customFormat="1" ht="23.25" customHeight="1">
      <c r="A12" s="72" t="s">
        <v>182</v>
      </c>
      <c r="B12" s="72"/>
      <c r="C12" s="66">
        <v>2025870.65</v>
      </c>
      <c r="D12" s="3">
        <v>2030270.18</v>
      </c>
      <c r="E12" s="66">
        <v>0</v>
      </c>
      <c r="F12" s="66">
        <v>0</v>
      </c>
    </row>
    <row r="13" spans="1:14" s="1" customFormat="1" ht="23.25" customHeight="1">
      <c r="A13" s="72" t="s">
        <v>183</v>
      </c>
      <c r="B13" s="72"/>
      <c r="C13" s="66">
        <f>-14042043.88</f>
        <v>-14042043.880000001</v>
      </c>
      <c r="D13" s="3">
        <v>-36232743.879999995</v>
      </c>
      <c r="E13" s="66">
        <v>0</v>
      </c>
      <c r="F13" s="66">
        <v>0</v>
      </c>
    </row>
    <row r="14" spans="1:14" s="1" customFormat="1" ht="22.9" customHeight="1">
      <c r="A14" s="72" t="s">
        <v>184</v>
      </c>
      <c r="B14" s="72"/>
      <c r="C14" s="66">
        <v>150614.29</v>
      </c>
      <c r="D14" s="3">
        <v>276491.65000000002</v>
      </c>
      <c r="E14" s="66">
        <v>150614.29</v>
      </c>
      <c r="F14" s="66">
        <v>276491.65000000002</v>
      </c>
    </row>
    <row r="15" spans="1:14" s="1" customFormat="1" ht="23.25" customHeight="1">
      <c r="A15" s="72" t="s">
        <v>185</v>
      </c>
      <c r="B15" s="72"/>
      <c r="C15" s="66">
        <v>0</v>
      </c>
      <c r="D15" s="66">
        <v>0</v>
      </c>
      <c r="E15" s="66">
        <v>-339009.54</v>
      </c>
      <c r="F15" s="66">
        <v>0</v>
      </c>
      <c r="G15" s="37"/>
      <c r="H15" s="37"/>
    </row>
    <row r="16" spans="1:14" s="1" customFormat="1" ht="23.25" customHeight="1">
      <c r="A16" s="72" t="s">
        <v>186</v>
      </c>
      <c r="B16" s="72"/>
      <c r="C16" s="66">
        <v>-364644.13</v>
      </c>
      <c r="D16" s="66">
        <v>0</v>
      </c>
      <c r="E16" s="66">
        <v>0</v>
      </c>
      <c r="F16" s="66">
        <v>0</v>
      </c>
      <c r="G16" s="37"/>
      <c r="H16" s="37"/>
    </row>
    <row r="17" spans="1:10" s="1" customFormat="1" ht="23.25" customHeight="1">
      <c r="A17" s="72" t="s">
        <v>251</v>
      </c>
      <c r="B17" s="72"/>
      <c r="C17" s="66">
        <f>-499321.69</f>
        <v>-499321.69</v>
      </c>
      <c r="D17" s="3">
        <v>-156296.23000000001</v>
      </c>
      <c r="E17" s="66">
        <v>0</v>
      </c>
      <c r="F17" s="66">
        <v>-147594.85</v>
      </c>
      <c r="G17" s="37"/>
      <c r="H17" s="37"/>
    </row>
    <row r="18" spans="1:10" s="1" customFormat="1" ht="23.1" customHeight="1">
      <c r="A18" s="72" t="s">
        <v>187</v>
      </c>
      <c r="B18" s="72"/>
      <c r="C18" s="66">
        <v>0</v>
      </c>
      <c r="D18" s="66">
        <v>0</v>
      </c>
      <c r="E18" s="66">
        <v>194174.76</v>
      </c>
      <c r="F18" s="66">
        <v>194174.76</v>
      </c>
      <c r="G18" s="37"/>
      <c r="H18" s="37"/>
    </row>
    <row r="19" spans="1:10" s="1" customFormat="1" ht="23.1" customHeight="1">
      <c r="A19" s="72" t="s">
        <v>188</v>
      </c>
      <c r="B19" s="72"/>
      <c r="C19" s="66">
        <v>0</v>
      </c>
      <c r="D19" s="3">
        <v>8962.08</v>
      </c>
      <c r="E19" s="66">
        <v>0</v>
      </c>
      <c r="F19" s="66">
        <v>0</v>
      </c>
      <c r="G19" s="37"/>
      <c r="H19" s="37"/>
    </row>
    <row r="20" spans="1:10" s="1" customFormat="1" ht="23.25" customHeight="1">
      <c r="A20" s="72" t="s">
        <v>252</v>
      </c>
      <c r="B20" s="72"/>
      <c r="C20" s="66">
        <f>-132464442.99</f>
        <v>-132464442.98999999</v>
      </c>
      <c r="D20" s="3">
        <v>64474157.359999999</v>
      </c>
      <c r="E20" s="66">
        <v>-69036611.329999998</v>
      </c>
      <c r="F20" s="66">
        <v>36132205.779999994</v>
      </c>
      <c r="G20" s="37"/>
      <c r="H20" s="43"/>
    </row>
    <row r="21" spans="1:10" s="1" customFormat="1" ht="23.1" customHeight="1">
      <c r="A21" s="72" t="s">
        <v>189</v>
      </c>
      <c r="B21" s="72"/>
      <c r="C21" s="66">
        <v>42854521.299999997</v>
      </c>
      <c r="D21" s="3">
        <v>43748323.560000002</v>
      </c>
      <c r="E21" s="66">
        <v>653242.52</v>
      </c>
      <c r="F21" s="66">
        <v>912308.52</v>
      </c>
      <c r="G21" s="37"/>
      <c r="H21" s="18"/>
      <c r="I21" s="3"/>
      <c r="J21" s="5"/>
    </row>
    <row r="22" spans="1:10" s="1" customFormat="1" ht="23.25" customHeight="1">
      <c r="A22" s="72" t="s">
        <v>190</v>
      </c>
      <c r="B22" s="72"/>
      <c r="C22" s="66">
        <v>17094.95</v>
      </c>
      <c r="D22" s="66">
        <v>178755.80000000002</v>
      </c>
      <c r="E22" s="66">
        <v>0</v>
      </c>
      <c r="F22" s="66">
        <v>0</v>
      </c>
      <c r="G22" s="37"/>
      <c r="H22" s="18"/>
      <c r="I22" s="3"/>
      <c r="J22" s="5"/>
    </row>
    <row r="23" spans="1:10" s="1" customFormat="1" ht="23.25" customHeight="1">
      <c r="A23" s="72" t="s">
        <v>255</v>
      </c>
      <c r="B23" s="72"/>
      <c r="C23" s="66">
        <f>-40248577.47</f>
        <v>-40248577.469999999</v>
      </c>
      <c r="D23" s="66">
        <f>-369805.79+42000</f>
        <v>-327805.78999999998</v>
      </c>
      <c r="E23" s="67">
        <v>972.52</v>
      </c>
      <c r="F23" s="67">
        <v>0</v>
      </c>
      <c r="G23" s="37"/>
      <c r="I23" s="3"/>
      <c r="J23" s="5"/>
    </row>
    <row r="24" spans="1:10" s="1" customFormat="1" ht="23.25" customHeight="1">
      <c r="A24" s="72" t="s">
        <v>191</v>
      </c>
      <c r="B24" s="72"/>
      <c r="C24" s="66">
        <v>4612518.13</v>
      </c>
      <c r="D24" s="3">
        <v>-239807.65</v>
      </c>
      <c r="E24" s="67">
        <v>0</v>
      </c>
      <c r="F24" s="66">
        <v>0</v>
      </c>
      <c r="G24" s="37"/>
      <c r="H24" s="3"/>
      <c r="I24" s="18"/>
    </row>
    <row r="25" spans="1:10" s="1" customFormat="1" ht="23.25" customHeight="1">
      <c r="A25" s="72" t="s">
        <v>192</v>
      </c>
      <c r="B25" s="72"/>
      <c r="C25" s="66">
        <v>4460376.49</v>
      </c>
      <c r="D25" s="3">
        <v>4349757.3</v>
      </c>
      <c r="E25" s="67">
        <v>308954.78999999998</v>
      </c>
      <c r="F25" s="67">
        <v>308464.28999999998</v>
      </c>
      <c r="G25" s="5"/>
      <c r="H25" s="3"/>
      <c r="I25" s="18"/>
    </row>
    <row r="26" spans="1:10" s="1" customFormat="1" ht="23.25" customHeight="1">
      <c r="A26" s="72" t="s">
        <v>193</v>
      </c>
      <c r="B26" s="72"/>
      <c r="C26" s="66">
        <v>0</v>
      </c>
      <c r="D26" s="66">
        <v>0</v>
      </c>
      <c r="E26" s="67">
        <v>0</v>
      </c>
      <c r="F26" s="67">
        <v>441848.86</v>
      </c>
      <c r="G26" s="5"/>
      <c r="H26" s="3"/>
      <c r="I26" s="18"/>
    </row>
    <row r="27" spans="1:10" s="1" customFormat="1" ht="23.25" customHeight="1">
      <c r="A27" s="72" t="s">
        <v>194</v>
      </c>
      <c r="B27" s="72"/>
      <c r="C27" s="66">
        <f>'[2]Page 5'!F39</f>
        <v>-1804122.36</v>
      </c>
      <c r="D27" s="3">
        <v>-106360338.62999998</v>
      </c>
      <c r="E27" s="66">
        <v>0</v>
      </c>
      <c r="F27" s="3">
        <v>0</v>
      </c>
      <c r="G27" s="5"/>
      <c r="H27" s="3"/>
      <c r="I27" s="18"/>
    </row>
    <row r="28" spans="1:10" s="1" customFormat="1" ht="23.25" customHeight="1">
      <c r="A28" s="72" t="s">
        <v>195</v>
      </c>
      <c r="B28" s="72"/>
      <c r="C28" s="66">
        <f>-'[2]Page 5'!F27</f>
        <v>163559.56</v>
      </c>
      <c r="D28" s="3">
        <v>2295491.31</v>
      </c>
      <c r="E28" s="66">
        <v>0</v>
      </c>
      <c r="F28" s="3">
        <v>0</v>
      </c>
      <c r="H28" s="3"/>
      <c r="I28" s="18"/>
    </row>
    <row r="29" spans="1:10" s="1" customFormat="1" ht="23.25" customHeight="1">
      <c r="A29" s="72" t="s">
        <v>196</v>
      </c>
      <c r="B29" s="72"/>
      <c r="C29" s="66">
        <v>-94527</v>
      </c>
      <c r="D29" s="3">
        <v>-31509</v>
      </c>
      <c r="E29" s="66">
        <v>-94527</v>
      </c>
      <c r="F29" s="3">
        <v>-31509</v>
      </c>
      <c r="H29" s="3"/>
      <c r="I29" s="18"/>
    </row>
    <row r="30" spans="1:10" s="1" customFormat="1" ht="23.25" customHeight="1">
      <c r="A30" s="72" t="s">
        <v>197</v>
      </c>
      <c r="B30" s="72"/>
      <c r="C30" s="66">
        <f>-13665234.58</f>
        <v>-13665234.58</v>
      </c>
      <c r="D30" s="3">
        <v>-9597668.7899999991</v>
      </c>
      <c r="E30" s="67">
        <v>-1028351.03</v>
      </c>
      <c r="F30" s="67">
        <v>-804907.22</v>
      </c>
      <c r="G30" s="5"/>
      <c r="H30" s="5"/>
      <c r="I30" s="5"/>
      <c r="J30" s="5"/>
    </row>
    <row r="31" spans="1:10" s="1" customFormat="1" ht="23.25" customHeight="1">
      <c r="A31" s="72" t="s">
        <v>198</v>
      </c>
      <c r="B31" s="72"/>
      <c r="C31" s="162">
        <v>11854424.359999999</v>
      </c>
      <c r="D31" s="48">
        <v>20136191.670000002</v>
      </c>
      <c r="E31" s="69">
        <v>2521304.9</v>
      </c>
      <c r="F31" s="69">
        <v>8894144.7899999991</v>
      </c>
      <c r="G31" s="5"/>
      <c r="H31" s="5"/>
      <c r="I31" s="5"/>
      <c r="J31" s="5"/>
    </row>
    <row r="32" spans="1:10" s="1" customFormat="1" ht="23.25" customHeight="1">
      <c r="A32" s="72" t="s">
        <v>199</v>
      </c>
      <c r="B32" s="72"/>
      <c r="C32" s="67">
        <f>SUM(C9:C31)</f>
        <v>-62730080.099999949</v>
      </c>
      <c r="D32" s="112">
        <f>SUM(D9:D31)</f>
        <v>-149585434.34999996</v>
      </c>
      <c r="E32" s="67">
        <f>SUM(E9:E31)</f>
        <v>-9246587.270000007</v>
      </c>
      <c r="F32" s="67">
        <f>SUM(F9:F31)</f>
        <v>-15702683.180000011</v>
      </c>
    </row>
    <row r="33" spans="1:8" s="1" customFormat="1" ht="23.25" customHeight="1">
      <c r="A33" s="72" t="s">
        <v>200</v>
      </c>
      <c r="B33" s="72"/>
      <c r="C33" s="67"/>
      <c r="D33" s="112"/>
      <c r="E33" s="67"/>
      <c r="F33" s="67"/>
    </row>
    <row r="34" spans="1:8" s="1" customFormat="1" ht="23.25" customHeight="1">
      <c r="A34" s="72" t="s">
        <v>201</v>
      </c>
      <c r="B34" s="72"/>
      <c r="C34" s="66">
        <v>218501.70999999996</v>
      </c>
      <c r="D34" s="3">
        <v>0</v>
      </c>
      <c r="E34" s="66">
        <v>218501.70999999996</v>
      </c>
      <c r="F34" s="67">
        <v>0</v>
      </c>
    </row>
    <row r="35" spans="1:8" s="1" customFormat="1" ht="23.25" customHeight="1">
      <c r="A35" s="72" t="s">
        <v>202</v>
      </c>
      <c r="B35" s="72"/>
      <c r="C35" s="66">
        <f>-119548327.87</f>
        <v>-119548327.87</v>
      </c>
      <c r="D35" s="3">
        <v>39084352.480000004</v>
      </c>
      <c r="E35" s="66">
        <v>-188726.6</v>
      </c>
      <c r="F35" s="67">
        <v>-528329.65</v>
      </c>
    </row>
    <row r="36" spans="1:8" s="1" customFormat="1" ht="23.25" customHeight="1">
      <c r="A36" s="1" t="s">
        <v>203</v>
      </c>
      <c r="C36" s="3">
        <v>0</v>
      </c>
      <c r="D36" s="3">
        <v>0</v>
      </c>
      <c r="E36" s="3">
        <v>-16934.089999999967</v>
      </c>
      <c r="F36" s="112">
        <v>4127.59</v>
      </c>
    </row>
    <row r="37" spans="1:8" s="1" customFormat="1" ht="23.25" customHeight="1">
      <c r="A37" s="72" t="s">
        <v>204</v>
      </c>
      <c r="B37" s="72"/>
      <c r="C37" s="66">
        <f>-7530526.36</f>
        <v>-7530526.3600000003</v>
      </c>
      <c r="D37" s="3">
        <v>44791717.340000026</v>
      </c>
      <c r="E37" s="67">
        <v>0</v>
      </c>
      <c r="F37" s="67">
        <v>0</v>
      </c>
    </row>
    <row r="38" spans="1:8" s="1" customFormat="1" ht="23.25" customHeight="1">
      <c r="A38" s="72" t="s">
        <v>205</v>
      </c>
      <c r="B38" s="72"/>
      <c r="C38" s="66">
        <v>15067968.57</v>
      </c>
      <c r="D38" s="3">
        <v>15067968.570000004</v>
      </c>
      <c r="E38" s="67">
        <v>983774.74</v>
      </c>
      <c r="F38" s="67">
        <v>1121175</v>
      </c>
      <c r="G38" s="18"/>
    </row>
    <row r="39" spans="1:8" s="1" customFormat="1" ht="23.25" customHeight="1">
      <c r="A39" s="72" t="s">
        <v>206</v>
      </c>
      <c r="B39" s="72"/>
      <c r="C39" s="66">
        <f>-14524081.93</f>
        <v>-14524081.93</v>
      </c>
      <c r="D39" s="3">
        <v>55137732.299999997</v>
      </c>
      <c r="E39" s="67">
        <v>0</v>
      </c>
      <c r="F39" s="67">
        <v>0</v>
      </c>
    </row>
    <row r="40" spans="1:8" s="1" customFormat="1" ht="23.25" customHeight="1">
      <c r="A40" s="72" t="s">
        <v>207</v>
      </c>
      <c r="B40" s="72"/>
      <c r="C40" s="66">
        <f>-7164982.58</f>
        <v>-7164982.5800000001</v>
      </c>
      <c r="D40" s="3">
        <v>-10120385.91</v>
      </c>
      <c r="E40" s="67">
        <v>1500</v>
      </c>
      <c r="F40" s="67">
        <v>178672.00999999978</v>
      </c>
      <c r="G40" s="3"/>
      <c r="H40" s="18"/>
    </row>
    <row r="41" spans="1:8" s="1" customFormat="1" ht="23.25" customHeight="1">
      <c r="A41" s="72" t="s">
        <v>208</v>
      </c>
      <c r="B41" s="72"/>
      <c r="C41" s="66"/>
      <c r="D41" s="3"/>
      <c r="E41" s="67"/>
      <c r="F41" s="67"/>
    </row>
    <row r="42" spans="1:8" s="1" customFormat="1" ht="23.25" customHeight="1">
      <c r="A42" s="72" t="s">
        <v>209</v>
      </c>
      <c r="B42" s="72"/>
      <c r="C42" s="66">
        <f>-109040</f>
        <v>-109040</v>
      </c>
      <c r="D42" s="3">
        <v>-868313.05</v>
      </c>
      <c r="E42" s="67">
        <v>0</v>
      </c>
      <c r="F42" s="67"/>
      <c r="G42" s="5"/>
    </row>
    <row r="43" spans="1:8" s="1" customFormat="1" ht="23.25" customHeight="1">
      <c r="A43" s="72" t="s">
        <v>210</v>
      </c>
      <c r="B43" s="72"/>
      <c r="C43" s="66">
        <v>56341063.280000001</v>
      </c>
      <c r="D43" s="3">
        <v>38517982.960000001</v>
      </c>
      <c r="E43" s="67">
        <v>604870.65000000026</v>
      </c>
      <c r="F43" s="67">
        <v>558930.39</v>
      </c>
      <c r="G43" s="40"/>
    </row>
    <row r="44" spans="1:8" s="1" customFormat="1" ht="23.25" customHeight="1">
      <c r="A44" s="72" t="s">
        <v>211</v>
      </c>
      <c r="B44" s="72"/>
      <c r="C44" s="66">
        <f>-10430010</f>
        <v>-10430010</v>
      </c>
      <c r="D44" s="3">
        <v>3135793</v>
      </c>
      <c r="E44" s="66">
        <v>0</v>
      </c>
      <c r="F44" s="66">
        <v>0</v>
      </c>
    </row>
    <row r="45" spans="1:8" s="1" customFormat="1" ht="23.25" customHeight="1">
      <c r="A45" s="72" t="s">
        <v>212</v>
      </c>
      <c r="B45" s="72"/>
      <c r="C45" s="66">
        <v>-22968936.800000001</v>
      </c>
      <c r="D45" s="3">
        <v>0</v>
      </c>
      <c r="E45" s="66">
        <v>0</v>
      </c>
      <c r="F45" s="66">
        <v>0</v>
      </c>
    </row>
    <row r="46" spans="1:8" s="1" customFormat="1" ht="23.25" customHeight="1">
      <c r="A46" s="72" t="s">
        <v>213</v>
      </c>
      <c r="B46" s="72"/>
      <c r="C46" s="66">
        <v>9764341.7599999998</v>
      </c>
      <c r="D46" s="3">
        <v>9982519.7699999996</v>
      </c>
      <c r="E46" s="66">
        <v>0</v>
      </c>
      <c r="F46" s="66">
        <v>0</v>
      </c>
    </row>
    <row r="47" spans="1:8" s="1" customFormat="1" ht="23.25" customHeight="1">
      <c r="A47" s="72" t="s">
        <v>214</v>
      </c>
      <c r="B47" s="72"/>
      <c r="C47" s="69">
        <f>-5155861</f>
        <v>-5155861</v>
      </c>
      <c r="D47" s="48">
        <v>-9825065.5</v>
      </c>
      <c r="E47" s="69">
        <v>0</v>
      </c>
      <c r="F47" s="69">
        <v>0</v>
      </c>
    </row>
    <row r="48" spans="1:8" s="1" customFormat="1" ht="23.25" customHeight="1">
      <c r="A48" s="72" t="s">
        <v>215</v>
      </c>
      <c r="B48" s="66"/>
      <c r="C48" s="4">
        <f>SUM(C32:C40)+SUM(C42:C47)</f>
        <v>-168769971.31999999</v>
      </c>
      <c r="D48" s="4">
        <f>SUM(D32:D40)+SUM(D42:D47)</f>
        <v>35318867.610000074</v>
      </c>
      <c r="E48" s="76">
        <f>SUM(E32:E40)+SUM(E42:E47)</f>
        <v>-7643600.860000005</v>
      </c>
      <c r="F48" s="76">
        <f>SUM(F32:F40)+SUM(F42:F47)</f>
        <v>-14368107.840000011</v>
      </c>
    </row>
    <row r="49" spans="1:8" s="1" customFormat="1" ht="23.25" customHeight="1">
      <c r="A49" s="72"/>
      <c r="B49" s="72"/>
      <c r="C49" s="66"/>
      <c r="D49" s="3"/>
      <c r="E49" s="67"/>
      <c r="F49" s="67"/>
    </row>
    <row r="50" spans="1:8" s="1" customFormat="1" ht="23.25" customHeight="1">
      <c r="A50" s="72"/>
      <c r="B50" s="72"/>
      <c r="C50" s="66"/>
      <c r="D50" s="3"/>
      <c r="E50" s="67"/>
      <c r="F50" s="41" t="s">
        <v>20</v>
      </c>
    </row>
    <row r="51" spans="1:8" s="1" customFormat="1" ht="23.25" customHeight="1">
      <c r="A51" s="72"/>
      <c r="B51" s="72"/>
      <c r="C51" s="66"/>
      <c r="D51" s="3"/>
      <c r="E51" s="67"/>
      <c r="F51" s="41"/>
    </row>
    <row r="52" spans="1:8" s="1" customFormat="1" ht="23.25" customHeight="1">
      <c r="A52" s="72"/>
      <c r="B52" s="72"/>
      <c r="C52" s="66"/>
      <c r="D52" s="3"/>
      <c r="E52" s="67"/>
      <c r="F52" s="41"/>
    </row>
    <row r="53" spans="1:8" s="1" customFormat="1" ht="23.25" customHeight="1">
      <c r="A53" s="72"/>
      <c r="B53" s="72"/>
      <c r="C53" s="66"/>
      <c r="D53" s="3"/>
      <c r="E53" s="67"/>
      <c r="F53" s="41"/>
    </row>
    <row r="54" spans="1:8" s="1" customFormat="1" ht="23.25" customHeight="1">
      <c r="A54" s="72"/>
      <c r="B54" s="72"/>
      <c r="C54" s="66"/>
      <c r="D54" s="3"/>
      <c r="E54" s="67"/>
      <c r="F54" s="67"/>
    </row>
    <row r="55" spans="1:8" s="1" customFormat="1" ht="23.25" customHeight="1">
      <c r="A55" s="72" t="s">
        <v>54</v>
      </c>
      <c r="B55" s="73"/>
      <c r="C55" s="73"/>
      <c r="D55" s="127"/>
      <c r="E55" s="74"/>
      <c r="F55" s="73"/>
      <c r="G55" s="20"/>
      <c r="H55" s="20"/>
    </row>
    <row r="56" spans="1:8" s="1" customFormat="1" ht="23.25" customHeight="1">
      <c r="A56" s="72" t="s">
        <v>10</v>
      </c>
      <c r="B56" s="72"/>
      <c r="C56" s="75"/>
      <c r="D56" s="115"/>
      <c r="E56" s="66"/>
      <c r="F56" s="75">
        <v>9</v>
      </c>
    </row>
    <row r="57" spans="1:8" s="1" customFormat="1" ht="23.25" customHeight="1">
      <c r="A57" s="165" t="s">
        <v>11</v>
      </c>
      <c r="B57" s="165"/>
      <c r="C57" s="165"/>
      <c r="D57" s="165"/>
      <c r="E57" s="165"/>
      <c r="F57" s="165"/>
    </row>
    <row r="58" spans="1:8" s="1" customFormat="1" ht="23.25" customHeight="1">
      <c r="A58" s="165" t="s">
        <v>174</v>
      </c>
      <c r="B58" s="165"/>
      <c r="C58" s="165"/>
      <c r="D58" s="165"/>
      <c r="E58" s="165"/>
      <c r="F58" s="165"/>
    </row>
    <row r="59" spans="1:8" s="1" customFormat="1" ht="23.25" customHeight="1">
      <c r="A59" s="178" t="str">
        <f>A4</f>
        <v>FOR THE NINE-MONTH PERIOD ENDED SEPTEMBER 30, 2024</v>
      </c>
      <c r="B59" s="178"/>
      <c r="C59" s="178"/>
      <c r="D59" s="178"/>
      <c r="E59" s="178"/>
      <c r="F59" s="178"/>
    </row>
    <row r="60" spans="1:8" s="1" customFormat="1" ht="23.25" customHeight="1">
      <c r="A60" s="72"/>
      <c r="B60" s="72"/>
      <c r="C60" s="72"/>
      <c r="E60" s="76"/>
      <c r="F60" s="128" t="s">
        <v>14</v>
      </c>
    </row>
    <row r="61" spans="1:8" s="1" customFormat="1" ht="23.25" customHeight="1">
      <c r="A61" s="77"/>
      <c r="B61" s="15"/>
      <c r="C61" s="166" t="s">
        <v>16</v>
      </c>
      <c r="D61" s="166"/>
      <c r="E61" s="166" t="s">
        <v>17</v>
      </c>
      <c r="F61" s="166"/>
    </row>
    <row r="62" spans="1:8" s="1" customFormat="1" ht="23.25" customHeight="1">
      <c r="A62" s="70"/>
      <c r="B62" s="71" t="s">
        <v>15</v>
      </c>
      <c r="C62" s="68">
        <v>2024</v>
      </c>
      <c r="D62" s="8">
        <v>2023</v>
      </c>
      <c r="E62" s="68">
        <v>2024</v>
      </c>
      <c r="F62" s="68">
        <v>2023</v>
      </c>
    </row>
    <row r="63" spans="1:8" s="1" customFormat="1" ht="23.25" customHeight="1">
      <c r="A63" s="72"/>
      <c r="B63" s="111"/>
      <c r="C63" s="108"/>
      <c r="D63" s="34"/>
      <c r="E63" s="108"/>
      <c r="F63" s="108"/>
    </row>
    <row r="64" spans="1:8" s="1" customFormat="1" ht="23.25" customHeight="1">
      <c r="A64" s="72" t="s">
        <v>216</v>
      </c>
      <c r="B64" s="72"/>
      <c r="C64" s="111"/>
      <c r="D64" s="13"/>
      <c r="E64" s="163"/>
      <c r="F64" s="111"/>
    </row>
    <row r="65" spans="1:8" s="1" customFormat="1" ht="23.25" customHeight="1">
      <c r="A65" s="72" t="s">
        <v>217</v>
      </c>
      <c r="B65" s="72"/>
      <c r="C65" s="66">
        <v>9557287.9199999999</v>
      </c>
      <c r="D65" s="3">
        <v>4544672.82</v>
      </c>
      <c r="E65" s="67">
        <v>1041996.1299999997</v>
      </c>
      <c r="F65" s="67">
        <v>685441.01000000047</v>
      </c>
    </row>
    <row r="66" spans="1:8" s="1" customFormat="1" ht="23.1" customHeight="1">
      <c r="A66" s="72" t="s">
        <v>218</v>
      </c>
      <c r="B66" s="72"/>
      <c r="C66" s="66">
        <f>-10265618.18+8179825.59</f>
        <v>-2085792.5899999999</v>
      </c>
      <c r="D66" s="66">
        <v>-10389665.85</v>
      </c>
      <c r="E66" s="67">
        <v>-2160873.5700000003</v>
      </c>
      <c r="F66" s="67">
        <v>-9047739.7400000002</v>
      </c>
      <c r="G66" s="3"/>
    </row>
    <row r="67" spans="1:8" s="1" customFormat="1" ht="23.25" customHeight="1">
      <c r="A67" s="72" t="s">
        <v>219</v>
      </c>
      <c r="B67" s="72"/>
      <c r="C67" s="66">
        <v>9436498.6300000008</v>
      </c>
      <c r="D67" s="3">
        <v>768116.77</v>
      </c>
      <c r="E67" s="67">
        <v>0</v>
      </c>
      <c r="F67" s="67">
        <v>0</v>
      </c>
    </row>
    <row r="68" spans="1:8" s="1" customFormat="1" ht="23.25" customHeight="1">
      <c r="A68" s="72" t="s">
        <v>220</v>
      </c>
      <c r="B68" s="72"/>
      <c r="C68" s="66">
        <f>-12162039.22</f>
        <v>-12162039.220000001</v>
      </c>
      <c r="D68" s="3">
        <v>-8159144.7800000021</v>
      </c>
      <c r="E68" s="66">
        <v>-189774.22999999998</v>
      </c>
      <c r="F68" s="67">
        <v>-3541538.58</v>
      </c>
    </row>
    <row r="69" spans="1:8" s="19" customFormat="1" ht="23.25" customHeight="1">
      <c r="A69" s="78" t="s">
        <v>221</v>
      </c>
      <c r="B69" s="78"/>
      <c r="C69" s="116">
        <f>C48+SUM(C65:C68)</f>
        <v>-164024016.57999998</v>
      </c>
      <c r="D69" s="116">
        <f>D48+SUM(D65:D68)</f>
        <v>22082846.570000071</v>
      </c>
      <c r="E69" s="116">
        <f>E48+SUM(E65:E68)</f>
        <v>-8952252.5300000049</v>
      </c>
      <c r="F69" s="116">
        <f>F48+SUM(F65:F68)</f>
        <v>-26271945.15000001</v>
      </c>
    </row>
    <row r="70" spans="1:8" s="1" customFormat="1" ht="23.25" customHeight="1">
      <c r="A70" s="72"/>
      <c r="B70" s="72"/>
      <c r="C70" s="66"/>
      <c r="D70" s="112"/>
      <c r="E70" s="67"/>
      <c r="F70" s="67"/>
    </row>
    <row r="71" spans="1:8" s="1" customFormat="1" ht="23.25" customHeight="1">
      <c r="A71" s="72" t="s">
        <v>222</v>
      </c>
      <c r="B71" s="72"/>
      <c r="C71" s="66"/>
      <c r="D71" s="3"/>
      <c r="E71" s="66"/>
      <c r="F71" s="113"/>
    </row>
    <row r="72" spans="1:8" s="1" customFormat="1" ht="23.25" customHeight="1">
      <c r="A72" s="72" t="s">
        <v>259</v>
      </c>
      <c r="B72" s="72"/>
      <c r="C72" s="66">
        <f>-482033.85</f>
        <v>-482033.85</v>
      </c>
      <c r="D72" s="3">
        <v>-92651.699999999953</v>
      </c>
      <c r="E72" s="66">
        <v>0</v>
      </c>
      <c r="F72" s="66">
        <v>0</v>
      </c>
    </row>
    <row r="73" spans="1:8" s="1" customFormat="1" ht="23.25" customHeight="1">
      <c r="A73" s="72" t="s">
        <v>250</v>
      </c>
      <c r="B73" s="72"/>
      <c r="C73" s="66">
        <v>0</v>
      </c>
      <c r="D73" s="3">
        <v>-37720947.780000001</v>
      </c>
      <c r="E73" s="66">
        <v>4000000</v>
      </c>
      <c r="F73" s="66">
        <v>-7720947.7800000003</v>
      </c>
    </row>
    <row r="74" spans="1:8" s="1" customFormat="1" ht="23.25" customHeight="1">
      <c r="A74" s="72" t="s">
        <v>223</v>
      </c>
      <c r="B74" s="72"/>
      <c r="C74" s="66">
        <v>0</v>
      </c>
      <c r="D74" s="3">
        <v>-20000000</v>
      </c>
      <c r="E74" s="66">
        <v>0</v>
      </c>
      <c r="F74" s="66">
        <v>0</v>
      </c>
    </row>
    <row r="75" spans="1:8" s="1" customFormat="1" ht="23.25" customHeight="1">
      <c r="A75" s="72" t="s">
        <v>224</v>
      </c>
      <c r="B75" s="72"/>
      <c r="C75" s="66">
        <v>-163552011.88</v>
      </c>
      <c r="D75" s="3">
        <v>-146135570.18000001</v>
      </c>
      <c r="E75" s="66">
        <v>-79198712.879999995</v>
      </c>
      <c r="F75" s="67">
        <v>0</v>
      </c>
      <c r="G75" s="3"/>
      <c r="H75" s="18"/>
    </row>
    <row r="76" spans="1:8" s="1" customFormat="1" ht="23.25" customHeight="1">
      <c r="A76" s="72" t="s">
        <v>225</v>
      </c>
      <c r="B76" s="72"/>
      <c r="C76" s="66">
        <v>38367734.450000003</v>
      </c>
      <c r="D76" s="3">
        <v>354146849.62</v>
      </c>
      <c r="E76" s="66">
        <v>7660833.5700000003</v>
      </c>
      <c r="F76" s="67">
        <v>3492936.67</v>
      </c>
      <c r="G76" s="3"/>
      <c r="H76" s="18"/>
    </row>
    <row r="77" spans="1:8" s="1" customFormat="1" ht="23.25" customHeight="1">
      <c r="A77" s="72" t="s">
        <v>226</v>
      </c>
      <c r="B77" s="72"/>
      <c r="C77" s="66">
        <v>0</v>
      </c>
      <c r="D77" s="3">
        <v>-440664</v>
      </c>
      <c r="E77" s="66">
        <v>0</v>
      </c>
      <c r="F77" s="67">
        <v>-440664</v>
      </c>
      <c r="G77" s="3"/>
      <c r="H77" s="18"/>
    </row>
    <row r="78" spans="1:8" s="1" customFormat="1" ht="23.25" customHeight="1">
      <c r="A78" s="72" t="s">
        <v>227</v>
      </c>
      <c r="B78" s="72"/>
      <c r="C78" s="66">
        <v>9918.7099999999991</v>
      </c>
      <c r="D78" s="3">
        <v>0</v>
      </c>
      <c r="E78" s="66">
        <v>0</v>
      </c>
      <c r="F78" s="67">
        <v>0</v>
      </c>
      <c r="G78" s="3"/>
      <c r="H78" s="18"/>
    </row>
    <row r="79" spans="1:8" s="1" customFormat="1" ht="23.25" customHeight="1">
      <c r="A79" s="72" t="s">
        <v>228</v>
      </c>
      <c r="B79" s="72"/>
      <c r="C79" s="66">
        <v>-15810000</v>
      </c>
      <c r="D79" s="3">
        <v>-7723287.7300000004</v>
      </c>
      <c r="E79" s="66">
        <v>-15810000</v>
      </c>
      <c r="F79" s="67">
        <v>-7723285.75</v>
      </c>
      <c r="G79" s="3"/>
      <c r="H79" s="18"/>
    </row>
    <row r="80" spans="1:8" s="1" customFormat="1" ht="23.25" customHeight="1">
      <c r="A80" s="72" t="s">
        <v>229</v>
      </c>
      <c r="B80" s="72"/>
      <c r="C80" s="66">
        <v>0</v>
      </c>
      <c r="D80" s="3">
        <v>528330.30000000005</v>
      </c>
      <c r="E80" s="66">
        <v>0</v>
      </c>
      <c r="F80" s="67">
        <v>528330.30000000005</v>
      </c>
      <c r="G80" s="3"/>
      <c r="H80" s="18"/>
    </row>
    <row r="81" spans="1:7" s="1" customFormat="1" ht="23.25" customHeight="1">
      <c r="A81" s="72" t="s">
        <v>230</v>
      </c>
      <c r="B81" s="72"/>
      <c r="C81" s="66">
        <v>-85763854</v>
      </c>
      <c r="D81" s="3">
        <v>0</v>
      </c>
      <c r="E81" s="67">
        <v>0</v>
      </c>
      <c r="F81" s="67">
        <v>0</v>
      </c>
    </row>
    <row r="82" spans="1:7" s="1" customFormat="1" ht="23.25" customHeight="1">
      <c r="A82" s="72" t="s">
        <v>231</v>
      </c>
      <c r="B82" s="72"/>
      <c r="C82" s="66">
        <f>-36093913</f>
        <v>-36093913</v>
      </c>
      <c r="D82" s="3">
        <v>-59304446.890000001</v>
      </c>
      <c r="E82" s="67">
        <v>-2093657.56</v>
      </c>
      <c r="F82" s="67">
        <v>-81000</v>
      </c>
    </row>
    <row r="83" spans="1:7" s="1" customFormat="1" ht="23.25" customHeight="1">
      <c r="A83" s="72" t="s">
        <v>232</v>
      </c>
      <c r="B83" s="72"/>
      <c r="C83" s="66">
        <v>217735578.16999999</v>
      </c>
      <c r="D83" s="3">
        <v>1597900.93</v>
      </c>
      <c r="E83" s="67">
        <v>0</v>
      </c>
      <c r="F83" s="67">
        <v>0</v>
      </c>
    </row>
    <row r="84" spans="1:7" s="1" customFormat="1" ht="23.25" customHeight="1">
      <c r="A84" s="72" t="s">
        <v>253</v>
      </c>
      <c r="B84" s="72"/>
      <c r="C84" s="66">
        <v>2500000</v>
      </c>
      <c r="D84" s="3">
        <v>0</v>
      </c>
      <c r="E84" s="67">
        <v>0</v>
      </c>
      <c r="F84" s="67">
        <v>0</v>
      </c>
    </row>
    <row r="85" spans="1:7" s="1" customFormat="1" ht="23.25" customHeight="1">
      <c r="A85" s="72" t="s">
        <v>233</v>
      </c>
      <c r="B85" s="72"/>
      <c r="C85" s="66">
        <v>-815891.67</v>
      </c>
      <c r="D85" s="3">
        <v>0</v>
      </c>
      <c r="E85" s="67">
        <v>0</v>
      </c>
      <c r="F85" s="67">
        <v>0</v>
      </c>
    </row>
    <row r="86" spans="1:7" s="1" customFormat="1" ht="23.25" customHeight="1">
      <c r="A86" s="72" t="s">
        <v>234</v>
      </c>
      <c r="B86" s="72"/>
      <c r="C86" s="66">
        <f>-303551.83</f>
        <v>-303551.83</v>
      </c>
      <c r="D86" s="3">
        <v>-297426.12</v>
      </c>
      <c r="E86" s="67">
        <v>0</v>
      </c>
      <c r="F86" s="67">
        <v>0</v>
      </c>
    </row>
    <row r="87" spans="1:7" s="1" customFormat="1" ht="23.25" customHeight="1">
      <c r="A87" s="72" t="s">
        <v>256</v>
      </c>
      <c r="B87" s="72"/>
      <c r="C87" s="66">
        <v>94527</v>
      </c>
      <c r="D87" s="3">
        <v>31509</v>
      </c>
      <c r="E87" s="67">
        <v>94527</v>
      </c>
      <c r="F87" s="67">
        <v>31509</v>
      </c>
    </row>
    <row r="88" spans="1:7" s="1" customFormat="1" ht="23.25" customHeight="1">
      <c r="A88" s="72" t="s">
        <v>235</v>
      </c>
      <c r="B88" s="72"/>
      <c r="C88" s="66">
        <f>-1137500</f>
        <v>-1137500</v>
      </c>
      <c r="D88" s="3">
        <v>7574199.5700000003</v>
      </c>
      <c r="E88" s="67">
        <v>0</v>
      </c>
      <c r="F88" s="67">
        <v>0</v>
      </c>
    </row>
    <row r="89" spans="1:7" s="1" customFormat="1" ht="23.25" customHeight="1">
      <c r="A89" s="72" t="s">
        <v>257</v>
      </c>
      <c r="B89" s="72"/>
      <c r="C89" s="79">
        <f>SUM(C72:C88)</f>
        <v>-45250997.900000006</v>
      </c>
      <c r="D89" s="116">
        <f>SUM(D72:D88)</f>
        <v>92163795.020000011</v>
      </c>
      <c r="E89" s="79">
        <f>SUM(E72:E88)</f>
        <v>-85347009.870000005</v>
      </c>
      <c r="F89" s="79">
        <f>SUM(F72:F88)</f>
        <v>-11913121.559999999</v>
      </c>
    </row>
    <row r="90" spans="1:7" s="1" customFormat="1" ht="23.25" customHeight="1">
      <c r="A90" s="72" t="s">
        <v>236</v>
      </c>
      <c r="B90" s="72"/>
      <c r="C90" s="76"/>
      <c r="D90" s="4"/>
      <c r="E90" s="76"/>
      <c r="F90" s="114"/>
    </row>
    <row r="91" spans="1:7" s="1" customFormat="1" ht="23.25" customHeight="1">
      <c r="A91" s="72" t="s">
        <v>248</v>
      </c>
      <c r="B91" s="72"/>
      <c r="C91" s="76">
        <f>-25399445.06</f>
        <v>-25399445.059999999</v>
      </c>
      <c r="D91" s="4">
        <v>-1553309.049999997</v>
      </c>
      <c r="E91" s="76">
        <v>0</v>
      </c>
      <c r="F91" s="114">
        <v>0</v>
      </c>
    </row>
    <row r="92" spans="1:7" s="1" customFormat="1" ht="23.25" customHeight="1">
      <c r="A92" s="72" t="s">
        <v>237</v>
      </c>
      <c r="B92" s="72"/>
      <c r="C92" s="76">
        <v>0</v>
      </c>
      <c r="D92" s="4">
        <v>260000000</v>
      </c>
      <c r="E92" s="76">
        <v>0</v>
      </c>
      <c r="F92" s="67">
        <v>260000000</v>
      </c>
    </row>
    <row r="93" spans="1:7" s="1" customFormat="1" ht="23.25" customHeight="1">
      <c r="A93" s="72" t="s">
        <v>249</v>
      </c>
      <c r="B93" s="72"/>
      <c r="C93" s="76">
        <v>0</v>
      </c>
      <c r="D93" s="4">
        <v>-260000000</v>
      </c>
      <c r="E93" s="76">
        <v>0</v>
      </c>
      <c r="F93" s="67">
        <v>-260000000</v>
      </c>
    </row>
    <row r="94" spans="1:7" s="1" customFormat="1" ht="23.25" customHeight="1">
      <c r="A94" s="72" t="s">
        <v>238</v>
      </c>
      <c r="B94" s="72"/>
      <c r="C94" s="76">
        <v>0</v>
      </c>
      <c r="D94" s="4">
        <v>0</v>
      </c>
      <c r="E94" s="76">
        <v>80000000</v>
      </c>
      <c r="F94" s="67">
        <v>0</v>
      </c>
    </row>
    <row r="95" spans="1:7" s="1" customFormat="1" ht="23.25" customHeight="1">
      <c r="A95" s="72" t="s">
        <v>239</v>
      </c>
      <c r="B95" s="72"/>
      <c r="C95" s="76">
        <v>0</v>
      </c>
      <c r="D95" s="4">
        <v>65643875.580000006</v>
      </c>
      <c r="E95" s="76">
        <v>0</v>
      </c>
      <c r="F95" s="76">
        <v>65643875.580000006</v>
      </c>
    </row>
    <row r="96" spans="1:7" s="1" customFormat="1" ht="23.25" customHeight="1">
      <c r="A96" s="72" t="s">
        <v>240</v>
      </c>
      <c r="B96" s="72"/>
      <c r="C96" s="76">
        <v>75329.700000000012</v>
      </c>
      <c r="D96" s="4">
        <v>237.7</v>
      </c>
      <c r="E96" s="76">
        <v>0</v>
      </c>
      <c r="F96" s="76">
        <v>0</v>
      </c>
      <c r="G96" s="5"/>
    </row>
    <row r="97" spans="1:11" s="1" customFormat="1" ht="23.25" customHeight="1">
      <c r="A97" s="72" t="s">
        <v>241</v>
      </c>
      <c r="B97" s="72"/>
      <c r="C97" s="66">
        <f>-10907288.84</f>
        <v>-10907288.84</v>
      </c>
      <c r="D97" s="3">
        <v>-9360767.6600000001</v>
      </c>
      <c r="E97" s="76">
        <v>-1010168.34</v>
      </c>
      <c r="F97" s="76">
        <v>-1404892.35</v>
      </c>
      <c r="G97" s="3"/>
      <c r="H97" s="3"/>
    </row>
    <row r="98" spans="1:11" s="1" customFormat="1" ht="23.25" customHeight="1">
      <c r="A98" s="72" t="s">
        <v>242</v>
      </c>
      <c r="B98" s="72"/>
      <c r="C98" s="66">
        <v>-9450357.6199999992</v>
      </c>
      <c r="D98" s="3">
        <v>-9635791.7200000007</v>
      </c>
      <c r="E98" s="67">
        <v>-414209.91</v>
      </c>
      <c r="F98" s="67">
        <v>-35490.15</v>
      </c>
      <c r="H98" s="3"/>
    </row>
    <row r="99" spans="1:11" s="1" customFormat="1" ht="23.25" customHeight="1">
      <c r="A99" s="72" t="s">
        <v>243</v>
      </c>
      <c r="B99" s="72"/>
      <c r="C99" s="79">
        <f>SUM(C91:C98)</f>
        <v>-45681761.82</v>
      </c>
      <c r="D99" s="116">
        <f>SUM(D91:D98)</f>
        <v>45094244.849999994</v>
      </c>
      <c r="E99" s="79">
        <f>SUM(E91:E98)</f>
        <v>78575621.75</v>
      </c>
      <c r="F99" s="79">
        <f>SUM(F91:F98)</f>
        <v>64203493.080000006</v>
      </c>
    </row>
    <row r="100" spans="1:11" s="1" customFormat="1" ht="23.25" customHeight="1">
      <c r="A100" s="72"/>
      <c r="B100" s="72"/>
      <c r="C100" s="66"/>
      <c r="D100" s="118"/>
      <c r="E100" s="80"/>
      <c r="F100" s="80"/>
    </row>
    <row r="101" spans="1:11" s="1" customFormat="1" ht="23.25" customHeight="1">
      <c r="A101" s="72" t="s">
        <v>244</v>
      </c>
      <c r="B101" s="72"/>
      <c r="C101" s="67">
        <f>+C99+C89+C69</f>
        <v>-254956776.29999998</v>
      </c>
      <c r="D101" s="112">
        <f>+D99+D89+D69</f>
        <v>159340886.44000009</v>
      </c>
      <c r="E101" s="67">
        <f>+E99+E89+E69</f>
        <v>-15723640.65000001</v>
      </c>
      <c r="F101" s="67">
        <f>+F99+F89+F69</f>
        <v>26018426.370000001</v>
      </c>
    </row>
    <row r="102" spans="1:11" s="1" customFormat="1" ht="23.25" customHeight="1">
      <c r="A102" s="72" t="s">
        <v>245</v>
      </c>
      <c r="B102" s="72"/>
      <c r="C102" s="67">
        <f>+'[2]Page 2-3'!H11</f>
        <v>824173170.07000005</v>
      </c>
      <c r="D102" s="112">
        <v>571617493.70000005</v>
      </c>
      <c r="E102" s="67">
        <f>+'[2]Page 2-3'!J11</f>
        <v>71096533.519999996</v>
      </c>
      <c r="F102" s="67">
        <v>42415763.800000004</v>
      </c>
      <c r="G102" s="3"/>
      <c r="H102" s="3"/>
      <c r="I102" s="3"/>
      <c r="J102" s="5"/>
      <c r="K102" s="5"/>
    </row>
    <row r="103" spans="1:11" s="1" customFormat="1" ht="23.25" customHeight="1">
      <c r="A103" s="72" t="s">
        <v>246</v>
      </c>
      <c r="B103" s="72"/>
      <c r="C103" s="67">
        <v>-847709.23</v>
      </c>
      <c r="D103" s="112">
        <v>-1946306.5600000001</v>
      </c>
      <c r="E103" s="67">
        <v>0</v>
      </c>
      <c r="F103" s="67">
        <v>0</v>
      </c>
      <c r="G103" s="3"/>
      <c r="H103" s="3">
        <f>+'[3]Page 2-4'!$G$11</f>
        <v>729012073.58000004</v>
      </c>
      <c r="I103" s="3"/>
      <c r="J103" s="5">
        <f>+'[3]Page 2-4'!$I$11</f>
        <v>68434190.170000002</v>
      </c>
      <c r="K103" s="5"/>
    </row>
    <row r="104" spans="1:11" s="1" customFormat="1" ht="23.25" customHeight="1" thickBot="1">
      <c r="A104" s="72" t="s">
        <v>247</v>
      </c>
      <c r="B104" s="81"/>
      <c r="C104" s="82">
        <f>SUM(C101:C103)</f>
        <v>568368684.54000008</v>
      </c>
      <c r="D104" s="119">
        <f>SUM(D101:D103)</f>
        <v>729012073.58000016</v>
      </c>
      <c r="E104" s="82">
        <f>SUM(E101:E103)</f>
        <v>55372892.86999999</v>
      </c>
      <c r="F104" s="82">
        <f>SUM(F101:F103)</f>
        <v>68434190.170000002</v>
      </c>
      <c r="G104" s="3">
        <f>+C104-'[2]Page 2-3'!G11</f>
        <v>0</v>
      </c>
      <c r="H104" s="3">
        <f>D104-H103</f>
        <v>0</v>
      </c>
      <c r="I104" s="3">
        <f>+E104-'[2]Page 2-3'!I11</f>
        <v>0</v>
      </c>
      <c r="J104" s="5">
        <f>F104-J103</f>
        <v>0</v>
      </c>
      <c r="K104" s="5"/>
    </row>
    <row r="105" spans="1:11" s="1" customFormat="1" ht="23.25" customHeight="1" thickTop="1">
      <c r="A105" s="72"/>
      <c r="B105" s="72"/>
      <c r="C105" s="66"/>
      <c r="D105" s="112"/>
      <c r="E105" s="67"/>
      <c r="F105" s="67"/>
    </row>
    <row r="106" spans="1:11" s="1" customFormat="1" ht="20.25" customHeight="1">
      <c r="A106" s="72"/>
      <c r="B106" s="72"/>
      <c r="C106" s="66"/>
      <c r="D106" s="117"/>
      <c r="E106" s="67"/>
      <c r="F106" s="41" t="s">
        <v>20</v>
      </c>
      <c r="G106" s="52"/>
    </row>
    <row r="107" spans="1:11" s="1" customFormat="1" ht="20.25" customHeight="1">
      <c r="A107" s="72"/>
      <c r="B107" s="72"/>
      <c r="C107" s="66"/>
      <c r="D107" s="117"/>
      <c r="E107" s="67"/>
      <c r="G107" s="52"/>
    </row>
    <row r="108" spans="1:11" s="1" customFormat="1" ht="20.25" customHeight="1">
      <c r="A108" s="72"/>
      <c r="B108" s="72"/>
      <c r="C108" s="66"/>
      <c r="D108" s="117"/>
      <c r="E108" s="67"/>
      <c r="G108" s="52"/>
    </row>
    <row r="109" spans="1:11" s="1" customFormat="1" ht="20.25" customHeight="1">
      <c r="A109" s="72"/>
      <c r="B109" s="72"/>
      <c r="C109" s="66"/>
      <c r="D109" s="117"/>
      <c r="E109" s="67"/>
      <c r="G109" s="52"/>
    </row>
    <row r="110" spans="1:11" s="1" customFormat="1" ht="20.25" customHeight="1">
      <c r="A110" s="72"/>
      <c r="B110" s="72"/>
      <c r="C110" s="66"/>
      <c r="D110" s="117"/>
      <c r="E110" s="67"/>
      <c r="G110" s="52"/>
    </row>
    <row r="111" spans="1:11" ht="23.25" customHeight="1">
      <c r="A111" s="1" t="s">
        <v>54</v>
      </c>
    </row>
  </sheetData>
  <mergeCells count="10">
    <mergeCell ref="A58:F58"/>
    <mergeCell ref="A59:F59"/>
    <mergeCell ref="C61:D61"/>
    <mergeCell ref="E61:F61"/>
    <mergeCell ref="A2:F2"/>
    <mergeCell ref="A3:F3"/>
    <mergeCell ref="A4:F4"/>
    <mergeCell ref="C6:D6"/>
    <mergeCell ref="E6:F6"/>
    <mergeCell ref="A57:F57"/>
  </mergeCells>
  <pageMargins left="0.66929133858267698" right="0.33" top="0.6" bottom="0.17" header="0" footer="0"/>
  <pageSetup paperSize="9" scale="64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362C7AB-A06D-4304-B440-FD385CAF5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</vt:lpstr>
      <vt:lpstr>Page 5</vt:lpstr>
      <vt:lpstr>Page 6</vt:lpstr>
      <vt:lpstr>Page 7</vt:lpstr>
      <vt:lpstr>Page 8-9</vt:lpstr>
      <vt:lpstr>'Page 2-3'!Print_Area</vt:lpstr>
      <vt:lpstr>'Page 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2024-11-12T03:45:22Z</cp:lastPrinted>
  <dcterms:created xsi:type="dcterms:W3CDTF">2012-02-23T07:32:54Z</dcterms:created>
  <dcterms:modified xsi:type="dcterms:W3CDTF">2024-11-14T09:07:11Z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