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arin Audit\AQ\YE'67\Q3'67\รวม\งบ\FS FINAL\ENG\"/>
    </mc:Choice>
  </mc:AlternateContent>
  <xr:revisionPtr revIDLastSave="0" documentId="13_ncr:1_{49EE4333-A697-4479-B764-32C218FE6114}" xr6:coauthVersionLast="47" xr6:coauthVersionMax="47" xr10:uidLastSave="{00000000-0000-0000-0000-000000000000}"/>
  <bookViews>
    <workbookView xWindow="-108" yWindow="-108" windowWidth="23256" windowHeight="12456" tabRatio="670" activeTab="5" xr2:uid="{00000000-000D-0000-FFFF-FFFF00000000}"/>
  </bookViews>
  <sheets>
    <sheet name="BS " sheetId="18" r:id="rId1"/>
    <sheet name="PL3M" sheetId="24" r:id="rId2"/>
    <sheet name="PL9M" sheetId="23" r:id="rId3"/>
    <sheet name="SE Conso" sheetId="21" r:id="rId4"/>
    <sheet name="SE Separate" sheetId="22" r:id="rId5"/>
    <sheet name="CF " sheetId="17" r:id="rId6"/>
  </sheets>
  <definedNames>
    <definedName name="_xlnm.Print_Area" localSheetId="0">'BS '!$A$1:$M$111</definedName>
    <definedName name="_xlnm.Print_Area" localSheetId="5">'CF '!$A$1:$O$123</definedName>
    <definedName name="_xlnm.Print_Area" localSheetId="1">PL3M!$A$1:$M$64</definedName>
    <definedName name="_xlnm.Print_Area" localSheetId="2">PL9M!$A$1:$M$64</definedName>
    <definedName name="_xlnm.Print_Area" localSheetId="3">'SE Conso'!$A$1:$V$27</definedName>
    <definedName name="_xlnm.Print_Area" localSheetId="4">'SE Separate'!$A$1:$P$22</definedName>
    <definedName name="_xlnm.Print_Titles" localSheetId="1">PL3M!$1:$7</definedName>
    <definedName name="_xlnm.Print_Titles" localSheetId="2">PL9M!$1:$7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23" l="1"/>
  <c r="K28" i="23"/>
  <c r="I28" i="23"/>
  <c r="G28" i="23"/>
  <c r="M28" i="24"/>
  <c r="K28" i="24"/>
  <c r="I28" i="24"/>
  <c r="G28" i="24"/>
  <c r="L15" i="22" l="1"/>
  <c r="L14" i="22"/>
  <c r="I121" i="17" l="1"/>
  <c r="M121" i="17"/>
  <c r="O121" i="17"/>
  <c r="K121" i="17"/>
  <c r="M104" i="18"/>
  <c r="M102" i="18"/>
  <c r="M101" i="18"/>
  <c r="M100" i="18"/>
  <c r="M105" i="18" s="1"/>
  <c r="I106" i="18"/>
  <c r="I104" i="18"/>
  <c r="I103" i="18"/>
  <c r="I101" i="18"/>
  <c r="I102" i="18"/>
  <c r="I100" i="18"/>
  <c r="T24" i="21" l="1"/>
  <c r="P21" i="21" l="1"/>
  <c r="P22" i="21"/>
  <c r="R22" i="21" s="1"/>
  <c r="R21" i="21"/>
  <c r="V21" i="21" s="1"/>
  <c r="V22" i="21"/>
  <c r="J24" i="21"/>
  <c r="G14" i="24"/>
  <c r="G23" i="18"/>
  <c r="K23" i="18"/>
  <c r="N14" i="21"/>
  <c r="P14" i="21" s="1"/>
  <c r="P16" i="21"/>
  <c r="R16" i="21" s="1"/>
  <c r="V16" i="21" s="1"/>
  <c r="P13" i="21"/>
  <c r="J17" i="21"/>
  <c r="H17" i="21"/>
  <c r="F17" i="21"/>
  <c r="D17" i="21"/>
  <c r="G41" i="18"/>
  <c r="G14" i="23" l="1"/>
  <c r="G21" i="23"/>
  <c r="I14" i="23"/>
  <c r="I21" i="23"/>
  <c r="K14" i="23"/>
  <c r="K21" i="23"/>
  <c r="M14" i="23"/>
  <c r="M21" i="23"/>
  <c r="J15" i="22"/>
  <c r="P20" i="21"/>
  <c r="P23" i="21"/>
  <c r="M45" i="24"/>
  <c r="M46" i="24" s="1"/>
  <c r="K45" i="24"/>
  <c r="K46" i="24" s="1"/>
  <c r="I45" i="24"/>
  <c r="I46" i="24" s="1"/>
  <c r="G45" i="24"/>
  <c r="G46" i="24" s="1"/>
  <c r="M21" i="24"/>
  <c r="M14" i="24"/>
  <c r="K21" i="24"/>
  <c r="K14" i="24"/>
  <c r="I21" i="24"/>
  <c r="I14" i="24"/>
  <c r="G21" i="24"/>
  <c r="K90" i="18"/>
  <c r="G90" i="18"/>
  <c r="K52" i="18"/>
  <c r="G52" i="18"/>
  <c r="K89" i="17"/>
  <c r="K79" i="17"/>
  <c r="O79" i="17"/>
  <c r="I79" i="17"/>
  <c r="T14" i="21"/>
  <c r="N15" i="21"/>
  <c r="P15" i="21" s="1"/>
  <c r="P17" i="21" s="1"/>
  <c r="L15" i="21"/>
  <c r="M79" i="17"/>
  <c r="N15" i="22"/>
  <c r="P19" i="21"/>
  <c r="R19" i="21" s="1"/>
  <c r="I23" i="18"/>
  <c r="M128" i="17"/>
  <c r="I128" i="17"/>
  <c r="G100" i="18"/>
  <c r="D20" i="22"/>
  <c r="L20" i="22"/>
  <c r="H20" i="22"/>
  <c r="F20" i="22"/>
  <c r="M89" i="17"/>
  <c r="A59" i="17"/>
  <c r="A103" i="17"/>
  <c r="A46" i="18"/>
  <c r="A84" i="18"/>
  <c r="G42" i="18"/>
  <c r="I89" i="17"/>
  <c r="M92" i="17"/>
  <c r="I92" i="17"/>
  <c r="M23" i="18"/>
  <c r="O89" i="17"/>
  <c r="H16" i="22"/>
  <c r="K102" i="18" s="1"/>
  <c r="F16" i="22"/>
  <c r="K101" i="18" s="1"/>
  <c r="D16" i="22"/>
  <c r="K100" i="18" s="1"/>
  <c r="N19" i="22"/>
  <c r="D24" i="21"/>
  <c r="F24" i="21"/>
  <c r="H24" i="21"/>
  <c r="N24" i="21"/>
  <c r="M78" i="18"/>
  <c r="K78" i="18"/>
  <c r="I78" i="18"/>
  <c r="G78" i="18"/>
  <c r="M68" i="18"/>
  <c r="K68" i="18"/>
  <c r="I68" i="18"/>
  <c r="G68" i="18"/>
  <c r="N13" i="22"/>
  <c r="P13" i="22" s="1"/>
  <c r="N18" i="22"/>
  <c r="P18" i="22" s="1"/>
  <c r="R13" i="21"/>
  <c r="G101" i="18"/>
  <c r="G102" i="18"/>
  <c r="G103" i="18"/>
  <c r="M45" i="23"/>
  <c r="M46" i="23" s="1"/>
  <c r="G45" i="23"/>
  <c r="G46" i="23" s="1"/>
  <c r="I45" i="23"/>
  <c r="I46" i="23" s="1"/>
  <c r="K45" i="23"/>
  <c r="K46" i="23" s="1"/>
  <c r="M41" i="18"/>
  <c r="K41" i="18"/>
  <c r="I41" i="18"/>
  <c r="A1" i="21"/>
  <c r="A1" i="22" s="1"/>
  <c r="A1" i="17" s="1"/>
  <c r="A3" i="22"/>
  <c r="H112" i="18"/>
  <c r="A49" i="18"/>
  <c r="A87" i="18" s="1"/>
  <c r="M79" i="18" l="1"/>
  <c r="V20" i="21"/>
  <c r="R20" i="21"/>
  <c r="V13" i="21"/>
  <c r="M22" i="23"/>
  <c r="M24" i="23" s="1"/>
  <c r="M29" i="23" s="1"/>
  <c r="M31" i="23" s="1"/>
  <c r="M33" i="23" s="1"/>
  <c r="M50" i="23" s="1"/>
  <c r="J19" i="22" s="1"/>
  <c r="J20" i="22" s="1"/>
  <c r="I22" i="23"/>
  <c r="I24" i="23" s="1"/>
  <c r="I29" i="23" s="1"/>
  <c r="I31" i="23" s="1"/>
  <c r="I33" i="23" s="1"/>
  <c r="I47" i="23" s="1"/>
  <c r="I57" i="23" s="1"/>
  <c r="I55" i="23" s="1"/>
  <c r="M22" i="24"/>
  <c r="M24" i="24" s="1"/>
  <c r="M29" i="24" s="1"/>
  <c r="M31" i="24" s="1"/>
  <c r="M33" i="24" s="1"/>
  <c r="M50" i="24" s="1"/>
  <c r="G79" i="18"/>
  <c r="I22" i="24"/>
  <c r="I24" i="24" s="1"/>
  <c r="I29" i="24" s="1"/>
  <c r="I31" i="24" s="1"/>
  <c r="I33" i="24" s="1"/>
  <c r="I50" i="24" s="1"/>
  <c r="I52" i="24" s="1"/>
  <c r="I47" i="24"/>
  <c r="I57" i="24" s="1"/>
  <c r="I55" i="24" s="1"/>
  <c r="T17" i="21"/>
  <c r="G106" i="18" s="1"/>
  <c r="N20" i="22"/>
  <c r="P15" i="22"/>
  <c r="N17" i="21"/>
  <c r="I79" i="18"/>
  <c r="G22" i="24"/>
  <c r="G24" i="24" s="1"/>
  <c r="G29" i="24" s="1"/>
  <c r="G31" i="24" s="1"/>
  <c r="G33" i="24" s="1"/>
  <c r="R15" i="21"/>
  <c r="V15" i="21" s="1"/>
  <c r="G22" i="23"/>
  <c r="M42" i="18"/>
  <c r="M107" i="18"/>
  <c r="M108" i="18" s="1"/>
  <c r="M113" i="18" s="1"/>
  <c r="I42" i="18"/>
  <c r="L16" i="22"/>
  <c r="K22" i="23"/>
  <c r="K24" i="23" s="1"/>
  <c r="K29" i="23" s="1"/>
  <c r="K31" i="23" s="1"/>
  <c r="K33" i="23" s="1"/>
  <c r="K50" i="23" s="1"/>
  <c r="K22" i="24"/>
  <c r="K24" i="24" s="1"/>
  <c r="K29" i="24" s="1"/>
  <c r="K31" i="24" s="1"/>
  <c r="K33" i="24" s="1"/>
  <c r="K50" i="24" s="1"/>
  <c r="K79" i="18"/>
  <c r="K42" i="18"/>
  <c r="I105" i="18"/>
  <c r="I107" i="18" s="1"/>
  <c r="V19" i="21"/>
  <c r="P24" i="21"/>
  <c r="N14" i="22"/>
  <c r="N16" i="22" s="1"/>
  <c r="P19" i="22" l="1"/>
  <c r="P20" i="22" s="1"/>
  <c r="G50" i="24"/>
  <c r="G52" i="24" s="1"/>
  <c r="K52" i="24"/>
  <c r="K59" i="24"/>
  <c r="O9" i="17"/>
  <c r="O49" i="17" s="1"/>
  <c r="K9" i="17"/>
  <c r="K49" i="17" s="1"/>
  <c r="I50" i="23"/>
  <c r="M47" i="23"/>
  <c r="M57" i="23" s="1"/>
  <c r="M55" i="23" s="1"/>
  <c r="I59" i="24"/>
  <c r="M52" i="23"/>
  <c r="M59" i="23"/>
  <c r="M47" i="24"/>
  <c r="M57" i="24" s="1"/>
  <c r="M55" i="24" s="1"/>
  <c r="I108" i="18"/>
  <c r="I113" i="18" s="1"/>
  <c r="G24" i="23"/>
  <c r="G29" i="23" s="1"/>
  <c r="G31" i="23" s="1"/>
  <c r="G33" i="23" s="1"/>
  <c r="G47" i="24"/>
  <c r="G57" i="24" s="1"/>
  <c r="G55" i="24" s="1"/>
  <c r="M9" i="17"/>
  <c r="M49" i="17" s="1"/>
  <c r="K47" i="23"/>
  <c r="K57" i="23" s="1"/>
  <c r="K55" i="23" s="1"/>
  <c r="K47" i="24"/>
  <c r="K57" i="24" s="1"/>
  <c r="K55" i="24" s="1"/>
  <c r="M52" i="24"/>
  <c r="M59" i="24"/>
  <c r="K52" i="23"/>
  <c r="J14" i="22"/>
  <c r="K59" i="23"/>
  <c r="I52" i="23" l="1"/>
  <c r="L23" i="21"/>
  <c r="G59" i="24"/>
  <c r="M53" i="17"/>
  <c r="K53" i="17"/>
  <c r="K91" i="17" s="1"/>
  <c r="K94" i="17" s="1"/>
  <c r="O53" i="17"/>
  <c r="O91" i="17" s="1"/>
  <c r="O94" i="17" s="1"/>
  <c r="I59" i="23"/>
  <c r="I9" i="17"/>
  <c r="I49" i="17" s="1"/>
  <c r="G47" i="23"/>
  <c r="G57" i="23" s="1"/>
  <c r="G55" i="23" s="1"/>
  <c r="G50" i="23"/>
  <c r="P14" i="22"/>
  <c r="P16" i="22" s="1"/>
  <c r="J16" i="22"/>
  <c r="K104" i="18" s="1"/>
  <c r="K105" i="18" s="1"/>
  <c r="K107" i="18" s="1"/>
  <c r="K108" i="18" s="1"/>
  <c r="K113" i="18" s="1"/>
  <c r="G52" i="23" l="1"/>
  <c r="L14" i="21"/>
  <c r="L24" i="21"/>
  <c r="R23" i="21"/>
  <c r="M91" i="17"/>
  <c r="M94" i="17" s="1"/>
  <c r="M127" i="17" s="1"/>
  <c r="I53" i="17"/>
  <c r="G59" i="23"/>
  <c r="I91" i="17" l="1"/>
  <c r="I94" i="17" s="1"/>
  <c r="I127" i="17" s="1"/>
  <c r="V23" i="21"/>
  <c r="V24" i="21" s="1"/>
  <c r="R24" i="21"/>
  <c r="L17" i="21"/>
  <c r="G104" i="18" s="1"/>
  <c r="R14" i="21"/>
  <c r="R17" i="21" s="1"/>
  <c r="G105" i="18" l="1"/>
  <c r="G107" i="18" s="1"/>
  <c r="G108" i="18" s="1"/>
  <c r="G113" i="18" s="1"/>
  <c r="V14" i="21"/>
  <c r="V17" i="21" s="1"/>
</calcChain>
</file>

<file path=xl/sharedStrings.xml><?xml version="1.0" encoding="utf-8"?>
<sst xmlns="http://schemas.openxmlformats.org/spreadsheetml/2006/main" count="461" uniqueCount="272">
  <si>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</si>
  <si>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</si>
  <si>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</si>
  <si>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</si>
  <si>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</si>
  <si>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</si>
  <si>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Total current assets</t>
  </si>
  <si>
    <t>TOTAL ASSETS</t>
  </si>
  <si>
    <t>CURRENT LIABILITIES</t>
  </si>
  <si>
    <t>TOTAL LIABILITIES</t>
  </si>
  <si>
    <t>Other income</t>
  </si>
  <si>
    <t>Administrative expenses</t>
  </si>
  <si>
    <t>Total expenses</t>
  </si>
  <si>
    <t>Total</t>
  </si>
  <si>
    <t>STATEMENTS OF CASH  FLOWS</t>
  </si>
  <si>
    <t>CASH FLOWS FROM OPERATING ACTIVITIES</t>
  </si>
  <si>
    <t>CASH FLOWS FROM INVESTING ACTIVITIES</t>
  </si>
  <si>
    <t>CASH FLOWS FROM FINANCING ACTIVITIES</t>
  </si>
  <si>
    <t>STATEMENTS OF FINANCIAL POSITION</t>
  </si>
  <si>
    <t>STATEMENTS OF COMPREHENSIVE INCOME</t>
  </si>
  <si>
    <t>Non - controlling interests</t>
  </si>
  <si>
    <t>Interests</t>
  </si>
  <si>
    <t>TOTAL LIABILITIES AND SHAREHOLDERS EQUITY</t>
  </si>
  <si>
    <t xml:space="preserve">Share capital     </t>
  </si>
  <si>
    <t>Non - controlling interest</t>
  </si>
  <si>
    <t>LIABILITIES AND SHAREHOLDERS EQUITY</t>
  </si>
  <si>
    <t>Total current liabilities</t>
  </si>
  <si>
    <t>Authorized share capital</t>
  </si>
  <si>
    <t>Owners of the parent</t>
  </si>
  <si>
    <t>Deferred tax liabilities</t>
  </si>
  <si>
    <t>STATEMENT OF CHANGES IN EQUITY</t>
  </si>
  <si>
    <t>Issued</t>
  </si>
  <si>
    <t>Premium</t>
  </si>
  <si>
    <t xml:space="preserve"> Premium on </t>
  </si>
  <si>
    <t xml:space="preserve">Discount from </t>
  </si>
  <si>
    <t>and Paid-up</t>
  </si>
  <si>
    <t>Common Shares from</t>
  </si>
  <si>
    <t>Non-Controlling</t>
  </si>
  <si>
    <t>Share Capital</t>
  </si>
  <si>
    <t>Common Shares</t>
  </si>
  <si>
    <t>Capital Reduction</t>
  </si>
  <si>
    <t xml:space="preserve"> in Subsidiary</t>
  </si>
  <si>
    <t>Deficit</t>
  </si>
  <si>
    <t>Premium (Discount)</t>
  </si>
  <si>
    <t>from Capital Reduction</t>
  </si>
  <si>
    <t>Revenues from sales of property</t>
  </si>
  <si>
    <t>Costs of property sold</t>
  </si>
  <si>
    <t>Costs of service from hotel business</t>
  </si>
  <si>
    <t>Finance cost</t>
  </si>
  <si>
    <t>Premium on common shares from capital reduction</t>
  </si>
  <si>
    <t>Distribution costs</t>
  </si>
  <si>
    <t>Shareholding</t>
  </si>
  <si>
    <t xml:space="preserve">Increase in </t>
  </si>
  <si>
    <t>Other non - current assets</t>
  </si>
  <si>
    <t>Total non current liabilities</t>
  </si>
  <si>
    <t>Issued and paid up</t>
  </si>
  <si>
    <t>(In Thousand Shares)</t>
  </si>
  <si>
    <t>Revenues from hotel business</t>
  </si>
  <si>
    <t>(equivalent to par value of Baht 0.50 per share)</t>
  </si>
  <si>
    <t>Consolidated Financial Statements</t>
  </si>
  <si>
    <t xml:space="preserve">Separate Financial Statements </t>
  </si>
  <si>
    <t>Inventories</t>
  </si>
  <si>
    <t>Investments property</t>
  </si>
  <si>
    <t>on Shares</t>
  </si>
  <si>
    <t>Adjustments of reconcile net profit (loss) to cash recieived (paid)</t>
  </si>
  <si>
    <t>Adjusted financial cost</t>
  </si>
  <si>
    <t xml:space="preserve">Adjusted provisions for employee benefits </t>
  </si>
  <si>
    <t xml:space="preserve">Discount on common shares </t>
  </si>
  <si>
    <t>Total shareholders equity - net</t>
  </si>
  <si>
    <t xml:space="preserve">Weighted average number of shares </t>
  </si>
  <si>
    <t>-</t>
  </si>
  <si>
    <t>REVENUES</t>
  </si>
  <si>
    <t>Total revenues</t>
  </si>
  <si>
    <t>Share holders</t>
  </si>
  <si>
    <t>eguity-net</t>
  </si>
  <si>
    <t xml:space="preserve">COSTS </t>
  </si>
  <si>
    <t xml:space="preserve">Total cost </t>
  </si>
  <si>
    <t xml:space="preserve">SHAREHOLDERS EQUITY </t>
  </si>
  <si>
    <t xml:space="preserve">      Total adjustment of reconcile net profit (loss)</t>
  </si>
  <si>
    <t>Current provisions for employee benefits</t>
  </si>
  <si>
    <t>Other current provisions</t>
  </si>
  <si>
    <t>As at December 31,</t>
  </si>
  <si>
    <t>Other comprehensive income</t>
  </si>
  <si>
    <t>Company</t>
  </si>
  <si>
    <t xml:space="preserve"> equity of the </t>
  </si>
  <si>
    <t xml:space="preserve">Total </t>
  </si>
  <si>
    <t>shareholders'</t>
  </si>
  <si>
    <t>Adjusted interest income</t>
  </si>
  <si>
    <t>Depreciation, losses and amortization</t>
  </si>
  <si>
    <t>Short - term loans</t>
  </si>
  <si>
    <t>Adjusted  inventories decrease</t>
  </si>
  <si>
    <t>Current portion of long - term debts</t>
  </si>
  <si>
    <t>Total comprehensive income for the period</t>
  </si>
  <si>
    <t>Long - term debts</t>
  </si>
  <si>
    <t>Right-of-use assets</t>
  </si>
  <si>
    <t>NON - CURRENT ASSETS</t>
  </si>
  <si>
    <t>Total non - current assets</t>
  </si>
  <si>
    <t>NON - CURRENT LIABILITIES</t>
  </si>
  <si>
    <t>Non - current provisions for employee benefits</t>
  </si>
  <si>
    <t>Total shareholder equity of parent - net</t>
  </si>
  <si>
    <t>Interest income</t>
  </si>
  <si>
    <t>Other current financial assets</t>
  </si>
  <si>
    <t>Long - team loans</t>
  </si>
  <si>
    <t>Adjusted with other income</t>
  </si>
  <si>
    <t>Deposit financial institution under pledged</t>
  </si>
  <si>
    <t>Current financial liabilities</t>
  </si>
  <si>
    <t>CASH AND CASH EQUIVALENTS</t>
  </si>
  <si>
    <t xml:space="preserve">Cash </t>
  </si>
  <si>
    <t>Cash at bank - savings accounts</t>
  </si>
  <si>
    <t>Cash at bank - current accounts</t>
  </si>
  <si>
    <t>Cash at bank - fixed accounts</t>
  </si>
  <si>
    <t>Profit (Loss) before income tax</t>
  </si>
  <si>
    <t>Profit (Loss) before financial cost and income tax</t>
  </si>
  <si>
    <t xml:space="preserve">Property, plant and equipment </t>
  </si>
  <si>
    <t>Cash received from sales of property, plant and equipment</t>
  </si>
  <si>
    <t>Cash paid for purchase of property, plant and equipment</t>
  </si>
  <si>
    <t>Profit (Loss) for the period attributable to :</t>
  </si>
  <si>
    <t>Basic profit (loss) per share : Owners of the parent</t>
  </si>
  <si>
    <t>Adjusted tax (income) expense</t>
  </si>
  <si>
    <t>Items that will not be reclassified in profit or loss later</t>
  </si>
  <si>
    <t>Total items that will not be reclassified in profit or loss later</t>
  </si>
  <si>
    <t xml:space="preserve">Gain(Loss) from the measurement </t>
  </si>
  <si>
    <t xml:space="preserve">of new values of defined </t>
  </si>
  <si>
    <t>employee benefits</t>
  </si>
  <si>
    <t xml:space="preserve">Other components </t>
  </si>
  <si>
    <t>of shareholders' equity</t>
  </si>
  <si>
    <t>Cash paid for deposit to purchase common stock in the target company</t>
  </si>
  <si>
    <t>Note</t>
  </si>
  <si>
    <t>Adjusted financial assets decrease</t>
  </si>
  <si>
    <t>Other components of shareholders' equity</t>
  </si>
  <si>
    <t>Cash provided by operating activities</t>
  </si>
  <si>
    <t>Net cash provide by (used in) financing activities</t>
  </si>
  <si>
    <t>2023</t>
  </si>
  <si>
    <t>Trade and other current receivables</t>
  </si>
  <si>
    <t>Trade and other non - current receivables</t>
  </si>
  <si>
    <t>Loans to clients and accrued interest - net</t>
  </si>
  <si>
    <t>Deferred tax assets</t>
  </si>
  <si>
    <t>Trade and other current payables</t>
  </si>
  <si>
    <t>Current portion of lease liabilities</t>
  </si>
  <si>
    <t>Other current liabilities</t>
  </si>
  <si>
    <t>Lease Liabilities</t>
  </si>
  <si>
    <t>Trade and other non - current payables</t>
  </si>
  <si>
    <t>Balance as at January 1, 2023</t>
  </si>
  <si>
    <t xml:space="preserve">Adjusted trade and other non-current receivables (increase) decrease </t>
  </si>
  <si>
    <t>Adjusted other current liabilities</t>
  </si>
  <si>
    <t>Cash paid for decrease liabilities that occurs from lease</t>
  </si>
  <si>
    <t>Interest expense</t>
  </si>
  <si>
    <r>
      <t>Supplemental disclosure of cash flows information</t>
    </r>
    <r>
      <rPr>
        <b/>
        <sz val="14"/>
        <rFont val="Times New Roman"/>
        <family val="1"/>
      </rPr>
      <t xml:space="preserve"> :</t>
    </r>
  </si>
  <si>
    <t xml:space="preserve">AKS CORPORATION COMPANY LIMITED AND SUBSIDIARIES  </t>
  </si>
  <si>
    <t>Adjusted other non-current liabilities</t>
  </si>
  <si>
    <t xml:space="preserve">Cash received from sales ordinary shares in the associates </t>
  </si>
  <si>
    <t xml:space="preserve">Cash paid for purchase of intangible assets </t>
  </si>
  <si>
    <t>(FORMERLY KNOWN AS “AQ ESTATE PUBLIC COMPANY LIMITED”)</t>
  </si>
  <si>
    <t>Profit before expenses</t>
  </si>
  <si>
    <t>Cost  from loan</t>
  </si>
  <si>
    <t>Interest income from loans customers</t>
  </si>
  <si>
    <t>Adjusted by (reversal) allowance for expected credit losses</t>
  </si>
  <si>
    <t>Cash paid for income tax</t>
  </si>
  <si>
    <t>Debtor payable within 1 year</t>
  </si>
  <si>
    <t>Investments in subsidiaries and associate</t>
  </si>
  <si>
    <t>Goodwill</t>
  </si>
  <si>
    <t>Loan portfolio of provincial retail loans under supervision</t>
  </si>
  <si>
    <t>Income tax payable</t>
  </si>
  <si>
    <t>Revenue from vehicle rental services</t>
  </si>
  <si>
    <t>Cost of vehicle rental services</t>
  </si>
  <si>
    <t>Cash paid from provision for employee benefits</t>
  </si>
  <si>
    <t>Current portion Loan to Long-term debtors - net</t>
  </si>
  <si>
    <t xml:space="preserve"> </t>
  </si>
  <si>
    <t xml:space="preserve">(Discount) </t>
  </si>
  <si>
    <t>on  Shares</t>
  </si>
  <si>
    <t>Income (Expense) tax</t>
  </si>
  <si>
    <t>Adjusted trade and other non-current payable increase</t>
  </si>
  <si>
    <t>Bond</t>
  </si>
  <si>
    <t>93,683.64 million common shares, Baht 0.50 per share</t>
  </si>
  <si>
    <t>(Unit : Thousand Baht)</t>
  </si>
  <si>
    <t>Biological assets</t>
  </si>
  <si>
    <t>Other non - current liabilities</t>
  </si>
  <si>
    <t>Gross profit</t>
  </si>
  <si>
    <t>Total comprehensive income attributable to :</t>
  </si>
  <si>
    <t>Adjusted restriced deposit with bank (increase) decrease</t>
  </si>
  <si>
    <t>Adjusted provision for liabilities increase</t>
  </si>
  <si>
    <t>Adjusted by (reversal) allowance for loss investment in the subsidiaries</t>
  </si>
  <si>
    <t>Cash received from short - term loans</t>
  </si>
  <si>
    <t>Cash paid for short - term loans</t>
  </si>
  <si>
    <t>Discount from change in shareholding proportion in subsidiaries</t>
  </si>
  <si>
    <t>Other non - current provisions</t>
  </si>
  <si>
    <t xml:space="preserve">Adjusted biological assets </t>
  </si>
  <si>
    <t>Profit from fair value adjustment - biological assets</t>
  </si>
  <si>
    <t>Net cash provided by (used in) investing activities</t>
  </si>
  <si>
    <t>Intangible assets</t>
  </si>
  <si>
    <t>LIABILITIES AND SHAREHOLDERS EQUITY (CONT.)</t>
  </si>
  <si>
    <t>Cash paid for purchase of other non-current financial assets</t>
  </si>
  <si>
    <t>Profit (loss) for the year</t>
  </si>
  <si>
    <t>2024</t>
  </si>
  <si>
    <t>The accompanying notes to interim financial statements are an integral part of the interim financial statements.</t>
  </si>
  <si>
    <t>" Unaudited"</t>
  </si>
  <si>
    <t>"reviewed "</t>
  </si>
  <si>
    <t>" Audited "</t>
  </si>
  <si>
    <t>Income tax assets of the current period</t>
  </si>
  <si>
    <t>Balance as at January 1, 2024</t>
  </si>
  <si>
    <t>Adjusted provisions for current financial liabilities (increase) decrease</t>
  </si>
  <si>
    <t>Adjusting by (reversal) allowance for losses on inventories - real estate business</t>
  </si>
  <si>
    <t xml:space="preserve">Adjusted by share of profit (loss) from associates </t>
  </si>
  <si>
    <t>Cash received from sales of investment property</t>
  </si>
  <si>
    <t>Cash paid to repay bonds</t>
  </si>
  <si>
    <t>1, 21</t>
  </si>
  <si>
    <t>1, 22</t>
  </si>
  <si>
    <t>Transferred to retained losses</t>
  </si>
  <si>
    <t>Total comprehensive loss for the period</t>
  </si>
  <si>
    <t>Cash received from sales ordinary shares in the subsidiary</t>
  </si>
  <si>
    <t>Cash received for repayment from short-term loans</t>
  </si>
  <si>
    <t>Cash paid for long - term loans</t>
  </si>
  <si>
    <t>Cash decreased due to loss of control over subsidiary</t>
  </si>
  <si>
    <t>Adjusted other non-current asset (increase) decrease</t>
  </si>
  <si>
    <t xml:space="preserve">      Net cash provided by (used in) operating activities</t>
  </si>
  <si>
    <t>December 31, 2023</t>
  </si>
  <si>
    <t>Revenue from the cost of sales of biological assets</t>
  </si>
  <si>
    <t>Cost of sales of biological assets</t>
  </si>
  <si>
    <t>Acquired from investments in subsidiaries</t>
  </si>
  <si>
    <t>Cash paid for increase capital in subsidiary</t>
  </si>
  <si>
    <t>Cash received from installment receivables</t>
  </si>
  <si>
    <t>Cash received from long term borrowed</t>
  </si>
  <si>
    <t>173,813.58 million common share, Baht 0.50 par value</t>
  </si>
  <si>
    <t xml:space="preserve">Adjusted by (profit) loss from sales of property, plant and equipment </t>
  </si>
  <si>
    <t>Adjusted by (profit) loss from sales of investment property</t>
  </si>
  <si>
    <t>Adjusted by profit from the termination of lease</t>
  </si>
  <si>
    <t>Cash paid for buy investments in subsidiary</t>
  </si>
  <si>
    <t>Business License for Asset Management Company</t>
  </si>
  <si>
    <t>Decrease resulting from the loss of control in a subsidiary</t>
  </si>
  <si>
    <t>Cash received for project sale deposit</t>
  </si>
  <si>
    <t>Loan to Short-term debtors and accrued imterest</t>
  </si>
  <si>
    <t>Profit (Loss) for the peried</t>
  </si>
  <si>
    <t>Other comprehensive income for the peried - Net tax</t>
  </si>
  <si>
    <t>Total comprehensive income for the peried</t>
  </si>
  <si>
    <t xml:space="preserve">Adjusted trade and other current receivables (increase) decrease </t>
  </si>
  <si>
    <t>Adjusted loans to debtors and accrued interest - net (increase) decrease</t>
  </si>
  <si>
    <t>Adjusted with non-deductible expense</t>
  </si>
  <si>
    <t>Adjusted by impairment loss for goodwill</t>
  </si>
  <si>
    <t>Profit and loss from sales investment in associates</t>
  </si>
  <si>
    <t>Cash and cash equivalents  increase (decrease) - Net</t>
  </si>
  <si>
    <t>Cash and cash equivalents at beginning of the period</t>
  </si>
  <si>
    <t>Cash and cash equivalents at end of  the  period</t>
  </si>
  <si>
    <t>(New adjusted)</t>
  </si>
  <si>
    <t>"UNAUDITED"</t>
  </si>
  <si>
    <t>"REVIEWED"</t>
  </si>
  <si>
    <t>the amount of Baht 0.09 million).</t>
  </si>
  <si>
    <t>10.3,10.4,10.6</t>
  </si>
  <si>
    <t xml:space="preserve"> employee benefits</t>
  </si>
  <si>
    <t>Loss from the measurement of new values of defined</t>
  </si>
  <si>
    <t>AS AT September 30, 2024</t>
  </si>
  <si>
    <t>As at September 30,</t>
  </si>
  <si>
    <t>FOR THE THREE - MONTHS PERIOD ENDED SEPTEMBER 30, 2024</t>
  </si>
  <si>
    <t>FOR THE NINE - MONTHS PERIOD ENDED SEPTEMBER 30, 2024</t>
  </si>
  <si>
    <t>Balance as at September 30, 2024</t>
  </si>
  <si>
    <t>Acquisition of a non-controlling interest with unchanged control</t>
  </si>
  <si>
    <t>Decrease</t>
  </si>
  <si>
    <t>Balance as at September 30, 2023</t>
  </si>
  <si>
    <t>Adjusted other current assets decrease</t>
  </si>
  <si>
    <t>Adjusted trade and other payable increase</t>
  </si>
  <si>
    <t>Adjusted by loss from sales of property, plant, equipment and leasehold rights.</t>
  </si>
  <si>
    <t>Cash received for corporate income tax</t>
  </si>
  <si>
    <t>As at September 30, 2024 and December 31, 2023 as follows:</t>
  </si>
  <si>
    <t>Cheque deposit in Transit</t>
  </si>
  <si>
    <t>September 30, 2024</t>
  </si>
  <si>
    <t xml:space="preserve">1. As of September 30, 2024, the subsidiary transferred the classification of land, buildings, and equipment as investment property in the amount of Baht. 30.10 million </t>
  </si>
  <si>
    <t xml:space="preserve">2. As of September 30, 2024, the Group recorded interest expense as part of inventories in the amount of Baht 0.09 million  (only the company's portion in </t>
  </si>
  <si>
    <t>3. As of September 30, 2024, the Group recorded vehicles arising from liabilities under hire purchase agreements in the amount of Baht 1.20 million.</t>
  </si>
  <si>
    <t>Profit and loss from sales investment in subsidiarifs</t>
  </si>
  <si>
    <t>Adjusted with write-off expense</t>
  </si>
  <si>
    <t>Loss on Fair Value Measurement of Investment in Common Stocks</t>
  </si>
  <si>
    <t>Other non - current financial assets</t>
  </si>
  <si>
    <t>Adjusted financial assets (increase)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</si>
</sst>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.00_);_(* \(#,##0.00\);_(* &quot;-     &quot;??_);_(@_)"/>
    <numFmt numFmtId="190" formatCode="#,##0.00;[Red]\(#,##0.00\)"/>
    <numFmt numFmtId="191" formatCode="_-* #,##0_-;\-* #,##0_-;_-* &quot;-&quot;??_-;_-@_-"/>
    <numFmt numFmtId="192" formatCode="#,##0;\(#,##0\)"/>
    <numFmt numFmtId="193" formatCode="\$#,##0.00;\(\$#,##0.00\)"/>
    <numFmt numFmtId="194" formatCode="\$#,##0;\(\$#,##0\)"/>
    <numFmt numFmtId="195" formatCode="0.00_)"/>
    <numFmt numFmtId="196" formatCode="#,##0.00_);[Black]\(#,##0.00\)"/>
    <numFmt numFmtId="197" formatCode="_(* #,##0_);_(* \(#,##0\);_(* &quot;-&quot;??_);_(@_)"/>
    <numFmt numFmtId="198" formatCode="_(* #,##0_);_(* \(#,##0\);_(* &quot;-     &quot;??_);_(@_)"/>
    <numFmt numFmtId="199" formatCode="_(* #,##0.0000_);_(* \(#,##0.0000\);_(* &quot;-     &quot;??_);_(@_)"/>
    <numFmt numFmtId="200" formatCode="_(* #,##0.0000_);_(* \(#,##0.0000\);_(* &quot;-&quot;_);_(@_)"/>
    <numFmt numFmtId="201" formatCode="#,##0.00_);[Blue]\(#,##0.00\)"/>
    <numFmt numFmtId="202" formatCode="_(* #,##0.0_);_(* \(#,##0.0\);_(* &quot;-&quot;_);_(@_)"/>
    <numFmt numFmtId="203" formatCode="_-* #,##0.000_-;\-* #,##0.000_-;_-* &quot;-&quot;??_-;_-@_-"/>
  </numFmts>
  <fonts count="40">
    <font>
      <sz val="16"/>
      <name val="AngsanaUPC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0.5"/>
      <name val="Times New Roman"/>
      <family val="1"/>
    </font>
    <font>
      <sz val="10.5"/>
      <name val="Times New Roman"/>
      <family val="1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sz val="9"/>
      <name val="Times New Roman"/>
      <family val="1"/>
    </font>
    <font>
      <sz val="11"/>
      <color theme="1"/>
      <name val="Calibri"/>
      <family val="2"/>
    </font>
    <font>
      <b/>
      <sz val="10"/>
      <name val="Times New Roman"/>
      <family val="1"/>
      <charset val="222"/>
    </font>
    <font>
      <i/>
      <sz val="10"/>
      <name val="Times New Roman"/>
      <family val="1"/>
      <charset val="222"/>
    </font>
    <font>
      <sz val="10"/>
      <name val="Times New Roman"/>
      <family val="1"/>
      <charset val="222"/>
    </font>
    <font>
      <b/>
      <sz val="12"/>
      <name val="Times New Roman"/>
      <family val="1"/>
      <charset val="222"/>
    </font>
    <font>
      <sz val="12"/>
      <name val="Times New Roman"/>
      <family val="1"/>
      <charset val="222"/>
    </font>
    <font>
      <sz val="12"/>
      <name val="AngsanaUPC"/>
      <family val="1"/>
      <charset val="222"/>
    </font>
    <font>
      <sz val="12"/>
      <name val="Arial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sz val="12"/>
      <name val="AngsanaUPC"/>
      <family val="1"/>
      <charset val="222"/>
    </font>
    <font>
      <sz val="10"/>
      <name val="Courier"/>
      <family val="3"/>
    </font>
    <font>
      <b/>
      <sz val="9"/>
      <name val="Times New Roman"/>
      <family val="1"/>
    </font>
    <font>
      <sz val="10"/>
      <name val="ApFont"/>
    </font>
    <font>
      <b/>
      <sz val="14"/>
      <name val="Times New Roman"/>
      <family val="1"/>
    </font>
    <font>
      <sz val="14"/>
      <name val="Times New Roman"/>
      <family val="1"/>
    </font>
    <font>
      <i/>
      <sz val="10"/>
      <name val="Times New Roman"/>
      <family val="1"/>
    </font>
    <font>
      <b/>
      <u/>
      <sz val="14"/>
      <name val="Times New Roman"/>
      <family val="1"/>
    </font>
    <font>
      <u/>
      <sz val="14"/>
      <name val="Times New Roman"/>
      <family val="1"/>
    </font>
    <font>
      <sz val="14"/>
      <color rgb="FFFF0000"/>
      <name val="Times New Roman"/>
      <family val="1"/>
    </font>
    <font>
      <sz val="16"/>
      <color rgb="FF000000"/>
      <name val="AngsanaUPC"/>
      <family val="1"/>
    </font>
    <font>
      <sz val="14"/>
      <color theme="1"/>
      <name val="Times New Roman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8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5" fillId="0" borderId="0" applyFont="0" applyFill="0" applyBorder="0" applyAlignment="0" applyProtection="0"/>
    <xf numFmtId="192" fontId="6" fillId="0" borderId="0"/>
    <xf numFmtId="193" fontId="6" fillId="0" borderId="0"/>
    <xf numFmtId="194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5" fontId="9" fillId="0" borderId="0"/>
    <xf numFmtId="0" fontId="1" fillId="0" borderId="0"/>
    <xf numFmtId="0" fontId="2" fillId="0" borderId="0"/>
    <xf numFmtId="0" fontId="13" fillId="0" borderId="0"/>
    <xf numFmtId="0" fontId="16" fillId="0" borderId="0"/>
    <xf numFmtId="0" fontId="13" fillId="0" borderId="0"/>
    <xf numFmtId="0" fontId="5" fillId="0" borderId="0"/>
    <xf numFmtId="0" fontId="1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1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39" fontId="28" fillId="0" borderId="0"/>
    <xf numFmtId="0" fontId="30" fillId="0" borderId="0"/>
    <xf numFmtId="0" fontId="37" fillId="0" borderId="0"/>
  </cellStyleXfs>
  <cellXfs count="226">
    <xf numFmtId="0" fontId="0" fillId="0" borderId="0" xfId="0"/>
    <xf numFmtId="41" fontId="15" fillId="0" borderId="0" xfId="26" applyNumberFormat="1" applyFont="1" applyFill="1" applyBorder="1" applyAlignment="1"/>
    <xf numFmtId="41" fontId="18" fillId="0" borderId="0" xfId="26" applyNumberFormat="1" applyFont="1" applyFill="1" applyBorder="1" applyAlignment="1"/>
    <xf numFmtId="41" fontId="17" fillId="0" borderId="0" xfId="26" applyNumberFormat="1" applyFont="1" applyFill="1" applyBorder="1" applyAlignment="1"/>
    <xf numFmtId="41" fontId="19" fillId="0" borderId="0" xfId="26" applyNumberFormat="1" applyFont="1" applyFill="1" applyBorder="1" applyAlignment="1"/>
    <xf numFmtId="197" fontId="21" fillId="0" borderId="0" xfId="1" applyNumberFormat="1" applyFont="1" applyFill="1" applyBorder="1"/>
    <xf numFmtId="197" fontId="21" fillId="0" borderId="5" xfId="1" applyNumberFormat="1" applyFont="1" applyFill="1" applyBorder="1"/>
    <xf numFmtId="197" fontId="20" fillId="0" borderId="0" xfId="1" applyNumberFormat="1" applyFont="1" applyFill="1" applyBorder="1"/>
    <xf numFmtId="197" fontId="21" fillId="0" borderId="4" xfId="1" applyNumberFormat="1" applyFont="1" applyFill="1" applyBorder="1"/>
    <xf numFmtId="41" fontId="21" fillId="0" borderId="0" xfId="26" applyNumberFormat="1" applyFont="1" applyFill="1" applyBorder="1" applyAlignment="1"/>
    <xf numFmtId="197" fontId="21" fillId="0" borderId="6" xfId="1" applyNumberFormat="1" applyFont="1" applyFill="1" applyBorder="1"/>
    <xf numFmtId="41" fontId="21" fillId="0" borderId="0" xfId="5" applyNumberFormat="1" applyFont="1" applyFill="1" applyBorder="1" applyAlignment="1"/>
    <xf numFmtId="191" fontId="21" fillId="0" borderId="0" xfId="1" applyNumberFormat="1" applyFont="1" applyFill="1" applyBorder="1"/>
    <xf numFmtId="43" fontId="21" fillId="0" borderId="0" xfId="25" applyFont="1" applyFill="1"/>
    <xf numFmtId="191" fontId="25" fillId="0" borderId="0" xfId="1" applyNumberFormat="1" applyFont="1" applyFill="1" applyBorder="1" applyAlignment="1">
      <alignment horizontal="centerContinuous"/>
    </xf>
    <xf numFmtId="191" fontId="24" fillId="0" borderId="0" xfId="1" applyNumberFormat="1" applyFont="1" applyFill="1" applyBorder="1" applyAlignment="1">
      <alignment horizontal="center"/>
    </xf>
    <xf numFmtId="191" fontId="25" fillId="0" borderId="5" xfId="1" applyNumberFormat="1" applyFont="1" applyFill="1" applyBorder="1" applyAlignment="1"/>
    <xf numFmtId="191" fontId="25" fillId="0" borderId="0" xfId="1" applyNumberFormat="1" applyFont="1" applyFill="1" applyBorder="1" applyAlignment="1"/>
    <xf numFmtId="191" fontId="25" fillId="0" borderId="0" xfId="1" applyNumberFormat="1" applyFont="1" applyFill="1" applyBorder="1" applyAlignment="1">
      <alignment horizontal="right"/>
    </xf>
    <xf numFmtId="191" fontId="25" fillId="0" borderId="0" xfId="1" applyNumberFormat="1" applyFont="1" applyFill="1" applyAlignment="1"/>
    <xf numFmtId="197" fontId="15" fillId="0" borderId="0" xfId="3" applyNumberFormat="1" applyFont="1" applyFill="1"/>
    <xf numFmtId="188" fontId="15" fillId="0" borderId="0" xfId="3" applyFont="1" applyFill="1"/>
    <xf numFmtId="197" fontId="19" fillId="0" borderId="0" xfId="3" applyNumberFormat="1" applyFont="1" applyFill="1" applyBorder="1"/>
    <xf numFmtId="197" fontId="15" fillId="0" borderId="6" xfId="3" applyNumberFormat="1" applyFont="1" applyFill="1" applyBorder="1"/>
    <xf numFmtId="197" fontId="15" fillId="0" borderId="0" xfId="3" applyNumberFormat="1" applyFont="1" applyFill="1" applyBorder="1"/>
    <xf numFmtId="197" fontId="19" fillId="0" borderId="0" xfId="1" applyNumberFormat="1" applyFont="1" applyFill="1"/>
    <xf numFmtId="197" fontId="19" fillId="0" borderId="0" xfId="3" applyNumberFormat="1" applyFont="1" applyFill="1"/>
    <xf numFmtId="197" fontId="19" fillId="0" borderId="6" xfId="3" applyNumberFormat="1" applyFont="1" applyFill="1" applyBorder="1"/>
    <xf numFmtId="197" fontId="21" fillId="0" borderId="0" xfId="3" applyNumberFormat="1" applyFont="1" applyFill="1" applyAlignment="1"/>
    <xf numFmtId="197" fontId="21" fillId="0" borderId="0" xfId="1" applyNumberFormat="1" applyFont="1" applyFill="1" applyAlignment="1"/>
    <xf numFmtId="187" fontId="21" fillId="0" borderId="0" xfId="26" applyNumberFormat="1" applyFont="1" applyFill="1" applyBorder="1" applyAlignment="1"/>
    <xf numFmtId="187" fontId="21" fillId="0" borderId="6" xfId="26" applyNumberFormat="1" applyFont="1" applyFill="1" applyBorder="1" applyAlignment="1"/>
    <xf numFmtId="41" fontId="6" fillId="0" borderId="0" xfId="26" applyNumberFormat="1" applyFont="1" applyFill="1" applyBorder="1" applyAlignment="1"/>
    <xf numFmtId="197" fontId="6" fillId="0" borderId="0" xfId="3" applyNumberFormat="1" applyFont="1" applyFill="1"/>
    <xf numFmtId="41" fontId="6" fillId="0" borderId="6" xfId="26" applyNumberFormat="1" applyFont="1" applyFill="1" applyBorder="1" applyAlignment="1"/>
    <xf numFmtId="41" fontId="15" fillId="0" borderId="6" xfId="26" applyNumberFormat="1" applyFont="1" applyFill="1" applyBorder="1" applyAlignment="1"/>
    <xf numFmtId="41" fontId="33" fillId="0" borderId="0" xfId="26" applyNumberFormat="1" applyFont="1" applyFill="1" applyBorder="1" applyAlignment="1"/>
    <xf numFmtId="43" fontId="32" fillId="0" borderId="0" xfId="1" applyFont="1" applyFill="1"/>
    <xf numFmtId="187" fontId="32" fillId="0" borderId="0" xfId="1" applyNumberFormat="1" applyFont="1" applyFill="1" applyBorder="1"/>
    <xf numFmtId="43" fontId="31" fillId="0" borderId="0" xfId="1" applyFont="1" applyFill="1" applyBorder="1"/>
    <xf numFmtId="43" fontId="32" fillId="0" borderId="0" xfId="1" applyFont="1" applyFill="1" applyBorder="1" applyAlignment="1">
      <alignment horizontal="right"/>
    </xf>
    <xf numFmtId="191" fontId="32" fillId="0" borderId="0" xfId="1" applyNumberFormat="1" applyFont="1" applyFill="1" applyBorder="1" applyAlignment="1">
      <alignment horizontal="right"/>
    </xf>
    <xf numFmtId="197" fontId="32" fillId="0" borderId="0" xfId="3" applyNumberFormat="1" applyFont="1" applyFill="1"/>
    <xf numFmtId="191" fontId="32" fillId="0" borderId="0" xfId="1" applyNumberFormat="1" applyFont="1" applyFill="1" applyBorder="1"/>
    <xf numFmtId="43" fontId="32" fillId="0" borderId="0" xfId="1" applyFont="1" applyFill="1" applyBorder="1"/>
    <xf numFmtId="197" fontId="25" fillId="0" borderId="0" xfId="1" applyNumberFormat="1" applyFont="1" applyFill="1" applyBorder="1" applyAlignment="1"/>
    <xf numFmtId="197" fontId="25" fillId="0" borderId="3" xfId="1" applyNumberFormat="1" applyFont="1" applyFill="1" applyBorder="1" applyAlignment="1"/>
    <xf numFmtId="43" fontId="25" fillId="0" borderId="0" xfId="1" applyFont="1" applyFill="1" applyBorder="1" applyAlignment="1"/>
    <xf numFmtId="191" fontId="25" fillId="0" borderId="6" xfId="1" applyNumberFormat="1" applyFont="1" applyFill="1" applyBorder="1" applyAlignment="1"/>
    <xf numFmtId="203" fontId="25" fillId="0" borderId="0" xfId="1" applyNumberFormat="1" applyFont="1" applyFill="1"/>
    <xf numFmtId="187" fontId="15" fillId="0" borderId="0" xfId="26" applyNumberFormat="1" applyFont="1" applyFill="1" applyBorder="1" applyAlignment="1"/>
    <xf numFmtId="187" fontId="6" fillId="0" borderId="0" xfId="26" applyNumberFormat="1" applyFont="1" applyFill="1" applyBorder="1" applyAlignment="1"/>
    <xf numFmtId="197" fontId="6" fillId="0" borderId="0" xfId="1" applyNumberFormat="1" applyFont="1" applyFill="1" applyBorder="1"/>
    <xf numFmtId="187" fontId="15" fillId="0" borderId="6" xfId="26" applyNumberFormat="1" applyFont="1" applyFill="1" applyBorder="1" applyAlignment="1"/>
    <xf numFmtId="197" fontId="19" fillId="0" borderId="0" xfId="1" applyNumberFormat="1" applyFont="1" applyFill="1" applyBorder="1"/>
    <xf numFmtId="191" fontId="25" fillId="0" borderId="7" xfId="1" applyNumberFormat="1" applyFont="1" applyFill="1" applyBorder="1" applyAlignment="1"/>
    <xf numFmtId="191" fontId="21" fillId="0" borderId="0" xfId="1" applyNumberFormat="1" applyFont="1" applyFill="1" applyAlignment="1">
      <alignment horizontal="right"/>
    </xf>
    <xf numFmtId="191" fontId="21" fillId="0" borderId="0" xfId="1" applyNumberFormat="1" applyFont="1" applyFill="1"/>
    <xf numFmtId="197" fontId="21" fillId="0" borderId="3" xfId="1" applyNumberFormat="1" applyFont="1" applyFill="1" applyBorder="1"/>
    <xf numFmtId="41" fontId="21" fillId="0" borderId="3" xfId="26" applyNumberFormat="1" applyFont="1" applyFill="1" applyBorder="1" applyAlignment="1"/>
    <xf numFmtId="197" fontId="25" fillId="0" borderId="7" xfId="1" applyNumberFormat="1" applyFont="1" applyFill="1" applyBorder="1" applyAlignment="1"/>
    <xf numFmtId="197" fontId="21" fillId="0" borderId="7" xfId="1" applyNumberFormat="1" applyFont="1" applyFill="1" applyBorder="1" applyAlignment="1"/>
    <xf numFmtId="197" fontId="32" fillId="0" borderId="0" xfId="7" applyNumberFormat="1" applyFont="1" applyFill="1" applyAlignment="1"/>
    <xf numFmtId="197" fontId="6" fillId="0" borderId="6" xfId="26" applyNumberFormat="1" applyFont="1" applyFill="1" applyBorder="1" applyAlignment="1"/>
    <xf numFmtId="197" fontId="15" fillId="0" borderId="0" xfId="26" applyNumberFormat="1" applyFont="1" applyFill="1" applyBorder="1" applyAlignment="1"/>
    <xf numFmtId="197" fontId="15" fillId="0" borderId="6" xfId="26" applyNumberFormat="1" applyFont="1" applyFill="1" applyBorder="1" applyAlignment="1"/>
    <xf numFmtId="197" fontId="32" fillId="0" borderId="0" xfId="7" applyNumberFormat="1" applyFont="1" applyFill="1" applyAlignment="1">
      <alignment vertical="center"/>
    </xf>
    <xf numFmtId="0" fontId="24" fillId="0" borderId="0" xfId="16" applyFont="1"/>
    <xf numFmtId="0" fontId="25" fillId="0" borderId="0" xfId="36" applyFont="1" applyAlignment="1">
      <alignment horizontal="centerContinuous"/>
    </xf>
    <xf numFmtId="0" fontId="25" fillId="0" borderId="0" xfId="36" applyFont="1" applyAlignment="1">
      <alignment horizontal="center"/>
    </xf>
    <xf numFmtId="0" fontId="25" fillId="0" borderId="0" xfId="36" applyFont="1"/>
    <xf numFmtId="49" fontId="3" fillId="0" borderId="0" xfId="36" applyNumberFormat="1" applyFont="1" applyAlignment="1">
      <alignment horizontal="right"/>
    </xf>
    <xf numFmtId="0" fontId="24" fillId="0" borderId="0" xfId="36" applyFont="1" applyAlignment="1">
      <alignment horizontal="left"/>
    </xf>
    <xf numFmtId="0" fontId="25" fillId="0" borderId="0" xfId="0" applyFont="1" applyAlignment="1">
      <alignment horizontal="center"/>
    </xf>
    <xf numFmtId="49" fontId="25" fillId="0" borderId="4" xfId="36" applyNumberFormat="1" applyFont="1" applyBorder="1"/>
    <xf numFmtId="0" fontId="24" fillId="0" borderId="0" xfId="36" applyFont="1"/>
    <xf numFmtId="49" fontId="25" fillId="0" borderId="0" xfId="36" applyNumberFormat="1" applyFont="1" applyAlignment="1">
      <alignment horizontal="center"/>
    </xf>
    <xf numFmtId="49" fontId="25" fillId="0" borderId="3" xfId="36" applyNumberFormat="1" applyFont="1" applyBorder="1" applyAlignment="1">
      <alignment horizontal="center"/>
    </xf>
    <xf numFmtId="190" fontId="26" fillId="0" borderId="0" xfId="16" applyNumberFormat="1" applyFont="1"/>
    <xf numFmtId="0" fontId="24" fillId="0" borderId="0" xfId="36" applyFont="1" applyAlignment="1">
      <alignment horizontal="center"/>
    </xf>
    <xf numFmtId="0" fontId="24" fillId="0" borderId="0" xfId="16" applyFont="1" applyAlignment="1">
      <alignment horizontal="center"/>
    </xf>
    <xf numFmtId="0" fontId="24" fillId="0" borderId="0" xfId="16" applyFont="1" applyAlignment="1">
      <alignment horizontal="centerContinuous"/>
    </xf>
    <xf numFmtId="43" fontId="25" fillId="0" borderId="0" xfId="36" applyNumberFormat="1" applyFont="1"/>
    <xf numFmtId="187" fontId="25" fillId="0" borderId="0" xfId="21" applyNumberFormat="1" applyFont="1"/>
    <xf numFmtId="41" fontId="25" fillId="0" borderId="0" xfId="36" applyNumberFormat="1" applyFont="1"/>
    <xf numFmtId="198" fontId="25" fillId="0" borderId="5" xfId="36" applyNumberFormat="1" applyFont="1" applyBorder="1"/>
    <xf numFmtId="188" fontId="25" fillId="0" borderId="0" xfId="21" applyNumberFormat="1" applyFont="1"/>
    <xf numFmtId="198" fontId="25" fillId="0" borderId="0" xfId="36" applyNumberFormat="1" applyFont="1"/>
    <xf numFmtId="41" fontId="24" fillId="0" borderId="0" xfId="36" applyNumberFormat="1" applyFont="1"/>
    <xf numFmtId="0" fontId="25" fillId="0" borderId="0" xfId="36" applyFont="1" applyAlignment="1">
      <alignment horizontal="left"/>
    </xf>
    <xf numFmtId="198" fontId="25" fillId="0" borderId="6" xfId="36" applyNumberFormat="1" applyFont="1" applyBorder="1"/>
    <xf numFmtId="188" fontId="25" fillId="0" borderId="0" xfId="36" applyNumberFormat="1" applyFont="1"/>
    <xf numFmtId="190" fontId="24" fillId="0" borderId="0" xfId="16" applyNumberFormat="1" applyFont="1"/>
    <xf numFmtId="49" fontId="24" fillId="0" borderId="0" xfId="36" applyNumberFormat="1" applyFont="1" applyAlignment="1">
      <alignment horizontal="center"/>
    </xf>
    <xf numFmtId="41" fontId="25" fillId="0" borderId="3" xfId="36" applyNumberFormat="1" applyFont="1" applyBorder="1"/>
    <xf numFmtId="0" fontId="25" fillId="0" borderId="0" xfId="16" applyFont="1" applyAlignment="1">
      <alignment horizontal="center"/>
    </xf>
    <xf numFmtId="187" fontId="25" fillId="0" borderId="3" xfId="21" applyNumberFormat="1" applyFont="1" applyBorder="1"/>
    <xf numFmtId="191" fontId="25" fillId="0" borderId="0" xfId="36" applyNumberFormat="1" applyFont="1"/>
    <xf numFmtId="191" fontId="25" fillId="0" borderId="0" xfId="36" applyNumberFormat="1" applyFont="1" applyAlignment="1">
      <alignment horizontal="center"/>
    </xf>
    <xf numFmtId="0" fontId="25" fillId="0" borderId="0" xfId="36" applyFont="1" applyAlignment="1">
      <alignment horizontal="right"/>
    </xf>
    <xf numFmtId="49" fontId="24" fillId="0" borderId="0" xfId="36" applyNumberFormat="1" applyFont="1"/>
    <xf numFmtId="197" fontId="25" fillId="0" borderId="7" xfId="36" applyNumberFormat="1" applyFont="1" applyBorder="1"/>
    <xf numFmtId="197" fontId="25" fillId="0" borderId="0" xfId="36" applyNumberFormat="1" applyFont="1"/>
    <xf numFmtId="197" fontId="25" fillId="0" borderId="3" xfId="36" applyNumberFormat="1" applyFont="1" applyBorder="1"/>
    <xf numFmtId="187" fontId="25" fillId="0" borderId="4" xfId="21" applyNumberFormat="1" applyFont="1" applyBorder="1"/>
    <xf numFmtId="197" fontId="25" fillId="0" borderId="6" xfId="36" applyNumberFormat="1" applyFont="1" applyBorder="1"/>
    <xf numFmtId="0" fontId="32" fillId="0" borderId="0" xfId="21" applyFont="1"/>
    <xf numFmtId="0" fontId="25" fillId="0" borderId="0" xfId="16" applyFont="1"/>
    <xf numFmtId="0" fontId="20" fillId="0" borderId="0" xfId="34" applyFont="1"/>
    <xf numFmtId="0" fontId="21" fillId="0" borderId="0" xfId="36" applyFont="1" applyAlignment="1">
      <alignment horizontal="centerContinuous"/>
    </xf>
    <xf numFmtId="0" fontId="21" fillId="0" borderId="0" xfId="36" applyFont="1"/>
    <xf numFmtId="0" fontId="21" fillId="0" borderId="0" xfId="34" applyFont="1"/>
    <xf numFmtId="0" fontId="20" fillId="0" borderId="0" xfId="36" applyFont="1"/>
    <xf numFmtId="49" fontId="21" fillId="0" borderId="3" xfId="36" applyNumberFormat="1" applyFont="1" applyBorder="1" applyAlignment="1">
      <alignment horizontal="center"/>
    </xf>
    <xf numFmtId="0" fontId="21" fillId="0" borderId="5" xfId="34" quotePrefix="1" applyFont="1" applyBorder="1" applyAlignment="1">
      <alignment horizontal="center"/>
    </xf>
    <xf numFmtId="198" fontId="21" fillId="0" borderId="0" xfId="36" applyNumberFormat="1" applyFont="1"/>
    <xf numFmtId="49" fontId="20" fillId="0" borderId="0" xfId="36" applyNumberFormat="1" applyFont="1" applyAlignment="1">
      <alignment horizontal="center"/>
    </xf>
    <xf numFmtId="0" fontId="20" fillId="0" borderId="0" xfId="34" quotePrefix="1" applyFont="1" applyAlignment="1">
      <alignment horizontal="center"/>
    </xf>
    <xf numFmtId="187" fontId="21" fillId="0" borderId="0" xfId="21" applyNumberFormat="1" applyFont="1"/>
    <xf numFmtId="2" fontId="20" fillId="0" borderId="0" xfId="36" applyNumberFormat="1" applyFont="1" applyAlignment="1">
      <alignment horizontal="center"/>
    </xf>
    <xf numFmtId="2" fontId="21" fillId="0" borderId="0" xfId="36" applyNumberFormat="1" applyFont="1" applyAlignment="1">
      <alignment horizontal="center"/>
    </xf>
    <xf numFmtId="187" fontId="21" fillId="0" borderId="5" xfId="21" applyNumberFormat="1" applyFont="1" applyBorder="1"/>
    <xf numFmtId="49" fontId="20" fillId="0" borderId="0" xfId="20" applyNumberFormat="1" applyFont="1"/>
    <xf numFmtId="49" fontId="21" fillId="0" borderId="0" xfId="20" applyNumberFormat="1" applyFont="1"/>
    <xf numFmtId="0" fontId="21" fillId="0" borderId="0" xfId="36" applyFont="1" applyAlignment="1">
      <alignment horizontal="center"/>
    </xf>
    <xf numFmtId="197" fontId="21" fillId="0" borderId="0" xfId="36" applyNumberFormat="1" applyFont="1"/>
    <xf numFmtId="1" fontId="21" fillId="0" borderId="0" xfId="36" applyNumberFormat="1" applyFont="1" applyAlignment="1">
      <alignment horizontal="center"/>
    </xf>
    <xf numFmtId="187" fontId="21" fillId="0" borderId="3" xfId="21" applyNumberFormat="1" applyFont="1" applyBorder="1"/>
    <xf numFmtId="0" fontId="22" fillId="0" borderId="0" xfId="36" applyFont="1"/>
    <xf numFmtId="49" fontId="24" fillId="0" borderId="0" xfId="20" applyNumberFormat="1" applyFont="1"/>
    <xf numFmtId="49" fontId="25" fillId="0" borderId="0" xfId="20" applyNumberFormat="1" applyFont="1"/>
    <xf numFmtId="187" fontId="21" fillId="0" borderId="6" xfId="21" applyNumberFormat="1" applyFont="1" applyBorder="1"/>
    <xf numFmtId="0" fontId="27" fillId="0" borderId="0" xfId="36" applyFont="1"/>
    <xf numFmtId="187" fontId="21" fillId="0" borderId="6" xfId="34" quotePrefix="1" applyNumberFormat="1" applyFont="1" applyBorder="1" applyAlignment="1">
      <alignment horizontal="center"/>
    </xf>
    <xf numFmtId="197" fontId="21" fillId="0" borderId="6" xfId="34" quotePrefix="1" applyNumberFormat="1" applyFont="1" applyBorder="1" applyAlignment="1">
      <alignment horizontal="center"/>
    </xf>
    <xf numFmtId="198" fontId="20" fillId="0" borderId="0" xfId="36" applyNumberFormat="1" applyFont="1"/>
    <xf numFmtId="198" fontId="21" fillId="0" borderId="6" xfId="36" applyNumberFormat="1" applyFont="1" applyBorder="1"/>
    <xf numFmtId="0" fontId="20" fillId="0" borderId="8" xfId="36" applyFont="1" applyBorder="1"/>
    <xf numFmtId="200" fontId="21" fillId="0" borderId="7" xfId="21" applyNumberFormat="1" applyFont="1" applyBorder="1"/>
    <xf numFmtId="199" fontId="21" fillId="0" borderId="0" xfId="36" applyNumberFormat="1" applyFont="1"/>
    <xf numFmtId="199" fontId="21" fillId="0" borderId="7" xfId="36" applyNumberFormat="1" applyFont="1" applyBorder="1"/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189" fontId="21" fillId="0" borderId="0" xfId="36" applyNumberFormat="1" applyFont="1"/>
    <xf numFmtId="187" fontId="21" fillId="0" borderId="0" xfId="36" applyNumberFormat="1" applyFont="1"/>
    <xf numFmtId="0" fontId="32" fillId="0" borderId="0" xfId="21" applyFont="1" applyAlignment="1">
      <alignment horizontal="centerContinuous"/>
    </xf>
    <xf numFmtId="0" fontId="32" fillId="0" borderId="0" xfId="21" applyFont="1" applyAlignment="1">
      <alignment horizontal="center"/>
    </xf>
    <xf numFmtId="49" fontId="32" fillId="0" borderId="0" xfId="21" applyNumberFormat="1" applyFont="1" applyAlignment="1">
      <alignment horizontal="centerContinuous"/>
    </xf>
    <xf numFmtId="0" fontId="32" fillId="0" borderId="0" xfId="36" applyFont="1"/>
    <xf numFmtId="49" fontId="32" fillId="0" borderId="0" xfId="21" applyNumberFormat="1" applyFont="1" applyAlignment="1">
      <alignment horizontal="center"/>
    </xf>
    <xf numFmtId="49" fontId="34" fillId="0" borderId="0" xfId="21" applyNumberFormat="1" applyFont="1" applyAlignment="1">
      <alignment horizontal="center"/>
    </xf>
    <xf numFmtId="0" fontId="32" fillId="0" borderId="3" xfId="21" applyFont="1" applyBorder="1" applyAlignment="1">
      <alignment horizontal="center"/>
    </xf>
    <xf numFmtId="49" fontId="35" fillId="0" borderId="0" xfId="21" applyNumberFormat="1" applyFont="1" applyAlignment="1">
      <alignment horizontal="center"/>
    </xf>
    <xf numFmtId="0" fontId="32" fillId="0" borderId="5" xfId="0" quotePrefix="1" applyFont="1" applyBorder="1" applyAlignment="1">
      <alignment horizontal="center"/>
    </xf>
    <xf numFmtId="0" fontId="32" fillId="0" borderId="0" xfId="0" quotePrefix="1" applyFont="1" applyAlignment="1">
      <alignment horizontal="center"/>
    </xf>
    <xf numFmtId="0" fontId="32" fillId="0" borderId="3" xfId="0" quotePrefix="1" applyFont="1" applyBorder="1" applyAlignment="1">
      <alignment horizontal="center"/>
    </xf>
    <xf numFmtId="49" fontId="31" fillId="0" borderId="0" xfId="20" applyNumberFormat="1" applyFont="1"/>
    <xf numFmtId="188" fontId="32" fillId="0" borderId="0" xfId="21" applyNumberFormat="1" applyFont="1"/>
    <xf numFmtId="187" fontId="32" fillId="0" borderId="0" xfId="21" applyNumberFormat="1" applyFont="1"/>
    <xf numFmtId="197" fontId="38" fillId="0" borderId="0" xfId="16" applyNumberFormat="1" applyFont="1" applyAlignment="1">
      <alignment vertical="center"/>
    </xf>
    <xf numFmtId="197" fontId="38" fillId="0" borderId="0" xfId="16" applyNumberFormat="1" applyFont="1"/>
    <xf numFmtId="0" fontId="36" fillId="0" borderId="0" xfId="21" applyFont="1"/>
    <xf numFmtId="0" fontId="36" fillId="0" borderId="0" xfId="36" applyFont="1"/>
    <xf numFmtId="0" fontId="31" fillId="0" borderId="0" xfId="21" applyFont="1"/>
    <xf numFmtId="187" fontId="32" fillId="0" borderId="5" xfId="21" applyNumberFormat="1" applyFont="1" applyBorder="1"/>
    <xf numFmtId="187" fontId="31" fillId="0" borderId="0" xfId="21" applyNumberFormat="1" applyFont="1"/>
    <xf numFmtId="187" fontId="31" fillId="0" borderId="5" xfId="21" applyNumberFormat="1" applyFont="1" applyBorder="1"/>
    <xf numFmtId="49" fontId="31" fillId="0" borderId="0" xfId="36" applyNumberFormat="1" applyFont="1" applyAlignment="1">
      <alignment horizontal="right"/>
    </xf>
    <xf numFmtId="189" fontId="32" fillId="0" borderId="0" xfId="21" applyNumberFormat="1" applyFont="1" applyAlignment="1">
      <alignment horizontal="right"/>
    </xf>
    <xf numFmtId="49" fontId="32" fillId="0" borderId="0" xfId="21" applyNumberFormat="1" applyFont="1" applyAlignment="1">
      <alignment horizontal="right"/>
    </xf>
    <xf numFmtId="0" fontId="32" fillId="0" borderId="0" xfId="21" applyFont="1" applyAlignment="1">
      <alignment horizontal="right"/>
    </xf>
    <xf numFmtId="0" fontId="32" fillId="0" borderId="0" xfId="0" applyFont="1"/>
    <xf numFmtId="49" fontId="31" fillId="0" borderId="0" xfId="21" applyNumberFormat="1" applyFont="1" applyAlignment="1">
      <alignment horizontal="right"/>
    </xf>
    <xf numFmtId="198" fontId="31" fillId="0" borderId="5" xfId="21" applyNumberFormat="1" applyFont="1" applyBorder="1" applyAlignment="1">
      <alignment horizontal="right"/>
    </xf>
    <xf numFmtId="0" fontId="31" fillId="0" borderId="0" xfId="21" applyFont="1" applyAlignment="1">
      <alignment horizontal="right"/>
    </xf>
    <xf numFmtId="198" fontId="31" fillId="0" borderId="0" xfId="21" applyNumberFormat="1" applyFont="1" applyAlignment="1">
      <alignment horizontal="right"/>
    </xf>
    <xf numFmtId="49" fontId="31" fillId="0" borderId="0" xfId="21" applyNumberFormat="1" applyFont="1" applyAlignment="1">
      <alignment horizontal="center"/>
    </xf>
    <xf numFmtId="187" fontId="31" fillId="0" borderId="5" xfId="21" applyNumberFormat="1" applyFont="1" applyBorder="1" applyAlignment="1">
      <alignment horizontal="right"/>
    </xf>
    <xf numFmtId="202" fontId="31" fillId="0" borderId="0" xfId="21" applyNumberFormat="1" applyFont="1" applyAlignment="1">
      <alignment horizontal="right"/>
    </xf>
    <xf numFmtId="187" fontId="31" fillId="0" borderId="0" xfId="21" applyNumberFormat="1" applyFont="1" applyAlignment="1">
      <alignment horizontal="right"/>
    </xf>
    <xf numFmtId="0" fontId="31" fillId="0" borderId="0" xfId="21" applyFont="1" applyAlignment="1">
      <alignment horizontal="left"/>
    </xf>
    <xf numFmtId="187" fontId="31" fillId="0" borderId="3" xfId="21" applyNumberFormat="1" applyFont="1" applyBorder="1" applyAlignment="1">
      <alignment horizontal="right"/>
    </xf>
    <xf numFmtId="49" fontId="31" fillId="0" borderId="0" xfId="20" applyNumberFormat="1" applyFont="1" applyAlignment="1">
      <alignment horizontal="left"/>
    </xf>
    <xf numFmtId="187" fontId="31" fillId="0" borderId="7" xfId="21" applyNumberFormat="1" applyFont="1" applyBorder="1" applyAlignment="1">
      <alignment horizontal="right"/>
    </xf>
    <xf numFmtId="0" fontId="34" fillId="0" borderId="0" xfId="21" applyFont="1"/>
    <xf numFmtId="187" fontId="32" fillId="0" borderId="0" xfId="21" applyNumberFormat="1" applyFont="1" applyAlignment="1">
      <alignment horizontal="right"/>
    </xf>
    <xf numFmtId="0" fontId="32" fillId="0" borderId="0" xfId="21" quotePrefix="1" applyFont="1" applyAlignment="1">
      <alignment horizontal="left"/>
    </xf>
    <xf numFmtId="0" fontId="32" fillId="0" borderId="0" xfId="0" applyFont="1" applyAlignment="1">
      <alignment horizontal="left"/>
    </xf>
    <xf numFmtId="187" fontId="32" fillId="0" borderId="6" xfId="21" applyNumberFormat="1" applyFont="1" applyBorder="1" applyAlignment="1">
      <alignment horizontal="right"/>
    </xf>
    <xf numFmtId="0" fontId="29" fillId="0" borderId="0" xfId="18" applyFont="1"/>
    <xf numFmtId="0" fontId="15" fillId="0" borderId="0" xfId="18" applyFont="1" applyAlignment="1">
      <alignment horizontal="center"/>
    </xf>
    <xf numFmtId="0" fontId="15" fillId="0" borderId="0" xfId="18" applyFont="1"/>
    <xf numFmtId="0" fontId="17" fillId="0" borderId="0" xfId="18" applyFont="1"/>
    <xf numFmtId="0" fontId="19" fillId="0" borderId="0" xfId="18" applyFont="1" applyAlignment="1">
      <alignment horizontal="center"/>
    </xf>
    <xf numFmtId="0" fontId="19" fillId="0" borderId="0" xfId="18" applyFont="1"/>
    <xf numFmtId="0" fontId="15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0" xfId="18" applyFont="1" applyAlignment="1">
      <alignment horizontal="left"/>
    </xf>
    <xf numFmtId="201" fontId="12" fillId="0" borderId="4" xfId="55" applyNumberFormat="1" applyFont="1" applyBorder="1"/>
    <xf numFmtId="201" fontId="12" fillId="0" borderId="0" xfId="55" applyNumberFormat="1" applyFont="1" applyAlignment="1">
      <alignment horizontal="center"/>
    </xf>
    <xf numFmtId="201" fontId="12" fillId="0" borderId="0" xfId="55" applyNumberFormat="1" applyFont="1" applyAlignment="1">
      <alignment horizontal="center" wrapText="1"/>
    </xf>
    <xf numFmtId="201" fontId="12" fillId="0" borderId="3" xfId="55" applyNumberFormat="1" applyFont="1" applyBorder="1" applyAlignment="1">
      <alignment horizontal="center" wrapText="1"/>
    </xf>
    <xf numFmtId="201" fontId="12" fillId="0" borderId="3" xfId="55" applyNumberFormat="1" applyFont="1" applyBorder="1" applyAlignment="1">
      <alignment horizontal="center"/>
    </xf>
    <xf numFmtId="197" fontId="15" fillId="0" borderId="0" xfId="18" applyNumberFormat="1" applyFont="1"/>
    <xf numFmtId="0" fontId="4" fillId="0" borderId="0" xfId="36" applyFont="1"/>
    <xf numFmtId="0" fontId="19" fillId="0" borderId="3" xfId="18" applyFont="1" applyBorder="1" applyAlignment="1">
      <alignment horizontal="center"/>
    </xf>
    <xf numFmtId="0" fontId="19" fillId="0" borderId="3" xfId="18" quotePrefix="1" applyFont="1" applyBorder="1" applyAlignment="1">
      <alignment horizontal="center"/>
    </xf>
    <xf numFmtId="197" fontId="19" fillId="0" borderId="0" xfId="18" applyNumberFormat="1" applyFont="1"/>
    <xf numFmtId="0" fontId="19" fillId="0" borderId="0" xfId="0" applyFont="1"/>
    <xf numFmtId="197" fontId="39" fillId="0" borderId="0" xfId="0" applyNumberFormat="1" applyFont="1" applyAlignment="1">
      <alignment horizontal="center" wrapText="1"/>
    </xf>
    <xf numFmtId="0" fontId="6" fillId="0" borderId="0" xfId="18" applyFont="1"/>
    <xf numFmtId="0" fontId="19" fillId="0" borderId="0" xfId="36" applyFont="1"/>
    <xf numFmtId="0" fontId="25" fillId="0" borderId="3" xfId="36" applyFont="1" applyBorder="1" applyAlignment="1">
      <alignment horizontal="center"/>
    </xf>
    <xf numFmtId="49" fontId="25" fillId="0" borderId="5" xfId="36" applyNumberFormat="1" applyFont="1" applyBorder="1" applyAlignment="1">
      <alignment horizontal="center"/>
    </xf>
    <xf numFmtId="0" fontId="20" fillId="0" borderId="0" xfId="34" applyFont="1" applyAlignment="1">
      <alignment horizontal="left"/>
    </xf>
    <xf numFmtId="0" fontId="20" fillId="0" borderId="0" xfId="0" applyFont="1" applyAlignment="1">
      <alignment horizontal="left"/>
    </xf>
    <xf numFmtId="0" fontId="21" fillId="0" borderId="3" xfId="36" applyFont="1" applyBorder="1" applyAlignment="1">
      <alignment horizontal="center"/>
    </xf>
    <xf numFmtId="49" fontId="21" fillId="0" borderId="5" xfId="36" applyNumberFormat="1" applyFont="1" applyBorder="1" applyAlignment="1">
      <alignment horizontal="center" vertical="center"/>
    </xf>
    <xf numFmtId="0" fontId="19" fillId="0" borderId="3" xfId="18" applyFont="1" applyBorder="1" applyAlignment="1">
      <alignment horizontal="center"/>
    </xf>
    <xf numFmtId="201" fontId="12" fillId="0" borderId="5" xfId="55" applyNumberFormat="1" applyFont="1" applyBorder="1" applyAlignment="1">
      <alignment horizontal="center" vertical="center" wrapText="1"/>
    </xf>
    <xf numFmtId="0" fontId="15" fillId="0" borderId="3" xfId="18" applyFont="1" applyBorder="1" applyAlignment="1">
      <alignment horizontal="center"/>
    </xf>
    <xf numFmtId="0" fontId="32" fillId="0" borderId="3" xfId="36" applyFont="1" applyBorder="1" applyAlignment="1">
      <alignment horizontal="center"/>
    </xf>
    <xf numFmtId="49" fontId="32" fillId="0" borderId="5" xfId="36" applyNumberFormat="1" applyFont="1" applyBorder="1" applyAlignment="1">
      <alignment horizontal="center"/>
    </xf>
    <xf numFmtId="0" fontId="31" fillId="0" borderId="0" xfId="0" applyFont="1" applyAlignment="1">
      <alignment horizontal="left"/>
    </xf>
  </cellXfs>
  <cellStyles count="58">
    <cellStyle name="Comma" xfId="1" builtinId="3"/>
    <cellStyle name="Comma 148" xfId="2" xr:uid="{00000000-0005-0000-0000-000001000000}"/>
    <cellStyle name="Comma 148 2" xfId="39" xr:uid="{00000000-0005-0000-0000-000002000000}"/>
    <cellStyle name="Comma 2" xfId="3" xr:uid="{00000000-0005-0000-0000-000003000000}"/>
    <cellStyle name="Comma 2 2" xfId="40" xr:uid="{00000000-0005-0000-0000-000004000000}"/>
    <cellStyle name="Comma 3" xfId="4" xr:uid="{00000000-0005-0000-0000-000005000000}"/>
    <cellStyle name="Comma 3 2" xfId="41" xr:uid="{00000000-0005-0000-0000-000006000000}"/>
    <cellStyle name="Comma 33 2" xfId="5" xr:uid="{00000000-0005-0000-0000-000007000000}"/>
    <cellStyle name="Comma 4" xfId="38" xr:uid="{00000000-0005-0000-0000-000008000000}"/>
    <cellStyle name="Comma 65" xfId="6" xr:uid="{00000000-0005-0000-0000-000009000000}"/>
    <cellStyle name="Comma 65 2" xfId="42" xr:uid="{00000000-0005-0000-0000-00000A000000}"/>
    <cellStyle name="Comma 66" xfId="7" xr:uid="{00000000-0005-0000-0000-00000B000000}"/>
    <cellStyle name="Comma 66 2" xfId="43" xr:uid="{00000000-0005-0000-0000-00000C000000}"/>
    <cellStyle name="comma zerodec" xfId="8" xr:uid="{00000000-0005-0000-0000-00000D000000}"/>
    <cellStyle name="Currency1" xfId="9" xr:uid="{00000000-0005-0000-0000-00000E000000}"/>
    <cellStyle name="Dollar (zero dec)" xfId="10" xr:uid="{00000000-0005-0000-0000-00000F000000}"/>
    <cellStyle name="Grey" xfId="11" xr:uid="{00000000-0005-0000-0000-000010000000}"/>
    <cellStyle name="Input [yellow]" xfId="12" xr:uid="{00000000-0005-0000-0000-000011000000}"/>
    <cellStyle name="no dec" xfId="13" xr:uid="{00000000-0005-0000-0000-000012000000}"/>
    <cellStyle name="Normal" xfId="0" builtinId="0"/>
    <cellStyle name="Normal - Style1" xfId="14" xr:uid="{00000000-0005-0000-0000-000014000000}"/>
    <cellStyle name="Normal 10" xfId="52" xr:uid="{00000000-0005-0000-0000-000015000000}"/>
    <cellStyle name="Normal 11" xfId="57" xr:uid="{00000000-0005-0000-0000-000016000000}"/>
    <cellStyle name="Normal 2" xfId="15" xr:uid="{00000000-0005-0000-0000-000017000000}"/>
    <cellStyle name="Normal 3" xfId="16" xr:uid="{00000000-0005-0000-0000-000018000000}"/>
    <cellStyle name="Normal 4" xfId="17" xr:uid="{00000000-0005-0000-0000-000019000000}"/>
    <cellStyle name="Normal 5" xfId="18" xr:uid="{00000000-0005-0000-0000-00001A000000}"/>
    <cellStyle name="Normal 6" xfId="19" xr:uid="{00000000-0005-0000-0000-00001B000000}"/>
    <cellStyle name="Normal 7" xfId="37" xr:uid="{00000000-0005-0000-0000-00001C000000}"/>
    <cellStyle name="Normal 8" xfId="53" xr:uid="{00000000-0005-0000-0000-00001D000000}"/>
    <cellStyle name="Normal 9" xfId="54" xr:uid="{00000000-0005-0000-0000-00001E000000}"/>
    <cellStyle name="Normal_NipponT2-Q4-46" xfId="20" xr:uid="{00000000-0005-0000-0000-00001F000000}"/>
    <cellStyle name="Normal_SENAT2_Mar_06" xfId="21" xr:uid="{00000000-0005-0000-0000-000020000000}"/>
    <cellStyle name="Percent [2]" xfId="22" xr:uid="{00000000-0005-0000-0000-000021000000}"/>
    <cellStyle name="Quantity" xfId="23" xr:uid="{00000000-0005-0000-0000-000022000000}"/>
    <cellStyle name="เครื่องหมายจุลภาค 2" xfId="24" xr:uid="{00000000-0005-0000-0000-000023000000}"/>
    <cellStyle name="เครื่องหมายจุลภาค 2 2" xfId="25" xr:uid="{00000000-0005-0000-0000-000024000000}"/>
    <cellStyle name="เครื่องหมายจุลภาค 2 2 2" xfId="26" xr:uid="{00000000-0005-0000-0000-000025000000}"/>
    <cellStyle name="เครื่องหมายจุลภาค 2 2 2 2" xfId="27" xr:uid="{00000000-0005-0000-0000-000026000000}"/>
    <cellStyle name="เครื่องหมายจุลภาค 2 2 2 2 2" xfId="47" xr:uid="{00000000-0005-0000-0000-000027000000}"/>
    <cellStyle name="เครื่องหมายจุลภาค 2 2 2 3" xfId="46" xr:uid="{00000000-0005-0000-0000-000028000000}"/>
    <cellStyle name="เครื่องหมายจุลภาค 2 2 3" xfId="28" xr:uid="{00000000-0005-0000-0000-000029000000}"/>
    <cellStyle name="เครื่องหมายจุลภาค 2 2 3 2" xfId="48" xr:uid="{00000000-0005-0000-0000-00002A000000}"/>
    <cellStyle name="เครื่องหมายจุลภาค 2 2 4" xfId="45" xr:uid="{00000000-0005-0000-0000-00002B000000}"/>
    <cellStyle name="เครื่องหมายจุลภาค 2 3" xfId="29" xr:uid="{00000000-0005-0000-0000-00002C000000}"/>
    <cellStyle name="เครื่องหมายจุลภาค 2 3 2" xfId="30" xr:uid="{00000000-0005-0000-0000-00002D000000}"/>
    <cellStyle name="เครื่องหมายจุลภาค 2 3 2 2" xfId="50" xr:uid="{00000000-0005-0000-0000-00002E000000}"/>
    <cellStyle name="เครื่องหมายจุลภาค 2 3 3" xfId="49" xr:uid="{00000000-0005-0000-0000-00002F000000}"/>
    <cellStyle name="เครื่องหมายจุลภาค 2 4" xfId="31" xr:uid="{00000000-0005-0000-0000-000030000000}"/>
    <cellStyle name="เครื่องหมายจุลภาค 2 4 2" xfId="51" xr:uid="{00000000-0005-0000-0000-000031000000}"/>
    <cellStyle name="เครื่องหมายจุลภาค 2 5" xfId="44" xr:uid="{00000000-0005-0000-0000-000032000000}"/>
    <cellStyle name="ปกติ 10 2" xfId="32" xr:uid="{00000000-0005-0000-0000-000033000000}"/>
    <cellStyle name="ปกติ 2" xfId="33" xr:uid="{00000000-0005-0000-0000-000034000000}"/>
    <cellStyle name="ปกติ 2 2" xfId="34" xr:uid="{00000000-0005-0000-0000-000035000000}"/>
    <cellStyle name="ปกติ 3 3" xfId="35" xr:uid="{00000000-0005-0000-0000-000036000000}"/>
    <cellStyle name="ปกติ_KMC_T2" xfId="56" xr:uid="{00000000-0005-0000-0000-000037000000}"/>
    <cellStyle name="ปกติ_SENAT2_Mar_06 update 2มิย.49" xfId="36" xr:uid="{00000000-0005-0000-0000-000038000000}"/>
    <cellStyle name="ปกติ_Sheet1" xfId="55" xr:uid="{00000000-0005-0000-0000-000039000000}"/>
  </cellStyles>
  <dxfs count="0"/>
  <tableStyles count="0" defaultTableStyle="TableStyleMedium9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52"/>
  <sheetViews>
    <sheetView view="pageBreakPreview" topLeftCell="A71" zoomScale="60" zoomScaleNormal="100" workbookViewId="0">
      <selection activeCell="E90" sqref="E90"/>
    </sheetView>
  </sheetViews>
  <sheetFormatPr defaultColWidth="9.109375" defaultRowHeight="24.6" customHeight="1"/>
  <cols>
    <col min="1" max="1" width="1.44140625" style="70" customWidth="1"/>
    <col min="2" max="2" width="2.6640625" style="70" customWidth="1"/>
    <col min="3" max="3" width="3.33203125" style="70" customWidth="1"/>
    <col min="4" max="4" width="52.33203125" style="70" customWidth="1"/>
    <col min="5" max="5" width="14.6640625" style="69" customWidth="1"/>
    <col min="6" max="6" width="1.44140625" style="70" customWidth="1"/>
    <col min="7" max="7" width="19.88671875" style="70" customWidth="1"/>
    <col min="8" max="8" width="0.88671875" style="70" customWidth="1"/>
    <col min="9" max="9" width="19.88671875" style="70" customWidth="1"/>
    <col min="10" max="10" width="0.88671875" style="70" customWidth="1"/>
    <col min="11" max="11" width="19.88671875" style="19" customWidth="1"/>
    <col min="12" max="12" width="0.88671875" style="70" customWidth="1"/>
    <col min="13" max="13" width="19.88671875" style="70" customWidth="1"/>
    <col min="14" max="14" width="5.109375" style="70" customWidth="1"/>
    <col min="15" max="15" width="5" style="70" customWidth="1"/>
    <col min="16" max="16" width="12.88671875" style="70" bestFit="1" customWidth="1"/>
    <col min="17" max="16384" width="9.109375" style="70"/>
  </cols>
  <sheetData>
    <row r="1" spans="1:16" ht="25.95" customHeight="1">
      <c r="A1" s="67" t="s">
        <v>148</v>
      </c>
      <c r="B1" s="68"/>
      <c r="C1" s="68"/>
      <c r="D1" s="68"/>
      <c r="F1" s="68"/>
      <c r="G1" s="68"/>
      <c r="H1" s="68"/>
      <c r="J1" s="68"/>
      <c r="K1" s="14"/>
      <c r="L1" s="68"/>
      <c r="M1" s="71"/>
    </row>
    <row r="2" spans="1:16" ht="25.95" customHeight="1">
      <c r="A2" s="67" t="s">
        <v>152</v>
      </c>
      <c r="B2" s="68"/>
      <c r="C2" s="68"/>
      <c r="D2" s="68"/>
      <c r="F2" s="68"/>
      <c r="G2" s="68"/>
      <c r="H2" s="68"/>
      <c r="J2" s="68"/>
      <c r="K2" s="14"/>
      <c r="L2" s="68"/>
      <c r="M2" s="71"/>
    </row>
    <row r="3" spans="1:16" ht="24" customHeight="1">
      <c r="A3" s="72" t="s">
        <v>18</v>
      </c>
      <c r="B3" s="68"/>
      <c r="C3" s="68"/>
      <c r="D3" s="68"/>
      <c r="F3" s="68"/>
      <c r="G3" s="68"/>
      <c r="H3" s="68"/>
      <c r="J3" s="68"/>
      <c r="K3" s="14"/>
      <c r="L3" s="68"/>
      <c r="M3" s="68"/>
    </row>
    <row r="4" spans="1:16" ht="23.4" customHeight="1">
      <c r="A4" s="72" t="s">
        <v>249</v>
      </c>
      <c r="B4" s="68"/>
      <c r="C4" s="68"/>
      <c r="D4" s="68"/>
      <c r="F4" s="68"/>
      <c r="G4" s="68"/>
      <c r="H4" s="68"/>
      <c r="J4" s="68"/>
      <c r="K4" s="14"/>
      <c r="L4" s="68"/>
      <c r="M4" s="68"/>
    </row>
    <row r="5" spans="1:16" ht="24" customHeight="1">
      <c r="B5" s="68"/>
      <c r="C5" s="68"/>
      <c r="D5" s="68"/>
      <c r="F5" s="68"/>
      <c r="G5" s="214" t="s">
        <v>174</v>
      </c>
      <c r="H5" s="214"/>
      <c r="I5" s="214"/>
      <c r="J5" s="214"/>
      <c r="K5" s="214"/>
      <c r="L5" s="214"/>
      <c r="M5" s="214"/>
      <c r="N5" s="73"/>
    </row>
    <row r="6" spans="1:16" s="75" customFormat="1" ht="24.6" customHeight="1">
      <c r="A6" s="70"/>
      <c r="B6" s="70"/>
      <c r="C6" s="70"/>
      <c r="D6" s="70"/>
      <c r="E6" s="69"/>
      <c r="F6" s="70"/>
      <c r="G6" s="215" t="s">
        <v>0</v>
      </c>
      <c r="H6" s="215"/>
      <c r="I6" s="215"/>
      <c r="J6" s="74"/>
      <c r="K6" s="215" t="s">
        <v>1</v>
      </c>
      <c r="L6" s="215"/>
      <c r="M6" s="215"/>
      <c r="N6" s="73"/>
    </row>
    <row r="7" spans="1:16" s="75" customFormat="1" ht="24.6" customHeight="1">
      <c r="A7" s="70"/>
      <c r="B7" s="70"/>
      <c r="C7" s="70"/>
      <c r="D7" s="70"/>
      <c r="E7" s="69"/>
      <c r="F7" s="70"/>
      <c r="G7" s="76" t="s">
        <v>250</v>
      </c>
      <c r="H7" s="76"/>
      <c r="I7" s="76" t="s">
        <v>81</v>
      </c>
      <c r="J7" s="76"/>
      <c r="K7" s="76" t="s">
        <v>250</v>
      </c>
      <c r="L7" s="76"/>
      <c r="M7" s="76" t="s">
        <v>81</v>
      </c>
      <c r="N7" s="73"/>
    </row>
    <row r="8" spans="1:16" s="75" customFormat="1" ht="24.6" customHeight="1">
      <c r="A8" s="70"/>
      <c r="B8" s="70"/>
      <c r="C8" s="70"/>
      <c r="D8" s="70"/>
      <c r="E8" s="69"/>
      <c r="F8" s="70"/>
      <c r="G8" s="76" t="s">
        <v>193</v>
      </c>
      <c r="H8" s="76"/>
      <c r="I8" s="76" t="s">
        <v>132</v>
      </c>
      <c r="J8" s="76"/>
      <c r="K8" s="76" t="s">
        <v>193</v>
      </c>
      <c r="L8" s="76"/>
      <c r="M8" s="76" t="s">
        <v>132</v>
      </c>
      <c r="N8" s="73"/>
    </row>
    <row r="9" spans="1:16" s="75" customFormat="1" ht="24.6" customHeight="1">
      <c r="A9" s="70"/>
      <c r="B9" s="70"/>
      <c r="C9" s="70"/>
      <c r="D9" s="70"/>
      <c r="E9" s="69"/>
      <c r="F9" s="70"/>
      <c r="G9" s="76" t="s">
        <v>195</v>
      </c>
      <c r="H9" s="76"/>
      <c r="I9" s="76" t="s">
        <v>197</v>
      </c>
      <c r="J9" s="76"/>
      <c r="K9" s="76" t="s">
        <v>195</v>
      </c>
      <c r="L9" s="76"/>
      <c r="M9" s="76" t="s">
        <v>197</v>
      </c>
      <c r="N9" s="73"/>
    </row>
    <row r="10" spans="1:16" s="75" customFormat="1" ht="24.6" customHeight="1">
      <c r="A10" s="70"/>
      <c r="B10" s="70"/>
      <c r="C10" s="70"/>
      <c r="D10" s="70"/>
      <c r="E10" s="77" t="s">
        <v>2</v>
      </c>
      <c r="F10" s="70"/>
      <c r="G10" s="77" t="s">
        <v>196</v>
      </c>
      <c r="H10" s="76"/>
      <c r="I10" s="77" t="s">
        <v>242</v>
      </c>
      <c r="J10" s="76"/>
      <c r="K10" s="77" t="s">
        <v>196</v>
      </c>
      <c r="L10" s="76"/>
      <c r="M10" s="77"/>
      <c r="N10" s="73"/>
    </row>
    <row r="11" spans="1:16" s="75" customFormat="1" ht="24.6" customHeight="1">
      <c r="A11" s="72" t="s">
        <v>3</v>
      </c>
      <c r="B11" s="78"/>
      <c r="C11" s="78"/>
      <c r="D11" s="78"/>
      <c r="E11" s="79"/>
      <c r="G11" s="75" t="s">
        <v>167</v>
      </c>
      <c r="H11" s="70"/>
      <c r="J11" s="80"/>
      <c r="K11" s="15"/>
      <c r="L11" s="81"/>
      <c r="M11" s="80"/>
    </row>
    <row r="12" spans="1:16" ht="24.6" customHeight="1">
      <c r="A12" s="75" t="s">
        <v>4</v>
      </c>
      <c r="K12" s="17"/>
      <c r="M12" s="82"/>
    </row>
    <row r="13" spans="1:16" ht="24.6" customHeight="1">
      <c r="A13" s="70" t="s">
        <v>5</v>
      </c>
      <c r="F13" s="69"/>
      <c r="G13" s="83">
        <v>21193</v>
      </c>
      <c r="H13" s="83"/>
      <c r="I13" s="83">
        <v>34880</v>
      </c>
      <c r="J13" s="83"/>
      <c r="K13" s="83">
        <v>101</v>
      </c>
      <c r="L13" s="83"/>
      <c r="M13" s="83">
        <v>6745</v>
      </c>
      <c r="N13" s="75"/>
      <c r="P13" s="84"/>
    </row>
    <row r="14" spans="1:16" ht="24.6" customHeight="1">
      <c r="A14" s="70" t="s">
        <v>133</v>
      </c>
      <c r="E14" s="69">
        <v>4</v>
      </c>
      <c r="F14" s="69"/>
      <c r="G14" s="83">
        <v>68304</v>
      </c>
      <c r="H14" s="83"/>
      <c r="I14" s="83">
        <v>76159</v>
      </c>
      <c r="J14" s="83"/>
      <c r="K14" s="83">
        <v>3173194</v>
      </c>
      <c r="L14" s="83"/>
      <c r="M14" s="83">
        <v>3280063</v>
      </c>
      <c r="N14" s="75"/>
      <c r="P14" s="84"/>
    </row>
    <row r="15" spans="1:16" ht="24.6" customHeight="1">
      <c r="A15" s="70" t="s">
        <v>230</v>
      </c>
      <c r="E15" s="69">
        <v>13</v>
      </c>
      <c r="F15" s="69"/>
      <c r="G15" s="83">
        <v>741682</v>
      </c>
      <c r="H15" s="83"/>
      <c r="I15" s="83">
        <v>591346</v>
      </c>
      <c r="J15" s="83"/>
      <c r="K15" s="83">
        <v>0</v>
      </c>
      <c r="L15" s="83"/>
      <c r="M15" s="83">
        <v>0</v>
      </c>
      <c r="N15" s="75"/>
      <c r="P15" s="84"/>
    </row>
    <row r="16" spans="1:16" ht="24.6" customHeight="1">
      <c r="A16" s="70" t="s">
        <v>166</v>
      </c>
      <c r="K16" s="70"/>
      <c r="M16" s="19"/>
      <c r="N16" s="75"/>
      <c r="P16" s="84"/>
    </row>
    <row r="17" spans="1:16" ht="24.6" customHeight="1">
      <c r="C17" s="70" t="s">
        <v>158</v>
      </c>
      <c r="E17" s="69">
        <v>13.1</v>
      </c>
      <c r="F17" s="69"/>
      <c r="G17" s="83">
        <v>31488</v>
      </c>
      <c r="H17" s="83"/>
      <c r="I17" s="83">
        <v>23503</v>
      </c>
      <c r="J17" s="83"/>
      <c r="K17" s="83">
        <v>0</v>
      </c>
      <c r="L17" s="83"/>
      <c r="M17" s="83">
        <v>0</v>
      </c>
      <c r="N17" s="75"/>
      <c r="P17" s="84"/>
    </row>
    <row r="18" spans="1:16" ht="24.6" customHeight="1">
      <c r="A18" s="70" t="s">
        <v>89</v>
      </c>
      <c r="E18" s="69">
        <v>5</v>
      </c>
      <c r="F18" s="69"/>
      <c r="G18" s="83">
        <v>5000</v>
      </c>
      <c r="H18" s="83"/>
      <c r="I18" s="83">
        <v>12900</v>
      </c>
      <c r="J18" s="83"/>
      <c r="K18" s="83">
        <v>1581012</v>
      </c>
      <c r="L18" s="83"/>
      <c r="M18" s="83">
        <v>1938217</v>
      </c>
      <c r="N18" s="75"/>
      <c r="P18" s="84"/>
    </row>
    <row r="19" spans="1:16" ht="24.6" customHeight="1">
      <c r="A19" s="70" t="s">
        <v>61</v>
      </c>
      <c r="E19" s="69">
        <v>6</v>
      </c>
      <c r="F19" s="69"/>
      <c r="G19" s="83">
        <v>368608</v>
      </c>
      <c r="H19" s="83"/>
      <c r="I19" s="83">
        <v>637279</v>
      </c>
      <c r="J19" s="83"/>
      <c r="K19" s="83">
        <v>154412</v>
      </c>
      <c r="L19" s="83"/>
      <c r="M19" s="83">
        <v>358225</v>
      </c>
      <c r="N19" s="75"/>
      <c r="P19" s="84"/>
    </row>
    <row r="20" spans="1:16" ht="24.6" customHeight="1">
      <c r="A20" s="70" t="s">
        <v>198</v>
      </c>
      <c r="F20" s="69"/>
      <c r="G20" s="83">
        <v>9763</v>
      </c>
      <c r="H20" s="83"/>
      <c r="I20" s="83">
        <v>0</v>
      </c>
      <c r="J20" s="83"/>
      <c r="K20" s="83">
        <v>2442</v>
      </c>
      <c r="L20" s="83"/>
      <c r="M20" s="83">
        <v>0</v>
      </c>
      <c r="N20" s="75"/>
      <c r="P20" s="84"/>
    </row>
    <row r="21" spans="1:16" ht="24.6" customHeight="1">
      <c r="A21" s="70" t="s">
        <v>175</v>
      </c>
      <c r="E21" s="69">
        <v>7</v>
      </c>
      <c r="F21" s="69"/>
      <c r="G21" s="83">
        <v>1498</v>
      </c>
      <c r="H21" s="83"/>
      <c r="I21" s="83">
        <v>367</v>
      </c>
      <c r="J21" s="83"/>
      <c r="K21" s="83">
        <v>0</v>
      </c>
      <c r="L21" s="83"/>
      <c r="M21" s="83">
        <v>0</v>
      </c>
      <c r="N21" s="75"/>
      <c r="P21" s="84"/>
    </row>
    <row r="22" spans="1:16" ht="24.6" customHeight="1">
      <c r="A22" s="70" t="s">
        <v>101</v>
      </c>
      <c r="E22" s="69">
        <v>8</v>
      </c>
      <c r="F22" s="69"/>
      <c r="G22" s="83">
        <v>80</v>
      </c>
      <c r="H22" s="83"/>
      <c r="I22" s="83">
        <v>34494</v>
      </c>
      <c r="J22" s="83"/>
      <c r="K22" s="83">
        <v>0</v>
      </c>
      <c r="L22" s="83"/>
      <c r="M22" s="83">
        <v>0</v>
      </c>
      <c r="O22" s="84"/>
      <c r="P22" s="84"/>
    </row>
    <row r="23" spans="1:16" s="75" customFormat="1" ht="24.6" customHeight="1">
      <c r="A23" s="75" t="s">
        <v>6</v>
      </c>
      <c r="E23" s="79"/>
      <c r="F23" s="79"/>
      <c r="G23" s="85">
        <f>SUM(G13:G22)</f>
        <v>1247616</v>
      </c>
      <c r="H23" s="86"/>
      <c r="I23" s="85">
        <f>SUM(I13:I22)</f>
        <v>1410928</v>
      </c>
      <c r="J23" s="83"/>
      <c r="K23" s="85">
        <f>SUM(K13:K22)</f>
        <v>4911161</v>
      </c>
      <c r="L23" s="87"/>
      <c r="M23" s="85">
        <f>SUM(M13:M22)</f>
        <v>5583250</v>
      </c>
      <c r="O23" s="88"/>
    </row>
    <row r="24" spans="1:16" s="75" customFormat="1" ht="24.6" customHeight="1">
      <c r="E24" s="79"/>
      <c r="F24" s="79"/>
      <c r="G24" s="87"/>
      <c r="H24" s="86"/>
      <c r="I24" s="87"/>
      <c r="J24" s="83"/>
      <c r="K24" s="87"/>
      <c r="L24" s="87"/>
      <c r="M24" s="87"/>
      <c r="O24" s="88"/>
    </row>
    <row r="25" spans="1:16" ht="24.6" customHeight="1">
      <c r="A25" s="75" t="s">
        <v>95</v>
      </c>
      <c r="E25" s="70"/>
      <c r="F25" s="69"/>
      <c r="G25" s="84"/>
      <c r="H25" s="86"/>
      <c r="I25" s="84"/>
      <c r="J25" s="83"/>
      <c r="K25" s="17"/>
      <c r="M25" s="84"/>
      <c r="N25" s="75"/>
      <c r="O25" s="84"/>
    </row>
    <row r="26" spans="1:16" ht="24.6" customHeight="1">
      <c r="A26" s="70" t="s">
        <v>159</v>
      </c>
      <c r="E26" s="73">
        <v>10</v>
      </c>
      <c r="F26" s="69"/>
      <c r="G26" s="84">
        <v>101082</v>
      </c>
      <c r="H26" s="86"/>
      <c r="I26" s="84">
        <v>779</v>
      </c>
      <c r="J26" s="84"/>
      <c r="K26" s="84">
        <v>0</v>
      </c>
      <c r="L26" s="84"/>
      <c r="M26" s="84">
        <v>22795</v>
      </c>
      <c r="O26" s="84"/>
      <c r="P26" s="84"/>
    </row>
    <row r="27" spans="1:16" ht="24.6" customHeight="1">
      <c r="A27" s="70" t="s">
        <v>104</v>
      </c>
      <c r="E27" s="73">
        <v>11</v>
      </c>
      <c r="F27" s="69"/>
      <c r="G27" s="84">
        <v>21019</v>
      </c>
      <c r="H27" s="86"/>
      <c r="I27" s="84">
        <v>41902</v>
      </c>
      <c r="J27" s="84"/>
      <c r="K27" s="84">
        <v>5640</v>
      </c>
      <c r="L27" s="84"/>
      <c r="M27" s="84">
        <v>5638</v>
      </c>
      <c r="O27" s="84"/>
      <c r="P27" s="84"/>
    </row>
    <row r="28" spans="1:16" ht="24.6" customHeight="1">
      <c r="A28" s="70" t="s">
        <v>270</v>
      </c>
      <c r="E28" s="73">
        <v>12</v>
      </c>
      <c r="G28" s="45">
        <v>2241002</v>
      </c>
      <c r="I28" s="84">
        <v>2771320</v>
      </c>
      <c r="K28" s="84">
        <v>0</v>
      </c>
      <c r="M28" s="84">
        <v>0</v>
      </c>
      <c r="P28" s="84"/>
    </row>
    <row r="29" spans="1:16" ht="24.6" customHeight="1">
      <c r="A29" s="70" t="s">
        <v>134</v>
      </c>
      <c r="E29" s="73"/>
      <c r="F29" s="69"/>
      <c r="G29" s="84">
        <v>1975</v>
      </c>
      <c r="H29" s="86"/>
      <c r="I29" s="84">
        <v>1856</v>
      </c>
      <c r="J29" s="83"/>
      <c r="K29" s="84">
        <v>422</v>
      </c>
      <c r="L29" s="87"/>
      <c r="M29" s="84">
        <v>292</v>
      </c>
      <c r="O29" s="84"/>
      <c r="P29" s="84"/>
    </row>
    <row r="30" spans="1:16" ht="24.6" customHeight="1">
      <c r="A30" s="89" t="s">
        <v>135</v>
      </c>
      <c r="E30" s="73">
        <v>13.1</v>
      </c>
      <c r="G30" s="84">
        <v>568835</v>
      </c>
      <c r="H30" s="84"/>
      <c r="I30" s="84">
        <v>320087</v>
      </c>
      <c r="J30" s="84"/>
      <c r="K30" s="84">
        <v>0</v>
      </c>
      <c r="L30" s="84"/>
      <c r="M30" s="84">
        <v>0</v>
      </c>
      <c r="P30" s="84"/>
    </row>
    <row r="31" spans="1:16" ht="24.6" customHeight="1">
      <c r="A31" s="70" t="s">
        <v>102</v>
      </c>
      <c r="E31" s="73">
        <v>14</v>
      </c>
      <c r="F31" s="69"/>
      <c r="G31" s="84">
        <v>0</v>
      </c>
      <c r="H31" s="86"/>
      <c r="I31" s="84">
        <v>0</v>
      </c>
      <c r="J31" s="83"/>
      <c r="K31" s="84">
        <v>0</v>
      </c>
      <c r="L31" s="87"/>
      <c r="M31" s="83">
        <v>0</v>
      </c>
      <c r="O31" s="84"/>
      <c r="P31" s="84"/>
    </row>
    <row r="32" spans="1:16" ht="24.6" customHeight="1">
      <c r="A32" s="70" t="s">
        <v>62</v>
      </c>
      <c r="E32" s="69">
        <v>15</v>
      </c>
      <c r="F32" s="69"/>
      <c r="G32" s="83">
        <v>70382</v>
      </c>
      <c r="H32" s="83"/>
      <c r="I32" s="84">
        <v>62870</v>
      </c>
      <c r="J32" s="83"/>
      <c r="K32" s="83">
        <v>0</v>
      </c>
      <c r="L32" s="83"/>
      <c r="M32" s="84">
        <v>7507</v>
      </c>
      <c r="N32" s="75"/>
      <c r="P32" s="84"/>
    </row>
    <row r="33" spans="1:16" ht="24.6" customHeight="1">
      <c r="A33" s="70" t="s">
        <v>113</v>
      </c>
      <c r="E33" s="73">
        <v>16</v>
      </c>
      <c r="F33" s="69"/>
      <c r="G33" s="84">
        <v>316917</v>
      </c>
      <c r="H33" s="86"/>
      <c r="I33" s="84">
        <v>644598</v>
      </c>
      <c r="J33" s="83"/>
      <c r="K33" s="84">
        <v>2078</v>
      </c>
      <c r="L33" s="86"/>
      <c r="M33" s="84">
        <v>12511</v>
      </c>
      <c r="O33" s="84"/>
      <c r="P33" s="84"/>
    </row>
    <row r="34" spans="1:16" ht="24.6" customHeight="1">
      <c r="A34" s="70" t="s">
        <v>94</v>
      </c>
      <c r="E34" s="73">
        <v>17</v>
      </c>
      <c r="F34" s="69"/>
      <c r="G34" s="84">
        <v>62964</v>
      </c>
      <c r="H34" s="86"/>
      <c r="I34" s="84">
        <v>84930</v>
      </c>
      <c r="J34" s="83"/>
      <c r="K34" s="84">
        <v>13690</v>
      </c>
      <c r="L34" s="86"/>
      <c r="M34" s="84">
        <v>15753</v>
      </c>
      <c r="O34" s="84"/>
      <c r="P34" s="84"/>
    </row>
    <row r="35" spans="1:16" ht="24.6" customHeight="1">
      <c r="A35" s="70" t="s">
        <v>160</v>
      </c>
      <c r="E35" s="73" t="s">
        <v>246</v>
      </c>
      <c r="F35" s="69"/>
      <c r="G35" s="84">
        <v>1295970</v>
      </c>
      <c r="H35" s="86"/>
      <c r="I35" s="84">
        <v>1307947</v>
      </c>
      <c r="J35" s="83"/>
      <c r="K35" s="84">
        <v>0</v>
      </c>
      <c r="L35" s="86"/>
      <c r="M35" s="84">
        <v>0</v>
      </c>
      <c r="O35" s="84"/>
      <c r="P35" s="84"/>
    </row>
    <row r="36" spans="1:16" ht="24.6" customHeight="1">
      <c r="A36" s="70" t="s">
        <v>161</v>
      </c>
      <c r="E36" s="73">
        <v>10.6</v>
      </c>
      <c r="F36" s="69"/>
      <c r="G36" s="84">
        <v>5398</v>
      </c>
      <c r="H36" s="86"/>
      <c r="I36" s="84">
        <v>6411</v>
      </c>
      <c r="J36" s="83"/>
      <c r="K36" s="84">
        <v>0</v>
      </c>
      <c r="L36" s="86"/>
      <c r="M36" s="84">
        <v>0</v>
      </c>
      <c r="O36" s="84"/>
      <c r="P36" s="84"/>
    </row>
    <row r="37" spans="1:16" ht="24.6" customHeight="1">
      <c r="A37" s="70" t="s">
        <v>227</v>
      </c>
      <c r="E37" s="73">
        <v>10.6</v>
      </c>
      <c r="F37" s="69"/>
      <c r="G37" s="84">
        <v>72660</v>
      </c>
      <c r="H37" s="86"/>
      <c r="I37" s="84">
        <v>72660</v>
      </c>
      <c r="J37" s="83"/>
      <c r="K37" s="84">
        <v>0</v>
      </c>
      <c r="L37" s="86"/>
      <c r="M37" s="84">
        <v>0</v>
      </c>
      <c r="O37" s="84"/>
      <c r="P37" s="84"/>
    </row>
    <row r="38" spans="1:16" ht="24.6" customHeight="1">
      <c r="A38" s="70" t="s">
        <v>189</v>
      </c>
      <c r="E38" s="73">
        <v>18</v>
      </c>
      <c r="F38" s="69"/>
      <c r="G38" s="84">
        <v>4778</v>
      </c>
      <c r="H38" s="86"/>
      <c r="I38" s="84">
        <v>21218</v>
      </c>
      <c r="J38" s="83"/>
      <c r="K38" s="84">
        <v>62</v>
      </c>
      <c r="L38" s="86"/>
      <c r="M38" s="84">
        <v>85</v>
      </c>
      <c r="O38" s="84"/>
      <c r="P38" s="84"/>
    </row>
    <row r="39" spans="1:16" ht="24.6" customHeight="1">
      <c r="A39" s="70" t="s">
        <v>136</v>
      </c>
      <c r="E39" s="73"/>
      <c r="F39" s="69"/>
      <c r="G39" s="84">
        <v>357</v>
      </c>
      <c r="H39" s="86"/>
      <c r="I39" s="84">
        <v>502</v>
      </c>
      <c r="J39" s="83"/>
      <c r="K39" s="84">
        <v>0</v>
      </c>
      <c r="L39" s="86"/>
      <c r="M39" s="84">
        <v>0</v>
      </c>
      <c r="O39" s="84"/>
      <c r="P39" s="84"/>
    </row>
    <row r="40" spans="1:16" ht="24.6" customHeight="1">
      <c r="A40" s="70" t="s">
        <v>53</v>
      </c>
      <c r="E40" s="73">
        <v>9</v>
      </c>
      <c r="F40" s="69"/>
      <c r="G40" s="84">
        <v>362398</v>
      </c>
      <c r="H40" s="86"/>
      <c r="I40" s="84">
        <v>52064</v>
      </c>
      <c r="J40" s="83"/>
      <c r="K40" s="84">
        <v>15563</v>
      </c>
      <c r="L40" s="86"/>
      <c r="M40" s="84">
        <v>19353</v>
      </c>
      <c r="O40" s="84"/>
      <c r="P40" s="84"/>
    </row>
    <row r="41" spans="1:16" s="75" customFormat="1" ht="24" customHeight="1">
      <c r="A41" s="75" t="s">
        <v>96</v>
      </c>
      <c r="E41" s="79"/>
      <c r="G41" s="85">
        <f>SUM(G25:G40)</f>
        <v>5125737</v>
      </c>
      <c r="H41" s="86"/>
      <c r="I41" s="85">
        <f>SUM(I25:I40)</f>
        <v>5389144</v>
      </c>
      <c r="J41" s="83"/>
      <c r="K41" s="85">
        <f>SUM(K26:K40)</f>
        <v>37455</v>
      </c>
      <c r="L41" s="87"/>
      <c r="M41" s="85">
        <f>SUM(M26:M40)</f>
        <v>83934</v>
      </c>
      <c r="O41" s="88"/>
    </row>
    <row r="42" spans="1:16" s="75" customFormat="1" ht="24" customHeight="1" thickBot="1">
      <c r="A42" s="75" t="s">
        <v>7</v>
      </c>
      <c r="E42" s="79"/>
      <c r="G42" s="90">
        <f>G23+G41</f>
        <v>6373353</v>
      </c>
      <c r="H42" s="86"/>
      <c r="I42" s="90">
        <f>I23+I41</f>
        <v>6800072</v>
      </c>
      <c r="J42" s="83"/>
      <c r="K42" s="90">
        <f>K23+K41</f>
        <v>4948616</v>
      </c>
      <c r="L42" s="87"/>
      <c r="M42" s="90">
        <f>M23+M41</f>
        <v>5667184</v>
      </c>
      <c r="O42" s="88"/>
    </row>
    <row r="43" spans="1:16" ht="19.95" customHeight="1" thickTop="1">
      <c r="I43" s="91"/>
      <c r="J43" s="83"/>
      <c r="K43" s="17"/>
      <c r="O43" s="87"/>
    </row>
    <row r="44" spans="1:16" ht="19.95" customHeight="1">
      <c r="I44" s="91"/>
      <c r="J44" s="83"/>
      <c r="K44" s="17"/>
      <c r="O44" s="87"/>
    </row>
    <row r="45" spans="1:16" ht="19.95" customHeight="1">
      <c r="A45" s="70" t="s">
        <v>194</v>
      </c>
      <c r="K45" s="17"/>
    </row>
    <row r="46" spans="1:16" ht="24" customHeight="1">
      <c r="A46" s="67" t="str">
        <f>+$A$1</f>
        <v xml:space="preserve">AKS CORPORATION COMPANY LIMITED AND SUBSIDIARIES  </v>
      </c>
      <c r="B46" s="68"/>
      <c r="C46" s="68"/>
      <c r="D46" s="68"/>
      <c r="F46" s="68"/>
      <c r="G46" s="68"/>
      <c r="H46" s="68"/>
      <c r="J46" s="68"/>
      <c r="K46" s="14"/>
      <c r="L46" s="68"/>
      <c r="M46" s="68"/>
    </row>
    <row r="47" spans="1:16" ht="25.95" customHeight="1">
      <c r="A47" s="67" t="s">
        <v>152</v>
      </c>
      <c r="B47" s="68"/>
      <c r="C47" s="68"/>
      <c r="D47" s="68"/>
      <c r="F47" s="68"/>
      <c r="G47" s="68"/>
      <c r="H47" s="68"/>
      <c r="J47" s="68"/>
      <c r="K47" s="14"/>
      <c r="L47" s="68"/>
      <c r="M47" s="68"/>
    </row>
    <row r="48" spans="1:16" ht="24" customHeight="1">
      <c r="A48" s="75" t="s">
        <v>18</v>
      </c>
      <c r="B48" s="68"/>
      <c r="C48" s="68"/>
      <c r="D48" s="68"/>
      <c r="F48" s="68"/>
      <c r="G48" s="68"/>
      <c r="J48" s="68"/>
      <c r="K48" s="14"/>
      <c r="L48" s="68"/>
      <c r="M48" s="68"/>
    </row>
    <row r="49" spans="1:15" ht="24" customHeight="1">
      <c r="A49" s="72" t="str">
        <f>+A4</f>
        <v>AS AT September 30, 2024</v>
      </c>
      <c r="B49" s="68"/>
      <c r="C49" s="68"/>
      <c r="D49" s="68"/>
      <c r="F49" s="68"/>
      <c r="G49" s="68"/>
      <c r="H49" s="68"/>
      <c r="J49" s="68"/>
      <c r="K49" s="14"/>
      <c r="L49" s="68"/>
      <c r="M49" s="68"/>
    </row>
    <row r="50" spans="1:15" ht="24" customHeight="1">
      <c r="B50" s="68"/>
      <c r="G50" s="214" t="s">
        <v>174</v>
      </c>
      <c r="H50" s="214"/>
      <c r="I50" s="214"/>
      <c r="J50" s="214"/>
      <c r="K50" s="214"/>
      <c r="L50" s="214"/>
      <c r="M50" s="214"/>
      <c r="N50" s="73"/>
    </row>
    <row r="51" spans="1:15" s="75" customFormat="1" ht="24.6" customHeight="1">
      <c r="A51" s="70"/>
      <c r="B51" s="70"/>
      <c r="C51" s="70"/>
      <c r="D51" s="70"/>
      <c r="E51" s="69"/>
      <c r="F51" s="70"/>
      <c r="G51" s="215" t="s">
        <v>0</v>
      </c>
      <c r="H51" s="215"/>
      <c r="I51" s="215"/>
      <c r="J51" s="74"/>
      <c r="K51" s="215" t="s">
        <v>1</v>
      </c>
      <c r="L51" s="215"/>
      <c r="M51" s="215"/>
      <c r="N51" s="73"/>
    </row>
    <row r="52" spans="1:15" s="75" customFormat="1" ht="24.6" customHeight="1">
      <c r="A52" s="70"/>
      <c r="B52" s="70"/>
      <c r="C52" s="70"/>
      <c r="D52" s="70"/>
      <c r="F52" s="70"/>
      <c r="G52" s="76" t="str">
        <f>G7</f>
        <v>As at September 30,</v>
      </c>
      <c r="H52" s="76"/>
      <c r="I52" s="76" t="s">
        <v>81</v>
      </c>
      <c r="J52" s="76"/>
      <c r="K52" s="76" t="str">
        <f>K7</f>
        <v>As at September 30,</v>
      </c>
      <c r="L52" s="76"/>
      <c r="M52" s="76" t="s">
        <v>81</v>
      </c>
      <c r="N52" s="73"/>
    </row>
    <row r="53" spans="1:15" s="75" customFormat="1" ht="24.6" customHeight="1">
      <c r="A53" s="70"/>
      <c r="B53" s="70"/>
      <c r="C53" s="70"/>
      <c r="D53" s="70"/>
      <c r="E53" s="69"/>
      <c r="F53" s="70"/>
      <c r="G53" s="76" t="s">
        <v>193</v>
      </c>
      <c r="H53" s="76"/>
      <c r="I53" s="76" t="s">
        <v>132</v>
      </c>
      <c r="J53" s="76"/>
      <c r="K53" s="76" t="s">
        <v>193</v>
      </c>
      <c r="L53" s="76"/>
      <c r="M53" s="76" t="s">
        <v>132</v>
      </c>
      <c r="N53" s="73"/>
    </row>
    <row r="54" spans="1:15" s="75" customFormat="1" ht="24.6" customHeight="1">
      <c r="A54" s="70"/>
      <c r="B54" s="70"/>
      <c r="C54" s="70"/>
      <c r="D54" s="70"/>
      <c r="E54" s="69"/>
      <c r="F54" s="70"/>
      <c r="G54" s="76" t="s">
        <v>195</v>
      </c>
      <c r="H54" s="76"/>
      <c r="I54" s="76" t="s">
        <v>197</v>
      </c>
      <c r="J54" s="76"/>
      <c r="K54" s="76" t="s">
        <v>195</v>
      </c>
      <c r="L54" s="76"/>
      <c r="M54" s="76" t="s">
        <v>197</v>
      </c>
      <c r="N54" s="73"/>
    </row>
    <row r="55" spans="1:15" s="75" customFormat="1" ht="24.6" customHeight="1">
      <c r="A55" s="70"/>
      <c r="B55" s="70"/>
      <c r="C55" s="70"/>
      <c r="D55" s="70"/>
      <c r="E55" s="77" t="s">
        <v>2</v>
      </c>
      <c r="F55" s="70"/>
      <c r="G55" s="77" t="s">
        <v>196</v>
      </c>
      <c r="H55" s="76"/>
      <c r="I55" s="77" t="s">
        <v>242</v>
      </c>
      <c r="J55" s="76"/>
      <c r="K55" s="77" t="s">
        <v>196</v>
      </c>
      <c r="L55" s="76"/>
      <c r="M55" s="77"/>
      <c r="N55" s="73"/>
    </row>
    <row r="56" spans="1:15" s="75" customFormat="1" ht="24" customHeight="1">
      <c r="A56" s="92" t="s">
        <v>25</v>
      </c>
      <c r="B56" s="78"/>
      <c r="C56" s="70"/>
      <c r="D56" s="70"/>
      <c r="E56" s="79"/>
      <c r="F56" s="69"/>
      <c r="H56" s="93"/>
      <c r="I56" s="67"/>
      <c r="J56" s="80"/>
      <c r="K56" s="15"/>
      <c r="L56" s="81"/>
      <c r="M56" s="80"/>
    </row>
    <row r="57" spans="1:15" ht="24" customHeight="1">
      <c r="A57" s="75" t="s">
        <v>8</v>
      </c>
      <c r="F57" s="69"/>
      <c r="G57" s="69"/>
      <c r="H57" s="93"/>
      <c r="I57" s="87"/>
      <c r="J57" s="80"/>
      <c r="K57" s="17"/>
      <c r="L57" s="87"/>
      <c r="M57" s="87"/>
    </row>
    <row r="58" spans="1:15" ht="24.6" customHeight="1">
      <c r="A58" s="70" t="s">
        <v>137</v>
      </c>
      <c r="E58" s="73">
        <v>19</v>
      </c>
      <c r="F58" s="69"/>
      <c r="G58" s="45">
        <v>201244</v>
      </c>
      <c r="H58" s="93"/>
      <c r="I58" s="84">
        <v>212400</v>
      </c>
      <c r="J58" s="80"/>
      <c r="K58" s="83">
        <v>212884</v>
      </c>
      <c r="L58" s="84"/>
      <c r="M58" s="83">
        <v>238780</v>
      </c>
      <c r="O58" s="84"/>
    </row>
    <row r="59" spans="1:15" ht="24.6" customHeight="1">
      <c r="A59" s="70" t="s">
        <v>91</v>
      </c>
      <c r="E59" s="73" t="s">
        <v>205</v>
      </c>
      <c r="F59" s="69"/>
      <c r="G59" s="45">
        <v>90274</v>
      </c>
      <c r="H59" s="93"/>
      <c r="I59" s="84">
        <v>52307</v>
      </c>
      <c r="J59" s="80"/>
      <c r="K59" s="83">
        <v>70274</v>
      </c>
      <c r="L59" s="84"/>
      <c r="M59" s="83">
        <v>46133</v>
      </c>
      <c r="O59" s="84"/>
    </row>
    <row r="60" spans="1:15" ht="24.6" customHeight="1">
      <c r="A60" s="70" t="s">
        <v>138</v>
      </c>
      <c r="E60" s="73">
        <v>17</v>
      </c>
      <c r="F60" s="69"/>
      <c r="G60" s="45">
        <v>19771</v>
      </c>
      <c r="H60" s="93"/>
      <c r="I60" s="84">
        <v>22439</v>
      </c>
      <c r="J60" s="80"/>
      <c r="K60" s="83">
        <v>4361</v>
      </c>
      <c r="L60" s="84"/>
      <c r="M60" s="83">
        <v>3225</v>
      </c>
      <c r="O60" s="84"/>
    </row>
    <row r="61" spans="1:15" ht="24.6" customHeight="1">
      <c r="A61" s="70" t="s">
        <v>89</v>
      </c>
      <c r="E61" s="73">
        <v>20</v>
      </c>
      <c r="F61" s="69"/>
      <c r="G61" s="45">
        <v>461265</v>
      </c>
      <c r="H61" s="93"/>
      <c r="I61" s="84">
        <v>527813</v>
      </c>
      <c r="J61" s="80"/>
      <c r="K61" s="83">
        <v>0</v>
      </c>
      <c r="L61" s="84"/>
      <c r="M61" s="83">
        <v>0</v>
      </c>
      <c r="O61" s="84"/>
    </row>
    <row r="62" spans="1:15" ht="24.6" customHeight="1">
      <c r="A62" s="70" t="s">
        <v>172</v>
      </c>
      <c r="E62" s="73"/>
      <c r="F62" s="69"/>
      <c r="G62" s="83">
        <v>0</v>
      </c>
      <c r="H62" s="93"/>
      <c r="I62" s="84">
        <v>50000</v>
      </c>
      <c r="J62" s="80"/>
      <c r="K62" s="83">
        <v>0</v>
      </c>
      <c r="L62" s="84"/>
      <c r="M62" s="83">
        <v>50000</v>
      </c>
      <c r="O62" s="84"/>
    </row>
    <row r="63" spans="1:15" ht="24.6" customHeight="1">
      <c r="A63" s="70" t="s">
        <v>162</v>
      </c>
      <c r="E63" s="73"/>
      <c r="F63" s="69"/>
      <c r="G63" s="45">
        <v>654</v>
      </c>
      <c r="H63" s="93"/>
      <c r="I63" s="84">
        <v>560</v>
      </c>
      <c r="J63" s="80"/>
      <c r="K63" s="83">
        <v>0</v>
      </c>
      <c r="L63" s="84"/>
      <c r="M63" s="83">
        <v>0</v>
      </c>
      <c r="O63" s="84"/>
    </row>
    <row r="64" spans="1:15" ht="24.6" customHeight="1">
      <c r="A64" s="70" t="s">
        <v>79</v>
      </c>
      <c r="E64" s="73"/>
      <c r="F64" s="69"/>
      <c r="G64" s="45">
        <v>845</v>
      </c>
      <c r="H64" s="93"/>
      <c r="I64" s="84">
        <v>2310</v>
      </c>
      <c r="J64" s="80"/>
      <c r="K64" s="83">
        <v>845</v>
      </c>
      <c r="L64" s="84"/>
      <c r="M64" s="83">
        <v>2247</v>
      </c>
      <c r="O64" s="84"/>
    </row>
    <row r="65" spans="1:15" ht="24" customHeight="1">
      <c r="A65" s="70" t="s">
        <v>80</v>
      </c>
      <c r="E65" s="73" t="s">
        <v>206</v>
      </c>
      <c r="F65" s="69"/>
      <c r="G65" s="45">
        <v>2987479</v>
      </c>
      <c r="H65" s="93"/>
      <c r="I65" s="84">
        <v>2987337</v>
      </c>
      <c r="J65" s="80"/>
      <c r="K65" s="83">
        <v>2987479</v>
      </c>
      <c r="L65" s="84"/>
      <c r="M65" s="83">
        <v>2987337</v>
      </c>
      <c r="O65" s="84"/>
    </row>
    <row r="66" spans="1:15" ht="24" customHeight="1">
      <c r="A66" s="70" t="s">
        <v>105</v>
      </c>
      <c r="E66" s="73">
        <v>23</v>
      </c>
      <c r="F66" s="69"/>
      <c r="G66" s="84">
        <v>199872</v>
      </c>
      <c r="H66" s="93"/>
      <c r="I66" s="84">
        <v>36018</v>
      </c>
      <c r="J66" s="80"/>
      <c r="K66" s="83">
        <v>0</v>
      </c>
      <c r="L66" s="84"/>
      <c r="M66" s="83">
        <v>0</v>
      </c>
      <c r="O66" s="84"/>
    </row>
    <row r="67" spans="1:15" ht="24" customHeight="1">
      <c r="A67" s="70" t="s">
        <v>139</v>
      </c>
      <c r="E67" s="73"/>
      <c r="F67" s="69"/>
      <c r="G67" s="94">
        <v>7250</v>
      </c>
      <c r="H67" s="93"/>
      <c r="I67" s="84">
        <v>6772</v>
      </c>
      <c r="J67" s="80"/>
      <c r="K67" s="83">
        <v>0</v>
      </c>
      <c r="L67" s="84"/>
      <c r="M67" s="83">
        <v>0</v>
      </c>
      <c r="O67" s="84"/>
    </row>
    <row r="68" spans="1:15" s="75" customFormat="1" ht="24" customHeight="1">
      <c r="A68" s="75" t="s">
        <v>26</v>
      </c>
      <c r="E68" s="73"/>
      <c r="F68" s="79"/>
      <c r="G68" s="46">
        <f>SUM(G58:G67)</f>
        <v>3968654</v>
      </c>
      <c r="H68" s="76"/>
      <c r="I68" s="16">
        <f>SUM(I58:I67)</f>
        <v>3897956</v>
      </c>
      <c r="J68" s="95"/>
      <c r="K68" s="16">
        <f>SUM(K58:K67)</f>
        <v>3275843</v>
      </c>
      <c r="L68" s="84"/>
      <c r="M68" s="16">
        <f>SUM(M58:M67)</f>
        <v>3327722</v>
      </c>
      <c r="O68" s="88"/>
    </row>
    <row r="69" spans="1:15" s="75" customFormat="1" ht="13.95" customHeight="1">
      <c r="E69" s="73"/>
      <c r="F69" s="79"/>
      <c r="G69" s="45"/>
      <c r="H69" s="76"/>
      <c r="I69" s="17"/>
      <c r="J69" s="95"/>
      <c r="K69" s="17"/>
      <c r="L69" s="84"/>
      <c r="M69" s="17"/>
      <c r="O69" s="88"/>
    </row>
    <row r="70" spans="1:15" ht="21.6" customHeight="1">
      <c r="A70" s="75" t="s">
        <v>97</v>
      </c>
      <c r="E70" s="73"/>
      <c r="F70" s="69"/>
      <c r="G70" s="17"/>
      <c r="H70" s="93"/>
      <c r="I70" s="17"/>
      <c r="J70" s="80"/>
      <c r="K70" s="17"/>
      <c r="L70" s="84"/>
      <c r="M70" s="17"/>
      <c r="O70" s="84"/>
    </row>
    <row r="71" spans="1:15" ht="24.6" customHeight="1">
      <c r="A71" s="70" t="s">
        <v>93</v>
      </c>
      <c r="E71" s="73" t="s">
        <v>205</v>
      </c>
      <c r="F71" s="69"/>
      <c r="G71" s="84">
        <v>131000</v>
      </c>
      <c r="H71" s="93"/>
      <c r="I71" s="84">
        <v>71776</v>
      </c>
      <c r="J71" s="80"/>
      <c r="K71" s="83">
        <v>0</v>
      </c>
      <c r="L71" s="84"/>
      <c r="M71" s="83">
        <v>0</v>
      </c>
      <c r="O71" s="84"/>
    </row>
    <row r="72" spans="1:15" ht="24.6" customHeight="1">
      <c r="A72" s="70" t="s">
        <v>140</v>
      </c>
      <c r="E72" s="73">
        <v>17</v>
      </c>
      <c r="F72" s="69"/>
      <c r="G72" s="84">
        <v>61631</v>
      </c>
      <c r="H72" s="93"/>
      <c r="I72" s="84">
        <v>76068</v>
      </c>
      <c r="J72" s="80"/>
      <c r="K72" s="83">
        <v>10391</v>
      </c>
      <c r="L72" s="84"/>
      <c r="M72" s="83">
        <v>12961</v>
      </c>
      <c r="O72" s="84"/>
    </row>
    <row r="73" spans="1:15" ht="24.6" customHeight="1">
      <c r="A73" s="70" t="s">
        <v>141</v>
      </c>
      <c r="E73" s="73"/>
      <c r="F73" s="69"/>
      <c r="G73" s="84">
        <v>8467</v>
      </c>
      <c r="H73" s="93"/>
      <c r="I73" s="84">
        <v>8467</v>
      </c>
      <c r="J73" s="80"/>
      <c r="K73" s="83">
        <v>2611</v>
      </c>
      <c r="L73" s="84"/>
      <c r="M73" s="83">
        <v>2611</v>
      </c>
      <c r="O73" s="84"/>
    </row>
    <row r="74" spans="1:15" ht="24.6" customHeight="1">
      <c r="A74" s="70" t="s">
        <v>29</v>
      </c>
      <c r="E74" s="73"/>
      <c r="F74" s="69"/>
      <c r="G74" s="84">
        <v>19597</v>
      </c>
      <c r="H74" s="93"/>
      <c r="I74" s="84">
        <v>26910</v>
      </c>
      <c r="J74" s="80"/>
      <c r="K74" s="83">
        <v>0</v>
      </c>
      <c r="L74" s="83"/>
      <c r="M74" s="83">
        <v>0</v>
      </c>
      <c r="O74" s="84"/>
    </row>
    <row r="75" spans="1:15" ht="24.6" customHeight="1">
      <c r="A75" s="70" t="s">
        <v>98</v>
      </c>
      <c r="E75" s="73"/>
      <c r="F75" s="69"/>
      <c r="G75" s="84">
        <v>4446</v>
      </c>
      <c r="H75" s="93"/>
      <c r="I75" s="84">
        <v>5072</v>
      </c>
      <c r="J75" s="80"/>
      <c r="K75" s="18">
        <v>3842</v>
      </c>
      <c r="L75" s="83"/>
      <c r="M75" s="18">
        <v>3482</v>
      </c>
      <c r="N75" s="83"/>
      <c r="O75" s="84"/>
    </row>
    <row r="76" spans="1:15" ht="24.6" customHeight="1">
      <c r="A76" s="70" t="s">
        <v>185</v>
      </c>
      <c r="E76" s="73">
        <v>10.1</v>
      </c>
      <c r="F76" s="69"/>
      <c r="G76" s="84">
        <v>46168</v>
      </c>
      <c r="H76" s="93"/>
      <c r="I76" s="84">
        <v>46168</v>
      </c>
      <c r="J76" s="80"/>
      <c r="K76" s="18">
        <v>46168</v>
      </c>
      <c r="L76" s="83"/>
      <c r="M76" s="18">
        <v>46168</v>
      </c>
      <c r="N76" s="83"/>
      <c r="O76" s="84"/>
    </row>
    <row r="77" spans="1:15" ht="24.6" customHeight="1">
      <c r="A77" s="70" t="s">
        <v>176</v>
      </c>
      <c r="E77" s="73"/>
      <c r="F77" s="69"/>
      <c r="G77" s="84">
        <v>3219</v>
      </c>
      <c r="H77" s="93"/>
      <c r="I77" s="84">
        <v>3260</v>
      </c>
      <c r="J77" s="80"/>
      <c r="K77" s="96">
        <v>0</v>
      </c>
      <c r="L77" s="83"/>
      <c r="M77" s="83">
        <v>0</v>
      </c>
      <c r="N77" s="83"/>
      <c r="O77" s="84"/>
    </row>
    <row r="78" spans="1:15" s="75" customFormat="1" ht="24.6" customHeight="1">
      <c r="A78" s="75" t="s">
        <v>54</v>
      </c>
      <c r="E78" s="79"/>
      <c r="F78" s="79"/>
      <c r="G78" s="16">
        <f>SUM(G71:G77)</f>
        <v>274528</v>
      </c>
      <c r="H78" s="76"/>
      <c r="I78" s="16">
        <f>SUM(I71:I77)</f>
        <v>237721</v>
      </c>
      <c r="J78" s="95"/>
      <c r="K78" s="16">
        <f>SUM(K71:K77)</f>
        <v>63012</v>
      </c>
      <c r="L78" s="97"/>
      <c r="M78" s="16">
        <f>SUM(M71:M77)</f>
        <v>65222</v>
      </c>
      <c r="O78" s="88"/>
    </row>
    <row r="79" spans="1:15" s="75" customFormat="1" ht="24.6" customHeight="1">
      <c r="A79" s="75" t="s">
        <v>9</v>
      </c>
      <c r="E79" s="79"/>
      <c r="F79" s="79"/>
      <c r="G79" s="16">
        <f>G78+G68</f>
        <v>4243182</v>
      </c>
      <c r="H79" s="76"/>
      <c r="I79" s="16">
        <f>I78+I68</f>
        <v>4135677</v>
      </c>
      <c r="J79" s="95"/>
      <c r="K79" s="16">
        <f>K78+K68</f>
        <v>3338855</v>
      </c>
      <c r="L79" s="97"/>
      <c r="M79" s="16">
        <f>M78+M68</f>
        <v>3392944</v>
      </c>
      <c r="O79" s="88"/>
    </row>
    <row r="80" spans="1:15" s="75" customFormat="1" ht="24.6" customHeight="1">
      <c r="E80" s="79"/>
      <c r="F80" s="79"/>
      <c r="G80" s="17"/>
      <c r="H80" s="76"/>
      <c r="I80" s="17"/>
      <c r="J80" s="95"/>
      <c r="K80" s="17"/>
      <c r="L80" s="97"/>
      <c r="M80" s="17"/>
      <c r="O80" s="88"/>
    </row>
    <row r="81" spans="1:15" ht="24.6" customHeight="1">
      <c r="I81" s="91"/>
      <c r="J81" s="83"/>
      <c r="K81" s="17"/>
      <c r="O81" s="87"/>
    </row>
    <row r="82" spans="1:15" ht="24.6" customHeight="1">
      <c r="A82" s="70" t="s">
        <v>194</v>
      </c>
      <c r="K82" s="17"/>
    </row>
    <row r="83" spans="1:15" ht="24.6" customHeight="1">
      <c r="C83" s="68"/>
      <c r="D83" s="68"/>
      <c r="F83" s="68"/>
      <c r="H83" s="68"/>
      <c r="K83" s="17"/>
    </row>
    <row r="84" spans="1:15" ht="24" customHeight="1">
      <c r="A84" s="67" t="str">
        <f>+$A$1</f>
        <v xml:space="preserve">AKS CORPORATION COMPANY LIMITED AND SUBSIDIARIES  </v>
      </c>
      <c r="B84" s="68"/>
      <c r="C84" s="68"/>
      <c r="D84" s="68"/>
      <c r="F84" s="68"/>
      <c r="G84" s="68"/>
      <c r="H84" s="68"/>
      <c r="J84" s="68"/>
      <c r="K84" s="14"/>
      <c r="L84" s="68"/>
      <c r="M84" s="68"/>
    </row>
    <row r="85" spans="1:15" ht="25.95" customHeight="1">
      <c r="A85" s="67" t="s">
        <v>152</v>
      </c>
      <c r="B85" s="68"/>
      <c r="C85" s="68"/>
      <c r="D85" s="68"/>
      <c r="F85" s="68"/>
      <c r="G85" s="68"/>
      <c r="H85" s="68"/>
      <c r="J85" s="68"/>
      <c r="K85" s="14"/>
      <c r="L85" s="68"/>
      <c r="M85" s="68"/>
    </row>
    <row r="86" spans="1:15" ht="24" customHeight="1">
      <c r="A86" s="75" t="s">
        <v>18</v>
      </c>
      <c r="B86" s="68"/>
      <c r="C86" s="68"/>
      <c r="D86" s="68"/>
      <c r="F86" s="68"/>
      <c r="G86" s="68"/>
      <c r="J86" s="68"/>
      <c r="K86" s="14"/>
      <c r="L86" s="68"/>
      <c r="M86" s="68"/>
    </row>
    <row r="87" spans="1:15" ht="24" customHeight="1">
      <c r="A87" s="72" t="str">
        <f>+A49</f>
        <v>AS AT September 30, 2024</v>
      </c>
      <c r="B87" s="68"/>
      <c r="C87" s="68"/>
      <c r="D87" s="68"/>
      <c r="F87" s="68"/>
      <c r="G87" s="68"/>
      <c r="H87" s="68"/>
      <c r="J87" s="68"/>
      <c r="K87" s="14"/>
      <c r="L87" s="68"/>
      <c r="M87" s="68"/>
    </row>
    <row r="88" spans="1:15" ht="24" customHeight="1">
      <c r="B88" s="68"/>
      <c r="G88" s="214" t="s">
        <v>174</v>
      </c>
      <c r="H88" s="214"/>
      <c r="I88" s="214"/>
      <c r="J88" s="214"/>
      <c r="K88" s="214"/>
      <c r="L88" s="214"/>
      <c r="M88" s="214"/>
      <c r="N88" s="73"/>
    </row>
    <row r="89" spans="1:15" s="75" customFormat="1" ht="24.6" customHeight="1">
      <c r="A89" s="70"/>
      <c r="B89" s="70"/>
      <c r="C89" s="70"/>
      <c r="D89" s="70"/>
      <c r="E89" s="69"/>
      <c r="F89" s="70"/>
      <c r="G89" s="215" t="s">
        <v>0</v>
      </c>
      <c r="H89" s="215"/>
      <c r="I89" s="215"/>
      <c r="J89" s="74"/>
      <c r="K89" s="215" t="s">
        <v>1</v>
      </c>
      <c r="L89" s="215"/>
      <c r="M89" s="215"/>
      <c r="N89" s="73"/>
    </row>
    <row r="90" spans="1:15" s="75" customFormat="1" ht="24.6" customHeight="1">
      <c r="A90" s="70"/>
      <c r="B90" s="70"/>
      <c r="C90" s="70"/>
      <c r="D90" s="70"/>
      <c r="F90" s="70"/>
      <c r="G90" s="76" t="str">
        <f>G7</f>
        <v>As at September 30,</v>
      </c>
      <c r="H90" s="76"/>
      <c r="I90" s="76" t="s">
        <v>81</v>
      </c>
      <c r="J90" s="76"/>
      <c r="K90" s="76" t="str">
        <f>K7</f>
        <v>As at September 30,</v>
      </c>
      <c r="L90" s="76"/>
      <c r="M90" s="76" t="s">
        <v>81</v>
      </c>
      <c r="N90" s="73"/>
    </row>
    <row r="91" spans="1:15" s="75" customFormat="1" ht="24.6" customHeight="1">
      <c r="A91" s="70"/>
      <c r="B91" s="70"/>
      <c r="C91" s="70"/>
      <c r="D91" s="70"/>
      <c r="E91" s="69"/>
      <c r="F91" s="70"/>
      <c r="G91" s="76" t="s">
        <v>193</v>
      </c>
      <c r="H91" s="76"/>
      <c r="I91" s="76" t="s">
        <v>132</v>
      </c>
      <c r="J91" s="76"/>
      <c r="K91" s="76" t="s">
        <v>193</v>
      </c>
      <c r="L91" s="76"/>
      <c r="M91" s="76" t="s">
        <v>132</v>
      </c>
      <c r="N91" s="73"/>
    </row>
    <row r="92" spans="1:15" s="75" customFormat="1" ht="24.6" customHeight="1">
      <c r="A92" s="70"/>
      <c r="B92" s="70"/>
      <c r="C92" s="70"/>
      <c r="D92" s="70"/>
      <c r="E92" s="69"/>
      <c r="F92" s="70"/>
      <c r="G92" s="76" t="s">
        <v>195</v>
      </c>
      <c r="H92" s="76"/>
      <c r="I92" s="76" t="s">
        <v>197</v>
      </c>
      <c r="J92" s="76"/>
      <c r="K92" s="76" t="s">
        <v>195</v>
      </c>
      <c r="L92" s="76"/>
      <c r="M92" s="76" t="s">
        <v>197</v>
      </c>
      <c r="N92" s="73"/>
    </row>
    <row r="93" spans="1:15" s="75" customFormat="1" ht="24.6" customHeight="1">
      <c r="A93" s="70"/>
      <c r="B93" s="70"/>
      <c r="C93" s="70"/>
      <c r="D93" s="70"/>
      <c r="E93" s="77" t="s">
        <v>2</v>
      </c>
      <c r="F93" s="70"/>
      <c r="G93" s="77" t="s">
        <v>196</v>
      </c>
      <c r="H93" s="76"/>
      <c r="I93" s="77" t="s">
        <v>242</v>
      </c>
      <c r="J93" s="76"/>
      <c r="K93" s="77" t="s">
        <v>196</v>
      </c>
      <c r="L93" s="76"/>
      <c r="M93" s="77"/>
      <c r="N93" s="73"/>
    </row>
    <row r="94" spans="1:15" s="75" customFormat="1" ht="24.6" customHeight="1">
      <c r="A94" s="72" t="s">
        <v>190</v>
      </c>
      <c r="C94" s="70"/>
      <c r="D94" s="70"/>
      <c r="E94" s="76"/>
      <c r="F94" s="70"/>
      <c r="G94" s="76"/>
      <c r="H94" s="76"/>
      <c r="I94" s="76"/>
      <c r="J94" s="76"/>
      <c r="K94" s="76"/>
      <c r="L94" s="76"/>
      <c r="M94" s="76"/>
      <c r="N94" s="73"/>
    </row>
    <row r="95" spans="1:15" ht="27" customHeight="1">
      <c r="A95" s="75" t="s">
        <v>77</v>
      </c>
      <c r="F95" s="69"/>
      <c r="G95" s="98"/>
      <c r="H95" s="97"/>
      <c r="I95" s="97"/>
      <c r="J95" s="80"/>
      <c r="K95" s="17"/>
      <c r="L95" s="97"/>
      <c r="M95" s="97"/>
    </row>
    <row r="96" spans="1:15" ht="27" customHeight="1">
      <c r="A96" s="70" t="s">
        <v>23</v>
      </c>
      <c r="E96" s="73"/>
      <c r="F96" s="93"/>
      <c r="G96" s="93"/>
      <c r="I96" s="91"/>
      <c r="K96" s="17"/>
      <c r="M96" s="91"/>
    </row>
    <row r="97" spans="1:16" ht="27" customHeight="1">
      <c r="A97" s="99" t="s">
        <v>70</v>
      </c>
      <c r="B97" s="70" t="s">
        <v>27</v>
      </c>
      <c r="E97" s="73"/>
      <c r="G97" s="93"/>
      <c r="I97" s="100"/>
      <c r="K97" s="17"/>
      <c r="M97" s="91"/>
    </row>
    <row r="98" spans="1:16" ht="27" customHeight="1" thickBot="1">
      <c r="A98" s="99"/>
      <c r="B98" s="70" t="s">
        <v>222</v>
      </c>
      <c r="E98" s="73"/>
      <c r="G98" s="101">
        <v>86906789</v>
      </c>
      <c r="I98" s="101">
        <v>86906789</v>
      </c>
      <c r="J98" s="102"/>
      <c r="K98" s="55">
        <v>86906789</v>
      </c>
      <c r="L98" s="102"/>
      <c r="M98" s="101">
        <v>86906789</v>
      </c>
      <c r="P98" s="49"/>
    </row>
    <row r="99" spans="1:16" ht="27" customHeight="1" thickTop="1">
      <c r="A99" s="99" t="s">
        <v>70</v>
      </c>
      <c r="B99" s="70" t="s">
        <v>55</v>
      </c>
      <c r="E99" s="73"/>
      <c r="F99" s="69"/>
      <c r="H99" s="83"/>
      <c r="J99" s="102"/>
      <c r="K99" s="17"/>
      <c r="L99" s="102"/>
      <c r="M99" s="102"/>
    </row>
    <row r="100" spans="1:16" ht="27" customHeight="1">
      <c r="B100" s="70" t="s">
        <v>173</v>
      </c>
      <c r="E100" s="73"/>
      <c r="F100" s="69"/>
      <c r="G100" s="83">
        <f>+'SE Conso'!D17</f>
        <v>46841814</v>
      </c>
      <c r="H100" s="83"/>
      <c r="I100" s="83">
        <f>+'SE Conso'!D13</f>
        <v>46841814</v>
      </c>
      <c r="J100" s="83"/>
      <c r="K100" s="83">
        <f>+'SE Separate'!D16</f>
        <v>46841814</v>
      </c>
      <c r="L100" s="83"/>
      <c r="M100" s="83">
        <f>+'SE Separate'!D13</f>
        <v>46841814</v>
      </c>
    </row>
    <row r="101" spans="1:16" ht="27" customHeight="1">
      <c r="A101" s="70" t="s">
        <v>67</v>
      </c>
      <c r="E101" s="73"/>
      <c r="G101" s="83">
        <f>+'SE Conso'!F17</f>
        <v>-36738336</v>
      </c>
      <c r="I101" s="83">
        <f>+'SE Conso'!F13</f>
        <v>-36738336</v>
      </c>
      <c r="J101" s="83"/>
      <c r="K101" s="83">
        <f>+'SE Separate'!F16</f>
        <v>-36738336</v>
      </c>
      <c r="L101" s="83"/>
      <c r="M101" s="83">
        <f>+'SE Separate'!F13</f>
        <v>-36738336</v>
      </c>
    </row>
    <row r="102" spans="1:16" ht="27" customHeight="1">
      <c r="A102" s="70" t="s">
        <v>49</v>
      </c>
      <c r="E102" s="73"/>
      <c r="G102" s="83">
        <f>'SE Conso'!H17</f>
        <v>153537</v>
      </c>
      <c r="I102" s="83">
        <f>+'SE Conso'!H13</f>
        <v>153537</v>
      </c>
      <c r="J102" s="102"/>
      <c r="K102" s="83">
        <f>+'SE Separate'!H16</f>
        <v>153537</v>
      </c>
      <c r="L102" s="102"/>
      <c r="M102" s="83">
        <f>'SE Separate'!H13</f>
        <v>153537</v>
      </c>
    </row>
    <row r="103" spans="1:16" ht="27" customHeight="1">
      <c r="A103" s="70" t="s">
        <v>184</v>
      </c>
      <c r="E103" s="73"/>
      <c r="F103" s="69"/>
      <c r="G103" s="83">
        <f>+'SE Conso'!J17</f>
        <v>-58076</v>
      </c>
      <c r="I103" s="83">
        <f>+'SE Conso'!J13</f>
        <v>-58382</v>
      </c>
      <c r="J103" s="102"/>
      <c r="K103" s="83">
        <v>0</v>
      </c>
      <c r="L103" s="102"/>
      <c r="M103" s="83">
        <v>0</v>
      </c>
    </row>
    <row r="104" spans="1:16" ht="27" customHeight="1">
      <c r="A104" s="70" t="s">
        <v>42</v>
      </c>
      <c r="E104" s="73"/>
      <c r="F104" s="69"/>
      <c r="G104" s="83">
        <f>+'SE Conso'!L17+'SE Conso'!P17</f>
        <v>-8068848</v>
      </c>
      <c r="I104" s="103">
        <f>+'SE Conso'!L13</f>
        <v>-7534301</v>
      </c>
      <c r="J104" s="102"/>
      <c r="K104" s="103">
        <f>+'SE Separate'!N16+'SE Separate'!J16</f>
        <v>-8647254</v>
      </c>
      <c r="L104" s="102"/>
      <c r="M104" s="96">
        <f>+'SE Separate'!J13</f>
        <v>-7982775</v>
      </c>
    </row>
    <row r="105" spans="1:16" ht="27" customHeight="1">
      <c r="A105" s="75" t="s">
        <v>99</v>
      </c>
      <c r="E105" s="73"/>
      <c r="G105" s="104">
        <f>SUM(G100:G104)</f>
        <v>2130091</v>
      </c>
      <c r="I105" s="102">
        <f>SUM(I100:I104)</f>
        <v>2664332</v>
      </c>
      <c r="J105" s="102"/>
      <c r="K105" s="17">
        <f>SUM(K100:K104)</f>
        <v>1609761</v>
      </c>
      <c r="L105" s="102"/>
      <c r="M105" s="102">
        <f>SUM(M100:M104)</f>
        <v>2274240</v>
      </c>
    </row>
    <row r="106" spans="1:16" ht="27" customHeight="1">
      <c r="A106" s="70" t="s">
        <v>20</v>
      </c>
      <c r="E106" s="73"/>
      <c r="G106" s="96">
        <f>'SE Conso'!T17</f>
        <v>80</v>
      </c>
      <c r="H106" s="83"/>
      <c r="I106" s="96">
        <f>+'SE Conso'!T13</f>
        <v>63</v>
      </c>
      <c r="J106" s="83"/>
      <c r="K106" s="94">
        <v>0</v>
      </c>
      <c r="L106" s="102"/>
      <c r="M106" s="94">
        <v>0</v>
      </c>
    </row>
    <row r="107" spans="1:16" ht="27" customHeight="1">
      <c r="A107" s="75" t="s">
        <v>68</v>
      </c>
      <c r="G107" s="83">
        <f>SUM(G105:G106)</f>
        <v>2130171</v>
      </c>
      <c r="I107" s="83">
        <f>SUM(I105:I106)</f>
        <v>2664395</v>
      </c>
      <c r="J107" s="83"/>
      <c r="K107" s="17">
        <f>SUM(K105:K106)</f>
        <v>1609761</v>
      </c>
      <c r="L107" s="83"/>
      <c r="M107" s="84">
        <f>SUM(M105:M106)</f>
        <v>2274240</v>
      </c>
    </row>
    <row r="108" spans="1:16" ht="26.4" customHeight="1" thickBot="1">
      <c r="A108" s="75" t="s">
        <v>22</v>
      </c>
      <c r="G108" s="105">
        <f>G107+G79</f>
        <v>6373353</v>
      </c>
      <c r="I108" s="105">
        <f>I107+I79</f>
        <v>6800072</v>
      </c>
      <c r="J108" s="102"/>
      <c r="K108" s="48">
        <f>K107+K79</f>
        <v>4948616</v>
      </c>
      <c r="L108" s="102"/>
      <c r="M108" s="105">
        <f>M107+M79</f>
        <v>5667184</v>
      </c>
      <c r="N108" s="82"/>
      <c r="O108" s="47"/>
    </row>
    <row r="109" spans="1:16" ht="26.4" customHeight="1" thickTop="1">
      <c r="I109" s="82"/>
      <c r="M109" s="82"/>
      <c r="O109" s="102"/>
    </row>
    <row r="110" spans="1:16" ht="26.4" customHeight="1">
      <c r="I110" s="82"/>
      <c r="M110" s="82"/>
      <c r="O110" s="102"/>
    </row>
    <row r="111" spans="1:16" ht="26.4" customHeight="1">
      <c r="A111" s="106" t="s">
        <v>194</v>
      </c>
    </row>
    <row r="112" spans="1:16" ht="24.6" customHeight="1">
      <c r="H112" s="82">
        <f>H107-H41</f>
        <v>0</v>
      </c>
      <c r="I112" s="87"/>
      <c r="M112" s="87"/>
    </row>
    <row r="113" spans="1:13" ht="24.6" customHeight="1">
      <c r="G113" s="82">
        <f>+G108-G42</f>
        <v>0</v>
      </c>
      <c r="I113" s="82">
        <f>+I108-I42</f>
        <v>0</v>
      </c>
      <c r="K113" s="82">
        <f>+K108-K42</f>
        <v>0</v>
      </c>
      <c r="M113" s="82">
        <f>+M108-M42</f>
        <v>0</v>
      </c>
    </row>
    <row r="114" spans="1:13" ht="24.6" customHeight="1">
      <c r="A114" s="107"/>
      <c r="G114" s="87"/>
      <c r="H114" s="87"/>
      <c r="I114" s="87"/>
      <c r="J114" s="87"/>
      <c r="K114" s="87"/>
      <c r="M114" s="87"/>
    </row>
    <row r="115" spans="1:13" ht="24.6" customHeight="1">
      <c r="G115" s="102"/>
      <c r="I115" s="102"/>
      <c r="J115" s="102"/>
      <c r="L115" s="102"/>
      <c r="M115" s="102"/>
    </row>
    <row r="116" spans="1:13" ht="24.6" customHeight="1">
      <c r="K116" s="17"/>
    </row>
    <row r="117" spans="1:13" ht="24.6" customHeight="1">
      <c r="K117" s="17"/>
    </row>
    <row r="118" spans="1:13" ht="24.6" customHeight="1">
      <c r="K118" s="17"/>
    </row>
    <row r="119" spans="1:13" ht="24.6" customHeight="1">
      <c r="K119" s="17"/>
    </row>
    <row r="120" spans="1:13" ht="24.6" customHeight="1">
      <c r="K120" s="17"/>
    </row>
    <row r="121" spans="1:13" ht="24.6" customHeight="1">
      <c r="K121" s="17"/>
    </row>
    <row r="122" spans="1:13" ht="24.6" customHeight="1">
      <c r="K122" s="17"/>
    </row>
    <row r="123" spans="1:13" ht="24.6" customHeight="1">
      <c r="K123" s="17"/>
    </row>
    <row r="124" spans="1:13" ht="24.6" customHeight="1">
      <c r="K124" s="17"/>
    </row>
    <row r="125" spans="1:13" ht="24.6" customHeight="1">
      <c r="K125" s="17"/>
    </row>
    <row r="126" spans="1:13" ht="24.6" customHeight="1">
      <c r="K126" s="17"/>
    </row>
    <row r="127" spans="1:13" ht="24.6" customHeight="1">
      <c r="K127" s="17"/>
    </row>
    <row r="128" spans="1:13" ht="24.6" customHeight="1">
      <c r="K128" s="17"/>
    </row>
    <row r="129" spans="11:11" s="70" customFormat="1" ht="24.6" customHeight="1">
      <c r="K129" s="17"/>
    </row>
    <row r="130" spans="11:11" s="70" customFormat="1" ht="24.6" customHeight="1">
      <c r="K130" s="17"/>
    </row>
    <row r="131" spans="11:11" s="70" customFormat="1" ht="24.6" customHeight="1">
      <c r="K131" s="17"/>
    </row>
    <row r="132" spans="11:11" s="70" customFormat="1" ht="24.6" customHeight="1">
      <c r="K132" s="17"/>
    </row>
    <row r="133" spans="11:11" s="70" customFormat="1" ht="24.6" customHeight="1">
      <c r="K133" s="17"/>
    </row>
    <row r="134" spans="11:11" s="70" customFormat="1" ht="24.6" customHeight="1">
      <c r="K134" s="17"/>
    </row>
    <row r="135" spans="11:11" s="70" customFormat="1" ht="24.6" customHeight="1">
      <c r="K135" s="17"/>
    </row>
    <row r="136" spans="11:11" s="70" customFormat="1" ht="24.6" customHeight="1">
      <c r="K136" s="17"/>
    </row>
    <row r="137" spans="11:11" s="70" customFormat="1" ht="24.6" customHeight="1">
      <c r="K137" s="17"/>
    </row>
    <row r="138" spans="11:11" s="70" customFormat="1" ht="24.6" customHeight="1">
      <c r="K138" s="17"/>
    </row>
    <row r="139" spans="11:11" s="70" customFormat="1" ht="24.6" customHeight="1">
      <c r="K139" s="17"/>
    </row>
    <row r="140" spans="11:11" s="70" customFormat="1" ht="24.6" customHeight="1">
      <c r="K140" s="17"/>
    </row>
    <row r="141" spans="11:11" s="70" customFormat="1" ht="24.6" customHeight="1">
      <c r="K141" s="17"/>
    </row>
    <row r="142" spans="11:11" s="70" customFormat="1" ht="24.6" customHeight="1">
      <c r="K142" s="17"/>
    </row>
    <row r="143" spans="11:11" s="70" customFormat="1" ht="24.6" customHeight="1">
      <c r="K143" s="17"/>
    </row>
    <row r="144" spans="11:11" s="70" customFormat="1" ht="24.6" customHeight="1">
      <c r="K144" s="17"/>
    </row>
    <row r="145" spans="11:11" s="70" customFormat="1" ht="24.6" customHeight="1">
      <c r="K145" s="17"/>
    </row>
    <row r="146" spans="11:11" s="70" customFormat="1" ht="24.6" customHeight="1">
      <c r="K146" s="17"/>
    </row>
    <row r="147" spans="11:11" s="70" customFormat="1" ht="24.6" customHeight="1">
      <c r="K147" s="17"/>
    </row>
    <row r="148" spans="11:11" s="70" customFormat="1" ht="24.6" customHeight="1">
      <c r="K148" s="17"/>
    </row>
    <row r="149" spans="11:11" s="70" customFormat="1" ht="24.6" customHeight="1">
      <c r="K149" s="17"/>
    </row>
    <row r="150" spans="11:11" s="70" customFormat="1" ht="24.6" customHeight="1">
      <c r="K150" s="17"/>
    </row>
    <row r="151" spans="11:11" s="70" customFormat="1" ht="24.6" customHeight="1">
      <c r="K151" s="17"/>
    </row>
    <row r="152" spans="11:11" s="70" customFormat="1" ht="24.6" customHeight="1">
      <c r="K152" s="17"/>
    </row>
  </sheetData>
  <mergeCells count="9">
    <mergeCell ref="G88:M88"/>
    <mergeCell ref="G89:I89"/>
    <mergeCell ref="K89:M89"/>
    <mergeCell ref="G5:M5"/>
    <mergeCell ref="G6:I6"/>
    <mergeCell ref="K6:M6"/>
    <mergeCell ref="K51:M51"/>
    <mergeCell ref="G51:I51"/>
    <mergeCell ref="G50:M50"/>
  </mergeCells>
  <pageMargins left="0.78740157480314965" right="0.59055118110236227" top="0.74803149606299213" bottom="0.98425196850393704" header="0.51181102362204722" footer="0.51181102362204722"/>
  <pageSetup paperSize="9" scale="59" fitToHeight="0" orientation="portrait" blackAndWhite="1" useFirstPageNumber="1" r:id="rId1"/>
  <headerFooter alignWithMargins="0">
    <oddFooter>&amp;R&amp;20&amp;P</oddFooter>
  </headerFooter>
  <rowBreaks count="2" manualBreakCount="2">
    <brk id="45" max="16383" man="1"/>
    <brk id="8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70"/>
  <sheetViews>
    <sheetView view="pageBreakPreview" zoomScale="60" zoomScaleNormal="100" workbookViewId="0">
      <selection activeCell="E90" sqref="E90"/>
    </sheetView>
  </sheetViews>
  <sheetFormatPr defaultColWidth="9.109375" defaultRowHeight="24" customHeight="1"/>
  <cols>
    <col min="1" max="1" width="4.6640625" style="110" customWidth="1"/>
    <col min="2" max="2" width="2.33203125" style="110" customWidth="1"/>
    <col min="3" max="3" width="4.6640625" style="110" customWidth="1"/>
    <col min="4" max="4" width="52" style="110" customWidth="1"/>
    <col min="5" max="5" width="10.33203125" style="110" customWidth="1"/>
    <col min="6" max="6" width="2.5546875" style="110" customWidth="1"/>
    <col min="7" max="7" width="15.6640625" style="110" customWidth="1"/>
    <col min="8" max="8" width="2.5546875" style="110" customWidth="1"/>
    <col min="9" max="9" width="15.6640625" style="110" customWidth="1"/>
    <col min="10" max="10" width="2.5546875" style="110" customWidth="1"/>
    <col min="11" max="11" width="15.6640625" style="110" customWidth="1"/>
    <col min="12" max="12" width="2.5546875" style="110" customWidth="1"/>
    <col min="13" max="13" width="15.6640625" style="110" customWidth="1"/>
    <col min="14" max="14" width="9.44140625" style="110" bestFit="1" customWidth="1"/>
    <col min="15" max="16384" width="9.109375" style="110"/>
  </cols>
  <sheetData>
    <row r="1" spans="1:13" ht="24" customHeight="1">
      <c r="A1" s="108" t="s">
        <v>148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71" t="s">
        <v>243</v>
      </c>
    </row>
    <row r="2" spans="1:13" ht="24" customHeight="1">
      <c r="A2" s="108" t="s">
        <v>152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71" t="s">
        <v>244</v>
      </c>
    </row>
    <row r="3" spans="1:13" ht="24" customHeight="1">
      <c r="A3" s="216" t="s">
        <v>19</v>
      </c>
      <c r="B3" s="216"/>
      <c r="C3" s="216"/>
      <c r="D3" s="216"/>
      <c r="E3" s="216"/>
      <c r="F3" s="216"/>
      <c r="G3" s="216"/>
      <c r="H3" s="216"/>
      <c r="I3" s="216"/>
      <c r="J3" s="111"/>
      <c r="K3" s="109"/>
      <c r="L3" s="109"/>
    </row>
    <row r="4" spans="1:13" ht="24" customHeight="1">
      <c r="A4" s="217" t="s">
        <v>251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24" customHeight="1">
      <c r="G5" s="218" t="s">
        <v>174</v>
      </c>
      <c r="H5" s="218"/>
      <c r="I5" s="218"/>
      <c r="J5" s="218"/>
      <c r="K5" s="218"/>
      <c r="L5" s="218"/>
      <c r="M5" s="218"/>
    </row>
    <row r="6" spans="1:13" ht="24" customHeight="1">
      <c r="G6" s="219" t="s">
        <v>0</v>
      </c>
      <c r="H6" s="219"/>
      <c r="I6" s="219"/>
      <c r="K6" s="219" t="s">
        <v>1</v>
      </c>
      <c r="L6" s="219"/>
      <c r="M6" s="219"/>
    </row>
    <row r="7" spans="1:13" s="112" customFormat="1" ht="24" customHeight="1">
      <c r="E7" s="113" t="s">
        <v>2</v>
      </c>
      <c r="F7" s="110"/>
      <c r="G7" s="114">
        <v>2024</v>
      </c>
      <c r="H7" s="115"/>
      <c r="I7" s="114">
        <v>2023</v>
      </c>
      <c r="J7" s="111"/>
      <c r="K7" s="114">
        <v>2024</v>
      </c>
      <c r="L7" s="115"/>
      <c r="M7" s="114">
        <v>2023</v>
      </c>
    </row>
    <row r="8" spans="1:13" s="112" customFormat="1" ht="24" customHeight="1">
      <c r="A8" s="112" t="s">
        <v>71</v>
      </c>
      <c r="E8" s="116"/>
      <c r="G8" s="117"/>
      <c r="H8" s="115"/>
      <c r="I8" s="117"/>
      <c r="J8" s="108"/>
      <c r="K8" s="117"/>
      <c r="L8" s="117"/>
      <c r="M8" s="117"/>
    </row>
    <row r="9" spans="1:13" ht="24" customHeight="1">
      <c r="B9" s="110" t="s">
        <v>45</v>
      </c>
      <c r="G9" s="56">
        <v>193162</v>
      </c>
      <c r="H9" s="5"/>
      <c r="I9" s="5">
        <v>124893</v>
      </c>
      <c r="J9" s="5"/>
      <c r="K9" s="56">
        <v>124597</v>
      </c>
      <c r="L9" s="5"/>
      <c r="M9" s="5">
        <v>66619</v>
      </c>
    </row>
    <row r="10" spans="1:13" ht="24" customHeight="1">
      <c r="B10" s="110" t="s">
        <v>57</v>
      </c>
      <c r="G10" s="56">
        <v>33080</v>
      </c>
      <c r="H10" s="5"/>
      <c r="I10" s="5">
        <v>39244</v>
      </c>
      <c r="J10" s="5"/>
      <c r="K10" s="118">
        <v>0</v>
      </c>
      <c r="L10" s="118"/>
      <c r="M10" s="118">
        <v>0</v>
      </c>
    </row>
    <row r="11" spans="1:13" ht="24" customHeight="1">
      <c r="B11" s="110" t="s">
        <v>155</v>
      </c>
      <c r="G11" s="118">
        <v>30297</v>
      </c>
      <c r="H11" s="5"/>
      <c r="I11" s="118">
        <v>27254</v>
      </c>
      <c r="J11" s="5"/>
      <c r="K11" s="118">
        <v>0</v>
      </c>
      <c r="L11" s="118"/>
      <c r="M11" s="118">
        <v>0</v>
      </c>
    </row>
    <row r="12" spans="1:13" ht="24" customHeight="1">
      <c r="B12" s="110" t="s">
        <v>216</v>
      </c>
      <c r="G12" s="118">
        <v>9040</v>
      </c>
      <c r="H12" s="5"/>
      <c r="I12" s="118">
        <v>6066</v>
      </c>
      <c r="J12" s="5"/>
      <c r="K12" s="118">
        <v>0</v>
      </c>
      <c r="L12" s="118"/>
      <c r="M12" s="118">
        <v>0</v>
      </c>
    </row>
    <row r="13" spans="1:13" ht="24" customHeight="1">
      <c r="B13" s="110" t="s">
        <v>163</v>
      </c>
      <c r="G13" s="118">
        <v>7955</v>
      </c>
      <c r="H13" s="5"/>
      <c r="I13" s="118">
        <v>8603</v>
      </c>
      <c r="J13" s="5"/>
      <c r="K13" s="118">
        <v>0</v>
      </c>
      <c r="L13" s="118"/>
      <c r="M13" s="118">
        <v>0</v>
      </c>
    </row>
    <row r="14" spans="1:13" s="112" customFormat="1" ht="24" customHeight="1">
      <c r="A14" s="112" t="s">
        <v>72</v>
      </c>
      <c r="E14" s="119"/>
      <c r="G14" s="6">
        <f>SUM(G9:G13)</f>
        <v>273534</v>
      </c>
      <c r="H14" s="5">
        <v>0</v>
      </c>
      <c r="I14" s="6">
        <f>SUM(I9:I13)</f>
        <v>206060</v>
      </c>
      <c r="J14" s="5">
        <v>0</v>
      </c>
      <c r="K14" s="6">
        <f>SUM(K9:K13)</f>
        <v>124597</v>
      </c>
      <c r="L14" s="5">
        <v>0</v>
      </c>
      <c r="M14" s="6">
        <f>SUM(M9:M13)</f>
        <v>66619</v>
      </c>
    </row>
    <row r="15" spans="1:13" s="112" customFormat="1" ht="24" customHeight="1">
      <c r="A15" s="112" t="s">
        <v>75</v>
      </c>
      <c r="E15" s="119"/>
      <c r="G15" s="7"/>
      <c r="H15" s="7"/>
      <c r="I15" s="7"/>
      <c r="J15" s="7"/>
      <c r="K15" s="7"/>
      <c r="L15" s="7"/>
      <c r="M15" s="7"/>
    </row>
    <row r="16" spans="1:13" ht="24" customHeight="1">
      <c r="B16" s="110" t="s">
        <v>46</v>
      </c>
      <c r="E16" s="120"/>
      <c r="G16" s="5">
        <v>-229580</v>
      </c>
      <c r="H16" s="5"/>
      <c r="I16" s="5">
        <v>-106842</v>
      </c>
      <c r="J16" s="5"/>
      <c r="K16" s="5">
        <v>-166047</v>
      </c>
      <c r="L16" s="5"/>
      <c r="M16" s="5">
        <v>-60980</v>
      </c>
    </row>
    <row r="17" spans="1:14" ht="24" customHeight="1">
      <c r="B17" s="110" t="s">
        <v>47</v>
      </c>
      <c r="E17" s="120"/>
      <c r="G17" s="5">
        <v>-49276</v>
      </c>
      <c r="H17" s="5"/>
      <c r="I17" s="5">
        <v>-38750</v>
      </c>
      <c r="J17" s="5"/>
      <c r="K17" s="118">
        <v>0</v>
      </c>
      <c r="L17" s="118"/>
      <c r="M17" s="118">
        <v>0</v>
      </c>
    </row>
    <row r="18" spans="1:14" ht="24" customHeight="1">
      <c r="B18" s="110" t="s">
        <v>154</v>
      </c>
      <c r="E18" s="120"/>
      <c r="G18" s="5">
        <v>-22695</v>
      </c>
      <c r="H18" s="5"/>
      <c r="I18" s="118">
        <v>-29703</v>
      </c>
      <c r="J18" s="5"/>
      <c r="K18" s="118">
        <v>0</v>
      </c>
      <c r="L18" s="118"/>
      <c r="M18" s="118">
        <v>0</v>
      </c>
    </row>
    <row r="19" spans="1:14" ht="24" customHeight="1">
      <c r="B19" s="110" t="s">
        <v>217</v>
      </c>
      <c r="E19" s="120"/>
      <c r="G19" s="118">
        <v>-5463</v>
      </c>
      <c r="H19" s="5"/>
      <c r="I19" s="118">
        <v>-11806</v>
      </c>
      <c r="J19" s="5"/>
      <c r="K19" s="118">
        <v>0</v>
      </c>
      <c r="L19" s="118"/>
      <c r="M19" s="118">
        <v>0</v>
      </c>
    </row>
    <row r="20" spans="1:14" ht="24" customHeight="1">
      <c r="B20" s="110" t="s">
        <v>164</v>
      </c>
      <c r="E20" s="120"/>
      <c r="G20" s="5">
        <v>-5939</v>
      </c>
      <c r="H20" s="5"/>
      <c r="I20" s="118">
        <v>-6569</v>
      </c>
      <c r="J20" s="5"/>
      <c r="K20" s="118">
        <v>0</v>
      </c>
      <c r="L20" s="118"/>
      <c r="M20" s="118">
        <v>0</v>
      </c>
    </row>
    <row r="21" spans="1:14" ht="24" customHeight="1">
      <c r="A21" s="112" t="s">
        <v>76</v>
      </c>
      <c r="B21" s="112"/>
      <c r="C21" s="112"/>
      <c r="D21" s="112"/>
      <c r="E21" s="120"/>
      <c r="G21" s="121">
        <f>SUM(G16:G20)</f>
        <v>-312953</v>
      </c>
      <c r="H21" s="5"/>
      <c r="I21" s="121">
        <f>SUM(I16:I20)</f>
        <v>-193670</v>
      </c>
      <c r="J21" s="5"/>
      <c r="K21" s="121">
        <f>SUM(K16:K20)</f>
        <v>-166047</v>
      </c>
      <c r="L21" s="5"/>
      <c r="M21" s="121">
        <f>SUM(M16:M20)</f>
        <v>-60980</v>
      </c>
    </row>
    <row r="22" spans="1:14" s="112" customFormat="1" ht="24" customHeight="1">
      <c r="A22" s="122" t="s">
        <v>177</v>
      </c>
      <c r="E22" s="119"/>
      <c r="G22" s="118">
        <f>G14+G21</f>
        <v>-39419</v>
      </c>
      <c r="H22" s="7"/>
      <c r="I22" s="118">
        <f>I14+I21</f>
        <v>12390</v>
      </c>
      <c r="J22" s="5">
        <v>0</v>
      </c>
      <c r="K22" s="118">
        <f>K14+K21</f>
        <v>-41450</v>
      </c>
      <c r="L22" s="5">
        <v>0</v>
      </c>
      <c r="M22" s="118">
        <f>M14+M21</f>
        <v>5639</v>
      </c>
    </row>
    <row r="23" spans="1:14" ht="24" customHeight="1">
      <c r="A23" s="123"/>
      <c r="B23" s="110" t="s">
        <v>10</v>
      </c>
      <c r="E23" s="124"/>
      <c r="G23" s="57">
        <v>117136</v>
      </c>
      <c r="H23" s="5"/>
      <c r="I23" s="5">
        <v>51648</v>
      </c>
      <c r="J23" s="5"/>
      <c r="K23" s="5">
        <v>324205</v>
      </c>
      <c r="L23" s="5"/>
      <c r="M23" s="5">
        <v>132697</v>
      </c>
      <c r="N23" s="125"/>
    </row>
    <row r="24" spans="1:14" ht="24" customHeight="1">
      <c r="A24" s="122" t="s">
        <v>153</v>
      </c>
      <c r="B24" s="112"/>
      <c r="C24" s="112"/>
      <c r="D24" s="112"/>
      <c r="E24" s="112"/>
      <c r="F24" s="112"/>
      <c r="G24" s="121">
        <f>SUM(G22:G23)</f>
        <v>77717</v>
      </c>
      <c r="H24" s="5"/>
      <c r="I24" s="6">
        <f>SUM(I22:I23)</f>
        <v>64038</v>
      </c>
      <c r="J24" s="5"/>
      <c r="K24" s="121">
        <f>SUM(K22:K23)</f>
        <v>282755</v>
      </c>
      <c r="L24" s="5"/>
      <c r="M24" s="6">
        <f>SUM(M22:M23)</f>
        <v>138336</v>
      </c>
    </row>
    <row r="25" spans="1:14" ht="24" customHeight="1">
      <c r="A25" s="123"/>
      <c r="B25" s="110" t="s">
        <v>50</v>
      </c>
      <c r="G25" s="8">
        <v>-13063</v>
      </c>
      <c r="H25" s="5"/>
      <c r="I25" s="8">
        <v>-17756</v>
      </c>
      <c r="J25" s="5"/>
      <c r="K25" s="8">
        <v>-9259</v>
      </c>
      <c r="L25" s="5"/>
      <c r="M25" s="8">
        <v>-4550</v>
      </c>
    </row>
    <row r="26" spans="1:14" ht="24" customHeight="1">
      <c r="A26" s="123"/>
      <c r="B26" s="110" t="s">
        <v>11</v>
      </c>
      <c r="E26" s="126"/>
      <c r="G26" s="5">
        <v>-188192</v>
      </c>
      <c r="H26" s="5"/>
      <c r="I26" s="5">
        <v>-75647</v>
      </c>
      <c r="J26" s="5"/>
      <c r="K26" s="5">
        <v>-834300</v>
      </c>
      <c r="L26" s="5"/>
      <c r="M26" s="5">
        <v>-258651</v>
      </c>
      <c r="N26" s="125"/>
    </row>
    <row r="27" spans="1:14" ht="24" customHeight="1">
      <c r="A27" s="123"/>
      <c r="B27" s="110" t="s">
        <v>269</v>
      </c>
      <c r="E27" s="126"/>
      <c r="G27" s="5">
        <v>-431068</v>
      </c>
      <c r="H27" s="5"/>
      <c r="I27" s="5">
        <v>0</v>
      </c>
      <c r="J27" s="5"/>
      <c r="K27" s="5">
        <v>0</v>
      </c>
      <c r="L27" s="5"/>
      <c r="M27" s="5">
        <v>0</v>
      </c>
      <c r="N27" s="125"/>
    </row>
    <row r="28" spans="1:14" ht="24" customHeight="1">
      <c r="A28" s="112" t="s">
        <v>12</v>
      </c>
      <c r="C28" s="112"/>
      <c r="D28" s="112"/>
      <c r="E28" s="112"/>
      <c r="F28" s="112"/>
      <c r="G28" s="121">
        <f>SUM(G25:G27)</f>
        <v>-632323</v>
      </c>
      <c r="H28" s="5"/>
      <c r="I28" s="121">
        <f>SUM(I25:I27)</f>
        <v>-93403</v>
      </c>
      <c r="J28" s="5"/>
      <c r="K28" s="121">
        <f>SUM(K25:K27)</f>
        <v>-843559</v>
      </c>
      <c r="L28" s="5"/>
      <c r="M28" s="121">
        <f>SUM(M25:M27)</f>
        <v>-263201</v>
      </c>
    </row>
    <row r="29" spans="1:14" s="112" customFormat="1" ht="24" customHeight="1">
      <c r="A29" s="122" t="s">
        <v>112</v>
      </c>
      <c r="G29" s="118">
        <f>+G24+G28</f>
        <v>-554606</v>
      </c>
      <c r="H29" s="7"/>
      <c r="I29" s="118">
        <f>+I24+I28</f>
        <v>-29365</v>
      </c>
      <c r="J29" s="5"/>
      <c r="K29" s="118">
        <f>+K24+K28</f>
        <v>-560804</v>
      </c>
      <c r="L29" s="5"/>
      <c r="M29" s="118">
        <f>+M24+M28</f>
        <v>-124865</v>
      </c>
    </row>
    <row r="30" spans="1:14" ht="24" customHeight="1">
      <c r="A30" s="123" t="s">
        <v>48</v>
      </c>
      <c r="B30" s="123"/>
      <c r="G30" s="58">
        <v>-9684</v>
      </c>
      <c r="H30" s="5"/>
      <c r="I30" s="58">
        <v>820</v>
      </c>
      <c r="J30" s="5"/>
      <c r="K30" s="127">
        <v>-2998</v>
      </c>
      <c r="L30" s="5"/>
      <c r="M30" s="127">
        <v>-1341</v>
      </c>
    </row>
    <row r="31" spans="1:14" ht="24" customHeight="1">
      <c r="A31" s="122" t="s">
        <v>111</v>
      </c>
      <c r="B31" s="112"/>
      <c r="C31" s="112"/>
      <c r="D31" s="112"/>
      <c r="E31" s="112"/>
      <c r="F31" s="112"/>
      <c r="G31" s="118">
        <f>SUM(G29:G30)</f>
        <v>-564290</v>
      </c>
      <c r="H31" s="5"/>
      <c r="I31" s="118">
        <f>SUM(I29:I30)</f>
        <v>-28545</v>
      </c>
      <c r="J31" s="5"/>
      <c r="K31" s="118">
        <f>SUM(K29:K30)</f>
        <v>-563802</v>
      </c>
      <c r="L31" s="5"/>
      <c r="M31" s="8">
        <f>SUM(M29:M30)</f>
        <v>-126206</v>
      </c>
    </row>
    <row r="32" spans="1:14" ht="24" customHeight="1">
      <c r="A32" s="123" t="s">
        <v>170</v>
      </c>
      <c r="E32" s="126"/>
      <c r="G32" s="58">
        <v>4977</v>
      </c>
      <c r="H32" s="5"/>
      <c r="I32" s="5">
        <v>-2031</v>
      </c>
      <c r="J32" s="5"/>
      <c r="K32" s="9">
        <v>0</v>
      </c>
      <c r="L32" s="5"/>
      <c r="M32" s="59">
        <v>0</v>
      </c>
    </row>
    <row r="33" spans="1:13" s="128" customFormat="1" ht="24" customHeight="1" thickBot="1">
      <c r="A33" s="122" t="s">
        <v>231</v>
      </c>
      <c r="E33" s="110"/>
      <c r="F33" s="110"/>
      <c r="G33" s="31">
        <f>SUM(G31:G32)</f>
        <v>-559313</v>
      </c>
      <c r="H33" s="9"/>
      <c r="I33" s="10">
        <f>SUM(I31:I32)</f>
        <v>-30576</v>
      </c>
      <c r="J33" s="9"/>
      <c r="K33" s="10">
        <f>SUM(K31:K32)</f>
        <v>-563802</v>
      </c>
      <c r="L33" s="9"/>
      <c r="M33" s="10">
        <f>SUM(M31:M32)</f>
        <v>-126206</v>
      </c>
    </row>
    <row r="34" spans="1:13" s="128" customFormat="1" ht="24" customHeight="1" thickTop="1">
      <c r="A34" s="122"/>
      <c r="E34" s="110"/>
      <c r="F34" s="110"/>
      <c r="G34" s="30"/>
      <c r="H34" s="9"/>
      <c r="I34" s="5"/>
      <c r="J34" s="9"/>
      <c r="K34" s="30"/>
      <c r="L34" s="9"/>
      <c r="M34" s="5"/>
    </row>
    <row r="35" spans="1:13" s="128" customFormat="1" ht="24" customHeight="1">
      <c r="A35" s="122"/>
      <c r="E35" s="110"/>
      <c r="F35" s="110"/>
      <c r="G35" s="30"/>
      <c r="H35" s="9"/>
      <c r="I35" s="5"/>
      <c r="J35" s="9"/>
      <c r="K35" s="30"/>
      <c r="L35" s="9"/>
      <c r="M35" s="5"/>
    </row>
    <row r="36" spans="1:13" ht="24" customHeight="1">
      <c r="A36" s="110" t="s">
        <v>194</v>
      </c>
      <c r="G36" s="115"/>
      <c r="H36" s="115"/>
      <c r="I36" s="115"/>
      <c r="J36" s="115"/>
      <c r="K36" s="115"/>
      <c r="L36" s="115"/>
      <c r="M36" s="115"/>
    </row>
    <row r="37" spans="1:13" s="128" customFormat="1" ht="24" customHeight="1">
      <c r="A37" s="122"/>
      <c r="E37" s="110"/>
      <c r="F37" s="110"/>
      <c r="G37" s="30"/>
      <c r="H37" s="9"/>
      <c r="I37" s="5"/>
      <c r="J37" s="9"/>
      <c r="K37" s="30"/>
      <c r="L37" s="9"/>
      <c r="M37" s="5"/>
    </row>
    <row r="38" spans="1:13" s="128" customFormat="1" ht="24" customHeight="1">
      <c r="A38" s="122"/>
      <c r="E38" s="110"/>
      <c r="F38" s="110"/>
      <c r="G38" s="30"/>
      <c r="H38" s="9"/>
      <c r="I38" s="5"/>
      <c r="J38" s="9"/>
      <c r="K38" s="30"/>
      <c r="L38" s="9"/>
      <c r="M38" s="5"/>
    </row>
    <row r="39" spans="1:13" s="128" customFormat="1" ht="24" customHeight="1">
      <c r="A39" s="122"/>
      <c r="E39" s="110"/>
      <c r="F39" s="110"/>
      <c r="G39" s="30"/>
      <c r="H39" s="9"/>
      <c r="I39" s="5"/>
      <c r="J39" s="9"/>
      <c r="K39" s="30"/>
      <c r="L39" s="9"/>
      <c r="M39" s="5"/>
    </row>
    <row r="40" spans="1:13" s="128" customFormat="1" ht="24" customHeight="1">
      <c r="A40" s="122"/>
      <c r="E40" s="110"/>
      <c r="F40" s="110"/>
      <c r="G40" s="30"/>
      <c r="H40" s="9"/>
      <c r="I40" s="5"/>
      <c r="J40" s="9"/>
      <c r="K40" s="30"/>
      <c r="L40" s="9"/>
      <c r="M40" s="5"/>
    </row>
    <row r="41" spans="1:13" s="128" customFormat="1" ht="24" customHeight="1">
      <c r="A41" s="122" t="s">
        <v>82</v>
      </c>
      <c r="B41" s="123"/>
      <c r="C41" s="123"/>
      <c r="D41" s="110"/>
      <c r="E41" s="110"/>
      <c r="F41" s="110"/>
      <c r="G41" s="9"/>
      <c r="H41" s="9"/>
      <c r="I41" s="9"/>
      <c r="J41" s="11"/>
      <c r="K41" s="9"/>
      <c r="L41" s="9"/>
      <c r="M41" s="9"/>
    </row>
    <row r="42" spans="1:13" s="128" customFormat="1" ht="24" customHeight="1">
      <c r="A42" s="122"/>
      <c r="B42" s="129" t="s">
        <v>119</v>
      </c>
      <c r="C42" s="123"/>
      <c r="D42" s="110"/>
      <c r="E42" s="110"/>
      <c r="F42" s="110"/>
      <c r="G42" s="9"/>
      <c r="H42" s="9"/>
      <c r="I42" s="9"/>
      <c r="J42" s="11"/>
      <c r="K42" s="118"/>
      <c r="L42" s="9"/>
      <c r="M42" s="9"/>
    </row>
    <row r="43" spans="1:13" s="128" customFormat="1" ht="24" customHeight="1">
      <c r="A43" s="122"/>
      <c r="B43" s="130" t="s">
        <v>248</v>
      </c>
      <c r="C43" s="123"/>
      <c r="D43" s="110"/>
      <c r="E43" s="110"/>
      <c r="F43" s="110"/>
      <c r="G43" s="9"/>
      <c r="H43" s="9"/>
      <c r="I43" s="9"/>
      <c r="J43" s="11"/>
      <c r="K43" s="118"/>
      <c r="L43" s="9"/>
      <c r="M43" s="9"/>
    </row>
    <row r="44" spans="1:13" s="128" customFormat="1" ht="24" customHeight="1">
      <c r="A44" s="122"/>
      <c r="B44" s="123"/>
      <c r="C44" s="123" t="s">
        <v>247</v>
      </c>
      <c r="D44" s="110"/>
      <c r="E44" s="110"/>
      <c r="F44" s="110"/>
      <c r="G44" s="127">
        <v>-151</v>
      </c>
      <c r="H44" s="9"/>
      <c r="I44" s="127">
        <v>0</v>
      </c>
      <c r="J44" s="11"/>
      <c r="K44" s="59">
        <v>0</v>
      </c>
      <c r="L44" s="9"/>
      <c r="M44" s="127">
        <v>0</v>
      </c>
    </row>
    <row r="45" spans="1:13" s="128" customFormat="1" ht="24" customHeight="1">
      <c r="A45" s="122"/>
      <c r="B45" s="129" t="s">
        <v>120</v>
      </c>
      <c r="C45" s="123"/>
      <c r="D45" s="110"/>
      <c r="E45" s="110"/>
      <c r="F45" s="110"/>
      <c r="G45" s="118">
        <f>SUM(G44)</f>
        <v>-151</v>
      </c>
      <c r="H45" s="9"/>
      <c r="I45" s="118">
        <f>SUM(I44)</f>
        <v>0</v>
      </c>
      <c r="J45" s="11"/>
      <c r="K45" s="118">
        <f>SUM(K44)</f>
        <v>0</v>
      </c>
      <c r="L45" s="9"/>
      <c r="M45" s="118">
        <f>SUM(M44)</f>
        <v>0</v>
      </c>
    </row>
    <row r="46" spans="1:13" s="128" customFormat="1" ht="24" customHeight="1">
      <c r="A46" s="122" t="s">
        <v>232</v>
      </c>
      <c r="B46" s="123"/>
      <c r="C46" s="123"/>
      <c r="D46" s="110"/>
      <c r="E46" s="110"/>
      <c r="F46" s="110"/>
      <c r="G46" s="127">
        <f>SUM(G45)</f>
        <v>-151</v>
      </c>
      <c r="H46" s="9"/>
      <c r="I46" s="127">
        <f>SUM(I45)</f>
        <v>0</v>
      </c>
      <c r="J46" s="11"/>
      <c r="K46" s="118">
        <f>SUM(K45)</f>
        <v>0</v>
      </c>
      <c r="L46" s="9"/>
      <c r="M46" s="127">
        <f>SUM(M45)</f>
        <v>0</v>
      </c>
    </row>
    <row r="47" spans="1:13" s="128" customFormat="1" ht="24" customHeight="1" thickBot="1">
      <c r="A47" s="122" t="s">
        <v>233</v>
      </c>
      <c r="B47" s="123"/>
      <c r="C47" s="123"/>
      <c r="D47" s="110"/>
      <c r="E47" s="110"/>
      <c r="F47" s="110"/>
      <c r="G47" s="131">
        <f>SUM(G46,G33)</f>
        <v>-559464</v>
      </c>
      <c r="H47" s="9"/>
      <c r="I47" s="131">
        <f>SUM(I46,I33)</f>
        <v>-30576</v>
      </c>
      <c r="J47" s="11"/>
      <c r="K47" s="131">
        <f>SUM(K46,K33)</f>
        <v>-563802</v>
      </c>
      <c r="L47" s="9"/>
      <c r="M47" s="131">
        <f>SUM(M46,M33)</f>
        <v>-126206</v>
      </c>
    </row>
    <row r="48" spans="1:13" s="132" customFormat="1" ht="24" customHeight="1" thickTop="1">
      <c r="A48" s="122"/>
      <c r="B48" s="122"/>
      <c r="C48" s="112"/>
      <c r="D48" s="112"/>
      <c r="E48" s="112"/>
      <c r="F48" s="112"/>
      <c r="G48" s="117"/>
      <c r="H48" s="115"/>
      <c r="I48" s="117"/>
      <c r="J48" s="108"/>
      <c r="K48" s="117"/>
      <c r="L48" s="117"/>
      <c r="M48" s="117"/>
    </row>
    <row r="49" spans="1:18" s="112" customFormat="1" ht="24" customHeight="1">
      <c r="A49" s="122" t="s">
        <v>116</v>
      </c>
      <c r="G49" s="7"/>
      <c r="H49" s="7"/>
      <c r="I49" s="7"/>
      <c r="J49" s="7"/>
      <c r="K49" s="7"/>
      <c r="L49" s="7"/>
      <c r="M49" s="7"/>
      <c r="O49" s="110"/>
      <c r="P49" s="110"/>
      <c r="Q49" s="110"/>
      <c r="R49" s="110"/>
    </row>
    <row r="50" spans="1:18" ht="24" customHeight="1">
      <c r="B50" s="123" t="s">
        <v>28</v>
      </c>
      <c r="G50" s="118">
        <f>G33-G51</f>
        <v>-559313</v>
      </c>
      <c r="H50" s="5"/>
      <c r="I50" s="118">
        <f>I33-I51</f>
        <v>-30115</v>
      </c>
      <c r="J50" s="28"/>
      <c r="K50" s="118">
        <f>K33-K51</f>
        <v>-563802</v>
      </c>
      <c r="L50" s="28"/>
      <c r="M50" s="28">
        <f>M33-M51</f>
        <v>-126206</v>
      </c>
      <c r="O50" s="128"/>
      <c r="P50" s="128"/>
      <c r="Q50" s="128"/>
      <c r="R50" s="128"/>
    </row>
    <row r="51" spans="1:18" s="128" customFormat="1" ht="24" customHeight="1">
      <c r="A51" s="110"/>
      <c r="B51" s="123" t="s">
        <v>24</v>
      </c>
      <c r="C51" s="110"/>
      <c r="D51" s="110"/>
      <c r="E51" s="110"/>
      <c r="F51" s="110"/>
      <c r="G51" s="127">
        <v>0</v>
      </c>
      <c r="H51" s="9"/>
      <c r="I51" s="127">
        <v>-461</v>
      </c>
      <c r="J51" s="11"/>
      <c r="K51" s="59">
        <v>0</v>
      </c>
      <c r="L51" s="9"/>
      <c r="M51" s="127">
        <v>0</v>
      </c>
    </row>
    <row r="52" spans="1:18" s="132" customFormat="1" ht="24" customHeight="1" thickBot="1">
      <c r="A52" s="122"/>
      <c r="B52" s="122"/>
      <c r="C52" s="112"/>
      <c r="D52" s="112"/>
      <c r="E52" s="112"/>
      <c r="F52" s="112"/>
      <c r="G52" s="133">
        <f>SUM(G50:G51)</f>
        <v>-559313</v>
      </c>
      <c r="H52" s="115"/>
      <c r="I52" s="133">
        <f>SUM(I50:I51)</f>
        <v>-30576</v>
      </c>
      <c r="J52" s="111"/>
      <c r="K52" s="133">
        <f>SUM(K50:K51)</f>
        <v>-563802</v>
      </c>
      <c r="L52" s="115"/>
      <c r="M52" s="134">
        <f>SUM(M50:M51)</f>
        <v>-126206</v>
      </c>
    </row>
    <row r="53" spans="1:18" s="132" customFormat="1" ht="24" customHeight="1" thickTop="1">
      <c r="A53" s="122"/>
      <c r="B53" s="122"/>
      <c r="C53" s="112"/>
      <c r="D53" s="112"/>
      <c r="E53" s="112"/>
      <c r="F53" s="112"/>
      <c r="G53" s="117"/>
      <c r="H53" s="115"/>
      <c r="I53" s="117"/>
      <c r="J53" s="108"/>
      <c r="K53" s="117"/>
      <c r="L53" s="117"/>
      <c r="M53" s="117"/>
    </row>
    <row r="54" spans="1:18" s="132" customFormat="1" ht="24" customHeight="1">
      <c r="A54" s="112" t="s">
        <v>178</v>
      </c>
      <c r="B54" s="112"/>
      <c r="C54" s="112"/>
      <c r="D54" s="112"/>
      <c r="E54" s="112"/>
      <c r="F54" s="112"/>
      <c r="G54" s="135"/>
      <c r="H54" s="135"/>
      <c r="I54" s="135"/>
      <c r="J54" s="135"/>
      <c r="K54" s="135"/>
      <c r="L54" s="135"/>
      <c r="M54" s="135"/>
      <c r="O54" s="128"/>
      <c r="P54" s="128"/>
      <c r="Q54" s="128"/>
      <c r="R54" s="128"/>
    </row>
    <row r="55" spans="1:18" s="128" customFormat="1" ht="24" customHeight="1">
      <c r="A55" s="110"/>
      <c r="B55" s="110" t="s">
        <v>28</v>
      </c>
      <c r="C55" s="110"/>
      <c r="D55" s="110"/>
      <c r="E55" s="110"/>
      <c r="F55" s="110"/>
      <c r="G55" s="118">
        <f>G57-G56</f>
        <v>-559464</v>
      </c>
      <c r="H55" s="118"/>
      <c r="I55" s="118">
        <f>I57-I56</f>
        <v>-30115</v>
      </c>
      <c r="J55" s="118"/>
      <c r="K55" s="118">
        <f>+K57-K56</f>
        <v>-563802</v>
      </c>
      <c r="L55" s="118"/>
      <c r="M55" s="118">
        <f>+M57-M56</f>
        <v>-126206</v>
      </c>
    </row>
    <row r="56" spans="1:18" s="128" customFormat="1" ht="24" customHeight="1">
      <c r="A56" s="110"/>
      <c r="B56" s="110" t="s">
        <v>20</v>
      </c>
      <c r="C56" s="110"/>
      <c r="D56" s="110"/>
      <c r="E56" s="110"/>
      <c r="F56" s="110"/>
      <c r="G56" s="127">
        <v>0</v>
      </c>
      <c r="H56" s="9"/>
      <c r="I56" s="127">
        <v>-461</v>
      </c>
      <c r="J56" s="11"/>
      <c r="K56" s="59">
        <v>0</v>
      </c>
      <c r="L56" s="9"/>
      <c r="M56" s="127">
        <v>0</v>
      </c>
    </row>
    <row r="57" spans="1:18" s="132" customFormat="1" ht="24" customHeight="1" thickBot="1">
      <c r="A57" s="129" t="s">
        <v>233</v>
      </c>
      <c r="B57" s="122"/>
      <c r="C57" s="112"/>
      <c r="D57" s="112"/>
      <c r="E57" s="112"/>
      <c r="F57" s="112"/>
      <c r="G57" s="131">
        <f>+G47</f>
        <v>-559464</v>
      </c>
      <c r="H57" s="115"/>
      <c r="I57" s="136">
        <f>+I47</f>
        <v>-30576</v>
      </c>
      <c r="J57" s="118"/>
      <c r="K57" s="131">
        <f>+K47</f>
        <v>-563802</v>
      </c>
      <c r="L57" s="118"/>
      <c r="M57" s="131">
        <f>+M47</f>
        <v>-126206</v>
      </c>
    </row>
    <row r="58" spans="1:18" s="132" customFormat="1" ht="24" customHeight="1" thickTop="1">
      <c r="A58" s="122" t="s">
        <v>117</v>
      </c>
      <c r="G58" s="112"/>
      <c r="H58" s="112"/>
      <c r="I58" s="137"/>
      <c r="J58" s="112"/>
      <c r="K58" s="112"/>
      <c r="L58" s="112"/>
      <c r="M58" s="137"/>
      <c r="O58" s="110"/>
      <c r="P58" s="110"/>
      <c r="Q58" s="110"/>
      <c r="R58" s="110"/>
    </row>
    <row r="59" spans="1:18" ht="24" customHeight="1" thickBot="1">
      <c r="B59" s="123" t="s">
        <v>58</v>
      </c>
      <c r="C59" s="128"/>
      <c r="D59" s="128"/>
      <c r="E59" s="126">
        <v>25</v>
      </c>
      <c r="F59" s="128"/>
      <c r="G59" s="138">
        <f>G50/G61</f>
        <v>-5.9702321303166453E-3</v>
      </c>
      <c r="H59" s="139"/>
      <c r="I59" s="140">
        <f>I50/I61</f>
        <v>-3.2145424941756363E-4</v>
      </c>
      <c r="J59" s="139"/>
      <c r="K59" s="138">
        <f>K50/K61</f>
        <v>-6.0181487209072298E-3</v>
      </c>
      <c r="L59" s="139"/>
      <c r="M59" s="140">
        <f>M50/M61</f>
        <v>-1.3471510875641055E-3</v>
      </c>
      <c r="O59" s="112"/>
      <c r="P59" s="112"/>
      <c r="Q59" s="112"/>
      <c r="R59" s="112"/>
    </row>
    <row r="60" spans="1:18" ht="24" customHeight="1" thickTop="1">
      <c r="A60" s="141" t="s">
        <v>69</v>
      </c>
      <c r="B60" s="142"/>
      <c r="C60" s="128"/>
      <c r="D60" s="128"/>
      <c r="E60" s="126"/>
      <c r="F60" s="128"/>
      <c r="G60" s="139"/>
      <c r="H60" s="139"/>
      <c r="I60" s="139"/>
      <c r="J60" s="139"/>
      <c r="K60" s="139"/>
      <c r="L60" s="139"/>
      <c r="M60" s="139"/>
      <c r="O60" s="112"/>
      <c r="P60" s="112"/>
      <c r="Q60" s="112"/>
      <c r="R60" s="112"/>
    </row>
    <row r="61" spans="1:18" ht="24" customHeight="1" thickBot="1">
      <c r="A61" s="142"/>
      <c r="B61" s="141" t="s">
        <v>56</v>
      </c>
      <c r="C61" s="128"/>
      <c r="D61" s="128"/>
      <c r="E61" s="143"/>
      <c r="F61" s="142"/>
      <c r="G61" s="60">
        <v>93683627</v>
      </c>
      <c r="H61" s="29"/>
      <c r="I61" s="60">
        <v>93683627</v>
      </c>
      <c r="J61" s="29"/>
      <c r="K61" s="60">
        <v>93683627</v>
      </c>
      <c r="L61" s="29"/>
      <c r="M61" s="60">
        <v>93683627</v>
      </c>
    </row>
    <row r="62" spans="1:18" ht="24" customHeight="1" thickTop="1">
      <c r="G62" s="115"/>
      <c r="H62" s="115"/>
      <c r="I62" s="115"/>
      <c r="J62" s="115"/>
      <c r="K62" s="115"/>
      <c r="L62" s="115"/>
      <c r="M62" s="115"/>
    </row>
    <row r="63" spans="1:18" ht="24" customHeight="1">
      <c r="G63" s="115"/>
      <c r="H63" s="115"/>
      <c r="I63" s="115"/>
      <c r="J63" s="115"/>
      <c r="K63" s="115"/>
      <c r="L63" s="115"/>
      <c r="M63" s="115"/>
    </row>
    <row r="64" spans="1:18" ht="24" customHeight="1">
      <c r="A64" s="110" t="s">
        <v>194</v>
      </c>
      <c r="D64" s="144"/>
      <c r="I64" s="145"/>
      <c r="K64" s="12"/>
      <c r="M64" s="145"/>
    </row>
    <row r="65" spans="1:13" s="128" customFormat="1" ht="24" customHeight="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3"/>
      <c r="L65" s="110"/>
      <c r="M65" s="13"/>
    </row>
    <row r="66" spans="1:13" s="128" customFormat="1" ht="24" customHeight="1">
      <c r="A66" s="110"/>
      <c r="B66" s="110"/>
      <c r="C66" s="110"/>
      <c r="D66" s="110"/>
      <c r="E66" s="110"/>
      <c r="F66" s="110"/>
      <c r="G66" s="110"/>
      <c r="H66" s="110"/>
      <c r="I66" s="146"/>
      <c r="J66" s="146"/>
      <c r="K66" s="146"/>
      <c r="L66" s="146"/>
      <c r="M66" s="146"/>
    </row>
    <row r="67" spans="1:13" s="128" customFormat="1" ht="24" customHeight="1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3"/>
      <c r="L67" s="110"/>
      <c r="M67" s="13"/>
    </row>
    <row r="68" spans="1:13" s="128" customFormat="1" ht="24" customHeight="1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3"/>
      <c r="L68" s="110"/>
      <c r="M68" s="13"/>
    </row>
    <row r="69" spans="1:13" s="128" customFormat="1" ht="24" customHeight="1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3"/>
      <c r="L69" s="110"/>
      <c r="M69" s="13"/>
    </row>
    <row r="70" spans="1:13" ht="24" customHeight="1">
      <c r="K70" s="13"/>
      <c r="M70" s="13"/>
    </row>
  </sheetData>
  <mergeCells count="5">
    <mergeCell ref="A3:I3"/>
    <mergeCell ref="A4:M4"/>
    <mergeCell ref="G5:M5"/>
    <mergeCell ref="G6:I6"/>
    <mergeCell ref="K6:M6"/>
  </mergeCells>
  <pageMargins left="0.78740157480314965" right="0.59055118110236227" top="0.74803149606299213" bottom="0.39370078740157483" header="0.51181102362204722" footer="0.51181102362204722"/>
  <pageSetup paperSize="9" scale="63" firstPageNumber="4" fitToHeight="0" orientation="portrait" blackAndWhite="1" useFirstPageNumber="1" r:id="rId1"/>
  <headerFooter alignWithMargins="0">
    <oddFooter>&amp;R&amp;20&amp;P</oddFooter>
  </headerFooter>
  <rowBreaks count="1" manualBreakCount="1">
    <brk id="40" max="1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70"/>
  <sheetViews>
    <sheetView view="pageBreakPreview" topLeftCell="A40" zoomScale="60" zoomScaleNormal="100" workbookViewId="0">
      <selection activeCell="E90" sqref="E90"/>
    </sheetView>
  </sheetViews>
  <sheetFormatPr defaultColWidth="9.109375" defaultRowHeight="24" customHeight="1"/>
  <cols>
    <col min="1" max="1" width="4.6640625" style="110" customWidth="1"/>
    <col min="2" max="2" width="2.33203125" style="110" customWidth="1"/>
    <col min="3" max="3" width="4.6640625" style="110" customWidth="1"/>
    <col min="4" max="4" width="52" style="110" customWidth="1"/>
    <col min="5" max="5" width="10.33203125" style="110" customWidth="1"/>
    <col min="6" max="6" width="2.5546875" style="110" customWidth="1"/>
    <col min="7" max="7" width="15.6640625" style="110" customWidth="1"/>
    <col min="8" max="8" width="2.5546875" style="110" customWidth="1"/>
    <col min="9" max="9" width="15.6640625" style="110" customWidth="1"/>
    <col min="10" max="10" width="2.5546875" style="110" customWidth="1"/>
    <col min="11" max="11" width="15.6640625" style="110" customWidth="1"/>
    <col min="12" max="12" width="2.5546875" style="110" customWidth="1"/>
    <col min="13" max="13" width="15.6640625" style="110" customWidth="1"/>
    <col min="14" max="14" width="9.44140625" style="110" bestFit="1" customWidth="1"/>
    <col min="15" max="16384" width="9.109375" style="110"/>
  </cols>
  <sheetData>
    <row r="1" spans="1:13" ht="24" customHeight="1">
      <c r="A1" s="108" t="s">
        <v>148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71" t="s">
        <v>243</v>
      </c>
    </row>
    <row r="2" spans="1:13" ht="24" customHeight="1">
      <c r="A2" s="108" t="s">
        <v>152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71" t="s">
        <v>244</v>
      </c>
    </row>
    <row r="3" spans="1:13" ht="24" customHeight="1">
      <c r="A3" s="216" t="s">
        <v>19</v>
      </c>
      <c r="B3" s="216"/>
      <c r="C3" s="216"/>
      <c r="D3" s="216"/>
      <c r="E3" s="216"/>
      <c r="F3" s="216"/>
      <c r="G3" s="216"/>
      <c r="H3" s="216"/>
      <c r="I3" s="216"/>
      <c r="J3" s="111"/>
      <c r="K3" s="109"/>
      <c r="L3" s="109"/>
    </row>
    <row r="4" spans="1:13" ht="24" customHeight="1">
      <c r="A4" s="217" t="s">
        <v>252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ht="24" customHeight="1">
      <c r="G5" s="218" t="s">
        <v>174</v>
      </c>
      <c r="H5" s="218"/>
      <c r="I5" s="218"/>
      <c r="J5" s="218"/>
      <c r="K5" s="218"/>
      <c r="L5" s="218"/>
      <c r="M5" s="218"/>
    </row>
    <row r="6" spans="1:13" ht="24" customHeight="1">
      <c r="G6" s="219" t="s">
        <v>0</v>
      </c>
      <c r="H6" s="219"/>
      <c r="I6" s="219"/>
      <c r="K6" s="219" t="s">
        <v>1</v>
      </c>
      <c r="L6" s="219"/>
      <c r="M6" s="219"/>
    </row>
    <row r="7" spans="1:13" s="112" customFormat="1" ht="24" customHeight="1">
      <c r="E7" s="113" t="s">
        <v>2</v>
      </c>
      <c r="F7" s="110"/>
      <c r="G7" s="114">
        <v>2024</v>
      </c>
      <c r="H7" s="115"/>
      <c r="I7" s="114">
        <v>2023</v>
      </c>
      <c r="J7" s="111"/>
      <c r="K7" s="114">
        <v>2024</v>
      </c>
      <c r="L7" s="115"/>
      <c r="M7" s="114">
        <v>2023</v>
      </c>
    </row>
    <row r="8" spans="1:13" s="112" customFormat="1" ht="24" customHeight="1">
      <c r="A8" s="112" t="s">
        <v>71</v>
      </c>
      <c r="E8" s="116"/>
      <c r="G8" s="117"/>
      <c r="H8" s="115"/>
      <c r="I8" s="117"/>
      <c r="J8" s="108"/>
      <c r="K8" s="117"/>
      <c r="L8" s="117"/>
      <c r="M8" s="117"/>
    </row>
    <row r="9" spans="1:13" ht="24" customHeight="1">
      <c r="B9" s="110" t="s">
        <v>45</v>
      </c>
      <c r="G9" s="56">
        <v>270079</v>
      </c>
      <c r="H9" s="5"/>
      <c r="I9" s="5">
        <v>217847</v>
      </c>
      <c r="J9" s="5"/>
      <c r="K9" s="56">
        <v>168984</v>
      </c>
      <c r="L9" s="5"/>
      <c r="M9" s="5">
        <v>93480</v>
      </c>
    </row>
    <row r="10" spans="1:13" ht="24" customHeight="1">
      <c r="B10" s="110" t="s">
        <v>57</v>
      </c>
      <c r="G10" s="118">
        <v>113941</v>
      </c>
      <c r="H10" s="5"/>
      <c r="I10" s="5">
        <v>110834</v>
      </c>
      <c r="J10" s="5"/>
      <c r="K10" s="118">
        <v>0</v>
      </c>
      <c r="L10" s="118"/>
      <c r="M10" s="118">
        <v>0</v>
      </c>
    </row>
    <row r="11" spans="1:13" ht="24" customHeight="1">
      <c r="B11" s="110" t="s">
        <v>155</v>
      </c>
      <c r="G11" s="118">
        <v>97337</v>
      </c>
      <c r="H11" s="5"/>
      <c r="I11" s="118">
        <v>49322</v>
      </c>
      <c r="J11" s="5"/>
      <c r="K11" s="118">
        <v>0</v>
      </c>
      <c r="L11" s="118"/>
      <c r="M11" s="118">
        <v>0</v>
      </c>
    </row>
    <row r="12" spans="1:13" ht="24" customHeight="1">
      <c r="B12" s="110" t="s">
        <v>216</v>
      </c>
      <c r="G12" s="118">
        <v>9040</v>
      </c>
      <c r="H12" s="5"/>
      <c r="I12" s="118">
        <v>13942</v>
      </c>
      <c r="J12" s="5"/>
      <c r="K12" s="118">
        <v>0</v>
      </c>
      <c r="L12" s="118"/>
      <c r="M12" s="118">
        <v>0</v>
      </c>
    </row>
    <row r="13" spans="1:13" ht="24" customHeight="1">
      <c r="B13" s="110" t="s">
        <v>163</v>
      </c>
      <c r="G13" s="118">
        <v>24621</v>
      </c>
      <c r="H13" s="5"/>
      <c r="I13" s="118">
        <v>11152</v>
      </c>
      <c r="J13" s="5"/>
      <c r="K13" s="118">
        <v>0</v>
      </c>
      <c r="L13" s="118"/>
      <c r="M13" s="118">
        <v>0</v>
      </c>
    </row>
    <row r="14" spans="1:13" s="112" customFormat="1" ht="24" customHeight="1">
      <c r="A14" s="112" t="s">
        <v>72</v>
      </c>
      <c r="E14" s="119"/>
      <c r="G14" s="6">
        <f>SUM(G9:G13)</f>
        <v>515018</v>
      </c>
      <c r="H14" s="5">
        <v>0</v>
      </c>
      <c r="I14" s="6">
        <f>SUM(I9:I13)</f>
        <v>403097</v>
      </c>
      <c r="J14" s="5">
        <v>0</v>
      </c>
      <c r="K14" s="6">
        <f>SUM(K9:K13)</f>
        <v>168984</v>
      </c>
      <c r="L14" s="5">
        <v>0</v>
      </c>
      <c r="M14" s="6">
        <f>SUM(M9:M13)</f>
        <v>93480</v>
      </c>
    </row>
    <row r="15" spans="1:13" s="112" customFormat="1" ht="24" customHeight="1">
      <c r="A15" s="112" t="s">
        <v>75</v>
      </c>
      <c r="E15" s="119"/>
      <c r="G15" s="7"/>
      <c r="H15" s="7"/>
      <c r="I15" s="7"/>
      <c r="J15" s="7"/>
      <c r="K15" s="7"/>
      <c r="L15" s="7"/>
      <c r="M15" s="7"/>
    </row>
    <row r="16" spans="1:13" ht="24" customHeight="1">
      <c r="B16" s="110" t="s">
        <v>46</v>
      </c>
      <c r="E16" s="120"/>
      <c r="G16" s="5">
        <v>-300342</v>
      </c>
      <c r="H16" s="5"/>
      <c r="I16" s="5">
        <v>-186426</v>
      </c>
      <c r="J16" s="5"/>
      <c r="K16" s="5">
        <v>-209623</v>
      </c>
      <c r="L16" s="5"/>
      <c r="M16" s="5">
        <v>-82722</v>
      </c>
    </row>
    <row r="17" spans="1:14" ht="24" customHeight="1">
      <c r="B17" s="110" t="s">
        <v>47</v>
      </c>
      <c r="E17" s="120"/>
      <c r="G17" s="5">
        <v>-128035</v>
      </c>
      <c r="H17" s="5"/>
      <c r="I17" s="5">
        <v>-115097</v>
      </c>
      <c r="J17" s="5"/>
      <c r="K17" s="118">
        <v>0</v>
      </c>
      <c r="L17" s="118"/>
      <c r="M17" s="118">
        <v>0</v>
      </c>
    </row>
    <row r="18" spans="1:14" ht="24" customHeight="1">
      <c r="B18" s="110" t="s">
        <v>154</v>
      </c>
      <c r="E18" s="120"/>
      <c r="G18" s="5">
        <v>-68262</v>
      </c>
      <c r="H18" s="5"/>
      <c r="I18" s="118">
        <v>-45390</v>
      </c>
      <c r="J18" s="5"/>
      <c r="K18" s="118">
        <v>0</v>
      </c>
      <c r="L18" s="118"/>
      <c r="M18" s="118">
        <v>0</v>
      </c>
    </row>
    <row r="19" spans="1:14" ht="24" customHeight="1">
      <c r="B19" s="110" t="s">
        <v>217</v>
      </c>
      <c r="E19" s="120"/>
      <c r="G19" s="118">
        <v>-5463</v>
      </c>
      <c r="H19" s="5"/>
      <c r="I19" s="118">
        <v>-23498</v>
      </c>
      <c r="J19" s="5"/>
      <c r="K19" s="118">
        <v>0</v>
      </c>
      <c r="L19" s="118"/>
      <c r="M19" s="118">
        <v>0</v>
      </c>
    </row>
    <row r="20" spans="1:14" ht="24" customHeight="1">
      <c r="B20" s="110" t="s">
        <v>164</v>
      </c>
      <c r="E20" s="120"/>
      <c r="G20" s="118">
        <v>-18820</v>
      </c>
      <c r="H20" s="5"/>
      <c r="I20" s="118">
        <v>-8827</v>
      </c>
      <c r="J20" s="5"/>
      <c r="K20" s="118">
        <v>0</v>
      </c>
      <c r="L20" s="118"/>
      <c r="M20" s="118">
        <v>0</v>
      </c>
    </row>
    <row r="21" spans="1:14" ht="24" customHeight="1">
      <c r="A21" s="112" t="s">
        <v>76</v>
      </c>
      <c r="B21" s="112"/>
      <c r="C21" s="112"/>
      <c r="D21" s="112"/>
      <c r="E21" s="120"/>
      <c r="G21" s="121">
        <f>SUM(G16:G20)</f>
        <v>-520922</v>
      </c>
      <c r="H21" s="5"/>
      <c r="I21" s="121">
        <f>SUM(I16:I20)</f>
        <v>-379238</v>
      </c>
      <c r="J21" s="5"/>
      <c r="K21" s="121">
        <f>SUM(K16:K20)</f>
        <v>-209623</v>
      </c>
      <c r="L21" s="5"/>
      <c r="M21" s="121">
        <f>SUM(M16:M20)</f>
        <v>-82722</v>
      </c>
    </row>
    <row r="22" spans="1:14" s="112" customFormat="1" ht="24" customHeight="1">
      <c r="A22" s="122" t="s">
        <v>177</v>
      </c>
      <c r="E22" s="119"/>
      <c r="G22" s="118">
        <f>G14+G21</f>
        <v>-5904</v>
      </c>
      <c r="H22" s="7"/>
      <c r="I22" s="118">
        <f>I14+I21</f>
        <v>23859</v>
      </c>
      <c r="J22" s="5">
        <v>0</v>
      </c>
      <c r="K22" s="118">
        <f>K14+K21</f>
        <v>-40639</v>
      </c>
      <c r="L22" s="5">
        <v>0</v>
      </c>
      <c r="M22" s="118">
        <f>M14+M21</f>
        <v>10758</v>
      </c>
    </row>
    <row r="23" spans="1:14" ht="24" customHeight="1">
      <c r="A23" s="123"/>
      <c r="B23" s="110" t="s">
        <v>10</v>
      </c>
      <c r="E23" s="124"/>
      <c r="G23" s="57">
        <v>175176</v>
      </c>
      <c r="H23" s="5"/>
      <c r="I23" s="5">
        <v>103188</v>
      </c>
      <c r="J23" s="5"/>
      <c r="K23" s="5">
        <v>168992</v>
      </c>
      <c r="L23" s="5"/>
      <c r="M23" s="5">
        <v>319174</v>
      </c>
      <c r="N23" s="125"/>
    </row>
    <row r="24" spans="1:14" ht="24" customHeight="1">
      <c r="A24" s="122" t="s">
        <v>153</v>
      </c>
      <c r="B24" s="112"/>
      <c r="C24" s="112"/>
      <c r="D24" s="112"/>
      <c r="E24" s="112"/>
      <c r="F24" s="112"/>
      <c r="G24" s="121">
        <f>SUM(G22:G23)</f>
        <v>169272</v>
      </c>
      <c r="H24" s="5"/>
      <c r="I24" s="6">
        <f>SUM(I22:I23)</f>
        <v>127047</v>
      </c>
      <c r="J24" s="5"/>
      <c r="K24" s="121">
        <f>SUM(K22:K23)</f>
        <v>128353</v>
      </c>
      <c r="L24" s="5"/>
      <c r="M24" s="6">
        <f>SUM(M22:M23)</f>
        <v>329932</v>
      </c>
    </row>
    <row r="25" spans="1:14" ht="24" customHeight="1">
      <c r="A25" s="123"/>
      <c r="B25" s="110" t="s">
        <v>50</v>
      </c>
      <c r="G25" s="8">
        <v>-25340</v>
      </c>
      <c r="H25" s="5"/>
      <c r="I25" s="8">
        <v>-32262</v>
      </c>
      <c r="J25" s="5"/>
      <c r="K25" s="8">
        <v>-14164</v>
      </c>
      <c r="L25" s="5"/>
      <c r="M25" s="8">
        <v>-12137</v>
      </c>
    </row>
    <row r="26" spans="1:14" ht="24" customHeight="1">
      <c r="A26" s="123"/>
      <c r="B26" s="110" t="s">
        <v>11</v>
      </c>
      <c r="E26" s="126"/>
      <c r="G26" s="5">
        <v>-336613</v>
      </c>
      <c r="H26" s="5"/>
      <c r="I26" s="5">
        <v>-233786</v>
      </c>
      <c r="J26" s="5"/>
      <c r="K26" s="5">
        <v>-774010</v>
      </c>
      <c r="L26" s="5"/>
      <c r="M26" s="5">
        <v>-626918</v>
      </c>
      <c r="N26" s="125"/>
    </row>
    <row r="27" spans="1:14" ht="24" customHeight="1">
      <c r="A27" s="123"/>
      <c r="B27" s="110" t="s">
        <v>269</v>
      </c>
      <c r="E27" s="126"/>
      <c r="G27" s="5">
        <v>-431068</v>
      </c>
      <c r="H27" s="5"/>
      <c r="I27" s="5">
        <v>0</v>
      </c>
      <c r="J27" s="5"/>
      <c r="K27" s="5">
        <v>0</v>
      </c>
      <c r="L27" s="5"/>
      <c r="M27" s="5">
        <v>0</v>
      </c>
      <c r="N27" s="125"/>
    </row>
    <row r="28" spans="1:14" ht="24" customHeight="1">
      <c r="A28" s="112" t="s">
        <v>12</v>
      </c>
      <c r="C28" s="112"/>
      <c r="D28" s="112"/>
      <c r="E28" s="112"/>
      <c r="F28" s="112"/>
      <c r="G28" s="121">
        <f>SUM(G25:G27)</f>
        <v>-793021</v>
      </c>
      <c r="H28" s="5"/>
      <c r="I28" s="121">
        <f>SUM(I25:I27)</f>
        <v>-266048</v>
      </c>
      <c r="J28" s="5"/>
      <c r="K28" s="121">
        <f>SUM(K25:K27)</f>
        <v>-788174</v>
      </c>
      <c r="L28" s="5"/>
      <c r="M28" s="121">
        <f>SUM(M25:M27)</f>
        <v>-639055</v>
      </c>
    </row>
    <row r="29" spans="1:14" s="112" customFormat="1" ht="24" customHeight="1">
      <c r="A29" s="122" t="s">
        <v>112</v>
      </c>
      <c r="G29" s="118">
        <f>+G24+G28</f>
        <v>-623749</v>
      </c>
      <c r="H29" s="7"/>
      <c r="I29" s="118">
        <f>+I24+I28</f>
        <v>-139001</v>
      </c>
      <c r="J29" s="5"/>
      <c r="K29" s="118">
        <f>+K24+K28</f>
        <v>-659821</v>
      </c>
      <c r="L29" s="5"/>
      <c r="M29" s="118">
        <f>+M24+M28</f>
        <v>-309123</v>
      </c>
    </row>
    <row r="30" spans="1:14" ht="24" customHeight="1">
      <c r="A30" s="123" t="s">
        <v>48</v>
      </c>
      <c r="B30" s="123"/>
      <c r="G30" s="58">
        <v>-25903</v>
      </c>
      <c r="H30" s="5"/>
      <c r="I30" s="58">
        <v>-6833</v>
      </c>
      <c r="J30" s="5"/>
      <c r="K30" s="127">
        <v>-6373</v>
      </c>
      <c r="L30" s="5"/>
      <c r="M30" s="127">
        <v>-4162</v>
      </c>
    </row>
    <row r="31" spans="1:14" ht="24" customHeight="1">
      <c r="A31" s="122" t="s">
        <v>111</v>
      </c>
      <c r="B31" s="112"/>
      <c r="C31" s="112"/>
      <c r="D31" s="112"/>
      <c r="E31" s="112"/>
      <c r="F31" s="112"/>
      <c r="G31" s="118">
        <f>SUM(G29:G30)</f>
        <v>-649652</v>
      </c>
      <c r="H31" s="5"/>
      <c r="I31" s="118">
        <f>SUM(I29:I30)</f>
        <v>-145834</v>
      </c>
      <c r="J31" s="5"/>
      <c r="K31" s="118">
        <f>SUM(K29:K30)</f>
        <v>-666194</v>
      </c>
      <c r="L31" s="5"/>
      <c r="M31" s="8">
        <f>SUM(M29:M30)</f>
        <v>-313285</v>
      </c>
    </row>
    <row r="32" spans="1:14" ht="24" customHeight="1">
      <c r="A32" s="123" t="s">
        <v>170</v>
      </c>
      <c r="E32" s="126"/>
      <c r="G32" s="58">
        <v>3463</v>
      </c>
      <c r="H32" s="5"/>
      <c r="I32" s="58">
        <v>-2273</v>
      </c>
      <c r="J32" s="5"/>
      <c r="K32" s="127">
        <v>0</v>
      </c>
      <c r="L32" s="5"/>
      <c r="M32" s="127">
        <v>0</v>
      </c>
    </row>
    <row r="33" spans="1:13" s="128" customFormat="1" ht="24" customHeight="1" thickBot="1">
      <c r="A33" s="122" t="s">
        <v>231</v>
      </c>
      <c r="E33" s="110"/>
      <c r="F33" s="110"/>
      <c r="G33" s="31">
        <f>SUM(G31:G32)</f>
        <v>-646189</v>
      </c>
      <c r="H33" s="9"/>
      <c r="I33" s="10">
        <f>SUM(I31:I32)</f>
        <v>-148107</v>
      </c>
      <c r="J33" s="9"/>
      <c r="K33" s="10">
        <f>SUM(K31:K32)</f>
        <v>-666194</v>
      </c>
      <c r="L33" s="9"/>
      <c r="M33" s="10">
        <f>SUM(M31:M32)</f>
        <v>-313285</v>
      </c>
    </row>
    <row r="34" spans="1:13" s="128" customFormat="1" ht="24" customHeight="1" thickTop="1">
      <c r="A34" s="122"/>
      <c r="E34" s="110"/>
      <c r="F34" s="110"/>
      <c r="G34" s="30"/>
      <c r="H34" s="9"/>
      <c r="I34" s="5"/>
      <c r="J34" s="9"/>
      <c r="K34" s="30"/>
      <c r="L34" s="9"/>
      <c r="M34" s="5"/>
    </row>
    <row r="35" spans="1:13" s="128" customFormat="1" ht="24" customHeight="1">
      <c r="A35" s="122"/>
      <c r="E35" s="110"/>
      <c r="F35" s="110"/>
      <c r="G35" s="30"/>
      <c r="H35" s="9"/>
      <c r="I35" s="5"/>
      <c r="J35" s="9"/>
      <c r="K35" s="30"/>
      <c r="L35" s="9"/>
      <c r="M35" s="5"/>
    </row>
    <row r="36" spans="1:13" ht="24" customHeight="1">
      <c r="A36" s="110" t="s">
        <v>194</v>
      </c>
      <c r="G36" s="115"/>
      <c r="H36" s="115"/>
      <c r="I36" s="115"/>
      <c r="J36" s="115"/>
      <c r="K36" s="115"/>
      <c r="L36" s="115"/>
      <c r="M36" s="115"/>
    </row>
    <row r="37" spans="1:13" s="128" customFormat="1" ht="24" customHeight="1">
      <c r="A37" s="122"/>
      <c r="E37" s="110"/>
      <c r="F37" s="110"/>
      <c r="G37" s="30"/>
      <c r="H37" s="9"/>
      <c r="I37" s="5"/>
      <c r="J37" s="9"/>
      <c r="K37" s="30"/>
      <c r="L37" s="9"/>
      <c r="M37" s="5"/>
    </row>
    <row r="38" spans="1:13" s="128" customFormat="1" ht="24" customHeight="1">
      <c r="A38" s="122"/>
      <c r="E38" s="110"/>
      <c r="F38" s="110"/>
      <c r="G38" s="30"/>
      <c r="H38" s="9"/>
      <c r="I38" s="5"/>
      <c r="J38" s="9"/>
      <c r="K38" s="30"/>
      <c r="L38" s="9"/>
      <c r="M38" s="5"/>
    </row>
    <row r="39" spans="1:13" s="128" customFormat="1" ht="24" customHeight="1">
      <c r="A39" s="122"/>
      <c r="E39" s="110"/>
      <c r="F39" s="110"/>
      <c r="G39" s="30"/>
      <c r="H39" s="9"/>
      <c r="I39" s="5"/>
      <c r="J39" s="9"/>
      <c r="K39" s="30"/>
      <c r="L39" s="9"/>
      <c r="M39" s="5"/>
    </row>
    <row r="40" spans="1:13" s="128" customFormat="1" ht="24" customHeight="1">
      <c r="A40" s="122"/>
      <c r="E40" s="110"/>
      <c r="F40" s="110"/>
      <c r="G40" s="30"/>
      <c r="H40" s="9"/>
      <c r="I40" s="5"/>
      <c r="J40" s="9"/>
      <c r="K40" s="30"/>
      <c r="L40" s="9"/>
      <c r="M40" s="5"/>
    </row>
    <row r="41" spans="1:13" s="128" customFormat="1" ht="24" customHeight="1">
      <c r="A41" s="122" t="s">
        <v>82</v>
      </c>
      <c r="B41" s="123"/>
      <c r="C41" s="123"/>
      <c r="D41" s="110"/>
      <c r="E41" s="110"/>
      <c r="F41" s="110"/>
      <c r="G41" s="9"/>
      <c r="H41" s="9"/>
      <c r="I41" s="9"/>
      <c r="J41" s="11"/>
      <c r="K41" s="9"/>
      <c r="L41" s="9"/>
      <c r="M41" s="9"/>
    </row>
    <row r="42" spans="1:13" s="128" customFormat="1" ht="24" customHeight="1">
      <c r="A42" s="122"/>
      <c r="B42" s="129" t="s">
        <v>119</v>
      </c>
      <c r="C42" s="123"/>
      <c r="D42" s="110"/>
      <c r="E42" s="110"/>
      <c r="F42" s="110"/>
      <c r="G42" s="9"/>
      <c r="H42" s="9"/>
      <c r="I42" s="9"/>
      <c r="J42" s="11"/>
      <c r="K42" s="118"/>
      <c r="L42" s="9"/>
      <c r="M42" s="9"/>
    </row>
    <row r="43" spans="1:13" s="128" customFormat="1" ht="24" customHeight="1">
      <c r="A43" s="122"/>
      <c r="B43" s="130" t="s">
        <v>248</v>
      </c>
      <c r="C43" s="123"/>
      <c r="D43" s="110"/>
      <c r="E43" s="110"/>
      <c r="F43" s="110"/>
      <c r="G43" s="9"/>
      <c r="H43" s="9"/>
      <c r="I43" s="9"/>
      <c r="J43" s="11"/>
      <c r="K43" s="118"/>
      <c r="L43" s="9"/>
      <c r="M43" s="9"/>
    </row>
    <row r="44" spans="1:13" s="128" customFormat="1" ht="24" customHeight="1">
      <c r="A44" s="122"/>
      <c r="B44" s="123"/>
      <c r="C44" s="123" t="s">
        <v>247</v>
      </c>
      <c r="D44" s="110"/>
      <c r="E44" s="110"/>
      <c r="F44" s="110"/>
      <c r="G44" s="58">
        <v>2024</v>
      </c>
      <c r="H44" s="5"/>
      <c r="I44" s="127">
        <v>0</v>
      </c>
      <c r="J44" s="5"/>
      <c r="K44" s="127">
        <v>1715</v>
      </c>
      <c r="L44" s="5"/>
      <c r="M44" s="127">
        <v>0</v>
      </c>
    </row>
    <row r="45" spans="1:13" s="128" customFormat="1" ht="24" customHeight="1">
      <c r="A45" s="122"/>
      <c r="B45" s="129" t="s">
        <v>120</v>
      </c>
      <c r="C45" s="123"/>
      <c r="D45" s="110"/>
      <c r="E45" s="110"/>
      <c r="F45" s="110"/>
      <c r="G45" s="118">
        <f>SUM(G44)</f>
        <v>2024</v>
      </c>
      <c r="H45" s="9"/>
      <c r="I45" s="118">
        <f>SUM(I44)</f>
        <v>0</v>
      </c>
      <c r="J45" s="11"/>
      <c r="K45" s="118">
        <f>SUM(K44)</f>
        <v>1715</v>
      </c>
      <c r="L45" s="9"/>
      <c r="M45" s="118">
        <f>SUM(M44)</f>
        <v>0</v>
      </c>
    </row>
    <row r="46" spans="1:13" s="128" customFormat="1" ht="24" customHeight="1">
      <c r="A46" s="122" t="s">
        <v>232</v>
      </c>
      <c r="B46" s="123"/>
      <c r="C46" s="123"/>
      <c r="D46" s="110"/>
      <c r="E46" s="110"/>
      <c r="F46" s="110"/>
      <c r="G46" s="127">
        <f>SUM(G45)</f>
        <v>2024</v>
      </c>
      <c r="H46" s="9"/>
      <c r="I46" s="127">
        <f>SUM(I45)</f>
        <v>0</v>
      </c>
      <c r="J46" s="11"/>
      <c r="K46" s="118">
        <f>SUM(K45)</f>
        <v>1715</v>
      </c>
      <c r="L46" s="9"/>
      <c r="M46" s="127">
        <f>SUM(M45)</f>
        <v>0</v>
      </c>
    </row>
    <row r="47" spans="1:13" s="128" customFormat="1" ht="24" customHeight="1" thickBot="1">
      <c r="A47" s="122" t="s">
        <v>233</v>
      </c>
      <c r="B47" s="123"/>
      <c r="C47" s="123"/>
      <c r="D47" s="110"/>
      <c r="E47" s="110"/>
      <c r="F47" s="110"/>
      <c r="G47" s="131">
        <f>SUM(G46,G33)</f>
        <v>-644165</v>
      </c>
      <c r="H47" s="9"/>
      <c r="I47" s="131">
        <f>SUM(I46,I33)</f>
        <v>-148107</v>
      </c>
      <c r="J47" s="11"/>
      <c r="K47" s="131">
        <f>SUM(K46,K33)</f>
        <v>-664479</v>
      </c>
      <c r="L47" s="9"/>
      <c r="M47" s="131">
        <f>SUM(M46,M33)</f>
        <v>-313285</v>
      </c>
    </row>
    <row r="48" spans="1:13" s="132" customFormat="1" ht="24" customHeight="1" thickTop="1">
      <c r="A48" s="122"/>
      <c r="B48" s="122"/>
      <c r="C48" s="112"/>
      <c r="D48" s="112"/>
      <c r="E48" s="112"/>
      <c r="F48" s="112"/>
      <c r="G48" s="117"/>
      <c r="H48" s="115"/>
      <c r="I48" s="117"/>
      <c r="J48" s="108"/>
      <c r="K48" s="117"/>
      <c r="L48" s="117"/>
      <c r="M48" s="117"/>
    </row>
    <row r="49" spans="1:18" s="112" customFormat="1" ht="24" customHeight="1">
      <c r="A49" s="122" t="s">
        <v>116</v>
      </c>
      <c r="G49" s="7"/>
      <c r="H49" s="7"/>
      <c r="I49" s="7"/>
      <c r="J49" s="7"/>
      <c r="K49" s="7"/>
      <c r="L49" s="7"/>
      <c r="M49" s="7"/>
      <c r="O49" s="110"/>
      <c r="P49" s="110"/>
      <c r="Q49" s="110"/>
      <c r="R49" s="110"/>
    </row>
    <row r="50" spans="1:18" ht="24" customHeight="1">
      <c r="B50" s="123" t="s">
        <v>28</v>
      </c>
      <c r="G50" s="118">
        <f>G33-G51</f>
        <v>-646206</v>
      </c>
      <c r="H50" s="5"/>
      <c r="I50" s="118">
        <f>I33-I51</f>
        <v>-147728</v>
      </c>
      <c r="J50" s="28"/>
      <c r="K50" s="118">
        <f>K33-K51</f>
        <v>-666194</v>
      </c>
      <c r="L50" s="28"/>
      <c r="M50" s="28">
        <f>M33-M51</f>
        <v>-313285</v>
      </c>
      <c r="O50" s="128"/>
      <c r="P50" s="128"/>
      <c r="Q50" s="128"/>
      <c r="R50" s="128"/>
    </row>
    <row r="51" spans="1:18" s="128" customFormat="1" ht="24" customHeight="1">
      <c r="A51" s="110"/>
      <c r="B51" s="123" t="s">
        <v>24</v>
      </c>
      <c r="C51" s="110"/>
      <c r="D51" s="110"/>
      <c r="E51" s="110"/>
      <c r="F51" s="110"/>
      <c r="G51" s="58">
        <v>17</v>
      </c>
      <c r="H51" s="5"/>
      <c r="I51" s="58">
        <v>-379</v>
      </c>
      <c r="J51" s="5"/>
      <c r="K51" s="127">
        <v>0</v>
      </c>
      <c r="L51" s="5"/>
      <c r="M51" s="127">
        <v>0</v>
      </c>
    </row>
    <row r="52" spans="1:18" s="132" customFormat="1" ht="24" customHeight="1" thickBot="1">
      <c r="A52" s="122"/>
      <c r="B52" s="122"/>
      <c r="C52" s="112"/>
      <c r="D52" s="112"/>
      <c r="E52" s="112"/>
      <c r="F52" s="112"/>
      <c r="G52" s="133">
        <f>SUM(G50:G51)</f>
        <v>-646189</v>
      </c>
      <c r="H52" s="115"/>
      <c r="I52" s="133">
        <f>SUM(I50:I51)</f>
        <v>-148107</v>
      </c>
      <c r="J52" s="111"/>
      <c r="K52" s="133">
        <f>SUM(K50:K51)</f>
        <v>-666194</v>
      </c>
      <c r="L52" s="115"/>
      <c r="M52" s="134">
        <f>SUM(M50:M51)</f>
        <v>-313285</v>
      </c>
    </row>
    <row r="53" spans="1:18" s="132" customFormat="1" ht="24" customHeight="1" thickTop="1">
      <c r="A53" s="122"/>
      <c r="B53" s="122"/>
      <c r="C53" s="112"/>
      <c r="D53" s="112"/>
      <c r="E53" s="112"/>
      <c r="F53" s="112"/>
      <c r="G53" s="117"/>
      <c r="H53" s="115"/>
      <c r="I53" s="117"/>
      <c r="J53" s="108"/>
      <c r="K53" s="117"/>
      <c r="L53" s="117"/>
      <c r="M53" s="117"/>
    </row>
    <row r="54" spans="1:18" s="132" customFormat="1" ht="24" customHeight="1">
      <c r="A54" s="112" t="s">
        <v>178</v>
      </c>
      <c r="B54" s="112"/>
      <c r="C54" s="112"/>
      <c r="D54" s="112"/>
      <c r="E54" s="112"/>
      <c r="F54" s="112"/>
      <c r="G54" s="135"/>
      <c r="H54" s="135"/>
      <c r="I54" s="135"/>
      <c r="J54" s="135"/>
      <c r="K54" s="135"/>
      <c r="L54" s="135"/>
      <c r="M54" s="135"/>
      <c r="O54" s="128"/>
      <c r="P54" s="128"/>
      <c r="Q54" s="128"/>
      <c r="R54" s="128"/>
    </row>
    <row r="55" spans="1:18" s="128" customFormat="1" ht="24" customHeight="1">
      <c r="A55" s="110"/>
      <c r="B55" s="110" t="s">
        <v>28</v>
      </c>
      <c r="C55" s="110"/>
      <c r="D55" s="110"/>
      <c r="E55" s="110"/>
      <c r="F55" s="110"/>
      <c r="G55" s="118">
        <f>G57-G56</f>
        <v>-644182</v>
      </c>
      <c r="H55" s="118"/>
      <c r="I55" s="118">
        <f>I57-I56</f>
        <v>-147728</v>
      </c>
      <c r="J55" s="118"/>
      <c r="K55" s="118">
        <f>+K57-K56</f>
        <v>-664479</v>
      </c>
      <c r="L55" s="118"/>
      <c r="M55" s="118">
        <f>+M57-M56</f>
        <v>-313285</v>
      </c>
    </row>
    <row r="56" spans="1:18" s="128" customFormat="1" ht="24" customHeight="1">
      <c r="A56" s="110"/>
      <c r="B56" s="110" t="s">
        <v>20</v>
      </c>
      <c r="C56" s="110"/>
      <c r="D56" s="110"/>
      <c r="E56" s="110"/>
      <c r="F56" s="110"/>
      <c r="G56" s="58">
        <v>17</v>
      </c>
      <c r="H56" s="5"/>
      <c r="I56" s="58">
        <v>-379</v>
      </c>
      <c r="J56" s="5"/>
      <c r="K56" s="127">
        <v>0</v>
      </c>
      <c r="L56" s="5"/>
      <c r="M56" s="127">
        <v>0</v>
      </c>
    </row>
    <row r="57" spans="1:18" s="132" customFormat="1" ht="24" customHeight="1" thickBot="1">
      <c r="A57" s="129" t="s">
        <v>233</v>
      </c>
      <c r="B57" s="122"/>
      <c r="C57" s="112"/>
      <c r="D57" s="112"/>
      <c r="E57" s="112"/>
      <c r="F57" s="112"/>
      <c r="G57" s="131">
        <f>+G47</f>
        <v>-644165</v>
      </c>
      <c r="H57" s="115"/>
      <c r="I57" s="136">
        <f>+I47</f>
        <v>-148107</v>
      </c>
      <c r="J57" s="118"/>
      <c r="K57" s="131">
        <f>+K47</f>
        <v>-664479</v>
      </c>
      <c r="L57" s="118"/>
      <c r="M57" s="131">
        <f>+M47</f>
        <v>-313285</v>
      </c>
    </row>
    <row r="58" spans="1:18" s="132" customFormat="1" ht="24" customHeight="1" thickTop="1">
      <c r="A58" s="122" t="s">
        <v>117</v>
      </c>
      <c r="G58" s="112"/>
      <c r="H58" s="112"/>
      <c r="I58" s="137"/>
      <c r="J58" s="112"/>
      <c r="K58" s="112"/>
      <c r="L58" s="112"/>
      <c r="M58" s="137"/>
      <c r="O58" s="110"/>
      <c r="P58" s="110"/>
      <c r="Q58" s="110"/>
      <c r="R58" s="110"/>
    </row>
    <row r="59" spans="1:18" ht="24" customHeight="1" thickBot="1">
      <c r="B59" s="123" t="s">
        <v>58</v>
      </c>
      <c r="C59" s="128"/>
      <c r="D59" s="128"/>
      <c r="E59" s="126">
        <v>25</v>
      </c>
      <c r="F59" s="128"/>
      <c r="G59" s="138">
        <f>G50/G61</f>
        <v>-6.8977474580483528E-3</v>
      </c>
      <c r="H59" s="139"/>
      <c r="I59" s="140">
        <f>I50/I61</f>
        <v>-1.5768817319594169E-3</v>
      </c>
      <c r="J59" s="139"/>
      <c r="K59" s="138">
        <f>K50/K61</f>
        <v>-7.1111038431507356E-3</v>
      </c>
      <c r="L59" s="139"/>
      <c r="M59" s="140">
        <f>M50/M61</f>
        <v>-3.3440741998599179E-3</v>
      </c>
      <c r="O59" s="112"/>
      <c r="P59" s="112"/>
      <c r="Q59" s="112"/>
      <c r="R59" s="112"/>
    </row>
    <row r="60" spans="1:18" ht="24" customHeight="1" thickTop="1">
      <c r="A60" s="141" t="s">
        <v>69</v>
      </c>
      <c r="B60" s="142"/>
      <c r="C60" s="128"/>
      <c r="D60" s="128"/>
      <c r="E60" s="126"/>
      <c r="F60" s="128"/>
      <c r="G60" s="139"/>
      <c r="H60" s="139"/>
      <c r="I60" s="139"/>
      <c r="J60" s="139"/>
      <c r="K60" s="139"/>
      <c r="L60" s="139"/>
      <c r="M60" s="139"/>
      <c r="O60" s="112"/>
      <c r="P60" s="112"/>
      <c r="Q60" s="112"/>
      <c r="R60" s="112"/>
    </row>
    <row r="61" spans="1:18" ht="24" customHeight="1" thickBot="1">
      <c r="A61" s="142"/>
      <c r="B61" s="141" t="s">
        <v>56</v>
      </c>
      <c r="C61" s="128"/>
      <c r="D61" s="128"/>
      <c r="E61" s="143"/>
      <c r="F61" s="142"/>
      <c r="G61" s="60">
        <v>93683627</v>
      </c>
      <c r="H61" s="29"/>
      <c r="I61" s="61">
        <v>93683627</v>
      </c>
      <c r="J61" s="29"/>
      <c r="K61" s="61">
        <v>93683627</v>
      </c>
      <c r="L61" s="29"/>
      <c r="M61" s="61">
        <v>93683627</v>
      </c>
    </row>
    <row r="62" spans="1:18" ht="24" customHeight="1" thickTop="1">
      <c r="G62" s="115"/>
      <c r="H62" s="115"/>
      <c r="I62" s="115"/>
      <c r="J62" s="115"/>
      <c r="K62" s="115"/>
      <c r="L62" s="115"/>
      <c r="M62" s="115"/>
    </row>
    <row r="63" spans="1:18" ht="24" customHeight="1">
      <c r="G63" s="115"/>
      <c r="H63" s="115"/>
      <c r="I63" s="115"/>
      <c r="J63" s="115"/>
      <c r="K63" s="115"/>
      <c r="L63" s="115"/>
      <c r="M63" s="115"/>
    </row>
    <row r="64" spans="1:18" ht="24" customHeight="1">
      <c r="A64" s="110" t="s">
        <v>194</v>
      </c>
      <c r="D64" s="144"/>
      <c r="I64" s="145"/>
      <c r="K64" s="12"/>
      <c r="M64" s="145"/>
    </row>
    <row r="65" spans="1:13" s="128" customFormat="1" ht="24" customHeight="1">
      <c r="A65" s="110"/>
      <c r="B65" s="110"/>
      <c r="C65" s="110"/>
      <c r="D65" s="110"/>
      <c r="E65" s="110"/>
      <c r="F65" s="110"/>
      <c r="G65" s="110"/>
      <c r="H65" s="110"/>
      <c r="I65" s="110"/>
      <c r="J65" s="110"/>
      <c r="K65" s="13"/>
      <c r="L65" s="110"/>
      <c r="M65" s="13"/>
    </row>
    <row r="66" spans="1:13" s="128" customFormat="1" ht="24" customHeight="1">
      <c r="A66" s="110"/>
      <c r="B66" s="110"/>
      <c r="C66" s="110"/>
      <c r="D66" s="110"/>
      <c r="E66" s="110"/>
      <c r="F66" s="110"/>
      <c r="G66" s="110"/>
      <c r="H66" s="110"/>
      <c r="I66" s="146"/>
      <c r="J66" s="146"/>
      <c r="K66" s="146"/>
      <c r="L66" s="146"/>
      <c r="M66" s="146"/>
    </row>
    <row r="67" spans="1:13" s="128" customFormat="1" ht="24" customHeight="1">
      <c r="A67" s="110"/>
      <c r="B67" s="110"/>
      <c r="C67" s="110"/>
      <c r="D67" s="110"/>
      <c r="E67" s="110"/>
      <c r="F67" s="110"/>
      <c r="G67" s="110"/>
      <c r="H67" s="110"/>
      <c r="I67" s="110"/>
      <c r="J67" s="110"/>
      <c r="K67" s="13"/>
      <c r="L67" s="110"/>
      <c r="M67" s="13"/>
    </row>
    <row r="68" spans="1:13" s="128" customFormat="1" ht="24" customHeight="1">
      <c r="A68" s="110"/>
      <c r="B68" s="110"/>
      <c r="C68" s="110"/>
      <c r="D68" s="110"/>
      <c r="E68" s="110"/>
      <c r="F68" s="110"/>
      <c r="G68" s="110"/>
      <c r="H68" s="110"/>
      <c r="I68" s="110"/>
      <c r="J68" s="110"/>
      <c r="K68" s="13"/>
      <c r="L68" s="110"/>
      <c r="M68" s="13"/>
    </row>
    <row r="69" spans="1:13" s="128" customFormat="1" ht="24" customHeight="1">
      <c r="A69" s="110"/>
      <c r="B69" s="110"/>
      <c r="C69" s="110"/>
      <c r="D69" s="110"/>
      <c r="E69" s="110"/>
      <c r="F69" s="110"/>
      <c r="G69" s="110"/>
      <c r="H69" s="110"/>
      <c r="I69" s="110"/>
      <c r="J69" s="110"/>
      <c r="K69" s="13"/>
      <c r="L69" s="110"/>
      <c r="M69" s="13"/>
    </row>
    <row r="70" spans="1:13" ht="24" customHeight="1">
      <c r="K70" s="13"/>
      <c r="M70" s="13"/>
    </row>
  </sheetData>
  <mergeCells count="5">
    <mergeCell ref="A3:I3"/>
    <mergeCell ref="G5:M5"/>
    <mergeCell ref="G6:I6"/>
    <mergeCell ref="K6:M6"/>
    <mergeCell ref="A4:M4"/>
  </mergeCells>
  <pageMargins left="0.78740157480314965" right="0.59055118110236227" top="0.74803149606299213" bottom="0.39370078740157483" header="0.51181102362204722" footer="0.51181102362204722"/>
  <pageSetup paperSize="9" scale="63" firstPageNumber="6" fitToHeight="0" orientation="portrait" blackAndWhite="1" useFirstPageNumber="1" r:id="rId1"/>
  <headerFooter alignWithMargins="0">
    <oddFooter>&amp;R&amp;20&amp;P</oddFooter>
  </headerFooter>
  <rowBreaks count="1" manualBreakCount="1">
    <brk id="40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8"/>
  <sheetViews>
    <sheetView view="pageBreakPreview" zoomScale="70" zoomScaleNormal="50" zoomScaleSheetLayoutView="70" workbookViewId="0">
      <selection activeCell="E90" sqref="E90"/>
    </sheetView>
  </sheetViews>
  <sheetFormatPr defaultColWidth="9" defaultRowHeight="19.649999999999999" customHeight="1"/>
  <cols>
    <col min="1" max="1" width="50.6640625" style="196" customWidth="1"/>
    <col min="2" max="2" width="7.5546875" style="195" customWidth="1"/>
    <col min="3" max="3" width="0.88671875" style="196" customWidth="1"/>
    <col min="4" max="4" width="13.5546875" style="196" bestFit="1" customWidth="1"/>
    <col min="5" max="5" width="0.88671875" style="196" customWidth="1"/>
    <col min="6" max="6" width="12.88671875" style="196" bestFit="1" customWidth="1"/>
    <col min="7" max="7" width="0.88671875" style="196" customWidth="1"/>
    <col min="8" max="8" width="16.33203125" style="196" customWidth="1"/>
    <col min="9" max="9" width="0.88671875" style="196" customWidth="1"/>
    <col min="10" max="10" width="15.5546875" style="196" customWidth="1"/>
    <col min="11" max="11" width="0.88671875" style="196" customWidth="1"/>
    <col min="12" max="12" width="15.33203125" style="196" customWidth="1"/>
    <col min="13" max="13" width="0.88671875" style="196" customWidth="1"/>
    <col min="14" max="14" width="27.6640625" style="196" customWidth="1"/>
    <col min="15" max="15" width="1" style="196" customWidth="1"/>
    <col min="16" max="16" width="19" style="196" bestFit="1" customWidth="1"/>
    <col min="17" max="17" width="1" style="196" customWidth="1"/>
    <col min="18" max="18" width="13.44140625" style="196" customWidth="1"/>
    <col min="19" max="19" width="1" style="196" customWidth="1"/>
    <col min="20" max="20" width="13.6640625" style="196" customWidth="1"/>
    <col min="21" max="21" width="0.88671875" style="196" customWidth="1"/>
    <col min="22" max="22" width="11.88671875" style="196" customWidth="1"/>
    <col min="23" max="23" width="12.33203125" style="196" bestFit="1" customWidth="1"/>
    <col min="24" max="16384" width="9" style="196"/>
  </cols>
  <sheetData>
    <row r="1" spans="1:23" ht="19.649999999999999" customHeight="1">
      <c r="A1" s="194" t="str">
        <f>+'BS '!A1</f>
        <v xml:space="preserve">AKS CORPORATION COMPANY LIMITED AND SUBSIDIARIES  </v>
      </c>
      <c r="V1" s="71" t="s">
        <v>243</v>
      </c>
    </row>
    <row r="2" spans="1:23" ht="19.649999999999999" customHeight="1">
      <c r="A2" s="194" t="s">
        <v>152</v>
      </c>
      <c r="V2" s="71" t="s">
        <v>244</v>
      </c>
    </row>
    <row r="3" spans="1:23" ht="19.649999999999999" customHeight="1">
      <c r="A3" s="194" t="s">
        <v>30</v>
      </c>
    </row>
    <row r="4" spans="1:23" ht="19.649999999999999" customHeight="1">
      <c r="A4" s="194" t="s">
        <v>252</v>
      </c>
    </row>
    <row r="5" spans="1:23" ht="19.649999999999999" customHeight="1">
      <c r="D5" s="220" t="s">
        <v>174</v>
      </c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</row>
    <row r="6" spans="1:23" ht="19.649999999999999" customHeight="1">
      <c r="D6" s="220" t="s">
        <v>59</v>
      </c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</row>
    <row r="7" spans="1:23" s="195" customFormat="1" ht="23.4">
      <c r="L7" s="196"/>
      <c r="M7" s="196"/>
      <c r="N7" s="221" t="s">
        <v>129</v>
      </c>
      <c r="O7" s="221"/>
      <c r="P7" s="221"/>
    </row>
    <row r="8" spans="1:23" s="195" customFormat="1" ht="23.4">
      <c r="J8" s="195" t="s">
        <v>34</v>
      </c>
      <c r="N8" s="198" t="s">
        <v>82</v>
      </c>
      <c r="R8" s="202" t="s">
        <v>85</v>
      </c>
    </row>
    <row r="9" spans="1:23" s="195" customFormat="1" ht="23.4">
      <c r="D9" s="195" t="s">
        <v>31</v>
      </c>
      <c r="F9" s="195" t="s">
        <v>32</v>
      </c>
      <c r="H9" s="195" t="s">
        <v>33</v>
      </c>
      <c r="J9" s="195" t="s">
        <v>52</v>
      </c>
      <c r="N9" s="201" t="s">
        <v>121</v>
      </c>
      <c r="P9" s="202" t="s">
        <v>85</v>
      </c>
      <c r="R9" s="202" t="s">
        <v>86</v>
      </c>
      <c r="V9" s="195" t="s">
        <v>13</v>
      </c>
    </row>
    <row r="10" spans="1:23" s="195" customFormat="1" ht="23.4">
      <c r="D10" s="195" t="s">
        <v>35</v>
      </c>
      <c r="F10" s="195" t="s">
        <v>168</v>
      </c>
      <c r="H10" s="195" t="s">
        <v>36</v>
      </c>
      <c r="J10" s="195" t="s">
        <v>51</v>
      </c>
      <c r="N10" s="195" t="s">
        <v>122</v>
      </c>
      <c r="P10" s="202" t="s">
        <v>124</v>
      </c>
      <c r="R10" s="202" t="s">
        <v>84</v>
      </c>
      <c r="T10" s="195" t="s">
        <v>37</v>
      </c>
      <c r="V10" s="195" t="s">
        <v>73</v>
      </c>
    </row>
    <row r="11" spans="1:23" s="195" customFormat="1" ht="23.4">
      <c r="B11" s="207" t="s">
        <v>127</v>
      </c>
      <c r="D11" s="207" t="s">
        <v>38</v>
      </c>
      <c r="F11" s="207" t="s">
        <v>169</v>
      </c>
      <c r="H11" s="207" t="s">
        <v>40</v>
      </c>
      <c r="J11" s="207" t="s">
        <v>41</v>
      </c>
      <c r="L11" s="207" t="s">
        <v>42</v>
      </c>
      <c r="N11" s="203" t="s">
        <v>123</v>
      </c>
      <c r="P11" s="204" t="s">
        <v>125</v>
      </c>
      <c r="R11" s="203" t="s">
        <v>83</v>
      </c>
      <c r="T11" s="207" t="s">
        <v>21</v>
      </c>
      <c r="V11" s="208" t="s">
        <v>74</v>
      </c>
    </row>
    <row r="12" spans="1:23" ht="19.649999999999999" customHeight="1">
      <c r="A12" s="194"/>
      <c r="D12" s="22"/>
      <c r="E12" s="26"/>
      <c r="F12" s="22"/>
      <c r="G12" s="26"/>
      <c r="H12" s="22"/>
      <c r="I12" s="26"/>
      <c r="J12" s="22"/>
      <c r="K12" s="26"/>
      <c r="L12" s="22"/>
      <c r="M12" s="26"/>
      <c r="N12" s="22"/>
      <c r="O12" s="22"/>
      <c r="P12" s="22"/>
      <c r="Q12" s="22"/>
      <c r="R12" s="22"/>
      <c r="S12" s="22"/>
      <c r="T12" s="22"/>
      <c r="U12" s="26"/>
      <c r="V12" s="22"/>
      <c r="W12" s="209"/>
    </row>
    <row r="13" spans="1:23" ht="19.649999999999999" customHeight="1">
      <c r="A13" s="194" t="s">
        <v>199</v>
      </c>
      <c r="D13" s="54">
        <v>46841814</v>
      </c>
      <c r="E13" s="25"/>
      <c r="F13" s="54">
        <v>-36738336</v>
      </c>
      <c r="G13" s="25"/>
      <c r="H13" s="54">
        <v>153537</v>
      </c>
      <c r="I13" s="210"/>
      <c r="J13" s="54">
        <v>-58382</v>
      </c>
      <c r="K13" s="26"/>
      <c r="L13" s="22">
        <v>-7534301</v>
      </c>
      <c r="M13" s="26"/>
      <c r="N13" s="32">
        <v>0</v>
      </c>
      <c r="O13" s="4"/>
      <c r="P13" s="32">
        <f>SUM(N13)</f>
        <v>0</v>
      </c>
      <c r="Q13" s="4"/>
      <c r="R13" s="32">
        <f>SUM(D13:L13,P13)</f>
        <v>2664332</v>
      </c>
      <c r="S13" s="4"/>
      <c r="T13" s="22">
        <v>63</v>
      </c>
      <c r="U13" s="26"/>
      <c r="V13" s="32">
        <f>SUM(R13:T13)</f>
        <v>2664395</v>
      </c>
    </row>
    <row r="14" spans="1:23" ht="19.649999999999999" customHeight="1">
      <c r="A14" s="196" t="s">
        <v>92</v>
      </c>
      <c r="D14" s="3">
        <v>0</v>
      </c>
      <c r="E14" s="25"/>
      <c r="F14" s="3">
        <v>0</v>
      </c>
      <c r="G14" s="3"/>
      <c r="H14" s="3">
        <v>0</v>
      </c>
      <c r="I14" s="3"/>
      <c r="J14" s="3">
        <v>0</v>
      </c>
      <c r="K14" s="3"/>
      <c r="L14" s="51">
        <f>+PL9M!G50</f>
        <v>-646206</v>
      </c>
      <c r="M14" s="3"/>
      <c r="N14" s="51">
        <f>PL9M!G44</f>
        <v>2024</v>
      </c>
      <c r="O14" s="51"/>
      <c r="P14" s="51">
        <f>SUM(N14)</f>
        <v>2024</v>
      </c>
      <c r="Q14" s="51"/>
      <c r="R14" s="51">
        <f>SUM(D14:L14,P14)</f>
        <v>-644182</v>
      </c>
      <c r="S14" s="32"/>
      <c r="T14" s="51">
        <f>PL9M!G56</f>
        <v>17</v>
      </c>
      <c r="U14" s="51"/>
      <c r="V14" s="51">
        <f t="shared" ref="V14" si="0">SUM(R14:T14)</f>
        <v>-644165</v>
      </c>
    </row>
    <row r="15" spans="1:23" ht="19.649999999999999" customHeight="1">
      <c r="A15" s="196" t="s">
        <v>207</v>
      </c>
      <c r="D15" s="3">
        <v>0</v>
      </c>
      <c r="E15" s="25"/>
      <c r="F15" s="3">
        <v>0</v>
      </c>
      <c r="G15" s="3"/>
      <c r="H15" s="3">
        <v>0</v>
      </c>
      <c r="I15" s="3"/>
      <c r="J15" s="3">
        <v>0</v>
      </c>
      <c r="K15" s="3"/>
      <c r="L15" s="51">
        <f>PL9M!G44</f>
        <v>2024</v>
      </c>
      <c r="M15" s="3"/>
      <c r="N15" s="51">
        <f>-PL9M!G44</f>
        <v>-2024</v>
      </c>
      <c r="O15" s="51"/>
      <c r="P15" s="51">
        <f>SUM(N15)</f>
        <v>-2024</v>
      </c>
      <c r="Q15" s="51"/>
      <c r="R15" s="51">
        <f>SUM(D15:L15,P15)</f>
        <v>0</v>
      </c>
      <c r="S15" s="32"/>
      <c r="T15" s="211">
        <v>0</v>
      </c>
      <c r="U15" s="32"/>
      <c r="V15" s="32">
        <f>SUM(R15:T15)</f>
        <v>0</v>
      </c>
    </row>
    <row r="16" spans="1:23" ht="19.649999999999999" customHeight="1">
      <c r="A16" s="196" t="s">
        <v>228</v>
      </c>
      <c r="D16" s="3">
        <v>0</v>
      </c>
      <c r="E16" s="25"/>
      <c r="F16" s="3">
        <v>0</v>
      </c>
      <c r="G16" s="3"/>
      <c r="H16" s="3">
        <v>0</v>
      </c>
      <c r="I16" s="3"/>
      <c r="J16" s="32">
        <v>306</v>
      </c>
      <c r="K16" s="3"/>
      <c r="L16" s="51">
        <v>109635</v>
      </c>
      <c r="M16" s="3"/>
      <c r="N16" s="211">
        <v>0</v>
      </c>
      <c r="O16" s="3"/>
      <c r="P16" s="32">
        <f>SUM(N16)</f>
        <v>0</v>
      </c>
      <c r="Q16" s="32"/>
      <c r="R16" s="32">
        <f>SUM(D16:L16,P16)</f>
        <v>109941</v>
      </c>
      <c r="S16" s="32"/>
      <c r="T16" s="211">
        <v>0</v>
      </c>
      <c r="U16" s="32"/>
      <c r="V16" s="32">
        <f>SUM(R16:T16)</f>
        <v>109941</v>
      </c>
    </row>
    <row r="17" spans="1:23" ht="19.649999999999999" customHeight="1" thickBot="1">
      <c r="A17" s="194" t="s">
        <v>253</v>
      </c>
      <c r="D17" s="27">
        <f>SUM(D13:D16)</f>
        <v>46841814</v>
      </c>
      <c r="E17" s="22"/>
      <c r="F17" s="27">
        <f>SUM(F13:F16)</f>
        <v>-36738336</v>
      </c>
      <c r="G17" s="22"/>
      <c r="H17" s="27">
        <f>SUM(H13:H16)</f>
        <v>153537</v>
      </c>
      <c r="I17" s="22">
        <v>412145</v>
      </c>
      <c r="J17" s="27">
        <f>SUM(J13:J16)</f>
        <v>-58076</v>
      </c>
      <c r="K17" s="22"/>
      <c r="L17" s="27">
        <f>SUM(L13:L16)</f>
        <v>-8068848</v>
      </c>
      <c r="M17" s="22">
        <v>1833254</v>
      </c>
      <c r="N17" s="34">
        <f>SUM(N13:N16)</f>
        <v>0</v>
      </c>
      <c r="O17" s="2"/>
      <c r="P17" s="34">
        <f>SUM(P13:P16)</f>
        <v>0</v>
      </c>
      <c r="Q17" s="2"/>
      <c r="R17" s="34">
        <f>SUM(R13:R16)</f>
        <v>2130091</v>
      </c>
      <c r="S17" s="2"/>
      <c r="T17" s="63">
        <f>SUM(T13:T16)</f>
        <v>80</v>
      </c>
      <c r="U17" s="22"/>
      <c r="V17" s="63">
        <f>SUM(V13:V16)</f>
        <v>2130171</v>
      </c>
      <c r="W17" s="209"/>
    </row>
    <row r="18" spans="1:23" ht="19.649999999999999" customHeight="1" thickTop="1">
      <c r="N18" s="32"/>
    </row>
    <row r="19" spans="1:23" ht="19.2" customHeight="1">
      <c r="A19" s="194" t="s">
        <v>142</v>
      </c>
      <c r="D19" s="22">
        <v>46841814</v>
      </c>
      <c r="E19" s="22"/>
      <c r="F19" s="22">
        <v>-36738336</v>
      </c>
      <c r="G19" s="22"/>
      <c r="H19" s="22">
        <v>153537</v>
      </c>
      <c r="I19" s="22"/>
      <c r="J19" s="22">
        <v>-47939</v>
      </c>
      <c r="K19" s="22"/>
      <c r="L19" s="22">
        <v>-7290311</v>
      </c>
      <c r="M19" s="22"/>
      <c r="N19" s="32">
        <v>0</v>
      </c>
      <c r="O19" s="4"/>
      <c r="P19" s="32">
        <f>SUM(N19)</f>
        <v>0</v>
      </c>
      <c r="Q19" s="4"/>
      <c r="R19" s="22">
        <f>SUM(D19:L19,P19)</f>
        <v>2918765</v>
      </c>
      <c r="S19" s="4"/>
      <c r="T19" s="22">
        <v>52</v>
      </c>
      <c r="U19" s="22"/>
      <c r="V19" s="26">
        <f t="shared" ref="V19:V23" si="1">SUM(R19:T19)</f>
        <v>2918817</v>
      </c>
      <c r="W19" s="209"/>
    </row>
    <row r="20" spans="1:23" ht="19.2" customHeight="1">
      <c r="A20" s="212" t="s">
        <v>218</v>
      </c>
      <c r="D20" s="3">
        <v>0</v>
      </c>
      <c r="E20" s="22"/>
      <c r="F20" s="3">
        <v>0</v>
      </c>
      <c r="G20" s="22"/>
      <c r="H20" s="3">
        <v>0</v>
      </c>
      <c r="I20" s="22"/>
      <c r="J20" s="3">
        <v>0</v>
      </c>
      <c r="K20" s="22"/>
      <c r="L20" s="32">
        <v>0</v>
      </c>
      <c r="M20" s="22"/>
      <c r="N20" s="32">
        <v>0</v>
      </c>
      <c r="O20" s="4"/>
      <c r="P20" s="32">
        <f t="shared" ref="P20:P23" si="2">SUM(N20)</f>
        <v>0</v>
      </c>
      <c r="Q20" s="4"/>
      <c r="R20" s="32">
        <f>SUM(D20:L20,P20)</f>
        <v>0</v>
      </c>
      <c r="S20" s="4"/>
      <c r="T20" s="22">
        <v>5701</v>
      </c>
      <c r="U20" s="22"/>
      <c r="V20" s="26">
        <f t="shared" si="1"/>
        <v>5701</v>
      </c>
      <c r="W20" s="209"/>
    </row>
    <row r="21" spans="1:23" ht="19.2" customHeight="1">
      <c r="A21" s="212" t="s">
        <v>254</v>
      </c>
      <c r="D21" s="3">
        <v>0</v>
      </c>
      <c r="E21" s="22"/>
      <c r="F21" s="3">
        <v>0</v>
      </c>
      <c r="G21" s="22"/>
      <c r="H21" s="3">
        <v>0</v>
      </c>
      <c r="I21" s="22"/>
      <c r="J21" s="22">
        <v>-7293</v>
      </c>
      <c r="K21" s="22"/>
      <c r="L21" s="32">
        <v>0</v>
      </c>
      <c r="M21" s="22"/>
      <c r="N21" s="32">
        <v>0</v>
      </c>
      <c r="O21" s="4"/>
      <c r="P21" s="32">
        <f t="shared" si="2"/>
        <v>0</v>
      </c>
      <c r="Q21" s="4"/>
      <c r="R21" s="22">
        <f>SUM(D21:L21,P21)</f>
        <v>-7293</v>
      </c>
      <c r="S21" s="4"/>
      <c r="T21" s="32">
        <v>0</v>
      </c>
      <c r="U21" s="22"/>
      <c r="V21" s="26">
        <f t="shared" si="1"/>
        <v>-7293</v>
      </c>
      <c r="W21" s="209"/>
    </row>
    <row r="22" spans="1:23" ht="19.2" customHeight="1">
      <c r="A22" s="212" t="s">
        <v>255</v>
      </c>
      <c r="D22" s="3">
        <v>0</v>
      </c>
      <c r="E22" s="22"/>
      <c r="F22" s="3">
        <v>0</v>
      </c>
      <c r="G22" s="22"/>
      <c r="H22" s="3">
        <v>0</v>
      </c>
      <c r="I22" s="22"/>
      <c r="J22" s="3">
        <v>0</v>
      </c>
      <c r="K22" s="22"/>
      <c r="L22" s="32">
        <v>0</v>
      </c>
      <c r="M22" s="22"/>
      <c r="N22" s="32">
        <v>0</v>
      </c>
      <c r="O22" s="4"/>
      <c r="P22" s="32">
        <f t="shared" si="2"/>
        <v>0</v>
      </c>
      <c r="Q22" s="4"/>
      <c r="R22" s="32">
        <f>SUM(D22:L22,P22)</f>
        <v>0</v>
      </c>
      <c r="S22" s="4"/>
      <c r="T22" s="22">
        <v>-5229</v>
      </c>
      <c r="U22" s="22"/>
      <c r="V22" s="26">
        <f t="shared" si="1"/>
        <v>-5229</v>
      </c>
      <c r="W22" s="209"/>
    </row>
    <row r="23" spans="1:23" s="212" customFormat="1" ht="19.649999999999999" customHeight="1">
      <c r="A23" s="212" t="s">
        <v>92</v>
      </c>
      <c r="D23" s="32">
        <v>0</v>
      </c>
      <c r="E23" s="33"/>
      <c r="F23" s="32">
        <v>0</v>
      </c>
      <c r="G23" s="33"/>
      <c r="H23" s="3">
        <v>0</v>
      </c>
      <c r="I23" s="52"/>
      <c r="J23" s="32">
        <v>0</v>
      </c>
      <c r="K23" s="33"/>
      <c r="L23" s="33">
        <f>+PL9M!I50</f>
        <v>-147728</v>
      </c>
      <c r="M23" s="33"/>
      <c r="N23" s="32">
        <v>0</v>
      </c>
      <c r="O23" s="36"/>
      <c r="P23" s="32">
        <f t="shared" si="2"/>
        <v>0</v>
      </c>
      <c r="Q23" s="4"/>
      <c r="R23" s="22">
        <f>SUM(D23:L23,P23)</f>
        <v>-147728</v>
      </c>
      <c r="S23" s="36"/>
      <c r="T23" s="33">
        <v>-461</v>
      </c>
      <c r="U23" s="33"/>
      <c r="V23" s="26">
        <f t="shared" si="1"/>
        <v>-148189</v>
      </c>
    </row>
    <row r="24" spans="1:23" ht="19.649999999999999" customHeight="1" thickBot="1">
      <c r="A24" s="194" t="s">
        <v>256</v>
      </c>
      <c r="D24" s="27">
        <f>SUM(D19:D23)</f>
        <v>46841814</v>
      </c>
      <c r="E24" s="26"/>
      <c r="F24" s="27">
        <f>SUM(F19:F23)</f>
        <v>-36738336</v>
      </c>
      <c r="G24" s="26"/>
      <c r="H24" s="27">
        <f>SUM(H19:H23)</f>
        <v>153537</v>
      </c>
      <c r="I24" s="26"/>
      <c r="J24" s="27">
        <f>SUM(J19:J23)</f>
        <v>-55232</v>
      </c>
      <c r="K24" s="26"/>
      <c r="L24" s="27">
        <f>SUM(L19:L23)</f>
        <v>-7438039</v>
      </c>
      <c r="M24" s="26"/>
      <c r="N24" s="34">
        <f>SUM(N19:N23)</f>
        <v>0</v>
      </c>
      <c r="O24" s="2"/>
      <c r="P24" s="34">
        <f>SUM(P19:P23)</f>
        <v>0</v>
      </c>
      <c r="Q24" s="2"/>
      <c r="R24" s="27">
        <f>SUM(R19:R23)</f>
        <v>2763744</v>
      </c>
      <c r="S24" s="2"/>
      <c r="T24" s="27">
        <f>SUM(T19:T23)</f>
        <v>63</v>
      </c>
      <c r="U24" s="26"/>
      <c r="V24" s="27">
        <f>SUM(V19:V23)</f>
        <v>2763807</v>
      </c>
      <c r="W24" s="209"/>
    </row>
    <row r="25" spans="1:23" ht="19.649999999999999" customHeight="1" thickTop="1">
      <c r="D25" s="22"/>
      <c r="E25" s="22"/>
      <c r="F25" s="22"/>
      <c r="G25" s="22"/>
      <c r="H25" s="22"/>
      <c r="I25" s="22">
        <v>1962172</v>
      </c>
      <c r="J25" s="22"/>
      <c r="K25" s="22"/>
      <c r="L25" s="22"/>
      <c r="M25" s="22">
        <v>1092793</v>
      </c>
      <c r="N25" s="2"/>
      <c r="O25" s="2"/>
      <c r="P25" s="2"/>
      <c r="Q25" s="2"/>
      <c r="R25" s="2"/>
      <c r="S25" s="2"/>
      <c r="T25" s="2"/>
      <c r="U25" s="22"/>
      <c r="V25" s="22"/>
      <c r="W25" s="209"/>
    </row>
    <row r="26" spans="1:23" ht="19.649999999999999" customHeight="1">
      <c r="A26" s="194"/>
      <c r="D26" s="22"/>
      <c r="E26" s="26"/>
      <c r="F26" s="22"/>
      <c r="G26" s="26"/>
      <c r="H26" s="22"/>
      <c r="I26" s="26"/>
      <c r="J26" s="22"/>
      <c r="K26" s="26"/>
      <c r="L26" s="22"/>
      <c r="M26" s="26"/>
      <c r="N26" s="22"/>
      <c r="O26" s="22"/>
      <c r="P26" s="22"/>
      <c r="Q26" s="22"/>
      <c r="R26" s="22"/>
      <c r="S26" s="22"/>
      <c r="T26" s="22"/>
      <c r="U26" s="26"/>
      <c r="V26" s="22"/>
      <c r="W26" s="209"/>
    </row>
    <row r="27" spans="1:23" ht="19.649999999999999" customHeight="1">
      <c r="A27" s="213" t="s">
        <v>194</v>
      </c>
    </row>
    <row r="47" spans="2:13" ht="19.649999999999999" customHeight="1">
      <c r="B47" s="196"/>
      <c r="G47" s="195"/>
      <c r="H47" s="195"/>
      <c r="I47" s="195"/>
      <c r="J47" s="195"/>
      <c r="K47" s="195"/>
    </row>
    <row r="48" spans="2:13" ht="19.649999999999999" customHeight="1">
      <c r="B48" s="196"/>
      <c r="G48" s="195"/>
      <c r="H48" s="195"/>
      <c r="I48" s="195"/>
      <c r="J48" s="195"/>
      <c r="K48" s="195"/>
      <c r="L48" s="195"/>
      <c r="M48" s="195"/>
    </row>
  </sheetData>
  <mergeCells count="3">
    <mergeCell ref="D6:V6"/>
    <mergeCell ref="D5:V5"/>
    <mergeCell ref="N7:P7"/>
  </mergeCells>
  <pageMargins left="0.78740157480314965" right="0.59055118110236227" top="0.74803149606299213" bottom="0.98425196850393704" header="0.51181102362204722" footer="0.51181102362204722"/>
  <pageSetup paperSize="9" scale="61" firstPageNumber="8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44"/>
  <sheetViews>
    <sheetView view="pageBreakPreview" zoomScale="85" zoomScaleNormal="70" zoomScaleSheetLayoutView="85" workbookViewId="0">
      <selection activeCell="E90" sqref="E90"/>
    </sheetView>
  </sheetViews>
  <sheetFormatPr defaultColWidth="9" defaultRowHeight="19.649999999999999" customHeight="1"/>
  <cols>
    <col min="1" max="1" width="33.33203125" style="193" customWidth="1"/>
    <col min="2" max="2" width="8.109375" style="192" customWidth="1"/>
    <col min="3" max="3" width="1.5546875" style="193" customWidth="1"/>
    <col min="4" max="4" width="17.109375" style="193" customWidth="1"/>
    <col min="5" max="5" width="1.5546875" style="193" customWidth="1"/>
    <col min="6" max="6" width="17.109375" style="193" customWidth="1"/>
    <col min="7" max="7" width="1.5546875" style="193" customWidth="1"/>
    <col min="8" max="8" width="17.109375" style="193" customWidth="1"/>
    <col min="9" max="9" width="1.5546875" style="193" customWidth="1"/>
    <col min="10" max="10" width="17.109375" style="193" customWidth="1"/>
    <col min="11" max="11" width="1.5546875" style="193" customWidth="1"/>
    <col min="12" max="12" width="29.109375" style="193" bestFit="1" customWidth="1"/>
    <col min="13" max="13" width="1.5546875" style="193" customWidth="1"/>
    <col min="14" max="14" width="19" style="193" bestFit="1" customWidth="1"/>
    <col min="15" max="15" width="1.5546875" style="193" customWidth="1"/>
    <col min="16" max="16" width="17.109375" style="193" customWidth="1"/>
    <col min="17" max="17" width="9.5546875" style="193" bestFit="1" customWidth="1"/>
    <col min="18" max="16384" width="9" style="193"/>
  </cols>
  <sheetData>
    <row r="1" spans="1:22" ht="19.649999999999999" customHeight="1">
      <c r="A1" s="191" t="str">
        <f>'SE Conso'!A1</f>
        <v xml:space="preserve">AKS CORPORATION COMPANY LIMITED AND SUBSIDIARIES  </v>
      </c>
      <c r="P1" s="71" t="s">
        <v>243</v>
      </c>
    </row>
    <row r="2" spans="1:22" s="196" customFormat="1" ht="19.649999999999999" customHeight="1">
      <c r="A2" s="194" t="s">
        <v>152</v>
      </c>
      <c r="B2" s="195"/>
      <c r="P2" s="71" t="s">
        <v>244</v>
      </c>
      <c r="V2" s="71"/>
    </row>
    <row r="3" spans="1:22" ht="19.649999999999999" customHeight="1">
      <c r="A3" s="191" t="str">
        <f>'SE Conso'!A3</f>
        <v>STATEMENT OF CHANGES IN EQUITY</v>
      </c>
    </row>
    <row r="4" spans="1:22" ht="19.2" customHeight="1">
      <c r="A4" s="191" t="s">
        <v>252</v>
      </c>
    </row>
    <row r="5" spans="1:22" ht="19.649999999999999" customHeight="1">
      <c r="D5" s="222" t="s">
        <v>174</v>
      </c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</row>
    <row r="6" spans="1:22" s="192" customFormat="1" ht="19.649999999999999" customHeight="1">
      <c r="D6" s="222" t="s">
        <v>60</v>
      </c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222"/>
      <c r="P6" s="222"/>
    </row>
    <row r="7" spans="1:22" s="192" customFormat="1" ht="19.649999999999999" customHeight="1">
      <c r="L7" s="221" t="s">
        <v>129</v>
      </c>
      <c r="M7" s="221"/>
      <c r="N7" s="221"/>
      <c r="Q7" s="199"/>
    </row>
    <row r="8" spans="1:22" s="192" customFormat="1" ht="19.649999999999999" customHeight="1">
      <c r="L8" s="198" t="s">
        <v>82</v>
      </c>
      <c r="M8" s="195"/>
      <c r="N8" s="200"/>
      <c r="Q8" s="199"/>
    </row>
    <row r="9" spans="1:22" s="192" customFormat="1" ht="23.4">
      <c r="D9" s="192" t="s">
        <v>31</v>
      </c>
      <c r="H9" s="192" t="s">
        <v>33</v>
      </c>
      <c r="L9" s="201" t="s">
        <v>121</v>
      </c>
      <c r="M9" s="195"/>
      <c r="N9" s="202" t="s">
        <v>85</v>
      </c>
      <c r="P9" s="192" t="s">
        <v>13</v>
      </c>
      <c r="Q9" s="199"/>
    </row>
    <row r="10" spans="1:22" s="192" customFormat="1" ht="23.4">
      <c r="D10" s="192" t="s">
        <v>35</v>
      </c>
      <c r="F10" s="192" t="s">
        <v>43</v>
      </c>
      <c r="H10" s="192" t="s">
        <v>39</v>
      </c>
      <c r="L10" s="195" t="s">
        <v>122</v>
      </c>
      <c r="M10" s="195"/>
      <c r="N10" s="202" t="s">
        <v>124</v>
      </c>
      <c r="P10" s="192" t="s">
        <v>73</v>
      </c>
    </row>
    <row r="11" spans="1:22" s="192" customFormat="1" ht="23.4">
      <c r="B11" s="197" t="s">
        <v>127</v>
      </c>
      <c r="D11" s="197" t="s">
        <v>38</v>
      </c>
      <c r="F11" s="197" t="s">
        <v>63</v>
      </c>
      <c r="H11" s="197" t="s">
        <v>44</v>
      </c>
      <c r="J11" s="197" t="s">
        <v>42</v>
      </c>
      <c r="L11" s="203" t="s">
        <v>123</v>
      </c>
      <c r="M11" s="195"/>
      <c r="N11" s="204" t="s">
        <v>125</v>
      </c>
      <c r="P11" s="197" t="s">
        <v>74</v>
      </c>
    </row>
    <row r="13" spans="1:22" ht="19.649999999999999" customHeight="1">
      <c r="A13" s="191" t="s">
        <v>199</v>
      </c>
      <c r="D13" s="24">
        <v>46841814</v>
      </c>
      <c r="E13" s="24"/>
      <c r="F13" s="24">
        <v>-36738336</v>
      </c>
      <c r="G13" s="24"/>
      <c r="H13" s="24">
        <v>153537</v>
      </c>
      <c r="I13" s="24"/>
      <c r="J13" s="24">
        <v>-7982775</v>
      </c>
      <c r="K13" s="24"/>
      <c r="L13" s="1">
        <v>0</v>
      </c>
      <c r="M13" s="24"/>
      <c r="N13" s="1">
        <f t="shared" ref="N13:N15" si="0">SUM(L13)</f>
        <v>0</v>
      </c>
      <c r="O13" s="24"/>
      <c r="P13" s="50">
        <f>SUM(D13:J13,N13)</f>
        <v>2274240</v>
      </c>
      <c r="Q13" s="205"/>
    </row>
    <row r="14" spans="1:22" ht="19.649999999999999" customHeight="1">
      <c r="A14" s="193" t="s">
        <v>208</v>
      </c>
      <c r="B14" s="193"/>
      <c r="D14" s="1">
        <v>0</v>
      </c>
      <c r="E14" s="1"/>
      <c r="F14" s="1">
        <v>0</v>
      </c>
      <c r="G14" s="1"/>
      <c r="H14" s="1">
        <v>0</v>
      </c>
      <c r="I14" s="1"/>
      <c r="J14" s="64">
        <f>PL9M!K50</f>
        <v>-666194</v>
      </c>
      <c r="K14" s="20"/>
      <c r="L14" s="1">
        <f>+PL9M!K44</f>
        <v>1715</v>
      </c>
      <c r="M14" s="20"/>
      <c r="N14" s="1">
        <f t="shared" si="0"/>
        <v>1715</v>
      </c>
      <c r="O14" s="20"/>
      <c r="P14" s="50">
        <f>SUM(D14:J14,N14)</f>
        <v>-664479</v>
      </c>
    </row>
    <row r="15" spans="1:22" ht="19.649999999999999" customHeight="1">
      <c r="A15" s="193" t="s">
        <v>207</v>
      </c>
      <c r="B15" s="193"/>
      <c r="D15" s="1">
        <v>0</v>
      </c>
      <c r="E15" s="1"/>
      <c r="F15" s="1">
        <v>0</v>
      </c>
      <c r="G15" s="1"/>
      <c r="H15" s="1">
        <v>0</v>
      </c>
      <c r="I15" s="1"/>
      <c r="J15" s="64">
        <f>PL9M!K44</f>
        <v>1715</v>
      </c>
      <c r="K15" s="20"/>
      <c r="L15" s="50">
        <f>-PL9M!K44</f>
        <v>-1715</v>
      </c>
      <c r="M15" s="20"/>
      <c r="N15" s="50">
        <f t="shared" si="0"/>
        <v>-1715</v>
      </c>
      <c r="O15" s="20"/>
      <c r="P15" s="51">
        <f>SUM(D15:J15,N15)</f>
        <v>0</v>
      </c>
    </row>
    <row r="16" spans="1:22" ht="19.2" customHeight="1" thickBot="1">
      <c r="A16" s="191" t="s">
        <v>253</v>
      </c>
      <c r="D16" s="23">
        <f>SUM(D13:D15)</f>
        <v>46841814</v>
      </c>
      <c r="E16" s="20"/>
      <c r="F16" s="23">
        <f>SUM(F13:F15)</f>
        <v>-36738336</v>
      </c>
      <c r="G16" s="20"/>
      <c r="H16" s="23">
        <f>SUM(H13:H15)</f>
        <v>153537</v>
      </c>
      <c r="I16" s="20"/>
      <c r="J16" s="65">
        <f>SUM(J13:J15)</f>
        <v>-8647254</v>
      </c>
      <c r="K16" s="24"/>
      <c r="L16" s="35">
        <f>SUM(L13:L15)</f>
        <v>0</v>
      </c>
      <c r="M16" s="24"/>
      <c r="N16" s="35">
        <f>SUM(N13:N15)</f>
        <v>0</v>
      </c>
      <c r="O16" s="20"/>
      <c r="P16" s="53">
        <f>SUM(P13:P15)</f>
        <v>1609761</v>
      </c>
      <c r="Q16" s="205"/>
    </row>
    <row r="17" spans="1:17" ht="19.649999999999999" customHeight="1" thickTop="1"/>
    <row r="18" spans="1:17" ht="18.600000000000001" customHeight="1">
      <c r="A18" s="191" t="s">
        <v>142</v>
      </c>
      <c r="D18" s="20">
        <v>46841814</v>
      </c>
      <c r="E18" s="20"/>
      <c r="F18" s="20">
        <v>-36738336</v>
      </c>
      <c r="G18" s="20"/>
      <c r="H18" s="20">
        <v>153537</v>
      </c>
      <c r="I18" s="20"/>
      <c r="J18" s="20">
        <v>-7402069</v>
      </c>
      <c r="K18" s="21"/>
      <c r="L18" s="1">
        <v>0</v>
      </c>
      <c r="M18" s="21"/>
      <c r="N18" s="1">
        <f>SUM(L18)</f>
        <v>0</v>
      </c>
      <c r="O18" s="20"/>
      <c r="P18" s="1">
        <f>SUM(D18:J18,N18)</f>
        <v>2854946</v>
      </c>
    </row>
    <row r="19" spans="1:17" ht="19.649999999999999" customHeight="1">
      <c r="A19" s="193" t="s">
        <v>92</v>
      </c>
      <c r="D19" s="1">
        <v>0</v>
      </c>
      <c r="E19" s="20"/>
      <c r="F19" s="1">
        <v>0</v>
      </c>
      <c r="G19" s="1"/>
      <c r="H19" s="1">
        <v>0</v>
      </c>
      <c r="I19" s="1"/>
      <c r="J19" s="20">
        <f>+PL9M!M50</f>
        <v>-313285</v>
      </c>
      <c r="K19" s="21"/>
      <c r="L19" s="1">
        <v>0</v>
      </c>
      <c r="M19" s="20"/>
      <c r="N19" s="1">
        <f t="shared" ref="N19" si="1">SUM(L19)</f>
        <v>0</v>
      </c>
      <c r="O19" s="20"/>
      <c r="P19" s="20">
        <f>SUM(D19:J19,N19)</f>
        <v>-313285</v>
      </c>
    </row>
    <row r="20" spans="1:17" ht="19.649999999999999" customHeight="1" thickBot="1">
      <c r="A20" s="191" t="s">
        <v>256</v>
      </c>
      <c r="C20" s="20"/>
      <c r="D20" s="23">
        <f>SUM(D18:D19)</f>
        <v>46841814</v>
      </c>
      <c r="E20" s="20"/>
      <c r="F20" s="23">
        <f>SUM(F18:F19)</f>
        <v>-36738336</v>
      </c>
      <c r="G20" s="20"/>
      <c r="H20" s="23">
        <f>SUM(H18:H19)</f>
        <v>153537</v>
      </c>
      <c r="I20" s="20"/>
      <c r="J20" s="23">
        <f>SUM(J18:J19)</f>
        <v>-7715354</v>
      </c>
      <c r="K20" s="20"/>
      <c r="L20" s="35">
        <f>SUM(L18:L19)</f>
        <v>0</v>
      </c>
      <c r="M20" s="20"/>
      <c r="N20" s="35">
        <f>SUM(N18:N19)</f>
        <v>0</v>
      </c>
      <c r="O20" s="20"/>
      <c r="P20" s="23">
        <f>SUM(P18:P19)</f>
        <v>2541661</v>
      </c>
      <c r="Q20" s="205"/>
    </row>
    <row r="21" spans="1:17" ht="19.649999999999999" customHeight="1" thickTop="1"/>
    <row r="22" spans="1:17" ht="19.649999999999999" customHeight="1">
      <c r="A22" s="206" t="s">
        <v>194</v>
      </c>
    </row>
    <row r="43" spans="2:15" ht="19.649999999999999" customHeight="1">
      <c r="B43" s="193"/>
      <c r="G43" s="192"/>
      <c r="H43" s="192"/>
      <c r="I43" s="192"/>
      <c r="J43" s="192"/>
      <c r="K43" s="192"/>
      <c r="L43" s="192"/>
      <c r="M43" s="192"/>
      <c r="N43" s="192"/>
      <c r="O43" s="192"/>
    </row>
    <row r="44" spans="2:15" ht="19.649999999999999" customHeight="1">
      <c r="B44" s="193"/>
      <c r="G44" s="192"/>
      <c r="H44" s="192"/>
      <c r="I44" s="192"/>
      <c r="J44" s="192"/>
      <c r="K44" s="192"/>
      <c r="L44" s="192"/>
      <c r="M44" s="192"/>
      <c r="N44" s="192"/>
      <c r="O44" s="192"/>
    </row>
  </sheetData>
  <mergeCells count="3">
    <mergeCell ref="D6:P6"/>
    <mergeCell ref="D5:P5"/>
    <mergeCell ref="L7:N7"/>
  </mergeCells>
  <pageMargins left="0.78740157480314965" right="0.59055118110236227" top="0.74803149606299213" bottom="0.98425196850393704" header="0.51181102362204722" footer="0.51181102362204722"/>
  <pageSetup paperSize="9" scale="75" firstPageNumber="9" fitToHeight="0" orientation="landscape" blackAndWhite="1" useFirstPageNumber="1" r:id="rId1"/>
  <headerFooter alignWithMargins="0">
    <oddFooter>&amp;R&amp;20&amp;P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172"/>
  <sheetViews>
    <sheetView tabSelected="1" view="pageBreakPreview" zoomScale="55" zoomScaleNormal="100" zoomScaleSheetLayoutView="55" workbookViewId="0">
      <selection activeCell="E90" sqref="E90"/>
    </sheetView>
  </sheetViews>
  <sheetFormatPr defaultColWidth="9.109375" defaultRowHeight="27" customHeight="1"/>
  <cols>
    <col min="1" max="1" width="2.44140625" style="106" customWidth="1"/>
    <col min="2" max="2" width="2" style="106" customWidth="1"/>
    <col min="3" max="3" width="3.109375" style="106" customWidth="1"/>
    <col min="4" max="4" width="36.5546875" style="106" customWidth="1"/>
    <col min="5" max="5" width="9.88671875" style="106" customWidth="1"/>
    <col min="6" max="6" width="29.21875" style="106" customWidth="1"/>
    <col min="7" max="7" width="9.6640625" style="106" customWidth="1"/>
    <col min="8" max="8" width="6" style="106" customWidth="1"/>
    <col min="9" max="9" width="22.5546875" style="106" bestFit="1" customWidth="1"/>
    <col min="10" max="10" width="1.109375" style="106" customWidth="1"/>
    <col min="11" max="11" width="20.5546875" style="37" customWidth="1"/>
    <col min="12" max="12" width="1.109375" style="106" customWidth="1"/>
    <col min="13" max="13" width="20.5546875" style="106" customWidth="1"/>
    <col min="14" max="14" width="1.109375" style="106" customWidth="1"/>
    <col min="15" max="15" width="18.77734375" style="106" bestFit="1" customWidth="1"/>
    <col min="16" max="16" width="11.5546875" style="106" bestFit="1" customWidth="1"/>
    <col min="17" max="18" width="9.6640625" style="106" bestFit="1" customWidth="1"/>
    <col min="19" max="16384" width="9.109375" style="106"/>
  </cols>
  <sheetData>
    <row r="1" spans="1:15" ht="27" customHeight="1">
      <c r="A1" s="225" t="str">
        <f>+'SE Separate'!A1</f>
        <v xml:space="preserve">AKS CORPORATION COMPANY LIMITED AND SUBSIDIARIES  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147"/>
      <c r="M1" s="147"/>
      <c r="N1" s="147"/>
      <c r="O1" s="71" t="s">
        <v>243</v>
      </c>
    </row>
    <row r="2" spans="1:15" ht="27" customHeight="1">
      <c r="A2" s="225" t="s">
        <v>152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147"/>
      <c r="M2" s="147"/>
      <c r="N2" s="147"/>
      <c r="O2" s="71" t="s">
        <v>244</v>
      </c>
    </row>
    <row r="3" spans="1:15" ht="27" customHeight="1">
      <c r="A3" s="225" t="s">
        <v>14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147"/>
      <c r="M3" s="147"/>
      <c r="N3" s="147"/>
    </row>
    <row r="4" spans="1:15" ht="27" customHeight="1">
      <c r="A4" s="225" t="s">
        <v>252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148"/>
      <c r="M4" s="148"/>
      <c r="N4" s="147"/>
      <c r="O4" s="147"/>
    </row>
    <row r="5" spans="1:15" ht="27" customHeight="1">
      <c r="I5" s="223" t="s">
        <v>174</v>
      </c>
      <c r="J5" s="223"/>
      <c r="K5" s="223"/>
      <c r="L5" s="223"/>
      <c r="M5" s="223"/>
      <c r="N5" s="223"/>
      <c r="O5" s="223"/>
    </row>
    <row r="6" spans="1:15" ht="27" customHeight="1">
      <c r="H6" s="149"/>
      <c r="I6" s="224" t="s">
        <v>0</v>
      </c>
      <c r="J6" s="224"/>
      <c r="K6" s="224"/>
      <c r="L6" s="150"/>
      <c r="M6" s="224" t="s">
        <v>1</v>
      </c>
      <c r="N6" s="224"/>
      <c r="O6" s="224"/>
    </row>
    <row r="7" spans="1:15" ht="27" customHeight="1">
      <c r="E7" s="151"/>
      <c r="F7" s="152"/>
      <c r="G7" s="153" t="s">
        <v>127</v>
      </c>
      <c r="H7" s="154"/>
      <c r="I7" s="155">
        <v>2024</v>
      </c>
      <c r="J7" s="156"/>
      <c r="K7" s="157">
        <v>2023</v>
      </c>
      <c r="L7" s="154"/>
      <c r="M7" s="155">
        <v>2024</v>
      </c>
      <c r="N7" s="156"/>
      <c r="O7" s="157">
        <v>2023</v>
      </c>
    </row>
    <row r="8" spans="1:15" ht="27" customHeight="1">
      <c r="A8" s="158" t="s">
        <v>15</v>
      </c>
      <c r="O8" s="159"/>
    </row>
    <row r="9" spans="1:15" ht="27" customHeight="1">
      <c r="B9" s="150" t="s">
        <v>192</v>
      </c>
      <c r="I9" s="38">
        <f>PL9M!G33</f>
        <v>-646189</v>
      </c>
      <c r="J9" s="160"/>
      <c r="K9" s="38">
        <f>PL9M!I33</f>
        <v>-148107</v>
      </c>
      <c r="L9" s="38"/>
      <c r="M9" s="38">
        <f>PL9M!K33</f>
        <v>-666194</v>
      </c>
      <c r="N9" s="38"/>
      <c r="O9" s="38">
        <f>PL9M!M33</f>
        <v>-313285</v>
      </c>
    </row>
    <row r="10" spans="1:15" ht="27" customHeight="1">
      <c r="B10" s="106" t="s">
        <v>64</v>
      </c>
      <c r="I10" s="38"/>
      <c r="J10" s="160"/>
      <c r="K10" s="38"/>
      <c r="L10" s="38"/>
      <c r="M10" s="38"/>
      <c r="N10" s="38"/>
      <c r="O10" s="38"/>
    </row>
    <row r="11" spans="1:15" ht="27" customHeight="1">
      <c r="D11" s="106" t="s">
        <v>118</v>
      </c>
      <c r="I11" s="161">
        <v>-3463</v>
      </c>
      <c r="J11" s="160"/>
      <c r="K11" s="38">
        <v>2273</v>
      </c>
      <c r="L11" s="38"/>
      <c r="M11" s="160">
        <v>0</v>
      </c>
      <c r="N11" s="38"/>
      <c r="O11" s="38">
        <v>0</v>
      </c>
    </row>
    <row r="12" spans="1:15" ht="27" customHeight="1">
      <c r="D12" s="106" t="s">
        <v>65</v>
      </c>
      <c r="I12" s="161">
        <v>25903</v>
      </c>
      <c r="J12" s="160"/>
      <c r="K12" s="38">
        <v>6833</v>
      </c>
      <c r="L12" s="38"/>
      <c r="M12" s="161">
        <v>6373</v>
      </c>
      <c r="N12" s="38"/>
      <c r="O12" s="38">
        <v>4162</v>
      </c>
    </row>
    <row r="13" spans="1:15" ht="27" customHeight="1">
      <c r="D13" s="106" t="s">
        <v>87</v>
      </c>
      <c r="I13" s="161">
        <v>-1249</v>
      </c>
      <c r="J13" s="160"/>
      <c r="K13" s="38">
        <v>-24583</v>
      </c>
      <c r="L13" s="38"/>
      <c r="M13" s="161">
        <v>-15038</v>
      </c>
      <c r="N13" s="38"/>
      <c r="O13" s="38">
        <v>-39</v>
      </c>
    </row>
    <row r="14" spans="1:15" ht="27" customHeight="1">
      <c r="D14" s="106" t="s">
        <v>234</v>
      </c>
      <c r="I14" s="161">
        <v>-28742</v>
      </c>
      <c r="J14" s="160"/>
      <c r="K14" s="38">
        <v>40203</v>
      </c>
      <c r="L14" s="160"/>
      <c r="M14" s="161">
        <v>-22075</v>
      </c>
      <c r="N14" s="160"/>
      <c r="O14" s="38">
        <v>43536</v>
      </c>
    </row>
    <row r="15" spans="1:15" ht="27" customHeight="1">
      <c r="D15" s="106" t="s">
        <v>143</v>
      </c>
      <c r="I15" s="161">
        <v>-219</v>
      </c>
      <c r="J15" s="160"/>
      <c r="K15" s="38">
        <v>681</v>
      </c>
      <c r="L15" s="160"/>
      <c r="M15" s="161">
        <v>-130</v>
      </c>
      <c r="N15" s="160"/>
      <c r="O15" s="38">
        <v>-214</v>
      </c>
    </row>
    <row r="16" spans="1:15" ht="27" customHeight="1">
      <c r="D16" s="106" t="s">
        <v>235</v>
      </c>
      <c r="I16" s="161">
        <v>-262048</v>
      </c>
      <c r="J16" s="160"/>
      <c r="K16" s="38">
        <v>12131</v>
      </c>
      <c r="L16" s="160"/>
      <c r="M16" s="160">
        <v>0</v>
      </c>
      <c r="N16" s="160"/>
      <c r="O16" s="38">
        <v>0</v>
      </c>
    </row>
    <row r="17" spans="4:18" ht="27" customHeight="1">
      <c r="D17" s="106" t="s">
        <v>90</v>
      </c>
      <c r="I17" s="161">
        <v>290626</v>
      </c>
      <c r="J17" s="160"/>
      <c r="K17" s="38">
        <v>157053</v>
      </c>
      <c r="L17" s="160"/>
      <c r="M17" s="162">
        <v>204951</v>
      </c>
      <c r="N17" s="160"/>
      <c r="O17" s="38">
        <v>66174</v>
      </c>
    </row>
    <row r="18" spans="4:18" ht="27" customHeight="1">
      <c r="D18" s="106" t="s">
        <v>186</v>
      </c>
      <c r="I18" s="161">
        <v>-2080</v>
      </c>
      <c r="J18" s="160"/>
      <c r="K18" s="38">
        <v>9903</v>
      </c>
      <c r="L18" s="160"/>
      <c r="M18" s="160">
        <v>0</v>
      </c>
      <c r="N18" s="160"/>
      <c r="O18" s="38">
        <v>0</v>
      </c>
    </row>
    <row r="19" spans="4:18" ht="27" customHeight="1">
      <c r="D19" s="106" t="s">
        <v>271</v>
      </c>
      <c r="I19" s="161">
        <v>-809</v>
      </c>
      <c r="J19" s="160"/>
      <c r="K19" s="38">
        <v>0</v>
      </c>
      <c r="L19" s="160"/>
      <c r="M19" s="160">
        <v>0</v>
      </c>
      <c r="N19" s="160"/>
      <c r="O19" s="38">
        <v>0</v>
      </c>
    </row>
    <row r="20" spans="4:18" ht="27" customHeight="1">
      <c r="D20" s="106" t="s">
        <v>128</v>
      </c>
      <c r="I20" s="161">
        <v>35223</v>
      </c>
      <c r="J20" s="160"/>
      <c r="K20" s="38">
        <v>9086</v>
      </c>
      <c r="L20" s="160"/>
      <c r="M20" s="160">
        <v>0</v>
      </c>
      <c r="N20" s="160"/>
      <c r="O20" s="38">
        <v>0</v>
      </c>
    </row>
    <row r="21" spans="4:18" ht="27" customHeight="1">
      <c r="D21" s="106" t="s">
        <v>257</v>
      </c>
      <c r="I21" s="161">
        <v>0</v>
      </c>
      <c r="J21" s="160"/>
      <c r="K21" s="38">
        <v>-4000</v>
      </c>
      <c r="L21" s="160"/>
      <c r="M21" s="160">
        <v>0</v>
      </c>
      <c r="N21" s="160"/>
      <c r="O21" s="38">
        <v>0</v>
      </c>
    </row>
    <row r="22" spans="4:18" ht="27" customHeight="1">
      <c r="D22" s="106" t="s">
        <v>179</v>
      </c>
      <c r="I22" s="161">
        <v>20883</v>
      </c>
      <c r="J22" s="160"/>
      <c r="K22" s="38">
        <v>-3836</v>
      </c>
      <c r="L22" s="160"/>
      <c r="M22" s="160">
        <v>-2</v>
      </c>
      <c r="N22" s="160"/>
      <c r="O22" s="38">
        <v>152</v>
      </c>
    </row>
    <row r="23" spans="4:18" ht="27" customHeight="1">
      <c r="D23" s="106" t="s">
        <v>213</v>
      </c>
      <c r="I23" s="160">
        <v>23718</v>
      </c>
      <c r="J23" s="160"/>
      <c r="K23" s="160">
        <v>336</v>
      </c>
      <c r="L23" s="160"/>
      <c r="M23" s="160">
        <v>0</v>
      </c>
      <c r="N23" s="160"/>
      <c r="O23" s="160">
        <v>0</v>
      </c>
    </row>
    <row r="24" spans="4:18" ht="27" customHeight="1">
      <c r="D24" s="106" t="s">
        <v>144</v>
      </c>
      <c r="I24" s="160">
        <v>478</v>
      </c>
      <c r="J24" s="160"/>
      <c r="K24" s="160">
        <v>-391</v>
      </c>
      <c r="L24" s="160"/>
      <c r="M24" s="160">
        <v>0</v>
      </c>
      <c r="N24" s="160"/>
      <c r="O24" s="160">
        <v>0</v>
      </c>
    </row>
    <row r="25" spans="4:18" ht="27" customHeight="1">
      <c r="D25" s="106" t="s">
        <v>258</v>
      </c>
      <c r="I25" s="160">
        <v>-56529</v>
      </c>
      <c r="J25" s="160"/>
      <c r="K25" s="38">
        <v>-3094</v>
      </c>
      <c r="L25" s="160"/>
      <c r="M25" s="160">
        <v>-65621</v>
      </c>
      <c r="N25" s="160"/>
      <c r="O25" s="38">
        <v>20851</v>
      </c>
    </row>
    <row r="26" spans="4:18" ht="27" customHeight="1">
      <c r="D26" s="106" t="s">
        <v>171</v>
      </c>
      <c r="I26" s="160">
        <v>0</v>
      </c>
      <c r="J26" s="160"/>
      <c r="K26" s="38">
        <v>194</v>
      </c>
      <c r="L26" s="160"/>
      <c r="M26" s="160">
        <v>0</v>
      </c>
      <c r="N26" s="160"/>
      <c r="O26" s="38">
        <v>0</v>
      </c>
    </row>
    <row r="27" spans="4:18" ht="27" customHeight="1">
      <c r="D27" s="106" t="s">
        <v>88</v>
      </c>
      <c r="E27" s="163"/>
      <c r="F27" s="164"/>
      <c r="G27" s="164"/>
      <c r="H27" s="163"/>
      <c r="I27" s="66">
        <v>51573</v>
      </c>
      <c r="J27" s="160"/>
      <c r="K27" s="38">
        <v>52603</v>
      </c>
      <c r="L27" s="160"/>
      <c r="M27" s="62">
        <v>3968</v>
      </c>
      <c r="N27" s="160"/>
      <c r="O27" s="38">
        <v>3675</v>
      </c>
      <c r="R27" s="150"/>
    </row>
    <row r="28" spans="4:18" ht="27" customHeight="1">
      <c r="D28" s="106" t="s">
        <v>180</v>
      </c>
      <c r="F28" s="150"/>
      <c r="G28" s="150"/>
      <c r="I28" s="160">
        <v>142</v>
      </c>
      <c r="J28" s="160"/>
      <c r="K28" s="38">
        <v>188</v>
      </c>
      <c r="L28" s="160"/>
      <c r="M28" s="160">
        <v>142</v>
      </c>
      <c r="N28" s="160"/>
      <c r="O28" s="38">
        <v>188</v>
      </c>
      <c r="R28" s="150"/>
    </row>
    <row r="29" spans="4:18" ht="27" customHeight="1">
      <c r="D29" s="106" t="s">
        <v>156</v>
      </c>
      <c r="F29" s="150"/>
      <c r="G29" s="150"/>
      <c r="I29" s="160">
        <v>-1227</v>
      </c>
      <c r="J29" s="160"/>
      <c r="K29" s="160">
        <v>5195</v>
      </c>
      <c r="L29" s="160"/>
      <c r="M29" s="160">
        <v>484334</v>
      </c>
      <c r="N29" s="160"/>
      <c r="O29" s="160">
        <v>176726</v>
      </c>
      <c r="R29" s="150"/>
    </row>
    <row r="30" spans="4:18" ht="27" customHeight="1">
      <c r="D30" s="106" t="s">
        <v>66</v>
      </c>
      <c r="F30" s="150"/>
      <c r="G30" s="150"/>
      <c r="I30" s="160">
        <v>588</v>
      </c>
      <c r="J30" s="160"/>
      <c r="K30" s="38">
        <v>852</v>
      </c>
      <c r="L30" s="160"/>
      <c r="M30" s="160">
        <v>673</v>
      </c>
      <c r="N30" s="160"/>
      <c r="O30" s="38">
        <v>469</v>
      </c>
      <c r="R30" s="150"/>
    </row>
    <row r="31" spans="4:18" ht="27" customHeight="1">
      <c r="D31" s="106" t="s">
        <v>200</v>
      </c>
      <c r="G31" s="150"/>
      <c r="I31" s="160">
        <v>163854</v>
      </c>
      <c r="J31" s="160"/>
      <c r="K31" s="38">
        <v>4962</v>
      </c>
      <c r="M31" s="38">
        <v>0</v>
      </c>
      <c r="O31" s="38">
        <v>0</v>
      </c>
      <c r="R31" s="150"/>
    </row>
    <row r="32" spans="4:18" ht="27" customHeight="1">
      <c r="D32" s="106" t="s">
        <v>144</v>
      </c>
      <c r="G32" s="150"/>
      <c r="I32" s="160">
        <v>0</v>
      </c>
      <c r="J32" s="160"/>
      <c r="K32" s="38">
        <v>0</v>
      </c>
      <c r="M32" s="38">
        <v>0</v>
      </c>
      <c r="O32" s="38">
        <v>0</v>
      </c>
      <c r="R32" s="150"/>
    </row>
    <row r="33" spans="4:18" ht="27" customHeight="1">
      <c r="D33" s="106" t="s">
        <v>149</v>
      </c>
      <c r="F33" s="150"/>
      <c r="G33" s="150"/>
      <c r="I33" s="160">
        <v>-41</v>
      </c>
      <c r="J33" s="160"/>
      <c r="K33" s="38">
        <v>0</v>
      </c>
      <c r="L33" s="160"/>
      <c r="M33" s="160">
        <v>0</v>
      </c>
      <c r="N33" s="160"/>
      <c r="O33" s="38">
        <v>0</v>
      </c>
      <c r="R33" s="150"/>
    </row>
    <row r="34" spans="4:18" ht="27" customHeight="1">
      <c r="D34" s="106" t="s">
        <v>103</v>
      </c>
      <c r="F34" s="150"/>
      <c r="G34" s="150"/>
      <c r="I34" s="160">
        <v>-65</v>
      </c>
      <c r="J34" s="160"/>
      <c r="K34" s="38">
        <v>-1629</v>
      </c>
      <c r="L34" s="160"/>
      <c r="M34" s="160">
        <v>-65</v>
      </c>
      <c r="N34" s="160"/>
      <c r="O34" s="38">
        <v>-2500</v>
      </c>
      <c r="R34" s="150"/>
    </row>
    <row r="35" spans="4:18" ht="27" customHeight="1">
      <c r="D35" s="106" t="s">
        <v>268</v>
      </c>
      <c r="F35" s="150"/>
      <c r="G35" s="150"/>
      <c r="I35" s="160">
        <v>5686</v>
      </c>
      <c r="J35" s="160"/>
      <c r="K35" s="38">
        <v>0</v>
      </c>
      <c r="L35" s="160"/>
      <c r="M35" s="160">
        <v>8682</v>
      </c>
      <c r="N35" s="160"/>
      <c r="O35" s="38">
        <v>0</v>
      </c>
      <c r="R35" s="150"/>
    </row>
    <row r="36" spans="4:18" ht="27" customHeight="1">
      <c r="D36" s="106" t="s">
        <v>236</v>
      </c>
      <c r="F36" s="150"/>
      <c r="G36" s="150"/>
      <c r="I36" s="160">
        <v>-206</v>
      </c>
      <c r="J36" s="160"/>
      <c r="K36" s="38">
        <v>97</v>
      </c>
      <c r="L36" s="160"/>
      <c r="M36" s="160">
        <v>2078</v>
      </c>
      <c r="N36" s="160"/>
      <c r="O36" s="38">
        <v>442</v>
      </c>
      <c r="R36" s="150"/>
    </row>
    <row r="37" spans="4:18" ht="27" customHeight="1">
      <c r="D37" s="106" t="s">
        <v>201</v>
      </c>
      <c r="F37" s="150"/>
      <c r="G37" s="150"/>
      <c r="I37" s="160">
        <v>-23752</v>
      </c>
      <c r="J37" s="160"/>
      <c r="K37" s="38">
        <v>-19622</v>
      </c>
      <c r="L37" s="160"/>
      <c r="M37" s="160">
        <v>-1051</v>
      </c>
      <c r="N37" s="160"/>
      <c r="O37" s="38">
        <v>-9283</v>
      </c>
      <c r="R37" s="150"/>
    </row>
    <row r="38" spans="4:18" ht="27" customHeight="1">
      <c r="D38" s="106" t="s">
        <v>181</v>
      </c>
      <c r="F38" s="150"/>
      <c r="G38" s="150"/>
      <c r="I38" s="160">
        <v>0</v>
      </c>
      <c r="K38" s="160">
        <v>0</v>
      </c>
      <c r="L38" s="160"/>
      <c r="M38" s="160">
        <v>-102685</v>
      </c>
      <c r="N38" s="160"/>
      <c r="O38" s="160">
        <v>-297</v>
      </c>
      <c r="R38" s="150"/>
    </row>
    <row r="39" spans="4:18" ht="27" customHeight="1">
      <c r="D39" s="106" t="s">
        <v>259</v>
      </c>
      <c r="F39" s="150"/>
      <c r="G39" s="150"/>
      <c r="I39" s="160">
        <v>-76877</v>
      </c>
      <c r="K39" s="160">
        <v>1905</v>
      </c>
      <c r="L39" s="160"/>
      <c r="M39" s="160">
        <v>-5463</v>
      </c>
      <c r="N39" s="160"/>
      <c r="O39" s="160">
        <v>0</v>
      </c>
      <c r="R39" s="150"/>
    </row>
    <row r="40" spans="4:18" ht="27" customHeight="1">
      <c r="D40" s="106" t="s">
        <v>223</v>
      </c>
      <c r="F40" s="150"/>
      <c r="G40" s="150"/>
      <c r="I40" s="160">
        <v>0</v>
      </c>
      <c r="J40" s="160"/>
      <c r="K40" s="160">
        <v>33166</v>
      </c>
      <c r="L40" s="160"/>
      <c r="M40" s="160">
        <v>0</v>
      </c>
      <c r="N40" s="160"/>
      <c r="O40" s="160">
        <v>-937</v>
      </c>
      <c r="R40" s="150"/>
    </row>
    <row r="41" spans="4:18" ht="27" customHeight="1">
      <c r="D41" s="106" t="s">
        <v>224</v>
      </c>
      <c r="F41" s="150"/>
      <c r="G41" s="150"/>
      <c r="I41" s="160">
        <v>0</v>
      </c>
      <c r="J41" s="160"/>
      <c r="K41" s="160">
        <v>0</v>
      </c>
      <c r="L41" s="160"/>
      <c r="M41" s="160">
        <v>4807</v>
      </c>
      <c r="N41" s="160"/>
      <c r="O41" s="160">
        <v>0</v>
      </c>
      <c r="R41" s="150"/>
    </row>
    <row r="42" spans="4:18" ht="27" customHeight="1">
      <c r="D42" s="106" t="s">
        <v>225</v>
      </c>
      <c r="F42" s="150"/>
      <c r="G42" s="150"/>
      <c r="I42" s="160">
        <v>610</v>
      </c>
      <c r="J42" s="160"/>
      <c r="K42" s="160">
        <v>0</v>
      </c>
      <c r="L42" s="160"/>
      <c r="M42" s="160">
        <v>-16</v>
      </c>
      <c r="N42" s="160"/>
      <c r="O42" s="160">
        <v>0</v>
      </c>
      <c r="R42" s="150"/>
    </row>
    <row r="43" spans="4:18" ht="27" customHeight="1">
      <c r="D43" s="106" t="s">
        <v>165</v>
      </c>
      <c r="F43" s="150"/>
      <c r="G43" s="150"/>
      <c r="I43" s="160">
        <v>-317</v>
      </c>
      <c r="J43" s="160"/>
      <c r="K43" s="160">
        <v>-375</v>
      </c>
      <c r="L43" s="160"/>
      <c r="M43" s="160">
        <v>0</v>
      </c>
      <c r="N43" s="160"/>
      <c r="O43" s="160">
        <v>0</v>
      </c>
      <c r="R43" s="150"/>
    </row>
    <row r="44" spans="4:18" ht="27" customHeight="1">
      <c r="D44" s="106" t="s">
        <v>237</v>
      </c>
      <c r="F44" s="150"/>
      <c r="G44" s="150"/>
      <c r="I44" s="160">
        <v>11976</v>
      </c>
      <c r="J44" s="160"/>
      <c r="K44" s="160">
        <v>0</v>
      </c>
      <c r="L44" s="160"/>
      <c r="M44" s="160">
        <v>0</v>
      </c>
      <c r="N44" s="160"/>
      <c r="O44" s="160">
        <v>0</v>
      </c>
      <c r="R44" s="150"/>
    </row>
    <row r="45" spans="4:18" ht="27" customHeight="1">
      <c r="D45" s="106" t="s">
        <v>202</v>
      </c>
      <c r="F45" s="150"/>
      <c r="G45" s="150"/>
      <c r="I45" s="160">
        <v>-1053</v>
      </c>
      <c r="J45" s="160"/>
      <c r="K45" s="160">
        <v>143</v>
      </c>
      <c r="L45" s="160"/>
      <c r="M45" s="160">
        <v>0</v>
      </c>
      <c r="N45" s="160"/>
      <c r="O45" s="160">
        <v>0</v>
      </c>
      <c r="R45" s="150"/>
    </row>
    <row r="46" spans="4:18" ht="27" customHeight="1">
      <c r="D46" s="106" t="s">
        <v>267</v>
      </c>
      <c r="F46" s="150"/>
      <c r="G46" s="150"/>
      <c r="I46" s="160">
        <v>0</v>
      </c>
      <c r="J46" s="160"/>
      <c r="K46" s="160">
        <v>0</v>
      </c>
      <c r="L46" s="160"/>
      <c r="M46" s="160">
        <v>102480</v>
      </c>
      <c r="N46" s="160"/>
      <c r="O46" s="160">
        <v>0</v>
      </c>
      <c r="R46" s="150"/>
    </row>
    <row r="47" spans="4:18" ht="27" customHeight="1">
      <c r="D47" s="106" t="s">
        <v>238</v>
      </c>
      <c r="F47" s="150"/>
      <c r="G47" s="150"/>
      <c r="I47" s="160">
        <v>0</v>
      </c>
      <c r="J47" s="160"/>
      <c r="K47" s="160">
        <v>-209</v>
      </c>
      <c r="L47" s="160"/>
      <c r="M47" s="160">
        <v>0</v>
      </c>
      <c r="N47" s="160"/>
      <c r="O47" s="160">
        <v>0</v>
      </c>
      <c r="R47" s="150"/>
    </row>
    <row r="48" spans="4:18" ht="27" customHeight="1">
      <c r="D48" s="106" t="s">
        <v>187</v>
      </c>
      <c r="F48" s="150"/>
      <c r="G48" s="150"/>
      <c r="I48" s="160">
        <v>-863</v>
      </c>
      <c r="J48" s="160"/>
      <c r="K48" s="160">
        <v>-206</v>
      </c>
      <c r="L48" s="160"/>
      <c r="M48" s="160">
        <v>0</v>
      </c>
      <c r="N48" s="160"/>
      <c r="O48" s="160">
        <v>0</v>
      </c>
      <c r="R48" s="150"/>
    </row>
    <row r="49" spans="1:16" s="165" customFormat="1" ht="27" customHeight="1">
      <c r="D49" s="106" t="s">
        <v>78</v>
      </c>
      <c r="I49" s="166">
        <f>SUM(I9:I48)</f>
        <v>-474469</v>
      </c>
      <c r="J49" s="160"/>
      <c r="K49" s="166">
        <f>SUM(K9:K48)</f>
        <v>131752</v>
      </c>
      <c r="L49" s="160"/>
      <c r="M49" s="166">
        <f>SUM(M9:M48)</f>
        <v>-59852</v>
      </c>
      <c r="N49" s="160"/>
      <c r="O49" s="166">
        <f>SUM(O9:O48)</f>
        <v>-10180</v>
      </c>
      <c r="P49" s="167"/>
    </row>
    <row r="50" spans="1:16" s="165" customFormat="1" ht="27" customHeight="1">
      <c r="D50" s="165" t="s">
        <v>130</v>
      </c>
      <c r="I50" s="167"/>
      <c r="J50" s="167"/>
      <c r="K50" s="39"/>
      <c r="L50" s="167"/>
      <c r="M50" s="167"/>
      <c r="N50" s="167"/>
      <c r="O50" s="167"/>
    </row>
    <row r="51" spans="1:16" s="165" customFormat="1" ht="27" customHeight="1">
      <c r="D51" s="106" t="s">
        <v>157</v>
      </c>
      <c r="I51" s="160">
        <v>-17594</v>
      </c>
      <c r="J51" s="160"/>
      <c r="K51" s="160">
        <v>-11753</v>
      </c>
      <c r="L51" s="160"/>
      <c r="M51" s="160">
        <v>-2442</v>
      </c>
      <c r="N51" s="160"/>
      <c r="O51" s="160">
        <v>-1739</v>
      </c>
    </row>
    <row r="52" spans="1:16" s="165" customFormat="1" ht="27" customHeight="1">
      <c r="D52" s="106" t="s">
        <v>260</v>
      </c>
      <c r="I52" s="160">
        <v>1754</v>
      </c>
      <c r="J52" s="160"/>
      <c r="K52" s="160">
        <v>8197</v>
      </c>
      <c r="L52" s="160"/>
      <c r="M52" s="160">
        <v>1754</v>
      </c>
      <c r="N52" s="160"/>
      <c r="O52" s="160">
        <v>8191</v>
      </c>
    </row>
    <row r="53" spans="1:16" s="165" customFormat="1" ht="27" customHeight="1">
      <c r="D53" s="165" t="s">
        <v>214</v>
      </c>
      <c r="I53" s="168">
        <f>+I49+I51+I52</f>
        <v>-490309</v>
      </c>
      <c r="J53" s="167"/>
      <c r="K53" s="168">
        <f>+K49+K51+K52</f>
        <v>128196</v>
      </c>
      <c r="L53" s="167"/>
      <c r="M53" s="168">
        <f>+M49+M51+M52</f>
        <v>-60540</v>
      </c>
      <c r="N53" s="167"/>
      <c r="O53" s="168">
        <f>+O49+O51+O52</f>
        <v>-3728</v>
      </c>
    </row>
    <row r="54" spans="1:16" s="165" customFormat="1" ht="12.6" customHeight="1">
      <c r="I54" s="167"/>
      <c r="J54" s="167"/>
      <c r="K54" s="167"/>
      <c r="L54" s="167"/>
      <c r="M54" s="167"/>
      <c r="N54" s="167"/>
      <c r="O54" s="167"/>
    </row>
    <row r="55" spans="1:16" s="165" customFormat="1" ht="27" customHeight="1">
      <c r="A55" s="106" t="s">
        <v>194</v>
      </c>
      <c r="I55" s="167"/>
      <c r="J55" s="167"/>
      <c r="K55" s="167"/>
      <c r="L55" s="167"/>
      <c r="M55" s="167"/>
      <c r="N55" s="167"/>
      <c r="O55" s="167"/>
    </row>
    <row r="56" spans="1:16" ht="27" customHeight="1">
      <c r="A56" s="225" t="s">
        <v>148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147"/>
      <c r="M56" s="147"/>
      <c r="N56" s="147"/>
      <c r="O56" s="71" t="s">
        <v>243</v>
      </c>
    </row>
    <row r="57" spans="1:16" ht="27" customHeight="1">
      <c r="A57" s="225" t="s">
        <v>152</v>
      </c>
      <c r="B57" s="225"/>
      <c r="C57" s="225"/>
      <c r="D57" s="225"/>
      <c r="E57" s="225"/>
      <c r="F57" s="225"/>
      <c r="G57" s="225"/>
      <c r="H57" s="225"/>
      <c r="I57" s="225"/>
      <c r="J57" s="225"/>
      <c r="K57" s="225"/>
      <c r="L57" s="147"/>
      <c r="M57" s="147"/>
      <c r="N57" s="147"/>
      <c r="O57" s="71" t="s">
        <v>244</v>
      </c>
    </row>
    <row r="58" spans="1:16" ht="27" customHeight="1">
      <c r="A58" s="225" t="s">
        <v>14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147"/>
      <c r="M58" s="147"/>
      <c r="N58" s="147"/>
      <c r="O58" s="169"/>
    </row>
    <row r="59" spans="1:16" ht="27" customHeight="1">
      <c r="A59" s="225" t="str">
        <f>+$A$4</f>
        <v>FOR THE NINE - MONTHS PERIOD ENDED SEPTEMBER 30, 2024</v>
      </c>
      <c r="B59" s="225"/>
      <c r="C59" s="225"/>
      <c r="D59" s="225"/>
      <c r="E59" s="225"/>
      <c r="F59" s="225"/>
      <c r="G59" s="225"/>
      <c r="H59" s="225"/>
      <c r="I59" s="225"/>
      <c r="J59" s="225"/>
      <c r="K59" s="225"/>
      <c r="L59" s="147"/>
      <c r="M59" s="147"/>
      <c r="N59" s="147"/>
      <c r="O59" s="147"/>
    </row>
    <row r="60" spans="1:16" ht="27" customHeight="1">
      <c r="I60" s="223" t="s">
        <v>174</v>
      </c>
      <c r="J60" s="223"/>
      <c r="K60" s="223"/>
      <c r="L60" s="223"/>
      <c r="M60" s="223"/>
      <c r="N60" s="223"/>
      <c r="O60" s="223"/>
    </row>
    <row r="61" spans="1:16" ht="27" customHeight="1">
      <c r="H61" s="149"/>
      <c r="I61" s="224" t="s">
        <v>0</v>
      </c>
      <c r="J61" s="224"/>
      <c r="K61" s="224"/>
      <c r="L61" s="150"/>
      <c r="M61" s="224" t="s">
        <v>1</v>
      </c>
      <c r="N61" s="224"/>
      <c r="O61" s="224"/>
    </row>
    <row r="62" spans="1:16" ht="27" customHeight="1">
      <c r="E62" s="151"/>
      <c r="F62" s="152"/>
      <c r="G62" s="153" t="s">
        <v>127</v>
      </c>
      <c r="H62" s="154"/>
      <c r="I62" s="155">
        <v>2024</v>
      </c>
      <c r="J62" s="156"/>
      <c r="K62" s="157">
        <v>2023</v>
      </c>
      <c r="L62" s="154"/>
      <c r="M62" s="155">
        <v>2024</v>
      </c>
      <c r="N62" s="156"/>
      <c r="O62" s="157">
        <v>2023</v>
      </c>
    </row>
    <row r="63" spans="1:16" ht="27" customHeight="1">
      <c r="A63" s="158" t="s">
        <v>16</v>
      </c>
      <c r="I63" s="170"/>
      <c r="J63" s="171"/>
      <c r="K63" s="40"/>
      <c r="L63" s="172"/>
      <c r="M63" s="41"/>
      <c r="N63" s="172"/>
      <c r="O63" s="41"/>
    </row>
    <row r="64" spans="1:16" s="173" customFormat="1" ht="27" customHeight="1">
      <c r="B64" s="106" t="s">
        <v>126</v>
      </c>
      <c r="D64" s="42"/>
      <c r="F64" s="42"/>
      <c r="G64" s="106"/>
      <c r="H64" s="106"/>
      <c r="I64" s="160">
        <v>-336500</v>
      </c>
      <c r="J64" s="160"/>
      <c r="K64" s="160">
        <v>-55000</v>
      </c>
      <c r="L64" s="160"/>
      <c r="M64" s="160">
        <v>0</v>
      </c>
      <c r="N64" s="160"/>
      <c r="O64" s="160">
        <v>-55000</v>
      </c>
    </row>
    <row r="65" spans="1:15" s="173" customFormat="1" ht="27" customHeight="1">
      <c r="B65" s="106" t="s">
        <v>191</v>
      </c>
      <c r="D65" s="42"/>
      <c r="F65" s="42"/>
      <c r="G65" s="106"/>
      <c r="H65" s="106"/>
      <c r="I65" s="160">
        <v>431068</v>
      </c>
      <c r="J65" s="160"/>
      <c r="K65" s="160">
        <v>-22495</v>
      </c>
      <c r="L65" s="160"/>
      <c r="M65" s="160">
        <v>0</v>
      </c>
      <c r="N65" s="160"/>
      <c r="O65" s="160">
        <v>0</v>
      </c>
    </row>
    <row r="66" spans="1:15" s="173" customFormat="1" ht="27" customHeight="1">
      <c r="B66" s="106" t="s">
        <v>226</v>
      </c>
      <c r="D66" s="42"/>
      <c r="F66" s="42"/>
      <c r="G66" s="106"/>
      <c r="H66" s="106"/>
      <c r="I66" s="160">
        <v>0</v>
      </c>
      <c r="J66" s="160"/>
      <c r="K66" s="160">
        <v>-57500</v>
      </c>
      <c r="L66" s="160"/>
      <c r="M66" s="160">
        <v>0</v>
      </c>
      <c r="N66" s="160"/>
      <c r="O66" s="160">
        <v>0</v>
      </c>
    </row>
    <row r="67" spans="1:15" s="173" customFormat="1" ht="27" customHeight="1">
      <c r="B67" s="106" t="s">
        <v>219</v>
      </c>
      <c r="D67" s="42"/>
      <c r="F67" s="42"/>
      <c r="G67" s="106"/>
      <c r="H67" s="106"/>
      <c r="I67" s="160">
        <v>0</v>
      </c>
      <c r="J67" s="160"/>
      <c r="K67" s="160">
        <v>0</v>
      </c>
      <c r="L67" s="160"/>
      <c r="M67" s="160">
        <v>-102000</v>
      </c>
      <c r="N67" s="160"/>
      <c r="O67" s="160">
        <v>0</v>
      </c>
    </row>
    <row r="68" spans="1:15" s="173" customFormat="1" ht="27" customHeight="1">
      <c r="B68" s="106" t="s">
        <v>209</v>
      </c>
      <c r="D68" s="42"/>
      <c r="F68" s="42"/>
      <c r="G68" s="106"/>
      <c r="H68" s="106"/>
      <c r="I68" s="160">
        <v>396149</v>
      </c>
      <c r="J68" s="160"/>
      <c r="K68" s="160">
        <v>0</v>
      </c>
      <c r="L68" s="160"/>
      <c r="M68" s="160">
        <v>103500</v>
      </c>
      <c r="N68" s="160"/>
      <c r="O68" s="160">
        <v>0</v>
      </c>
    </row>
    <row r="69" spans="1:15" s="173" customFormat="1" ht="27" customHeight="1">
      <c r="B69" s="106" t="s">
        <v>150</v>
      </c>
      <c r="D69" s="42"/>
      <c r="F69" s="42"/>
      <c r="G69" s="106"/>
      <c r="H69" s="106"/>
      <c r="I69" s="160">
        <v>0</v>
      </c>
      <c r="J69" s="160"/>
      <c r="K69" s="160">
        <v>595</v>
      </c>
      <c r="L69" s="160"/>
      <c r="M69" s="160">
        <v>0</v>
      </c>
      <c r="N69" s="160"/>
      <c r="O69" s="160">
        <v>0</v>
      </c>
    </row>
    <row r="70" spans="1:15" s="173" customFormat="1" ht="27" customHeight="1">
      <c r="B70" s="106" t="s">
        <v>203</v>
      </c>
      <c r="C70" s="106"/>
      <c r="E70" s="42"/>
      <c r="F70" s="42"/>
      <c r="G70" s="106"/>
      <c r="H70" s="106"/>
      <c r="I70" s="160">
        <v>0</v>
      </c>
      <c r="J70" s="160"/>
      <c r="K70" s="160">
        <v>0</v>
      </c>
      <c r="L70" s="160"/>
      <c r="M70" s="160">
        <v>2700</v>
      </c>
      <c r="N70" s="160"/>
      <c r="O70" s="160">
        <v>0</v>
      </c>
    </row>
    <row r="71" spans="1:15" s="173" customFormat="1" ht="27" customHeight="1">
      <c r="B71" s="106" t="s">
        <v>115</v>
      </c>
      <c r="C71" s="106"/>
      <c r="E71" s="42"/>
      <c r="F71" s="42"/>
      <c r="G71" s="42"/>
      <c r="H71" s="42"/>
      <c r="I71" s="160">
        <v>-5727</v>
      </c>
      <c r="J71" s="160"/>
      <c r="K71" s="160">
        <v>-22727</v>
      </c>
      <c r="L71" s="160"/>
      <c r="M71" s="160">
        <v>-38</v>
      </c>
      <c r="N71" s="160"/>
      <c r="O71" s="160">
        <v>-876</v>
      </c>
    </row>
    <row r="72" spans="1:15" s="173" customFormat="1" ht="27" customHeight="1">
      <c r="B72" s="106" t="s">
        <v>114</v>
      </c>
      <c r="C72" s="106"/>
      <c r="E72" s="42"/>
      <c r="F72" s="42"/>
      <c r="G72" s="106"/>
      <c r="H72" s="106"/>
      <c r="I72" s="160">
        <v>110160</v>
      </c>
      <c r="J72" s="160"/>
      <c r="K72" s="160">
        <v>937</v>
      </c>
      <c r="L72" s="160"/>
      <c r="M72" s="160">
        <v>15045</v>
      </c>
      <c r="N72" s="160"/>
      <c r="O72" s="160">
        <v>937</v>
      </c>
    </row>
    <row r="73" spans="1:15" ht="27" customHeight="1">
      <c r="B73" s="106" t="s">
        <v>151</v>
      </c>
      <c r="H73" s="151"/>
      <c r="I73" s="160">
        <v>-6236</v>
      </c>
      <c r="J73" s="160"/>
      <c r="K73" s="160">
        <v>-10145</v>
      </c>
      <c r="L73" s="160"/>
      <c r="M73" s="160">
        <v>0</v>
      </c>
      <c r="N73" s="160"/>
      <c r="O73" s="160">
        <v>-83</v>
      </c>
    </row>
    <row r="74" spans="1:15" ht="27" customHeight="1">
      <c r="B74" s="106" t="s">
        <v>183</v>
      </c>
      <c r="H74" s="151"/>
      <c r="I74" s="160">
        <v>0</v>
      </c>
      <c r="J74" s="160"/>
      <c r="K74" s="160">
        <v>0</v>
      </c>
      <c r="L74" s="160"/>
      <c r="M74" s="160">
        <v>-1287975</v>
      </c>
      <c r="N74" s="160"/>
      <c r="O74" s="160">
        <v>-259483</v>
      </c>
    </row>
    <row r="75" spans="1:15" ht="27" customHeight="1">
      <c r="A75" s="158"/>
      <c r="B75" s="106" t="s">
        <v>182</v>
      </c>
      <c r="F75" s="148"/>
      <c r="G75" s="148"/>
      <c r="H75" s="151"/>
      <c r="I75" s="160">
        <v>7900</v>
      </c>
      <c r="J75" s="160"/>
      <c r="K75" s="160">
        <v>386</v>
      </c>
      <c r="L75" s="160"/>
      <c r="M75" s="160">
        <v>1281599</v>
      </c>
      <c r="N75" s="160"/>
      <c r="O75" s="160">
        <v>324556</v>
      </c>
    </row>
    <row r="76" spans="1:15" ht="27" customHeight="1">
      <c r="A76" s="158"/>
      <c r="B76" s="106" t="s">
        <v>210</v>
      </c>
      <c r="F76" s="148"/>
      <c r="G76" s="148"/>
      <c r="H76" s="151"/>
      <c r="I76" s="160">
        <v>-150376</v>
      </c>
      <c r="J76" s="160"/>
      <c r="K76" s="160">
        <v>-123563</v>
      </c>
      <c r="L76" s="160"/>
      <c r="M76" s="160">
        <v>0</v>
      </c>
      <c r="N76" s="160"/>
      <c r="O76" s="160">
        <v>0</v>
      </c>
    </row>
    <row r="77" spans="1:15" ht="27" customHeight="1">
      <c r="A77" s="158"/>
      <c r="B77" s="106" t="s">
        <v>220</v>
      </c>
      <c r="F77" s="148"/>
      <c r="G77" s="148"/>
      <c r="H77" s="151"/>
      <c r="I77" s="160">
        <v>0</v>
      </c>
      <c r="J77" s="160"/>
      <c r="K77" s="160">
        <v>9946</v>
      </c>
      <c r="L77" s="160"/>
      <c r="M77" s="160">
        <v>0</v>
      </c>
      <c r="N77" s="160"/>
      <c r="O77" s="160">
        <v>0</v>
      </c>
    </row>
    <row r="78" spans="1:15" ht="27" customHeight="1">
      <c r="A78" s="158"/>
      <c r="B78" s="106" t="s">
        <v>100</v>
      </c>
      <c r="F78" s="148"/>
      <c r="G78" s="148"/>
      <c r="H78" s="151"/>
      <c r="I78" s="160">
        <v>-14998</v>
      </c>
      <c r="J78" s="160"/>
      <c r="K78" s="160">
        <v>27920</v>
      </c>
      <c r="L78" s="160"/>
      <c r="M78" s="160">
        <v>17349</v>
      </c>
      <c r="N78" s="160"/>
      <c r="O78" s="160">
        <v>34</v>
      </c>
    </row>
    <row r="79" spans="1:15" s="165" customFormat="1" ht="27" customHeight="1">
      <c r="D79" s="165" t="s">
        <v>188</v>
      </c>
      <c r="I79" s="168">
        <f>SUM(I64:I78)</f>
        <v>431440</v>
      </c>
      <c r="J79" s="174"/>
      <c r="K79" s="175">
        <f>SUM(K64:K78)</f>
        <v>-251646</v>
      </c>
      <c r="L79" s="176"/>
      <c r="M79" s="168">
        <f>SUM(M64:M78)</f>
        <v>30180</v>
      </c>
      <c r="N79" s="177"/>
      <c r="O79" s="175">
        <f>SUM(O64:O78)</f>
        <v>10085</v>
      </c>
    </row>
    <row r="80" spans="1:15" ht="27" customHeight="1">
      <c r="A80" s="158" t="s">
        <v>17</v>
      </c>
      <c r="I80" s="170"/>
      <c r="J80" s="171"/>
      <c r="K80" s="40"/>
      <c r="L80" s="172"/>
      <c r="M80" s="41"/>
      <c r="N80" s="172"/>
      <c r="O80" s="41"/>
    </row>
    <row r="81" spans="1:20" ht="27" customHeight="1">
      <c r="B81" s="106" t="s">
        <v>182</v>
      </c>
      <c r="H81" s="151"/>
      <c r="I81" s="160">
        <v>-33960</v>
      </c>
      <c r="J81" s="160"/>
      <c r="K81" s="160">
        <v>605941</v>
      </c>
      <c r="L81" s="160"/>
      <c r="M81" s="160">
        <v>13382</v>
      </c>
      <c r="N81" s="160"/>
      <c r="O81" s="160">
        <v>0</v>
      </c>
    </row>
    <row r="82" spans="1:20" ht="27" customHeight="1">
      <c r="B82" s="106" t="s">
        <v>183</v>
      </c>
      <c r="H82" s="151"/>
      <c r="I82" s="160">
        <v>0</v>
      </c>
      <c r="J82" s="160"/>
      <c r="K82" s="160">
        <v>-483063</v>
      </c>
      <c r="L82" s="160"/>
      <c r="M82" s="160">
        <v>-750</v>
      </c>
      <c r="N82" s="160"/>
      <c r="O82" s="160">
        <v>0</v>
      </c>
    </row>
    <row r="83" spans="1:20" ht="27" customHeight="1">
      <c r="B83" s="106" t="s">
        <v>229</v>
      </c>
      <c r="H83" s="151"/>
      <c r="I83" s="160">
        <v>61240</v>
      </c>
      <c r="J83" s="160"/>
      <c r="K83" s="160">
        <v>0</v>
      </c>
      <c r="L83" s="160"/>
      <c r="M83" s="160">
        <v>61240</v>
      </c>
      <c r="N83" s="160"/>
      <c r="O83" s="160">
        <v>0</v>
      </c>
    </row>
    <row r="84" spans="1:20" ht="27" customHeight="1">
      <c r="B84" s="106" t="s">
        <v>221</v>
      </c>
      <c r="H84" s="151"/>
      <c r="I84" s="160">
        <v>0</v>
      </c>
      <c r="J84" s="160"/>
      <c r="K84" s="160">
        <v>69986</v>
      </c>
      <c r="L84" s="160"/>
      <c r="M84" s="160">
        <v>10000</v>
      </c>
      <c r="N84" s="160"/>
      <c r="O84" s="160">
        <v>0</v>
      </c>
    </row>
    <row r="85" spans="1:20" ht="27" customHeight="1">
      <c r="B85" s="106" t="s">
        <v>211</v>
      </c>
      <c r="H85" s="151"/>
      <c r="I85" s="160">
        <v>97175</v>
      </c>
      <c r="J85" s="160"/>
      <c r="K85" s="160">
        <v>-116320</v>
      </c>
      <c r="L85" s="160"/>
      <c r="M85" s="160">
        <v>-335</v>
      </c>
      <c r="N85" s="160"/>
      <c r="O85" s="160">
        <v>-46868</v>
      </c>
    </row>
    <row r="86" spans="1:20" ht="27" customHeight="1">
      <c r="B86" s="106" t="s">
        <v>204</v>
      </c>
      <c r="H86" s="151"/>
      <c r="I86" s="160">
        <v>-50000</v>
      </c>
      <c r="J86" s="160"/>
      <c r="K86" s="160">
        <v>50000</v>
      </c>
      <c r="L86" s="160"/>
      <c r="M86" s="160">
        <v>-50000</v>
      </c>
      <c r="N86" s="160"/>
      <c r="O86" s="160">
        <v>50000</v>
      </c>
    </row>
    <row r="87" spans="1:20" ht="27" customHeight="1">
      <c r="B87" s="106" t="s">
        <v>145</v>
      </c>
      <c r="H87" s="151"/>
      <c r="I87" s="160">
        <v>-10353</v>
      </c>
      <c r="J87" s="160"/>
      <c r="K87" s="160">
        <v>-14094</v>
      </c>
      <c r="L87" s="160"/>
      <c r="M87" s="160">
        <v>-2454</v>
      </c>
      <c r="N87" s="160"/>
      <c r="O87" s="160">
        <v>-2549</v>
      </c>
    </row>
    <row r="88" spans="1:20" ht="27" customHeight="1">
      <c r="B88" s="106" t="s">
        <v>146</v>
      </c>
      <c r="H88" s="151"/>
      <c r="I88" s="160">
        <v>-16479</v>
      </c>
      <c r="J88" s="160"/>
      <c r="K88" s="160">
        <v>-10074</v>
      </c>
      <c r="L88" s="160"/>
      <c r="M88" s="160">
        <v>-7367</v>
      </c>
      <c r="N88" s="160"/>
      <c r="O88" s="160">
        <v>-4302</v>
      </c>
    </row>
    <row r="89" spans="1:20" s="165" customFormat="1" ht="27" customHeight="1">
      <c r="D89" s="165" t="s">
        <v>131</v>
      </c>
      <c r="H89" s="178"/>
      <c r="I89" s="179">
        <f>SUM(I81:I88)</f>
        <v>47623</v>
      </c>
      <c r="J89" s="174"/>
      <c r="K89" s="179">
        <f>SUM(K81:K88)</f>
        <v>102376</v>
      </c>
      <c r="L89" s="177"/>
      <c r="M89" s="179">
        <f>SUM(M81:M88)</f>
        <v>23716</v>
      </c>
      <c r="N89" s="177"/>
      <c r="O89" s="179">
        <f>SUM(O81:O88)</f>
        <v>-3719</v>
      </c>
      <c r="P89" s="167"/>
    </row>
    <row r="90" spans="1:20" s="165" customFormat="1" ht="27" customHeight="1">
      <c r="H90" s="178"/>
      <c r="I90" s="180"/>
      <c r="J90" s="174"/>
      <c r="K90" s="181"/>
      <c r="L90" s="177"/>
      <c r="M90" s="181"/>
      <c r="N90" s="177"/>
      <c r="O90" s="181"/>
      <c r="P90" s="167"/>
    </row>
    <row r="91" spans="1:20" s="165" customFormat="1" ht="27" customHeight="1">
      <c r="A91" s="182" t="s">
        <v>239</v>
      </c>
      <c r="H91" s="178"/>
      <c r="I91" s="181">
        <f>I89+I79+I53</f>
        <v>-11246</v>
      </c>
      <c r="J91" s="174"/>
      <c r="K91" s="181">
        <f>K89+K79+K53</f>
        <v>-21074</v>
      </c>
      <c r="L91" s="177"/>
      <c r="M91" s="181">
        <f>SUM(M53,M79,M89)</f>
        <v>-6644</v>
      </c>
      <c r="N91" s="177"/>
      <c r="O91" s="181">
        <f>O89+O79+O53</f>
        <v>2638</v>
      </c>
    </row>
    <row r="92" spans="1:20" ht="27" customHeight="1">
      <c r="A92" s="182" t="s">
        <v>240</v>
      </c>
      <c r="H92" s="151"/>
      <c r="I92" s="181">
        <f>+'BS '!I13</f>
        <v>34880</v>
      </c>
      <c r="J92" s="174"/>
      <c r="K92" s="181">
        <v>61388</v>
      </c>
      <c r="L92" s="177"/>
      <c r="M92" s="181">
        <f>+'BS '!M13</f>
        <v>6745</v>
      </c>
      <c r="N92" s="177"/>
      <c r="O92" s="181">
        <v>1759</v>
      </c>
      <c r="P92" s="182"/>
    </row>
    <row r="93" spans="1:20" ht="27" customHeight="1">
      <c r="A93" s="182" t="s">
        <v>212</v>
      </c>
      <c r="H93" s="151"/>
      <c r="I93" s="183">
        <v>-2441</v>
      </c>
      <c r="J93" s="174"/>
      <c r="K93" s="183">
        <v>4561</v>
      </c>
      <c r="L93" s="177"/>
      <c r="M93" s="183">
        <v>0</v>
      </c>
      <c r="N93" s="177"/>
      <c r="O93" s="183">
        <v>0</v>
      </c>
      <c r="P93" s="182"/>
    </row>
    <row r="94" spans="1:20" s="165" customFormat="1" ht="27" customHeight="1" thickBot="1">
      <c r="A94" s="184" t="s">
        <v>241</v>
      </c>
      <c r="H94" s="178"/>
      <c r="I94" s="185">
        <f>SUM(I91:I93)</f>
        <v>21193</v>
      </c>
      <c r="J94" s="181"/>
      <c r="K94" s="185">
        <f>SUM(K91:K93)</f>
        <v>44875</v>
      </c>
      <c r="L94" s="181"/>
      <c r="M94" s="185">
        <f>SUM(M91:M93)</f>
        <v>101</v>
      </c>
      <c r="N94" s="181"/>
      <c r="O94" s="185">
        <f>SUM(O91:O93)</f>
        <v>4397</v>
      </c>
      <c r="P94" s="167"/>
      <c r="Q94" s="167"/>
      <c r="R94" s="167"/>
      <c r="S94" s="167"/>
      <c r="T94" s="167"/>
    </row>
    <row r="95" spans="1:20" s="165" customFormat="1" ht="27" customHeight="1" thickTop="1">
      <c r="H95" s="178"/>
      <c r="I95" s="180"/>
      <c r="J95" s="174"/>
      <c r="K95" s="181"/>
      <c r="L95" s="177"/>
      <c r="M95" s="181"/>
      <c r="N95" s="177"/>
      <c r="O95" s="181"/>
      <c r="P95" s="167"/>
    </row>
    <row r="96" spans="1:20" s="165" customFormat="1" ht="27" customHeight="1">
      <c r="A96" s="106" t="s">
        <v>194</v>
      </c>
      <c r="I96" s="167"/>
      <c r="J96" s="167"/>
      <c r="K96" s="167"/>
      <c r="L96" s="167"/>
      <c r="M96" s="167"/>
      <c r="N96" s="167"/>
      <c r="O96" s="167"/>
    </row>
    <row r="97" spans="1:15" s="165" customFormat="1" ht="27" customHeight="1">
      <c r="I97" s="167"/>
      <c r="J97" s="167"/>
      <c r="K97" s="167"/>
      <c r="L97" s="167"/>
      <c r="M97" s="167"/>
      <c r="N97" s="167"/>
      <c r="O97" s="167"/>
    </row>
    <row r="98" spans="1:15" s="165" customFormat="1" ht="27" customHeight="1">
      <c r="I98" s="167"/>
      <c r="J98" s="167"/>
      <c r="K98" s="167"/>
      <c r="L98" s="167"/>
      <c r="M98" s="167"/>
      <c r="N98" s="167"/>
      <c r="O98" s="167"/>
    </row>
    <row r="99" spans="1:15" s="173" customFormat="1" ht="27" customHeight="1"/>
    <row r="100" spans="1:15" ht="27" customHeight="1">
      <c r="A100" s="225" t="s">
        <v>148</v>
      </c>
      <c r="B100" s="225"/>
      <c r="C100" s="225"/>
      <c r="D100" s="225"/>
      <c r="E100" s="225"/>
      <c r="F100" s="225"/>
      <c r="G100" s="225"/>
      <c r="H100" s="225"/>
      <c r="I100" s="225"/>
      <c r="J100" s="225"/>
      <c r="K100" s="225"/>
      <c r="L100" s="147"/>
      <c r="M100" s="147"/>
      <c r="N100" s="147"/>
      <c r="O100" s="71" t="s">
        <v>243</v>
      </c>
    </row>
    <row r="101" spans="1:15" ht="27" customHeight="1">
      <c r="A101" s="225" t="s">
        <v>152</v>
      </c>
      <c r="B101" s="225"/>
      <c r="C101" s="225"/>
      <c r="D101" s="225"/>
      <c r="E101" s="225"/>
      <c r="F101" s="225"/>
      <c r="G101" s="225"/>
      <c r="H101" s="225"/>
      <c r="I101" s="225"/>
      <c r="J101" s="225"/>
      <c r="K101" s="225"/>
      <c r="L101" s="147"/>
      <c r="M101" s="147"/>
      <c r="N101" s="147"/>
      <c r="O101" s="71" t="s">
        <v>244</v>
      </c>
    </row>
    <row r="102" spans="1:15" ht="27" customHeight="1">
      <c r="A102" s="225" t="s">
        <v>14</v>
      </c>
      <c r="B102" s="225"/>
      <c r="C102" s="225"/>
      <c r="D102" s="225"/>
      <c r="E102" s="225"/>
      <c r="F102" s="225"/>
      <c r="G102" s="225"/>
      <c r="H102" s="225"/>
      <c r="I102" s="225"/>
      <c r="J102" s="225"/>
      <c r="K102" s="225"/>
      <c r="L102" s="147"/>
      <c r="M102" s="147"/>
      <c r="N102" s="147"/>
      <c r="O102" s="169"/>
    </row>
    <row r="103" spans="1:15" ht="27" customHeight="1">
      <c r="A103" s="225" t="str">
        <f>+$A$4</f>
        <v>FOR THE NINE - MONTHS PERIOD ENDED SEPTEMBER 30, 2024</v>
      </c>
      <c r="B103" s="225"/>
      <c r="C103" s="225"/>
      <c r="D103" s="225"/>
      <c r="E103" s="225"/>
      <c r="F103" s="225"/>
      <c r="G103" s="225"/>
      <c r="H103" s="225"/>
      <c r="I103" s="225"/>
      <c r="J103" s="225"/>
      <c r="K103" s="225"/>
      <c r="L103" s="147"/>
      <c r="M103" s="147"/>
      <c r="N103" s="147"/>
      <c r="O103" s="147"/>
    </row>
    <row r="104" spans="1:15" s="173" customFormat="1" ht="27" customHeight="1"/>
    <row r="105" spans="1:15" ht="18">
      <c r="A105" s="186" t="s">
        <v>147</v>
      </c>
      <c r="B105" s="172"/>
      <c r="G105" s="151"/>
      <c r="H105" s="171"/>
      <c r="I105" s="187"/>
      <c r="J105" s="171"/>
      <c r="K105" s="187"/>
      <c r="L105" s="187"/>
      <c r="M105" s="187"/>
      <c r="N105" s="40"/>
      <c r="O105" s="187"/>
    </row>
    <row r="106" spans="1:15" ht="27" customHeight="1">
      <c r="A106" s="173"/>
      <c r="B106" s="173"/>
      <c r="C106" s="188" t="s">
        <v>264</v>
      </c>
      <c r="D106" s="189"/>
      <c r="G106" s="151"/>
      <c r="H106" s="171"/>
      <c r="I106" s="187"/>
      <c r="J106" s="171"/>
      <c r="K106" s="187"/>
      <c r="L106" s="187"/>
      <c r="M106" s="187"/>
      <c r="N106" s="40"/>
      <c r="O106" s="187"/>
    </row>
    <row r="107" spans="1:15" ht="27" customHeight="1">
      <c r="A107" s="173"/>
      <c r="B107" s="173"/>
      <c r="C107" s="188" t="s">
        <v>265</v>
      </c>
      <c r="D107" s="189"/>
      <c r="G107" s="151"/>
      <c r="H107" s="171"/>
      <c r="I107" s="187"/>
      <c r="J107" s="171"/>
      <c r="K107" s="187"/>
      <c r="L107" s="187"/>
      <c r="M107" s="187"/>
      <c r="N107" s="40"/>
      <c r="O107" s="187"/>
    </row>
    <row r="108" spans="1:15" ht="27" customHeight="1">
      <c r="A108" s="173"/>
      <c r="B108" s="173"/>
      <c r="C108" s="188"/>
      <c r="D108" s="189" t="s">
        <v>245</v>
      </c>
      <c r="G108" s="151"/>
      <c r="H108" s="171"/>
      <c r="I108" s="187"/>
      <c r="J108" s="171"/>
      <c r="K108" s="187"/>
      <c r="L108" s="187"/>
      <c r="M108" s="187"/>
      <c r="N108" s="40"/>
      <c r="O108" s="187"/>
    </row>
    <row r="109" spans="1:15" ht="27" customHeight="1">
      <c r="A109" s="173"/>
      <c r="B109" s="173"/>
      <c r="C109" s="188" t="s">
        <v>266</v>
      </c>
      <c r="D109" s="189"/>
      <c r="G109" s="151"/>
      <c r="H109" s="171"/>
      <c r="I109" s="187"/>
      <c r="J109" s="171"/>
      <c r="K109" s="187"/>
      <c r="L109" s="187"/>
      <c r="M109" s="187"/>
      <c r="N109" s="40"/>
      <c r="O109" s="187"/>
    </row>
    <row r="110" spans="1:15" ht="27" customHeight="1">
      <c r="A110" s="173"/>
      <c r="B110" s="173"/>
      <c r="C110" s="188"/>
      <c r="D110" s="189"/>
      <c r="G110" s="151"/>
      <c r="H110" s="171"/>
      <c r="I110" s="187"/>
      <c r="J110" s="171"/>
      <c r="K110" s="187"/>
      <c r="L110" s="187"/>
      <c r="M110" s="187"/>
      <c r="N110" s="40"/>
      <c r="O110" s="187"/>
    </row>
    <row r="111" spans="1:15" ht="27" customHeight="1">
      <c r="A111" s="165" t="s">
        <v>106</v>
      </c>
      <c r="H111" s="151"/>
      <c r="I111" s="187"/>
      <c r="J111" s="171"/>
      <c r="K111" s="187"/>
      <c r="L111" s="187"/>
      <c r="M111" s="187"/>
      <c r="N111" s="40"/>
      <c r="O111" s="187"/>
    </row>
    <row r="112" spans="1:15" ht="27" customHeight="1">
      <c r="A112" s="106" t="s">
        <v>261</v>
      </c>
      <c r="H112" s="151"/>
      <c r="I112" s="187"/>
      <c r="J112" s="171"/>
      <c r="K112" s="187"/>
      <c r="L112" s="187"/>
      <c r="M112" s="187"/>
      <c r="N112" s="40"/>
      <c r="O112" s="187"/>
    </row>
    <row r="113" spans="1:15" ht="27" customHeight="1">
      <c r="H113" s="151"/>
      <c r="I113" s="223" t="s">
        <v>174</v>
      </c>
      <c r="J113" s="223"/>
      <c r="K113" s="223"/>
      <c r="L113" s="223"/>
      <c r="M113" s="223"/>
      <c r="N113" s="223"/>
      <c r="O113" s="223"/>
    </row>
    <row r="114" spans="1:15" ht="27" customHeight="1">
      <c r="H114" s="151"/>
      <c r="I114" s="224" t="s">
        <v>0</v>
      </c>
      <c r="J114" s="224"/>
      <c r="K114" s="224"/>
      <c r="L114" s="150"/>
      <c r="M114" s="224" t="s">
        <v>1</v>
      </c>
      <c r="N114" s="224"/>
      <c r="O114" s="224"/>
    </row>
    <row r="115" spans="1:15" ht="27" customHeight="1">
      <c r="H115" s="151"/>
      <c r="I115" s="77" t="s">
        <v>263</v>
      </c>
      <c r="J115" s="76"/>
      <c r="K115" s="77" t="s">
        <v>215</v>
      </c>
      <c r="L115" s="76"/>
      <c r="M115" s="77" t="s">
        <v>263</v>
      </c>
      <c r="N115" s="76"/>
      <c r="O115" s="77" t="s">
        <v>215</v>
      </c>
    </row>
    <row r="116" spans="1:15" ht="27" customHeight="1">
      <c r="A116" s="106" t="s">
        <v>107</v>
      </c>
      <c r="H116" s="151"/>
      <c r="I116" s="187">
        <v>606</v>
      </c>
      <c r="J116" s="171"/>
      <c r="K116" s="187">
        <v>1165</v>
      </c>
      <c r="L116" s="187"/>
      <c r="M116" s="187">
        <v>57</v>
      </c>
      <c r="N116" s="40"/>
      <c r="O116" s="187">
        <v>223</v>
      </c>
    </row>
    <row r="117" spans="1:15" ht="27" customHeight="1">
      <c r="A117" s="106" t="s">
        <v>108</v>
      </c>
      <c r="H117" s="151"/>
      <c r="I117" s="187">
        <v>9596</v>
      </c>
      <c r="J117" s="171"/>
      <c r="K117" s="187">
        <v>32043</v>
      </c>
      <c r="L117" s="187"/>
      <c r="M117" s="187">
        <v>43</v>
      </c>
      <c r="N117" s="40"/>
      <c r="O117" s="187">
        <v>3971</v>
      </c>
    </row>
    <row r="118" spans="1:15" ht="27" customHeight="1">
      <c r="A118" s="106" t="s">
        <v>109</v>
      </c>
      <c r="H118" s="151"/>
      <c r="I118" s="187">
        <v>3726</v>
      </c>
      <c r="J118" s="171"/>
      <c r="K118" s="187">
        <v>1412</v>
      </c>
      <c r="L118" s="187"/>
      <c r="M118" s="187">
        <v>1</v>
      </c>
      <c r="N118" s="40"/>
      <c r="O118" s="187">
        <v>203</v>
      </c>
    </row>
    <row r="119" spans="1:15" ht="27" customHeight="1">
      <c r="A119" s="106" t="s">
        <v>110</v>
      </c>
      <c r="H119" s="151"/>
      <c r="I119" s="187">
        <v>7265</v>
      </c>
      <c r="J119" s="171"/>
      <c r="K119" s="187">
        <v>7214</v>
      </c>
      <c r="L119" s="187"/>
      <c r="M119" s="187">
        <v>0</v>
      </c>
      <c r="N119" s="40"/>
      <c r="O119" s="187">
        <v>0</v>
      </c>
    </row>
    <row r="120" spans="1:15" ht="27" customHeight="1">
      <c r="A120" s="106" t="s">
        <v>262</v>
      </c>
      <c r="H120" s="151"/>
      <c r="I120" s="187">
        <v>0</v>
      </c>
      <c r="J120" s="171"/>
      <c r="K120" s="187">
        <v>3041</v>
      </c>
      <c r="L120" s="187"/>
      <c r="M120" s="187">
        <v>0</v>
      </c>
      <c r="N120" s="40"/>
      <c r="O120" s="187">
        <v>0</v>
      </c>
    </row>
    <row r="121" spans="1:15" ht="27" customHeight="1" thickBot="1">
      <c r="A121" s="106" t="s">
        <v>13</v>
      </c>
      <c r="H121" s="151"/>
      <c r="I121" s="190">
        <f>SUM(I116:I120)</f>
        <v>21193</v>
      </c>
      <c r="J121" s="171"/>
      <c r="K121" s="190">
        <f>SUM(K116:K120)</f>
        <v>44875</v>
      </c>
      <c r="L121" s="187"/>
      <c r="M121" s="190">
        <f>SUM(M116:M120)</f>
        <v>101</v>
      </c>
      <c r="N121" s="40"/>
      <c r="O121" s="190">
        <f>SUM(O116:O120)</f>
        <v>4397</v>
      </c>
    </row>
    <row r="122" spans="1:15" ht="27" customHeight="1" thickTop="1">
      <c r="H122" s="151"/>
      <c r="I122" s="187"/>
      <c r="J122" s="171"/>
      <c r="K122" s="187"/>
      <c r="L122" s="187"/>
      <c r="M122" s="187"/>
      <c r="N122" s="40"/>
      <c r="O122" s="187"/>
    </row>
    <row r="123" spans="1:15" ht="27" customHeight="1">
      <c r="A123" s="150" t="s">
        <v>194</v>
      </c>
      <c r="H123" s="151"/>
      <c r="I123" s="187"/>
      <c r="J123" s="171"/>
      <c r="K123" s="187"/>
      <c r="L123" s="187"/>
      <c r="M123" s="187"/>
      <c r="N123" s="40"/>
      <c r="O123" s="187"/>
    </row>
    <row r="124" spans="1:15" ht="27" customHeight="1">
      <c r="A124" s="173"/>
      <c r="B124" s="173"/>
      <c r="C124" s="173"/>
      <c r="I124" s="160"/>
      <c r="K124" s="160"/>
      <c r="M124" s="160"/>
      <c r="O124" s="160"/>
    </row>
    <row r="125" spans="1:15" ht="27" customHeight="1">
      <c r="K125" s="106"/>
    </row>
    <row r="126" spans="1:15" ht="27" customHeight="1">
      <c r="A126" s="150"/>
      <c r="K126" s="106"/>
    </row>
    <row r="127" spans="1:15" ht="27" customHeight="1">
      <c r="A127" s="150"/>
      <c r="I127" s="160">
        <f>+I121-I94</f>
        <v>0</v>
      </c>
      <c r="K127" s="160"/>
      <c r="M127" s="160">
        <f>+M121-M94</f>
        <v>0</v>
      </c>
      <c r="O127" s="160"/>
    </row>
    <row r="128" spans="1:15" ht="27" customHeight="1">
      <c r="A128" s="150"/>
      <c r="I128" s="160">
        <f>+I121-'BS '!G13</f>
        <v>0</v>
      </c>
      <c r="K128" s="160"/>
      <c r="M128" s="160">
        <f>+M121-'BS '!K13</f>
        <v>0</v>
      </c>
      <c r="O128" s="160"/>
    </row>
    <row r="129" spans="1:15" ht="27" customHeight="1">
      <c r="A129" s="150"/>
      <c r="K129" s="106"/>
    </row>
    <row r="130" spans="1:15" ht="27" customHeight="1">
      <c r="A130" s="150"/>
      <c r="K130" s="106"/>
    </row>
    <row r="131" spans="1:15" ht="27" customHeight="1">
      <c r="A131" s="150"/>
      <c r="K131" s="106"/>
    </row>
    <row r="132" spans="1:15" ht="27" customHeight="1">
      <c r="A132" s="150"/>
      <c r="K132" s="106"/>
    </row>
    <row r="133" spans="1:15" ht="27" customHeight="1">
      <c r="A133" s="150"/>
      <c r="K133" s="106"/>
    </row>
    <row r="134" spans="1:15" ht="27" customHeight="1">
      <c r="A134" s="150"/>
      <c r="K134" s="106"/>
    </row>
    <row r="135" spans="1:15" ht="27" customHeight="1">
      <c r="A135" s="150"/>
      <c r="K135" s="106"/>
    </row>
    <row r="136" spans="1:15" ht="27" customHeight="1">
      <c r="I136" s="160"/>
      <c r="K136" s="187"/>
      <c r="M136" s="43"/>
      <c r="O136" s="159"/>
    </row>
    <row r="137" spans="1:15" ht="27" customHeight="1">
      <c r="I137" s="160"/>
      <c r="K137" s="187"/>
      <c r="M137" s="43"/>
      <c r="O137" s="159"/>
    </row>
    <row r="138" spans="1:15" ht="27" customHeight="1">
      <c r="I138" s="160"/>
      <c r="J138" s="160"/>
      <c r="K138" s="44"/>
      <c r="L138" s="160"/>
      <c r="M138" s="160"/>
      <c r="N138" s="160"/>
      <c r="O138" s="160"/>
    </row>
    <row r="139" spans="1:15" ht="27" customHeight="1">
      <c r="M139" s="43"/>
      <c r="O139" s="159"/>
    </row>
    <row r="140" spans="1:15" ht="27" customHeight="1">
      <c r="M140" s="43"/>
      <c r="O140" s="159"/>
    </row>
    <row r="141" spans="1:15" ht="27" customHeight="1">
      <c r="M141" s="43"/>
      <c r="O141" s="159"/>
    </row>
    <row r="142" spans="1:15" ht="27" customHeight="1">
      <c r="M142" s="43"/>
      <c r="O142" s="159"/>
    </row>
    <row r="143" spans="1:15" ht="27" customHeight="1">
      <c r="M143" s="43"/>
      <c r="O143" s="159"/>
    </row>
    <row r="144" spans="1:15" ht="27" customHeight="1">
      <c r="M144" s="43"/>
      <c r="O144" s="159"/>
    </row>
    <row r="145" spans="13:15" s="106" customFormat="1" ht="27" customHeight="1">
      <c r="M145" s="43"/>
      <c r="O145" s="159"/>
    </row>
    <row r="146" spans="13:15" s="106" customFormat="1" ht="27" customHeight="1">
      <c r="M146" s="43"/>
      <c r="O146" s="159"/>
    </row>
    <row r="147" spans="13:15" s="106" customFormat="1" ht="27" customHeight="1">
      <c r="M147" s="43"/>
      <c r="O147" s="159"/>
    </row>
    <row r="148" spans="13:15" s="106" customFormat="1" ht="27" customHeight="1">
      <c r="M148" s="43"/>
      <c r="O148" s="159"/>
    </row>
    <row r="149" spans="13:15" s="106" customFormat="1" ht="27" customHeight="1">
      <c r="M149" s="159"/>
      <c r="O149" s="159"/>
    </row>
    <row r="150" spans="13:15" s="106" customFormat="1" ht="27" customHeight="1">
      <c r="M150" s="159"/>
      <c r="O150" s="159"/>
    </row>
    <row r="151" spans="13:15" s="106" customFormat="1" ht="27" customHeight="1">
      <c r="M151" s="159"/>
      <c r="O151" s="159"/>
    </row>
    <row r="152" spans="13:15" s="106" customFormat="1" ht="27" customHeight="1">
      <c r="M152" s="159"/>
      <c r="O152" s="159"/>
    </row>
    <row r="153" spans="13:15" s="106" customFormat="1" ht="27" customHeight="1">
      <c r="M153" s="159"/>
      <c r="O153" s="159"/>
    </row>
    <row r="154" spans="13:15" s="106" customFormat="1" ht="27" customHeight="1">
      <c r="M154" s="159"/>
      <c r="O154" s="159"/>
    </row>
    <row r="155" spans="13:15" s="106" customFormat="1" ht="27" customHeight="1">
      <c r="M155" s="159"/>
      <c r="O155" s="159"/>
    </row>
    <row r="156" spans="13:15" s="106" customFormat="1" ht="27" customHeight="1">
      <c r="M156" s="159"/>
      <c r="O156" s="159"/>
    </row>
    <row r="157" spans="13:15" s="106" customFormat="1" ht="27" customHeight="1">
      <c r="M157" s="159"/>
      <c r="O157" s="159"/>
    </row>
    <row r="158" spans="13:15" s="106" customFormat="1" ht="27" customHeight="1">
      <c r="M158" s="159"/>
      <c r="O158" s="159"/>
    </row>
    <row r="159" spans="13:15" s="106" customFormat="1" ht="27" customHeight="1">
      <c r="M159" s="159"/>
      <c r="O159" s="159"/>
    </row>
    <row r="160" spans="13:15" s="106" customFormat="1" ht="27" customHeight="1">
      <c r="M160" s="159"/>
      <c r="O160" s="159"/>
    </row>
    <row r="161" spans="13:15" s="106" customFormat="1" ht="27" customHeight="1">
      <c r="M161" s="159"/>
      <c r="O161" s="159"/>
    </row>
    <row r="162" spans="13:15" s="106" customFormat="1" ht="27" customHeight="1">
      <c r="M162" s="159"/>
      <c r="O162" s="159"/>
    </row>
    <row r="163" spans="13:15" s="106" customFormat="1" ht="27" customHeight="1">
      <c r="M163" s="159"/>
      <c r="O163" s="159"/>
    </row>
    <row r="164" spans="13:15" s="106" customFormat="1" ht="27" customHeight="1">
      <c r="M164" s="159"/>
      <c r="O164" s="159"/>
    </row>
    <row r="165" spans="13:15" s="106" customFormat="1" ht="27" customHeight="1">
      <c r="M165" s="159"/>
      <c r="O165" s="159"/>
    </row>
    <row r="166" spans="13:15" s="106" customFormat="1" ht="27" customHeight="1">
      <c r="M166" s="159"/>
      <c r="O166" s="159"/>
    </row>
    <row r="167" spans="13:15" s="106" customFormat="1" ht="27" customHeight="1">
      <c r="M167" s="159"/>
      <c r="O167" s="159"/>
    </row>
    <row r="168" spans="13:15" s="106" customFormat="1" ht="27" customHeight="1">
      <c r="M168" s="159"/>
      <c r="O168" s="159"/>
    </row>
    <row r="169" spans="13:15" s="106" customFormat="1" ht="27" customHeight="1">
      <c r="M169" s="159"/>
      <c r="O169" s="159"/>
    </row>
    <row r="170" spans="13:15" s="106" customFormat="1" ht="27" customHeight="1">
      <c r="M170" s="159"/>
      <c r="O170" s="159"/>
    </row>
    <row r="171" spans="13:15" s="106" customFormat="1" ht="27" customHeight="1">
      <c r="M171" s="159"/>
      <c r="O171" s="159"/>
    </row>
    <row r="172" spans="13:15" s="106" customFormat="1" ht="27" customHeight="1">
      <c r="M172" s="159"/>
    </row>
  </sheetData>
  <mergeCells count="21">
    <mergeCell ref="A58:K58"/>
    <mergeCell ref="A1:K1"/>
    <mergeCell ref="A2:K2"/>
    <mergeCell ref="A3:K3"/>
    <mergeCell ref="A100:K100"/>
    <mergeCell ref="I113:O113"/>
    <mergeCell ref="I114:K114"/>
    <mergeCell ref="M114:O114"/>
    <mergeCell ref="A4:K4"/>
    <mergeCell ref="I5:O5"/>
    <mergeCell ref="I6:K6"/>
    <mergeCell ref="M6:O6"/>
    <mergeCell ref="A59:K59"/>
    <mergeCell ref="I60:O60"/>
    <mergeCell ref="I61:K61"/>
    <mergeCell ref="M61:O61"/>
    <mergeCell ref="A103:K103"/>
    <mergeCell ref="A56:K56"/>
    <mergeCell ref="A57:K57"/>
    <mergeCell ref="A101:K101"/>
    <mergeCell ref="A102:K102"/>
  </mergeCells>
  <pageMargins left="0.78740157480314965" right="0.59055118110236227" top="0.74803149606299213" bottom="0.98425196850393704" header="0.51181102362204722" footer="0.51181102362204722"/>
  <pageSetup paperSize="9" scale="50" firstPageNumber="10" fitToHeight="0" orientation="portrait" blackAndWhite="1" useFirstPageNumber="1" r:id="rId1"/>
  <headerFooter alignWithMargins="0">
    <oddFooter>&amp;R&amp;20&amp;P</oddFooter>
  </headerFooter>
  <rowBreaks count="2" manualBreakCount="2">
    <brk id="55" max="14" man="1"/>
    <brk id="9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 </vt:lpstr>
      <vt:lpstr>PL3M</vt:lpstr>
      <vt:lpstr>PL9M</vt:lpstr>
      <vt:lpstr>SE Conso</vt:lpstr>
      <vt:lpstr>SE Separate</vt:lpstr>
      <vt:lpstr>CF </vt:lpstr>
      <vt:lpstr>'BS '!Print_Area</vt:lpstr>
      <vt:lpstr>'CF '!Print_Area</vt:lpstr>
      <vt:lpstr>PL3M!Print_Area</vt:lpstr>
      <vt:lpstr>PL9M!Print_Area</vt:lpstr>
      <vt:lpstr>'SE Conso'!Print_Area</vt:lpstr>
      <vt:lpstr>'SE Separate'!Print_Area</vt:lpstr>
      <vt:lpstr>PL3M!Print_Titles</vt:lpstr>
      <vt:lpstr>PL9M!Print_Titles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taw</dc:creator>
  <cp:lastModifiedBy>Naruphorn Manatawee</cp:lastModifiedBy>
  <cp:lastPrinted>2024-11-14T20:14:27Z</cp:lastPrinted>
  <dcterms:created xsi:type="dcterms:W3CDTF">2010-02-24T06:41:04Z</dcterms:created>
  <dcterms:modified xsi:type="dcterms:W3CDTF">2024-11-14T20:19:34Z</dcterms:modified>
</cp:coreProperties>
</file>