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ig Camera Corporation\2024\Q3'2024\BIG\"/>
    </mc:Choice>
  </mc:AlternateContent>
  <xr:revisionPtr revIDLastSave="0" documentId="8_{0E1D41B3-6E6B-4166-8F68-F2F9551FC1FC}" xr6:coauthVersionLast="47" xr6:coauthVersionMax="47" xr10:uidLastSave="{00000000-0000-0000-0000-000000000000}"/>
  <bookViews>
    <workbookView xWindow="-120" yWindow="-120" windowWidth="29040" windowHeight="15720" tabRatio="701" xr2:uid="{00000000-000D-0000-FFFF-FFFF00000000}"/>
  </bookViews>
  <sheets>
    <sheet name="BS " sheetId="7" r:id="rId1"/>
    <sheet name="PL" sheetId="10" r:id="rId2"/>
    <sheet name="Consolidated" sheetId="9" r:id="rId3"/>
    <sheet name="The Company" sheetId="5" r:id="rId4"/>
    <sheet name="CF" sheetId="11" r:id="rId5"/>
  </sheets>
  <definedNames>
    <definedName name="\a" localSheetId="0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>#REF!</definedName>
    <definedName name="\e" localSheetId="0">#REF!</definedName>
    <definedName name="\e" localSheetId="2">#REF!</definedName>
    <definedName name="\e" localSheetId="3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>#REF!</definedName>
    <definedName name="_xlnm.Print_Area" localSheetId="0">'BS '!$A$1:$L$71</definedName>
    <definedName name="_xlnm.Print_Area" localSheetId="4">CF!$A$1:$K$79</definedName>
    <definedName name="_xlnm.Print_Area" localSheetId="2">Consolidated!$A$1:$I$29</definedName>
    <definedName name="_xlnm.Print_Area" localSheetId="1">PL!$A$1:$K$74</definedName>
    <definedName name="_xlnm.Print_Area" localSheetId="3">'The Company'!$A$1:$I$29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1" l="1"/>
  <c r="D73" i="11"/>
  <c r="F71" i="11" l="1"/>
  <c r="H61" i="11"/>
  <c r="D61" i="11"/>
  <c r="H60" i="11"/>
  <c r="D60" i="11"/>
  <c r="H59" i="11"/>
  <c r="F59" i="11"/>
  <c r="D59" i="11"/>
  <c r="J55" i="11"/>
  <c r="H55" i="11"/>
  <c r="H57" i="11" s="1"/>
  <c r="F55" i="11"/>
  <c r="F57" i="11" s="1"/>
  <c r="D55" i="11"/>
  <c r="D57" i="11" s="1"/>
  <c r="J54" i="11"/>
  <c r="H54" i="11"/>
  <c r="D54" i="11"/>
  <c r="H50" i="11"/>
  <c r="J37" i="11"/>
  <c r="D37" i="11"/>
  <c r="H34" i="11"/>
  <c r="D34" i="11"/>
  <c r="D33" i="11"/>
  <c r="H30" i="11"/>
  <c r="F30" i="11"/>
  <c r="D30" i="11"/>
  <c r="H29" i="11"/>
  <c r="F29" i="11"/>
  <c r="D29" i="11"/>
  <c r="H28" i="11"/>
  <c r="F28" i="11"/>
  <c r="D28" i="11"/>
  <c r="D27" i="11"/>
  <c r="F23" i="11"/>
  <c r="H21" i="11"/>
  <c r="F21" i="11"/>
  <c r="D21" i="11"/>
  <c r="H19" i="11"/>
  <c r="H16" i="11"/>
  <c r="F16" i="11"/>
  <c r="D16" i="11"/>
  <c r="H15" i="11"/>
  <c r="F15" i="11"/>
  <c r="D15" i="11"/>
  <c r="H14" i="11"/>
  <c r="F14" i="11"/>
  <c r="D14" i="11"/>
  <c r="F21" i="9"/>
  <c r="H58" i="10"/>
  <c r="F58" i="10"/>
  <c r="D58" i="10"/>
  <c r="H57" i="10"/>
  <c r="H59" i="10" s="1"/>
  <c r="F57" i="10"/>
  <c r="F59" i="10" s="1"/>
  <c r="D57" i="10"/>
  <c r="D59" i="10" s="1"/>
  <c r="H56" i="10"/>
  <c r="F56" i="10"/>
  <c r="D56" i="10"/>
  <c r="H50" i="10"/>
  <c r="F50" i="10"/>
  <c r="D50" i="10"/>
  <c r="H21" i="10"/>
  <c r="F21" i="10"/>
  <c r="D21" i="10"/>
  <c r="H19" i="10"/>
  <c r="H20" i="10" s="1"/>
  <c r="H22" i="10" s="1"/>
  <c r="D19" i="10"/>
  <c r="D20" i="10" s="1"/>
  <c r="D22" i="10" s="1"/>
  <c r="F18" i="10"/>
  <c r="F17" i="10"/>
  <c r="F15" i="10"/>
  <c r="F19" i="10" s="1"/>
  <c r="H13" i="10"/>
  <c r="D13" i="10"/>
  <c r="F11" i="10"/>
  <c r="F13" i="10" s="1"/>
  <c r="F20" i="10" s="1"/>
  <c r="F22" i="10" s="1"/>
  <c r="I48" i="7"/>
  <c r="G48" i="7"/>
  <c r="E48" i="7"/>
  <c r="E23" i="7"/>
  <c r="I17" i="7"/>
  <c r="G17" i="7"/>
  <c r="E17" i="7"/>
  <c r="F62" i="11" l="1"/>
  <c r="J59" i="11"/>
  <c r="J62" i="11" s="1"/>
  <c r="H62" i="11"/>
  <c r="J14" i="11"/>
  <c r="J15" i="11"/>
  <c r="J16" i="11"/>
  <c r="J21" i="11"/>
  <c r="J23" i="11"/>
  <c r="J28" i="11"/>
  <c r="J29" i="11"/>
  <c r="J30" i="11"/>
  <c r="F61" i="10"/>
  <c r="J50" i="10"/>
  <c r="H61" i="10"/>
  <c r="J56" i="10"/>
  <c r="J57" i="10"/>
  <c r="J59" i="10" s="1"/>
  <c r="J61" i="10" s="1"/>
  <c r="J58" i="10"/>
  <c r="J13" i="10"/>
  <c r="J16" i="10"/>
  <c r="J18" i="10"/>
  <c r="J19" i="10"/>
  <c r="J20" i="10" s="1"/>
  <c r="J22" i="10" s="1"/>
  <c r="J24" i="10" s="1"/>
  <c r="J21" i="10"/>
  <c r="H17" i="9"/>
  <c r="G59" i="7"/>
  <c r="G61" i="7"/>
  <c r="H17" i="5"/>
  <c r="F14" i="5"/>
  <c r="H14" i="5" s="1"/>
  <c r="H14" i="9"/>
  <c r="J57" i="11" l="1"/>
  <c r="H66" i="10"/>
  <c r="H69" i="10"/>
  <c r="J69" i="10"/>
  <c r="J66" i="10"/>
  <c r="F69" i="10"/>
  <c r="F66" i="10"/>
  <c r="H24" i="10"/>
  <c r="H29" i="10" s="1"/>
  <c r="J29" i="10"/>
  <c r="J32" i="10"/>
  <c r="F24" i="10"/>
  <c r="H32" i="10" l="1"/>
  <c r="F29" i="10"/>
  <c r="F32" i="10"/>
  <c r="H21" i="5" l="1"/>
  <c r="H21" i="9"/>
  <c r="E27" i="7"/>
  <c r="G27" i="7"/>
  <c r="I27" i="7"/>
  <c r="K27" i="7"/>
  <c r="D62" i="11" l="1"/>
  <c r="I28" i="7"/>
  <c r="E28" i="7"/>
  <c r="D20" i="5"/>
  <c r="B20" i="5"/>
  <c r="B22" i="5" s="1"/>
  <c r="I59" i="7"/>
  <c r="H19" i="5"/>
  <c r="H11" i="5"/>
  <c r="F13" i="5"/>
  <c r="F15" i="5" s="1"/>
  <c r="D13" i="5"/>
  <c r="D15" i="5" s="1"/>
  <c r="B13" i="5"/>
  <c r="B15" i="5" s="1"/>
  <c r="H12" i="5"/>
  <c r="H19" i="9"/>
  <c r="H12" i="9"/>
  <c r="H11" i="9"/>
  <c r="H10" i="9"/>
  <c r="K62" i="7"/>
  <c r="K63" i="7" s="1"/>
  <c r="G62" i="7"/>
  <c r="G63" i="7" s="1"/>
  <c r="G28" i="7"/>
  <c r="H10" i="5"/>
  <c r="B13" i="9"/>
  <c r="B15" i="9" s="1"/>
  <c r="D13" i="9"/>
  <c r="D15" i="9" s="1"/>
  <c r="F13" i="9"/>
  <c r="F15" i="9" s="1"/>
  <c r="K54" i="7"/>
  <c r="K55" i="7" s="1"/>
  <c r="I54" i="7"/>
  <c r="E54" i="7"/>
  <c r="G54" i="7"/>
  <c r="D20" i="9"/>
  <c r="D22" i="9" s="1"/>
  <c r="E61" i="7" s="1"/>
  <c r="B20" i="9"/>
  <c r="B22" i="9" s="1"/>
  <c r="E59" i="7" s="1"/>
  <c r="K48" i="7"/>
  <c r="K17" i="7"/>
  <c r="K28" i="7" s="1"/>
  <c r="D22" i="5" l="1"/>
  <c r="I61" i="7" s="1"/>
  <c r="I55" i="7"/>
  <c r="G55" i="7"/>
  <c r="E55" i="7"/>
  <c r="K64" i="7"/>
  <c r="G64" i="7"/>
  <c r="D61" i="10"/>
  <c r="J9" i="11"/>
  <c r="J25" i="11" s="1"/>
  <c r="D24" i="10"/>
  <c r="D32" i="10" s="1"/>
  <c r="F9" i="11"/>
  <c r="F25" i="11" s="1"/>
  <c r="F35" i="11" s="1"/>
  <c r="H13" i="5"/>
  <c r="H15" i="5" s="1"/>
  <c r="H13" i="9"/>
  <c r="H15" i="9" s="1"/>
  <c r="J35" i="11" l="1"/>
  <c r="J39" i="11" s="1"/>
  <c r="J63" i="11" s="1"/>
  <c r="J65" i="11" s="1"/>
  <c r="F39" i="11"/>
  <c r="F63" i="11" s="1"/>
  <c r="F65" i="11" s="1"/>
  <c r="H9" i="11"/>
  <c r="H25" i="11" s="1"/>
  <c r="H35" i="11" s="1"/>
  <c r="D9" i="11"/>
  <c r="D25" i="11" s="1"/>
  <c r="D35" i="11" s="1"/>
  <c r="D29" i="10"/>
  <c r="D66" i="10"/>
  <c r="F18" i="9" s="1"/>
  <c r="D69" i="10"/>
  <c r="F18" i="5"/>
  <c r="H39" i="11" l="1"/>
  <c r="H63" i="11" s="1"/>
  <c r="H65" i="11" s="1"/>
  <c r="D39" i="11"/>
  <c r="D63" i="11" s="1"/>
  <c r="D65" i="11" s="1"/>
  <c r="F20" i="5"/>
  <c r="F22" i="5" s="1"/>
  <c r="H18" i="5"/>
  <c r="H18" i="9"/>
  <c r="F20" i="9"/>
  <c r="F22" i="9" s="1"/>
  <c r="E62" i="7" s="1"/>
  <c r="E63" i="7" l="1"/>
  <c r="E64" i="7" s="1"/>
  <c r="H20" i="9"/>
  <c r="H22" i="9" s="1"/>
  <c r="H20" i="5"/>
  <c r="H22" i="5" s="1"/>
  <c r="I62" i="7"/>
  <c r="I63" i="7" s="1"/>
  <c r="I64" i="7" s="1"/>
</calcChain>
</file>

<file path=xl/sharedStrings.xml><?xml version="1.0" encoding="utf-8"?>
<sst xmlns="http://schemas.openxmlformats.org/spreadsheetml/2006/main" count="277" uniqueCount="161">
  <si>
    <t>บริษัท บิ๊ก คาเมร่า คอร์ปอเรชั่น จำกัด (มหาชน) และบริษัทย่อย</t>
  </si>
  <si>
    <t>(หน่วย:พันบาท)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</si>
  <si>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</si>
  <si>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</si>
  <si>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</si>
  <si>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</si>
  <si>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</si>
  <si>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</si>
  <si>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</si>
  <si>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</si>
  <si>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</si>
  <si>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</si>
  <si>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</si>
  <si>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</si>
  <si>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</si>
  <si>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</si>
  <si>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</si>
  <si>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</si>
  <si>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</si>
  <si>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</si>
  <si>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</si>
  <si>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</si>
  <si>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</si>
  <si>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</si>
  <si>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</si>
  <si>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</si>
  <si>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</si>
  <si>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</si>
  <si>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</si>
  <si>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</si>
  <si>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</si>
  <si>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</si>
  <si>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</si>
  <si>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</si>
  <si>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</si>
  <si>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</si>
  <si>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</si>
  <si>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</si>
  <si>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</si>
  <si>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</si>
  <si>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</si>
  <si>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</si>
  <si>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ออกจำหน่ายและชำระเต็มมูลค่าแล้ว</t>
  </si>
  <si>
    <t xml:space="preserve">      หุ้นสามัญ 3,528,878,800 หุ้น มูลค่าหุ้นละ 0.10 บาท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</si>
  <si>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</si>
  <si>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</si>
  <si>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</si>
  <si>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</si>
  <si>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</si>
  <si>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</si>
  <si>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</si>
  <si>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</si>
  <si>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</si>
  <si>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</si>
  <si>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</si>
  <si>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</si>
  <si>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</si>
  <si>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</si>
  <si>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</si>
  <si>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</si>
  <si>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</si>
  <si>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</si>
  <si>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</si>
  <si>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</si>
  <si>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</si>
  <si>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</si>
  <si>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</si>
  <si>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</si>
  <si>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</si>
  <si>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 xml:space="preserve">(หน่วย: พันบาท)  </t>
  </si>
  <si>
    <t>ทุนเรือนหุ้นที่ออก</t>
  </si>
  <si>
    <t>รวม</t>
  </si>
  <si>
    <t>และชำระแล้ว</t>
  </si>
  <si>
    <t>ยังไม่ได้จัดสรร</t>
  </si>
  <si>
    <t xml:space="preserve">กำไรขาดทุนเบ็ดเสร็จรวมสำหรับงวด 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</si>
  <si>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</si>
  <si>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</si>
  <si>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</si>
  <si>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</si>
  <si>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</si>
  <si>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</si>
  <si>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</si>
  <si>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</si>
  <si>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</si>
  <si>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การลดค่าเช่าตามสัญญาจากผู้ให้เช่า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</si>
  <si>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</si>
  <si>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</si>
  <si>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</si>
  <si>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</si>
  <si>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</si>
  <si>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</si>
  <si>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</si>
  <si>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</si>
  <si>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</si>
  <si>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</si>
  <si>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</si>
  <si>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</si>
  <si>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</si>
  <si>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</si>
  <si>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</si>
  <si>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</si>
  <si>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</si>
  <si>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 xml:space="preserve">กระแสเงินสดจากกิจกรรมจัดหาเงิน </t>
  </si>
  <si>
    <t>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</si>
  <si>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</si>
  <si>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</si>
  <si>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</si>
  <si>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</si>
  <si>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กำไรสำหรับงวด</t>
  </si>
  <si>
    <t>ชำระคืนเงินต้นของหนี้สินตามสัญญาเช่า</t>
  </si>
  <si>
    <t>จ่ายดอกเบี้ย</t>
  </si>
  <si>
    <t xml:space="preserve">   ซื้ออุปกรณ์โดยยังไม่ได้จ่ายชำระ</t>
  </si>
  <si>
    <t xml:space="preserve">      ประมาณการหนี้สินค่ารื้อถอน</t>
  </si>
  <si>
    <t>ค่าใช้จ่ายภาษีเงินได้</t>
  </si>
  <si>
    <t xml:space="preserve">ยอดคงเหลือ ณ วันที่ 1 มกราคม 2566 </t>
  </si>
  <si>
    <t>2566</t>
  </si>
  <si>
    <t>เงินให้กู้ยืมระยะยาวแก่บริษัทย่อย</t>
  </si>
  <si>
    <t>กำไรจากการดำเนินงาน</t>
  </si>
  <si>
    <t>กำไรก่อนค่าใช้จ่ายภาษีเงินได้</t>
  </si>
  <si>
    <t>กำไรต่อหุ้นขั้นพื้นฐาน</t>
  </si>
  <si>
    <t>กำไรก่อนภาษี</t>
  </si>
  <si>
    <t>รายการปรับกระทบยอดกำไรก่อนภาษีเป็นเงินสดรับ (จ่าย)</t>
  </si>
  <si>
    <t>เงินสดจ่ายให้กู้ยืมระยะยาวแก่บริษัทย่อย</t>
  </si>
  <si>
    <t>กระแสเงินสดสุทธิใช้ไปในกิจกรรมจัดหาเงิน</t>
  </si>
  <si>
    <t>ยอดคงเหลือ ณ วันที่ 30 กันยายน 2566</t>
  </si>
  <si>
    <t xml:space="preserve">   โอนกลับค่าเผื่อการด้อยค่าของสินทรัพย์</t>
  </si>
  <si>
    <t xml:space="preserve">   ผลแตกต่างสุทธิของสิทธิการใช้และหนี้สินตามสัญญาเช่า</t>
  </si>
  <si>
    <t xml:space="preserve">      จากการยกเลิกสัญญา</t>
  </si>
  <si>
    <t xml:space="preserve">   ซื้อสินทรัพย์ไม่มีตัวตนโดยยังไม่ได้จ่ายชำระ</t>
  </si>
  <si>
    <t xml:space="preserve">   เงินสดรับจากภาษีเงินได้ถูกหัก ณ ที่จ่ายรอเรียกคืน</t>
  </si>
  <si>
    <t xml:space="preserve">   โอนกลับค่าเผื่อผลขาดทุนทางด้านเครดิตที่คาดว่าจะเกิดขึ้น</t>
  </si>
  <si>
    <t xml:space="preserve">   โอนกลับการปรับลดราคาทุนของสินค้าคงเหลือเป็นมูลค่าสุทธิที่จะได้รับ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</si>
  <si>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</si>
  <si>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</si>
  <si>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กำไรหรือขาดทุน:</t>
  </si>
  <si>
    <t>สำหรับงวดเก้าเดือนสิ้นสุดวันที่ 30 กันยายน 2567</t>
  </si>
  <si>
    <t xml:space="preserve">ยอดคงเหลือ ณ วันที่ 1 มกราคม 2567 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</si>
  <si>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</si>
  <si>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</si>
  <si>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2567</t>
  </si>
  <si>
    <t>ณ วันที่ 30 กันยายน 2567</t>
  </si>
  <si>
    <t>30 กันยายน 2567</t>
  </si>
  <si>
    <t>31 ธันวาคม 2566</t>
  </si>
  <si>
    <t>เงินให้กู้ยืมระยะสั้นแก่บริษัทย่อย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</si>
  <si>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</si>
  <si>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</si>
  <si>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</si>
  <si>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</si>
  <si>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เงินสดจ่ายลงทุนในบริษัทย่อยเพิ่ม</t>
  </si>
  <si>
    <t>เงินปันผลจ่าย (หมายเหตุ 14)</t>
  </si>
  <si>
    <t>สินทรัพย์ทางการเงินหมุนเวียนอื่นลดลง</t>
  </si>
  <si>
    <t>กระแสเงินสดสุทธิจาก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</si>
  <si>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</si>
  <si>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สินทรัพย์สิทธิการใช้ภายใต้สัญญาเช่าเพิ่มขึ้นสุทธิ</t>
  </si>
  <si>
    <t>กระแสเงินสดสุทธิจาก (ใช้ไปใน) กิจกรรมดำเนินงาน</t>
  </si>
  <si>
    <t xml:space="preserve">   สินทรัพย์สิทธิการใช้เพิ่มขึ้น (ลดลง) จากการเปลี่ยนแปลง</t>
  </si>
  <si>
    <t>จัดสรรแล้ว -</t>
  </si>
  <si>
    <t>สำรองตามกฎหมาย</t>
  </si>
  <si>
    <t xml:space="preserve">   กำไรจากการจำหน่ายและตัดจำหน่ายอุปกรณ์</t>
  </si>
  <si>
    <t xml:space="preserve"> กระแสเงินสดจาก (ใช้ไปใน) กิจกรรมดำเนินงาน</t>
  </si>
  <si>
    <t>เงินสดจ่ายให้กู้ยืมระยะสั้นแก่บริษัทย่อย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</si>
</sst>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rgb="FF7030A0"/>
      <name val="Angsana New"/>
      <family val="1"/>
    </font>
    <font>
      <u/>
      <sz val="16"/>
      <color rgb="FF7030A0"/>
      <name val="Angsana New"/>
      <family val="1"/>
    </font>
    <font>
      <b/>
      <sz val="16"/>
      <color rgb="FF0070C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4" fillId="0" borderId="0" applyFont="0" applyFill="0" applyBorder="0" applyAlignment="0" applyProtection="0"/>
    <xf numFmtId="40" fontId="6" fillId="0" borderId="0" applyFont="0" applyFill="0" applyBorder="0" applyAlignment="0" applyProtection="0"/>
    <xf numFmtId="166" fontId="8" fillId="0" borderId="0"/>
    <xf numFmtId="167" fontId="8" fillId="0" borderId="0"/>
    <xf numFmtId="168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9" fontId="11" fillId="0" borderId="0"/>
    <xf numFmtId="0" fontId="14" fillId="0" borderId="0"/>
    <xf numFmtId="39" fontId="7" fillId="0" borderId="0"/>
    <xf numFmtId="39" fontId="7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05">
    <xf numFmtId="0" fontId="0" fillId="0" borderId="0" xfId="0"/>
    <xf numFmtId="164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2" fillId="0" borderId="0" xfId="2" quotePrefix="1" applyNumberFormat="1" applyFont="1" applyFill="1" applyAlignment="1" applyProtection="1"/>
    <xf numFmtId="40" fontId="1" fillId="0" borderId="0" xfId="2" quotePrefix="1" applyFont="1" applyFill="1" applyAlignment="1" applyProtection="1"/>
    <xf numFmtId="43" fontId="2" fillId="0" borderId="0" xfId="1" applyFont="1" applyFill="1" applyAlignment="1"/>
    <xf numFmtId="0" fontId="2" fillId="0" borderId="0" xfId="2" quotePrefix="1" applyNumberFormat="1" applyFont="1" applyFill="1" applyAlignment="1" applyProtection="1">
      <alignment horizontal="right"/>
    </xf>
    <xf numFmtId="0" fontId="1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9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37" fontId="2" fillId="0" borderId="0" xfId="20" applyNumberFormat="1" applyFont="1"/>
    <xf numFmtId="37" fontId="2" fillId="0" borderId="0" xfId="0" applyNumberFormat="1" applyFont="1" applyAlignment="1">
      <alignment horizontal="right"/>
    </xf>
    <xf numFmtId="164" fontId="2" fillId="0" borderId="0" xfId="0" applyNumberFormat="1" applyFont="1"/>
    <xf numFmtId="37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" fontId="2" fillId="0" borderId="0" xfId="0" applyNumberFormat="1" applyFont="1"/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2" fillId="0" borderId="6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right"/>
    </xf>
    <xf numFmtId="41" fontId="2" fillId="0" borderId="6" xfId="13" applyNumberFormat="1" applyFont="1" applyBorder="1" applyAlignment="1">
      <alignment horizontal="right"/>
    </xf>
    <xf numFmtId="41" fontId="2" fillId="0" borderId="0" xfId="10" applyNumberFormat="1" applyFont="1" applyAlignment="1">
      <alignment horizontal="right"/>
    </xf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164" fontId="2" fillId="0" borderId="0" xfId="17" applyNumberFormat="1" applyFont="1"/>
    <xf numFmtId="41" fontId="2" fillId="0" borderId="0" xfId="17" applyNumberFormat="1" applyFont="1" applyAlignment="1">
      <alignment horizontal="right"/>
    </xf>
    <xf numFmtId="41" fontId="2" fillId="0" borderId="0" xfId="17" applyNumberFormat="1" applyFont="1"/>
    <xf numFmtId="0" fontId="2" fillId="0" borderId="3" xfId="0" applyFont="1" applyBorder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7" fontId="1" fillId="0" borderId="0" xfId="0" applyNumberFormat="1" applyFont="1"/>
    <xf numFmtId="164" fontId="2" fillId="0" borderId="0" xfId="14" applyNumberFormat="1" applyFont="1"/>
    <xf numFmtId="37" fontId="2" fillId="0" borderId="0" xfId="14" quotePrefix="1" applyNumberFormat="1" applyFont="1" applyAlignment="1">
      <alignment horizontal="right"/>
    </xf>
    <xf numFmtId="164" fontId="2" fillId="0" borderId="0" xfId="11" applyNumberFormat="1" applyFont="1"/>
    <xf numFmtId="37" fontId="1" fillId="0" borderId="0" xfId="11" applyNumberFormat="1" applyFont="1"/>
    <xf numFmtId="38" fontId="2" fillId="0" borderId="0" xfId="11" applyNumberFormat="1" applyFont="1"/>
    <xf numFmtId="164" fontId="2" fillId="0" borderId="0" xfId="11" applyNumberFormat="1" applyFont="1" applyAlignment="1">
      <alignment horizontal="center"/>
    </xf>
    <xf numFmtId="164" fontId="2" fillId="0" borderId="0" xfId="14" applyNumberFormat="1" applyFont="1" applyAlignment="1">
      <alignment horizontal="center"/>
    </xf>
    <xf numFmtId="164" fontId="2" fillId="0" borderId="4" xfId="14" applyNumberFormat="1" applyFont="1" applyBorder="1" applyAlignment="1">
      <alignment horizontal="center"/>
    </xf>
    <xf numFmtId="0" fontId="1" fillId="0" borderId="0" xfId="11" applyNumberFormat="1" applyFont="1"/>
    <xf numFmtId="41" fontId="2" fillId="0" borderId="8" xfId="11" applyNumberFormat="1" applyFont="1" applyBorder="1" applyAlignment="1">
      <alignment horizontal="center"/>
    </xf>
    <xf numFmtId="41" fontId="2" fillId="0" borderId="0" xfId="11" applyNumberFormat="1" applyFont="1" applyAlignment="1">
      <alignment horizontal="center"/>
    </xf>
    <xf numFmtId="0" fontId="2" fillId="0" borderId="0" xfId="14" applyFont="1"/>
    <xf numFmtId="41" fontId="2" fillId="0" borderId="0" xfId="11" applyNumberFormat="1" applyFont="1" applyAlignment="1">
      <alignment horizontal="right"/>
    </xf>
    <xf numFmtId="41" fontId="2" fillId="0" borderId="0" xfId="14" applyNumberFormat="1" applyFont="1" applyAlignment="1">
      <alignment horizontal="right"/>
    </xf>
    <xf numFmtId="41" fontId="2" fillId="0" borderId="4" xfId="14" applyNumberFormat="1" applyFont="1" applyBorder="1" applyAlignment="1">
      <alignment horizontal="right"/>
    </xf>
    <xf numFmtId="0" fontId="2" fillId="0" borderId="0" xfId="11" applyNumberFormat="1" applyFont="1"/>
    <xf numFmtId="41" fontId="2" fillId="0" borderId="8" xfId="14" applyNumberFormat="1" applyFont="1" applyBorder="1" applyAlignment="1">
      <alignment horizontal="right"/>
    </xf>
    <xf numFmtId="41" fontId="2" fillId="0" borderId="5" xfId="11" applyNumberFormat="1" applyFont="1" applyBorder="1" applyAlignment="1">
      <alignment horizontal="center"/>
    </xf>
    <xf numFmtId="43" fontId="2" fillId="0" borderId="0" xfId="11" applyNumberFormat="1" applyFont="1"/>
    <xf numFmtId="37" fontId="1" fillId="0" borderId="0" xfId="14" applyNumberFormat="1" applyFont="1" applyAlignment="1">
      <alignment horizontal="left"/>
    </xf>
    <xf numFmtId="37" fontId="1" fillId="0" borderId="0" xfId="14" quotePrefix="1" applyNumberFormat="1" applyFont="1" applyAlignment="1">
      <alignment horizontal="right"/>
    </xf>
    <xf numFmtId="0" fontId="1" fillId="0" borderId="0" xfId="14" applyFont="1"/>
    <xf numFmtId="38" fontId="2" fillId="0" borderId="0" xfId="14" applyNumberFormat="1" applyFont="1" applyAlignment="1">
      <alignment horizontal="centerContinuous"/>
    </xf>
    <xf numFmtId="0" fontId="2" fillId="0" borderId="0" xfId="14" applyFont="1" applyAlignment="1">
      <alignment horizontal="right"/>
    </xf>
    <xf numFmtId="0" fontId="1" fillId="0" borderId="0" xfId="12" applyNumberFormat="1" applyFont="1"/>
    <xf numFmtId="41" fontId="2" fillId="0" borderId="5" xfId="14" applyNumberFormat="1" applyFont="1" applyBorder="1" applyAlignment="1">
      <alignment horizontal="right"/>
    </xf>
    <xf numFmtId="41" fontId="2" fillId="0" borderId="0" xfId="12" applyNumberFormat="1" applyFont="1" applyAlignment="1">
      <alignment horizontal="center"/>
    </xf>
    <xf numFmtId="0" fontId="18" fillId="0" borderId="0" xfId="0" applyFont="1" applyAlignment="1">
      <alignment horizontal="center"/>
    </xf>
    <xf numFmtId="41" fontId="18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2" fillId="0" borderId="0" xfId="0" quotePrefix="1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9" fontId="16" fillId="0" borderId="0" xfId="0" applyNumberFormat="1" applyFont="1"/>
    <xf numFmtId="41" fontId="2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37" fontId="2" fillId="0" borderId="0" xfId="0" applyNumberFormat="1" applyFont="1"/>
    <xf numFmtId="165" fontId="16" fillId="0" borderId="0" xfId="0" applyNumberFormat="1" applyFont="1"/>
    <xf numFmtId="41" fontId="2" fillId="0" borderId="7" xfId="0" applyNumberFormat="1" applyFont="1" applyBorder="1" applyAlignment="1">
      <alignment horizontal="right"/>
    </xf>
    <xf numFmtId="165" fontId="1" fillId="0" borderId="0" xfId="0" applyNumberFormat="1" applyFont="1"/>
    <xf numFmtId="170" fontId="2" fillId="0" borderId="7" xfId="0" applyNumberFormat="1" applyFont="1" applyBorder="1"/>
    <xf numFmtId="170" fontId="4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left"/>
    </xf>
    <xf numFmtId="41" fontId="2" fillId="0" borderId="0" xfId="0" quotePrefix="1" applyNumberFormat="1" applyFont="1" applyAlignment="1">
      <alignment horizontal="left"/>
    </xf>
    <xf numFmtId="164" fontId="17" fillId="0" borderId="0" xfId="0" applyNumberFormat="1" applyFont="1"/>
    <xf numFmtId="37" fontId="1" fillId="0" borderId="4" xfId="0" applyNumberFormat="1" applyFont="1" applyBorder="1" applyAlignment="1">
      <alignment horizontal="center"/>
    </xf>
    <xf numFmtId="0" fontId="2" fillId="0" borderId="0" xfId="2" quotePrefix="1" applyNumberFormat="1" applyFont="1" applyFill="1" applyAlignment="1" applyProtection="1">
      <alignment horizontal="right"/>
    </xf>
    <xf numFmtId="164" fontId="2" fillId="0" borderId="4" xfId="1" applyNumberFormat="1" applyFont="1" applyFill="1" applyBorder="1" applyAlignment="1">
      <alignment horizontal="center"/>
    </xf>
    <xf numFmtId="0" fontId="1" fillId="0" borderId="4" xfId="14" applyFont="1" applyBorder="1" applyAlignment="1">
      <alignment horizontal="center"/>
    </xf>
    <xf numFmtId="164" fontId="2" fillId="0" borderId="6" xfId="14" applyNumberFormat="1" applyFont="1" applyBorder="1" applyAlignment="1">
      <alignment horizontal="center"/>
    </xf>
    <xf numFmtId="39" fontId="1" fillId="0" borderId="0" xfId="11" quotePrefix="1" applyFont="1" applyAlignment="1">
      <alignment horizontal="left"/>
    </xf>
    <xf numFmtId="39" fontId="1" fillId="0" borderId="0" xfId="11" applyFont="1" applyAlignment="1">
      <alignment horizontal="left"/>
    </xf>
    <xf numFmtId="38" fontId="1" fillId="0" borderId="4" xfId="11" applyNumberFormat="1" applyFont="1" applyBorder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10" xr:uid="{00000000-0005-0000-0000-00000A000000}"/>
    <cellStyle name="Normal 2" xfId="11" xr:uid="{00000000-0005-0000-0000-00000B000000}"/>
    <cellStyle name="Normal 2 2" xfId="12" xr:uid="{00000000-0005-0000-0000-00000C000000}"/>
    <cellStyle name="Normal 2 5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5 2" xfId="17" xr:uid="{00000000-0005-0000-0000-000011000000}"/>
    <cellStyle name="Normal 5 2 2" xfId="18" xr:uid="{00000000-0005-0000-0000-000012000000}"/>
    <cellStyle name="Normal 5 3" xfId="19" xr:uid="{00000000-0005-0000-0000-000013000000}"/>
    <cellStyle name="Normal_BS&amp;PLT Q1'2006" xfId="20" xr:uid="{00000000-0005-0000-0000-000014000000}"/>
    <cellStyle name="Percent [2]" xfId="21" xr:uid="{00000000-0005-0000-0000-000015000000}"/>
    <cellStyle name="Quantity" xfId="22" xr:uid="{00000000-0005-0000-0000-000016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showGridLines="0" tabSelected="1" view="pageBreakPreview" zoomScale="99" zoomScaleNormal="70" zoomScaleSheetLayoutView="99" workbookViewId="0">
      <selection activeCell="I2" sqref="I2"/>
    </sheetView>
  </sheetViews>
  <sheetFormatPr defaultColWidth="10.7109375" defaultRowHeight="24" customHeight="1"/>
  <cols>
    <col min="1" max="1" width="32.42578125" style="24" customWidth="1"/>
    <col min="2" max="2" width="1.7109375" style="22" customWidth="1"/>
    <col min="3" max="3" width="7.7109375" style="24" customWidth="1"/>
    <col min="4" max="4" width="1.28515625" style="22" customWidth="1"/>
    <col min="5" max="5" width="14.140625" style="22" customWidth="1"/>
    <col min="6" max="6" width="1.28515625" style="22" customWidth="1"/>
    <col min="7" max="7" width="14.140625" style="22" customWidth="1"/>
    <col min="8" max="8" width="1.28515625" style="22" customWidth="1"/>
    <col min="9" max="9" width="14.140625" style="22" customWidth="1"/>
    <col min="10" max="10" width="1.28515625" style="22" customWidth="1"/>
    <col min="11" max="11" width="14.140625" style="22" customWidth="1"/>
    <col min="12" max="12" width="0.7109375" style="22" customWidth="1"/>
    <col min="13" max="13" width="11.28515625" style="22" bestFit="1" customWidth="1"/>
    <col min="14" max="14" width="12" style="22" bestFit="1" customWidth="1"/>
    <col min="15" max="16384" width="10.7109375" style="22"/>
  </cols>
  <sheetData>
    <row r="1" spans="1:11" s="17" customFormat="1" ht="24" customHeight="1">
      <c r="A1" s="12" t="s">
        <v>0</v>
      </c>
      <c r="B1" s="13"/>
      <c r="C1" s="14"/>
      <c r="D1" s="15"/>
      <c r="E1" s="15"/>
      <c r="F1" s="15"/>
      <c r="G1" s="15"/>
      <c r="H1" s="15"/>
      <c r="I1" s="16"/>
      <c r="J1" s="15"/>
      <c r="K1" s="15"/>
    </row>
    <row r="2" spans="1:11" s="17" customFormat="1" ht="24" customHeight="1">
      <c r="A2" s="18" t="s">
        <v>144</v>
      </c>
      <c r="B2" s="13"/>
      <c r="C2" s="14"/>
      <c r="D2" s="15"/>
      <c r="E2" s="15"/>
      <c r="F2" s="15"/>
      <c r="G2" s="15"/>
      <c r="H2" s="15"/>
      <c r="I2" s="13"/>
      <c r="J2" s="15"/>
      <c r="K2" s="13"/>
    </row>
    <row r="3" spans="1:11" s="20" customFormat="1" ht="24" customHeight="1">
      <c r="A3" s="18" t="s">
        <v>140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" customHeight="1">
      <c r="A4" s="14"/>
      <c r="B4" s="15"/>
      <c r="C4" s="14"/>
      <c r="D4" s="15"/>
      <c r="E4" s="15"/>
      <c r="F4" s="15"/>
      <c r="G4" s="15"/>
      <c r="H4" s="15"/>
      <c r="I4" s="15"/>
      <c r="J4" s="15"/>
      <c r="K4" s="21" t="s">
        <v>1</v>
      </c>
    </row>
    <row r="5" spans="1:11" ht="24" customHeight="1">
      <c r="A5" s="14"/>
      <c r="B5" s="15"/>
      <c r="C5" s="14"/>
      <c r="D5" s="15"/>
      <c r="E5" s="97" t="s">
        <v>2</v>
      </c>
      <c r="F5" s="97"/>
      <c r="G5" s="97"/>
      <c r="H5" s="23"/>
      <c r="I5" s="97" t="s">
        <v>3</v>
      </c>
      <c r="J5" s="97"/>
      <c r="K5" s="97"/>
    </row>
    <row r="6" spans="1:11" ht="24" customHeight="1">
      <c r="C6" s="25" t="s">
        <v>4</v>
      </c>
      <c r="D6" s="26"/>
      <c r="E6" s="27" t="s">
        <v>141</v>
      </c>
      <c r="F6" s="28"/>
      <c r="G6" s="27" t="s">
        <v>142</v>
      </c>
      <c r="H6" s="26"/>
      <c r="I6" s="27" t="s">
        <v>141</v>
      </c>
      <c r="J6" s="28"/>
      <c r="K6" s="27" t="s">
        <v>142</v>
      </c>
    </row>
    <row r="7" spans="1:11" ht="24" customHeight="1">
      <c r="C7" s="25"/>
      <c r="D7" s="26"/>
      <c r="E7" s="29" t="s">
        <v>5</v>
      </c>
      <c r="F7" s="28"/>
      <c r="G7" s="29" t="s">
        <v>6</v>
      </c>
      <c r="H7" s="26"/>
      <c r="I7" s="29" t="s">
        <v>5</v>
      </c>
      <c r="J7" s="28"/>
      <c r="K7" s="29" t="s">
        <v>6</v>
      </c>
    </row>
    <row r="8" spans="1:11" ht="24" customHeight="1">
      <c r="C8" s="25"/>
      <c r="D8" s="26"/>
      <c r="E8" s="29" t="s">
        <v>7</v>
      </c>
      <c r="F8" s="28"/>
      <c r="G8" s="27"/>
      <c r="H8" s="26"/>
      <c r="I8" s="29" t="s">
        <v>7</v>
      </c>
      <c r="J8" s="28"/>
      <c r="K8" s="27"/>
    </row>
    <row r="9" spans="1:11" ht="24" customHeight="1">
      <c r="A9" s="19" t="s">
        <v>8</v>
      </c>
    </row>
    <row r="10" spans="1:11" ht="24" customHeight="1">
      <c r="A10" s="19" t="s">
        <v>9</v>
      </c>
      <c r="C10" s="30"/>
    </row>
    <row r="11" spans="1:11" ht="24" customHeight="1">
      <c r="A11" s="24" t="s">
        <v>10</v>
      </c>
      <c r="C11" s="30"/>
      <c r="E11" s="31">
        <v>237483</v>
      </c>
      <c r="F11" s="31"/>
      <c r="G11" s="31">
        <v>169005</v>
      </c>
      <c r="H11" s="31"/>
      <c r="I11" s="31">
        <v>210019</v>
      </c>
      <c r="J11" s="31"/>
      <c r="K11" s="31">
        <v>142732</v>
      </c>
    </row>
    <row r="12" spans="1:11" ht="24" customHeight="1">
      <c r="A12" s="24" t="s">
        <v>11</v>
      </c>
      <c r="C12" s="30">
        <v>3</v>
      </c>
      <c r="E12" s="31">
        <v>155452</v>
      </c>
      <c r="F12" s="31"/>
      <c r="G12" s="31">
        <v>126820</v>
      </c>
      <c r="H12" s="31"/>
      <c r="I12" s="31">
        <v>102929</v>
      </c>
      <c r="J12" s="31"/>
      <c r="K12" s="31">
        <v>102095</v>
      </c>
    </row>
    <row r="13" spans="1:11" ht="24" customHeight="1">
      <c r="A13" s="24" t="s">
        <v>12</v>
      </c>
      <c r="C13" s="30">
        <v>4</v>
      </c>
      <c r="D13" s="32"/>
      <c r="E13" s="31">
        <v>1343210</v>
      </c>
      <c r="F13" s="31"/>
      <c r="G13" s="31">
        <v>995489</v>
      </c>
      <c r="H13" s="31"/>
      <c r="I13" s="31">
        <v>1333550</v>
      </c>
      <c r="J13" s="31"/>
      <c r="K13" s="31">
        <v>985270</v>
      </c>
    </row>
    <row r="14" spans="1:11" ht="24" customHeight="1">
      <c r="A14" s="24" t="s">
        <v>13</v>
      </c>
      <c r="C14" s="30">
        <v>5</v>
      </c>
      <c r="D14" s="32"/>
      <c r="E14" s="31">
        <v>0</v>
      </c>
      <c r="F14" s="31"/>
      <c r="G14" s="31">
        <v>405338</v>
      </c>
      <c r="H14" s="31"/>
      <c r="I14" s="31">
        <v>0</v>
      </c>
      <c r="J14" s="31"/>
      <c r="K14" s="31">
        <v>405338</v>
      </c>
    </row>
    <row r="15" spans="1:11" ht="24" customHeight="1">
      <c r="A15" s="24" t="s">
        <v>143</v>
      </c>
      <c r="C15" s="30">
        <v>2</v>
      </c>
      <c r="D15" s="32"/>
      <c r="E15" s="31">
        <v>0</v>
      </c>
      <c r="F15" s="31"/>
      <c r="G15" s="31">
        <v>0</v>
      </c>
      <c r="H15" s="31"/>
      <c r="I15" s="31">
        <v>50000</v>
      </c>
      <c r="J15" s="31"/>
      <c r="K15" s="31">
        <v>0</v>
      </c>
    </row>
    <row r="16" spans="1:11" ht="24" customHeight="1">
      <c r="A16" s="33" t="s">
        <v>14</v>
      </c>
      <c r="B16" s="34"/>
      <c r="C16" s="30"/>
      <c r="E16" s="31">
        <v>39811</v>
      </c>
      <c r="F16" s="31"/>
      <c r="G16" s="31">
        <v>26500</v>
      </c>
      <c r="H16" s="31"/>
      <c r="I16" s="31">
        <v>32243</v>
      </c>
      <c r="J16" s="31"/>
      <c r="K16" s="31">
        <v>19810</v>
      </c>
    </row>
    <row r="17" spans="1:11" ht="24" customHeight="1">
      <c r="A17" s="19" t="s">
        <v>15</v>
      </c>
      <c r="C17" s="30"/>
      <c r="E17" s="35">
        <f>SUM(E11:E16)</f>
        <v>1775956</v>
      </c>
      <c r="F17" s="31"/>
      <c r="G17" s="35">
        <f>SUM(G11:G16)</f>
        <v>1723152</v>
      </c>
      <c r="H17" s="31"/>
      <c r="I17" s="35">
        <f>SUM(I11:I16)</f>
        <v>1728741</v>
      </c>
      <c r="J17" s="31"/>
      <c r="K17" s="35">
        <f>SUM(K11:K16)</f>
        <v>1655245</v>
      </c>
    </row>
    <row r="18" spans="1:11" ht="24" customHeight="1">
      <c r="A18" s="19" t="s">
        <v>16</v>
      </c>
      <c r="C18" s="30"/>
      <c r="E18" s="31"/>
      <c r="F18" s="31"/>
      <c r="G18" s="31"/>
      <c r="H18" s="31"/>
      <c r="I18" s="31"/>
      <c r="J18" s="31"/>
      <c r="K18" s="31"/>
    </row>
    <row r="19" spans="1:11" ht="24" customHeight="1">
      <c r="A19" s="24" t="s">
        <v>17</v>
      </c>
      <c r="C19" s="30"/>
      <c r="E19" s="31">
        <v>120175</v>
      </c>
      <c r="F19" s="31"/>
      <c r="G19" s="31">
        <v>120175</v>
      </c>
      <c r="H19" s="31"/>
      <c r="I19" s="31">
        <v>120175</v>
      </c>
      <c r="J19" s="31"/>
      <c r="K19" s="31">
        <v>120175</v>
      </c>
    </row>
    <row r="20" spans="1:11" ht="24" customHeight="1">
      <c r="A20" s="24" t="s">
        <v>18</v>
      </c>
      <c r="C20" s="30">
        <v>6</v>
      </c>
      <c r="E20" s="31">
        <v>0</v>
      </c>
      <c r="F20" s="31"/>
      <c r="G20" s="31">
        <v>0</v>
      </c>
      <c r="H20" s="31"/>
      <c r="I20" s="31">
        <v>57500</v>
      </c>
      <c r="J20" s="31"/>
      <c r="K20" s="31">
        <v>45000</v>
      </c>
    </row>
    <row r="21" spans="1:11" ht="24" customHeight="1">
      <c r="A21" s="24" t="s">
        <v>116</v>
      </c>
      <c r="C21" s="30">
        <v>2</v>
      </c>
      <c r="E21" s="31">
        <v>0</v>
      </c>
      <c r="F21" s="31"/>
      <c r="G21" s="31">
        <v>0</v>
      </c>
      <c r="H21" s="31"/>
      <c r="I21" s="31">
        <v>50000</v>
      </c>
      <c r="J21" s="31"/>
      <c r="K21" s="31">
        <v>50000</v>
      </c>
    </row>
    <row r="22" spans="1:11" ht="24" customHeight="1">
      <c r="A22" s="24" t="s">
        <v>19</v>
      </c>
      <c r="C22" s="30">
        <v>7</v>
      </c>
      <c r="E22" s="31">
        <v>125162</v>
      </c>
      <c r="F22" s="31"/>
      <c r="G22" s="31">
        <v>113922</v>
      </c>
      <c r="H22" s="31"/>
      <c r="I22" s="31">
        <v>95730</v>
      </c>
      <c r="J22" s="31"/>
      <c r="K22" s="31">
        <v>94559</v>
      </c>
    </row>
    <row r="23" spans="1:11" ht="24" customHeight="1">
      <c r="A23" s="24" t="s">
        <v>20</v>
      </c>
      <c r="C23" s="30">
        <v>8</v>
      </c>
      <c r="E23" s="31">
        <f>325275+33551</f>
        <v>358826</v>
      </c>
      <c r="F23" s="31"/>
      <c r="G23" s="31">
        <v>412634</v>
      </c>
      <c r="H23" s="31"/>
      <c r="I23" s="31">
        <v>358826</v>
      </c>
      <c r="J23" s="31"/>
      <c r="K23" s="31">
        <v>412634</v>
      </c>
    </row>
    <row r="24" spans="1:11" ht="24" customHeight="1">
      <c r="A24" s="24" t="s">
        <v>21</v>
      </c>
      <c r="C24" s="30"/>
      <c r="E24" s="31">
        <v>42324</v>
      </c>
      <c r="F24" s="31"/>
      <c r="G24" s="31">
        <v>36762</v>
      </c>
      <c r="H24" s="31"/>
      <c r="I24" s="31">
        <v>39566</v>
      </c>
      <c r="J24" s="31"/>
      <c r="K24" s="31">
        <v>33310</v>
      </c>
    </row>
    <row r="25" spans="1:11" ht="24" customHeight="1">
      <c r="A25" s="33" t="s">
        <v>22</v>
      </c>
      <c r="B25" s="34"/>
      <c r="C25" s="30"/>
      <c r="E25" s="31">
        <v>69141</v>
      </c>
      <c r="F25" s="31"/>
      <c r="G25" s="31">
        <v>66196</v>
      </c>
      <c r="H25" s="31"/>
      <c r="I25" s="31">
        <v>61724</v>
      </c>
      <c r="J25" s="31"/>
      <c r="K25" s="31">
        <v>62072</v>
      </c>
    </row>
    <row r="26" spans="1:11" ht="24" customHeight="1">
      <c r="A26" s="36" t="s">
        <v>23</v>
      </c>
      <c r="B26" s="34"/>
      <c r="C26" s="30">
        <v>9</v>
      </c>
      <c r="E26" s="31">
        <v>115184</v>
      </c>
      <c r="F26" s="31"/>
      <c r="G26" s="31">
        <v>112765</v>
      </c>
      <c r="H26" s="31"/>
      <c r="I26" s="31">
        <v>115184</v>
      </c>
      <c r="J26" s="31"/>
      <c r="K26" s="31">
        <v>112765</v>
      </c>
    </row>
    <row r="27" spans="1:11" ht="24" customHeight="1">
      <c r="A27" s="19" t="s">
        <v>24</v>
      </c>
      <c r="C27" s="30"/>
      <c r="E27" s="35">
        <f>SUM(E19:E26)</f>
        <v>830812</v>
      </c>
      <c r="F27" s="31"/>
      <c r="G27" s="35">
        <f>SUM(G19:G26)</f>
        <v>862454</v>
      </c>
      <c r="H27" s="31"/>
      <c r="I27" s="35">
        <f>SUM(I19:I26)</f>
        <v>898705</v>
      </c>
      <c r="J27" s="31"/>
      <c r="K27" s="35">
        <f>SUM(K19:K26)</f>
        <v>930515</v>
      </c>
    </row>
    <row r="28" spans="1:11" ht="24" customHeight="1" thickBot="1">
      <c r="A28" s="19" t="s">
        <v>25</v>
      </c>
      <c r="E28" s="37">
        <f>SUM(E17,E27)</f>
        <v>2606768</v>
      </c>
      <c r="F28" s="31"/>
      <c r="G28" s="37">
        <f>SUM(G17,G27)</f>
        <v>2585606</v>
      </c>
      <c r="H28" s="31"/>
      <c r="I28" s="37">
        <f>SUM(I17,I27)</f>
        <v>2627446</v>
      </c>
      <c r="J28" s="31"/>
      <c r="K28" s="37">
        <f>SUM(K17,K27)</f>
        <v>2585760</v>
      </c>
    </row>
    <row r="29" spans="1:11" ht="24" customHeight="1" thickTop="1"/>
    <row r="30" spans="1:11" ht="24" customHeight="1">
      <c r="A30" s="24" t="s">
        <v>26</v>
      </c>
    </row>
    <row r="33" spans="1:11" s="17" customFormat="1" ht="24" customHeight="1">
      <c r="A33" s="12" t="s">
        <v>0</v>
      </c>
      <c r="B33" s="13"/>
      <c r="C33" s="14"/>
      <c r="D33" s="15"/>
      <c r="E33" s="15"/>
      <c r="F33" s="15"/>
      <c r="G33" s="15"/>
      <c r="H33" s="15"/>
      <c r="I33" s="15"/>
      <c r="J33" s="15"/>
      <c r="K33" s="15"/>
    </row>
    <row r="34" spans="1:11" s="17" customFormat="1" ht="24" customHeight="1">
      <c r="A34" s="38" t="s">
        <v>145</v>
      </c>
      <c r="B34" s="13"/>
      <c r="C34" s="14"/>
      <c r="D34" s="15"/>
      <c r="E34" s="15"/>
      <c r="F34" s="15"/>
      <c r="G34" s="15"/>
      <c r="H34" s="15"/>
      <c r="I34" s="13"/>
      <c r="J34" s="15"/>
      <c r="K34" s="13"/>
    </row>
    <row r="35" spans="1:11" s="20" customFormat="1" ht="24" customHeight="1">
      <c r="A35" s="18" t="s">
        <v>140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24" customHeight="1">
      <c r="A36" s="14"/>
      <c r="B36" s="15"/>
      <c r="C36" s="14"/>
      <c r="D36" s="15"/>
      <c r="E36" s="15"/>
      <c r="F36" s="15"/>
      <c r="G36" s="15"/>
      <c r="H36" s="15"/>
      <c r="I36" s="15"/>
      <c r="J36" s="15"/>
      <c r="K36" s="21" t="s">
        <v>1</v>
      </c>
    </row>
    <row r="37" spans="1:11" ht="24" customHeight="1">
      <c r="A37" s="14"/>
      <c r="B37" s="15"/>
      <c r="C37" s="14"/>
      <c r="D37" s="15"/>
      <c r="E37" s="97" t="s">
        <v>2</v>
      </c>
      <c r="F37" s="97"/>
      <c r="G37" s="97"/>
      <c r="H37" s="23"/>
      <c r="I37" s="97" t="s">
        <v>3</v>
      </c>
      <c r="J37" s="97"/>
      <c r="K37" s="97"/>
    </row>
    <row r="38" spans="1:11" ht="24" customHeight="1">
      <c r="C38" s="25" t="s">
        <v>4</v>
      </c>
      <c r="D38" s="26"/>
      <c r="E38" s="27" t="s">
        <v>141</v>
      </c>
      <c r="F38" s="28"/>
      <c r="G38" s="27" t="s">
        <v>142</v>
      </c>
      <c r="H38" s="26"/>
      <c r="I38" s="27" t="s">
        <v>141</v>
      </c>
      <c r="J38" s="28"/>
      <c r="K38" s="27" t="s">
        <v>142</v>
      </c>
    </row>
    <row r="39" spans="1:11" ht="24" customHeight="1">
      <c r="C39" s="25"/>
      <c r="D39" s="26"/>
      <c r="E39" s="29" t="s">
        <v>5</v>
      </c>
      <c r="F39" s="28"/>
      <c r="G39" s="29" t="s">
        <v>6</v>
      </c>
      <c r="H39" s="26"/>
      <c r="I39" s="29" t="s">
        <v>5</v>
      </c>
      <c r="J39" s="28"/>
      <c r="K39" s="29" t="s">
        <v>6</v>
      </c>
    </row>
    <row r="40" spans="1:11" ht="24" customHeight="1">
      <c r="C40" s="25"/>
      <c r="D40" s="26"/>
      <c r="E40" s="29" t="s">
        <v>7</v>
      </c>
      <c r="F40" s="28"/>
      <c r="G40" s="27"/>
      <c r="H40" s="26"/>
      <c r="I40" s="29" t="s">
        <v>7</v>
      </c>
      <c r="J40" s="28"/>
      <c r="K40" s="27"/>
    </row>
    <row r="41" spans="1:11" ht="24" customHeight="1">
      <c r="A41" s="19" t="s">
        <v>27</v>
      </c>
    </row>
    <row r="42" spans="1:11" ht="24" customHeight="1">
      <c r="A42" s="19" t="s">
        <v>28</v>
      </c>
    </row>
    <row r="43" spans="1:11" ht="24" customHeight="1">
      <c r="A43" s="36" t="s">
        <v>29</v>
      </c>
      <c r="B43" s="34"/>
      <c r="C43" s="30">
        <v>10</v>
      </c>
      <c r="E43" s="31">
        <v>458022</v>
      </c>
      <c r="F43" s="31"/>
      <c r="G43" s="31">
        <v>397503</v>
      </c>
      <c r="H43" s="31"/>
      <c r="I43" s="31">
        <v>514644</v>
      </c>
      <c r="J43" s="31"/>
      <c r="K43" s="31">
        <v>427219</v>
      </c>
    </row>
    <row r="44" spans="1:11" ht="24" customHeight="1">
      <c r="A44" s="36" t="s">
        <v>30</v>
      </c>
      <c r="B44" s="34"/>
      <c r="C44" s="22"/>
      <c r="E44" s="31"/>
      <c r="F44" s="31"/>
      <c r="G44" s="31"/>
      <c r="H44" s="31"/>
      <c r="I44" s="31"/>
      <c r="J44" s="31"/>
      <c r="K44" s="31"/>
    </row>
    <row r="45" spans="1:11" ht="24" customHeight="1">
      <c r="A45" s="33" t="s">
        <v>31</v>
      </c>
      <c r="B45" s="34"/>
      <c r="C45" s="30">
        <v>11</v>
      </c>
      <c r="E45" s="31">
        <v>187559</v>
      </c>
      <c r="F45" s="31"/>
      <c r="G45" s="31">
        <v>206996</v>
      </c>
      <c r="H45" s="31"/>
      <c r="I45" s="31">
        <v>187559</v>
      </c>
      <c r="J45" s="31"/>
      <c r="K45" s="31">
        <v>206996</v>
      </c>
    </row>
    <row r="46" spans="1:11" ht="24" customHeight="1">
      <c r="A46" s="33" t="s">
        <v>32</v>
      </c>
      <c r="B46" s="34"/>
      <c r="C46" s="30"/>
      <c r="E46" s="31">
        <v>5810</v>
      </c>
      <c r="F46" s="31"/>
      <c r="G46" s="31">
        <v>9951</v>
      </c>
      <c r="H46" s="31"/>
      <c r="I46" s="31">
        <v>3726</v>
      </c>
      <c r="J46" s="31"/>
      <c r="K46" s="31">
        <v>7795</v>
      </c>
    </row>
    <row r="47" spans="1:11" ht="24" customHeight="1">
      <c r="A47" s="24" t="s">
        <v>33</v>
      </c>
      <c r="C47" s="30"/>
      <c r="E47" s="31">
        <v>6274</v>
      </c>
      <c r="F47" s="31"/>
      <c r="G47" s="31">
        <v>6267</v>
      </c>
      <c r="H47" s="31"/>
      <c r="I47" s="31">
        <v>6038</v>
      </c>
      <c r="J47" s="31"/>
      <c r="K47" s="31">
        <v>5959</v>
      </c>
    </row>
    <row r="48" spans="1:11" ht="24" customHeight="1">
      <c r="A48" s="19" t="s">
        <v>34</v>
      </c>
      <c r="C48" s="30"/>
      <c r="E48" s="35">
        <f>SUM(E43:E47)</f>
        <v>657665</v>
      </c>
      <c r="F48" s="31"/>
      <c r="G48" s="35">
        <f>SUM(G43:G47)</f>
        <v>620717</v>
      </c>
      <c r="H48" s="31"/>
      <c r="I48" s="35">
        <f>SUM(I43:I47)</f>
        <v>711967</v>
      </c>
      <c r="J48" s="31"/>
      <c r="K48" s="35">
        <f>SUM(K43:K47)</f>
        <v>647969</v>
      </c>
    </row>
    <row r="49" spans="1:12" ht="24" customHeight="1">
      <c r="A49" s="19" t="s">
        <v>35</v>
      </c>
      <c r="C49" s="30"/>
      <c r="E49" s="31"/>
      <c r="F49" s="31"/>
      <c r="G49" s="31"/>
      <c r="H49" s="31"/>
      <c r="I49" s="31"/>
      <c r="J49" s="31"/>
      <c r="K49" s="31"/>
    </row>
    <row r="50" spans="1:12" ht="24" customHeight="1">
      <c r="A50" s="24" t="s">
        <v>132</v>
      </c>
      <c r="C50" s="22"/>
      <c r="E50" s="31"/>
      <c r="F50" s="31"/>
      <c r="G50" s="31"/>
      <c r="H50" s="31"/>
      <c r="I50" s="31"/>
      <c r="J50" s="31"/>
      <c r="K50" s="31"/>
    </row>
    <row r="51" spans="1:12" ht="24" customHeight="1">
      <c r="A51" s="24" t="s">
        <v>133</v>
      </c>
      <c r="C51" s="30">
        <v>11</v>
      </c>
      <c r="E51" s="31">
        <v>137456</v>
      </c>
      <c r="F51" s="31"/>
      <c r="G51" s="31">
        <v>170506</v>
      </c>
      <c r="H51" s="31"/>
      <c r="I51" s="31">
        <v>137456</v>
      </c>
      <c r="J51" s="31"/>
      <c r="K51" s="31">
        <v>170506</v>
      </c>
    </row>
    <row r="52" spans="1:12" ht="24" customHeight="1">
      <c r="A52" s="24" t="s">
        <v>36</v>
      </c>
      <c r="C52" s="30"/>
      <c r="E52" s="31">
        <v>60544</v>
      </c>
      <c r="F52" s="31"/>
      <c r="G52" s="31">
        <v>55761</v>
      </c>
      <c r="H52" s="31"/>
      <c r="I52" s="31">
        <v>58241</v>
      </c>
      <c r="J52" s="31"/>
      <c r="K52" s="31">
        <v>53949</v>
      </c>
    </row>
    <row r="53" spans="1:12" ht="24" customHeight="1">
      <c r="A53" s="24" t="s">
        <v>37</v>
      </c>
      <c r="C53" s="30"/>
      <c r="E53" s="39">
        <v>8582</v>
      </c>
      <c r="F53" s="31"/>
      <c r="G53" s="39">
        <v>8613</v>
      </c>
      <c r="H53" s="31"/>
      <c r="I53" s="39">
        <v>8582</v>
      </c>
      <c r="J53" s="31"/>
      <c r="K53" s="39">
        <v>8613</v>
      </c>
    </row>
    <row r="54" spans="1:12" ht="24" customHeight="1">
      <c r="A54" s="19" t="s">
        <v>38</v>
      </c>
      <c r="C54" s="30"/>
      <c r="E54" s="40">
        <f>SUM(E51:E53)</f>
        <v>206582</v>
      </c>
      <c r="F54" s="41"/>
      <c r="G54" s="40">
        <f>SUM(G51:G53)</f>
        <v>234880</v>
      </c>
      <c r="H54" s="41"/>
      <c r="I54" s="40">
        <f>SUM(I51:I53)</f>
        <v>204279</v>
      </c>
      <c r="J54" s="41"/>
      <c r="K54" s="40">
        <f>SUM(K51:K53)</f>
        <v>233068</v>
      </c>
    </row>
    <row r="55" spans="1:12" ht="24" customHeight="1">
      <c r="A55" s="19" t="s">
        <v>39</v>
      </c>
      <c r="E55" s="35">
        <f>SUM(E48,E54)</f>
        <v>864247</v>
      </c>
      <c r="F55" s="31"/>
      <c r="G55" s="35">
        <f>SUM(G48,G54)</f>
        <v>855597</v>
      </c>
      <c r="H55" s="31"/>
      <c r="I55" s="35">
        <f>SUM(I48,I54)</f>
        <v>916246</v>
      </c>
      <c r="J55" s="31"/>
      <c r="K55" s="35">
        <f>SUM(K48,K54)</f>
        <v>881037</v>
      </c>
      <c r="L55" s="42"/>
    </row>
    <row r="56" spans="1:12" ht="24" customHeight="1">
      <c r="A56" s="19" t="s">
        <v>40</v>
      </c>
      <c r="E56" s="31"/>
      <c r="F56" s="31"/>
      <c r="G56" s="31"/>
      <c r="H56" s="31"/>
      <c r="I56" s="31"/>
      <c r="J56" s="31"/>
      <c r="K56" s="31"/>
    </row>
    <row r="57" spans="1:12" ht="24" customHeight="1">
      <c r="A57" s="24" t="s">
        <v>41</v>
      </c>
      <c r="E57" s="31"/>
      <c r="F57" s="31"/>
      <c r="G57" s="31"/>
      <c r="H57" s="31"/>
      <c r="I57" s="31"/>
      <c r="J57" s="31"/>
      <c r="K57" s="31"/>
    </row>
    <row r="58" spans="1:12" ht="24" customHeight="1">
      <c r="A58" s="33" t="s">
        <v>42</v>
      </c>
      <c r="B58" s="34"/>
      <c r="C58" s="30"/>
      <c r="E58" s="31"/>
      <c r="F58" s="31"/>
      <c r="G58" s="31"/>
      <c r="H58" s="31"/>
      <c r="I58" s="31"/>
      <c r="J58" s="31"/>
      <c r="K58" s="31"/>
    </row>
    <row r="59" spans="1:12" ht="24" customHeight="1">
      <c r="A59" s="33" t="s">
        <v>43</v>
      </c>
      <c r="B59" s="34"/>
      <c r="E59" s="31">
        <f>Consolidated!B22</f>
        <v>352888</v>
      </c>
      <c r="F59" s="31"/>
      <c r="G59" s="31">
        <f>Consolidated!B17</f>
        <v>352888</v>
      </c>
      <c r="H59" s="31"/>
      <c r="I59" s="31">
        <f>'The Company'!B22</f>
        <v>352888</v>
      </c>
      <c r="J59" s="31"/>
      <c r="K59" s="31">
        <v>352888</v>
      </c>
    </row>
    <row r="60" spans="1:12" ht="24" customHeight="1">
      <c r="A60" s="33" t="s">
        <v>44</v>
      </c>
      <c r="B60" s="17"/>
      <c r="C60" s="30"/>
      <c r="E60" s="31"/>
      <c r="F60" s="31"/>
      <c r="G60" s="31"/>
      <c r="H60" s="31"/>
      <c r="I60" s="31"/>
      <c r="J60" s="31"/>
      <c r="K60" s="31"/>
    </row>
    <row r="61" spans="1:12" ht="24" customHeight="1">
      <c r="A61" s="33" t="s">
        <v>45</v>
      </c>
      <c r="B61" s="17"/>
      <c r="C61" s="30"/>
      <c r="E61" s="31">
        <f>Consolidated!D22</f>
        <v>35289</v>
      </c>
      <c r="F61" s="31"/>
      <c r="G61" s="31">
        <f>Consolidated!D17</f>
        <v>35289</v>
      </c>
      <c r="H61" s="31"/>
      <c r="I61" s="31">
        <f>'The Company'!D22</f>
        <v>35289</v>
      </c>
      <c r="J61" s="31"/>
      <c r="K61" s="31">
        <v>35289</v>
      </c>
    </row>
    <row r="62" spans="1:12" ht="24" customHeight="1">
      <c r="A62" s="33" t="s">
        <v>46</v>
      </c>
      <c r="B62" s="17"/>
      <c r="E62" s="31">
        <f>Consolidated!F22</f>
        <v>1354344</v>
      </c>
      <c r="F62" s="31"/>
      <c r="G62" s="31">
        <f>Consolidated!F17</f>
        <v>1341832</v>
      </c>
      <c r="H62" s="31"/>
      <c r="I62" s="31">
        <f>'The Company'!F22</f>
        <v>1323023</v>
      </c>
      <c r="J62" s="31"/>
      <c r="K62" s="31">
        <f>'The Company'!F17</f>
        <v>1316546</v>
      </c>
    </row>
    <row r="63" spans="1:12" ht="24" customHeight="1">
      <c r="A63" s="38" t="s">
        <v>47</v>
      </c>
      <c r="B63" s="17"/>
      <c r="E63" s="35">
        <f>SUM(E59:E62)</f>
        <v>1742521</v>
      </c>
      <c r="F63" s="31"/>
      <c r="G63" s="35">
        <f>SUM(G59:G62)</f>
        <v>1730009</v>
      </c>
      <c r="H63" s="31"/>
      <c r="I63" s="35">
        <f>SUM(I59:I62)</f>
        <v>1711200</v>
      </c>
      <c r="J63" s="31"/>
      <c r="K63" s="35">
        <f>SUM(K59:K62)</f>
        <v>1704723</v>
      </c>
    </row>
    <row r="64" spans="1:12" ht="24" customHeight="1" thickBot="1">
      <c r="A64" s="19" t="s">
        <v>48</v>
      </c>
      <c r="E64" s="37">
        <f>SUM(E55,E63)</f>
        <v>2606768</v>
      </c>
      <c r="F64" s="31"/>
      <c r="G64" s="37">
        <f>SUM(G55,G63)</f>
        <v>2585606</v>
      </c>
      <c r="H64" s="31"/>
      <c r="I64" s="37">
        <f>SUM(I55,I63)</f>
        <v>2627446</v>
      </c>
      <c r="J64" s="31"/>
      <c r="K64" s="37">
        <f>SUM(K55,K63)</f>
        <v>2585760</v>
      </c>
    </row>
    <row r="65" spans="1:11" ht="18.75" customHeight="1" thickTop="1">
      <c r="C65" s="43"/>
      <c r="D65" s="44"/>
      <c r="E65" s="45"/>
      <c r="F65" s="46"/>
      <c r="G65" s="45"/>
      <c r="H65" s="44"/>
      <c r="I65" s="45"/>
      <c r="J65" s="46"/>
      <c r="K65" s="45"/>
    </row>
    <row r="66" spans="1:11" ht="24" customHeight="1">
      <c r="A66" s="24" t="s">
        <v>26</v>
      </c>
      <c r="C66" s="43"/>
    </row>
    <row r="67" spans="1:11" ht="18.75" customHeight="1">
      <c r="C67" s="43"/>
    </row>
    <row r="68" spans="1:11" ht="18.75" customHeight="1">
      <c r="A68" s="47"/>
      <c r="B68" s="47"/>
      <c r="C68" s="47"/>
      <c r="E68" s="43"/>
    </row>
    <row r="69" spans="1:11" ht="18.75" customHeight="1">
      <c r="B69" s="24"/>
      <c r="E69" s="43"/>
    </row>
    <row r="70" spans="1:11" ht="24" customHeight="1">
      <c r="B70" s="24"/>
      <c r="D70" s="33" t="s">
        <v>49</v>
      </c>
      <c r="E70" s="24"/>
    </row>
    <row r="71" spans="1:11" ht="18.75" customHeight="1">
      <c r="A71" s="47"/>
      <c r="B71" s="47"/>
      <c r="C71" s="47"/>
      <c r="E71" s="43"/>
    </row>
  </sheetData>
  <mergeCells count="4">
    <mergeCell ref="I5:K5"/>
    <mergeCell ref="E5:G5"/>
    <mergeCell ref="E37:G37"/>
    <mergeCell ref="I37:K37"/>
  </mergeCells>
  <printOptions horizontalCentered="1"/>
  <pageMargins left="0.7" right="0.196850393700787" top="0.47" bottom="0.196850393700787" header="0.196850393700787" footer="0.196850393700787"/>
  <pageSetup paperSize="9" scale="90" fitToHeight="7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showGridLines="0" view="pageBreakPreview" zoomScaleNormal="60" zoomScaleSheetLayoutView="100" workbookViewId="0">
      <selection activeCell="B1" sqref="B1:J1"/>
    </sheetView>
  </sheetViews>
  <sheetFormatPr defaultColWidth="10.7109375" defaultRowHeight="24" customHeight="1"/>
  <cols>
    <col min="1" max="1" width="35.7109375" style="24" customWidth="1"/>
    <col min="2" max="2" width="7.42578125" style="24" customWidth="1"/>
    <col min="3" max="3" width="1.7109375" style="24" customWidth="1"/>
    <col min="4" max="4" width="13" style="24" customWidth="1"/>
    <col min="5" max="5" width="1.7109375" style="24" customWidth="1"/>
    <col min="6" max="6" width="13" style="24" customWidth="1"/>
    <col min="7" max="7" width="1.7109375" style="24" customWidth="1"/>
    <col min="8" max="8" width="13" style="22" customWidth="1"/>
    <col min="9" max="9" width="1.7109375" style="22" customWidth="1"/>
    <col min="10" max="10" width="13" style="22" customWidth="1"/>
    <col min="11" max="11" width="1.42578125" style="22" customWidth="1"/>
    <col min="12" max="16384" width="10.7109375" style="22"/>
  </cols>
  <sheetData>
    <row r="1" spans="1:10" ht="24" customHeight="1">
      <c r="B1" s="98" t="s">
        <v>50</v>
      </c>
      <c r="C1" s="98"/>
      <c r="D1" s="98"/>
      <c r="E1" s="98"/>
      <c r="F1" s="98"/>
      <c r="G1" s="98"/>
      <c r="H1" s="98"/>
      <c r="I1" s="98"/>
      <c r="J1" s="98"/>
    </row>
    <row r="2" spans="1:10" s="17" customFormat="1" ht="24" customHeight="1">
      <c r="A2" s="12" t="s">
        <v>0</v>
      </c>
    </row>
    <row r="3" spans="1:10" s="17" customFormat="1" ht="24" customHeight="1">
      <c r="A3" s="12" t="s">
        <v>51</v>
      </c>
      <c r="B3" s="14"/>
      <c r="C3" s="14"/>
      <c r="D3" s="14"/>
      <c r="E3" s="14"/>
      <c r="F3" s="14"/>
      <c r="G3" s="14"/>
      <c r="H3" s="15"/>
      <c r="I3" s="15"/>
      <c r="J3" s="15"/>
    </row>
    <row r="4" spans="1:10" s="17" customFormat="1" ht="24" customHeight="1">
      <c r="A4" s="12" t="s">
        <v>138</v>
      </c>
      <c r="B4" s="14"/>
      <c r="C4" s="14"/>
      <c r="D4" s="14"/>
      <c r="E4" s="14"/>
      <c r="F4" s="14"/>
      <c r="G4" s="14"/>
      <c r="H4" s="15"/>
      <c r="I4" s="15"/>
      <c r="J4" s="15"/>
    </row>
    <row r="5" spans="1:10" s="17" customFormat="1" ht="24" customHeight="1">
      <c r="A5" s="12"/>
      <c r="B5" s="14"/>
      <c r="C5" s="14"/>
      <c r="D5" s="14"/>
      <c r="E5" s="14"/>
      <c r="F5" s="14"/>
      <c r="G5" s="14"/>
      <c r="H5" s="15"/>
      <c r="I5" s="15"/>
      <c r="J5" s="21" t="s">
        <v>52</v>
      </c>
    </row>
    <row r="6" spans="1:10" s="17" customFormat="1" ht="24" customHeight="1">
      <c r="A6" s="12"/>
      <c r="B6" s="14"/>
      <c r="C6" s="14"/>
      <c r="D6" s="99" t="s">
        <v>2</v>
      </c>
      <c r="E6" s="99"/>
      <c r="F6" s="99"/>
      <c r="G6" s="1"/>
      <c r="H6" s="99" t="s">
        <v>3</v>
      </c>
      <c r="I6" s="99"/>
      <c r="J6" s="99"/>
    </row>
    <row r="7" spans="1:10" ht="24" customHeight="1">
      <c r="B7" s="25" t="s">
        <v>4</v>
      </c>
      <c r="C7" s="25"/>
      <c r="D7" s="27" t="s">
        <v>139</v>
      </c>
      <c r="E7" s="28"/>
      <c r="F7" s="27" t="s">
        <v>115</v>
      </c>
      <c r="G7" s="25"/>
      <c r="H7" s="27" t="s">
        <v>139</v>
      </c>
      <c r="I7" s="28"/>
      <c r="J7" s="27" t="s">
        <v>115</v>
      </c>
    </row>
    <row r="8" spans="1:10" ht="24" customHeight="1">
      <c r="A8" s="19" t="s">
        <v>134</v>
      </c>
      <c r="B8" s="25"/>
      <c r="C8" s="25"/>
      <c r="D8" s="78"/>
      <c r="E8" s="25"/>
      <c r="F8" s="25"/>
      <c r="G8" s="25"/>
      <c r="H8" s="79"/>
      <c r="I8" s="80"/>
      <c r="J8" s="81"/>
    </row>
    <row r="9" spans="1:10" ht="24" customHeight="1">
      <c r="A9" s="19" t="s">
        <v>53</v>
      </c>
      <c r="B9" s="25"/>
      <c r="C9" s="25"/>
      <c r="D9" s="25"/>
      <c r="E9" s="25"/>
      <c r="F9" s="25"/>
      <c r="G9" s="25"/>
      <c r="H9" s="80"/>
      <c r="I9" s="80"/>
      <c r="J9" s="81"/>
    </row>
    <row r="10" spans="1:10" ht="24" customHeight="1">
      <c r="A10" s="24" t="s">
        <v>54</v>
      </c>
      <c r="B10" s="30"/>
      <c r="D10" s="31">
        <v>864217</v>
      </c>
      <c r="F10" s="31">
        <v>698098</v>
      </c>
      <c r="H10" s="31">
        <v>857259</v>
      </c>
      <c r="I10" s="24"/>
      <c r="J10" s="31">
        <v>687715</v>
      </c>
    </row>
    <row r="11" spans="1:10" ht="24" customHeight="1">
      <c r="A11" s="33" t="s">
        <v>55</v>
      </c>
      <c r="D11" s="31">
        <v>26712</v>
      </c>
      <c r="F11" s="31">
        <f>22157+1</f>
        <v>22158</v>
      </c>
      <c r="H11" s="31">
        <v>22268</v>
      </c>
      <c r="I11" s="24"/>
      <c r="J11" s="31">
        <v>19200</v>
      </c>
    </row>
    <row r="12" spans="1:10" ht="24" customHeight="1">
      <c r="A12" s="33" t="s">
        <v>56</v>
      </c>
      <c r="B12" s="30"/>
      <c r="C12" s="30"/>
      <c r="D12" s="31">
        <v>35650</v>
      </c>
      <c r="E12" s="30"/>
      <c r="F12" s="31">
        <v>25105</v>
      </c>
      <c r="G12" s="30"/>
      <c r="H12" s="31">
        <v>35531</v>
      </c>
      <c r="I12" s="30"/>
      <c r="J12" s="31">
        <v>22531</v>
      </c>
    </row>
    <row r="13" spans="1:10" ht="24" customHeight="1">
      <c r="A13" s="19" t="s">
        <v>57</v>
      </c>
      <c r="D13" s="35">
        <f>SUM(D10:D12)</f>
        <v>926579</v>
      </c>
      <c r="E13" s="31"/>
      <c r="F13" s="35">
        <f>SUM(F10:F12)</f>
        <v>745361</v>
      </c>
      <c r="G13" s="31"/>
      <c r="H13" s="35">
        <f>SUM(H10:H12)</f>
        <v>915058</v>
      </c>
      <c r="I13" s="24"/>
      <c r="J13" s="35">
        <f>SUM(J10:J12)</f>
        <v>729446</v>
      </c>
    </row>
    <row r="14" spans="1:10" ht="24" customHeight="1">
      <c r="A14" s="19" t="s">
        <v>58</v>
      </c>
      <c r="D14" s="31"/>
      <c r="F14" s="31"/>
      <c r="H14" s="31"/>
      <c r="I14" s="24"/>
      <c r="J14" s="31"/>
    </row>
    <row r="15" spans="1:10" ht="24" customHeight="1">
      <c r="A15" s="24" t="s">
        <v>59</v>
      </c>
      <c r="B15" s="82"/>
      <c r="D15" s="31">
        <v>714394</v>
      </c>
      <c r="F15" s="31">
        <f>556880-1</f>
        <v>556879</v>
      </c>
      <c r="H15" s="31">
        <v>715793</v>
      </c>
      <c r="I15" s="24"/>
      <c r="J15" s="31">
        <v>564377</v>
      </c>
    </row>
    <row r="16" spans="1:10" ht="24" customHeight="1">
      <c r="A16" s="33" t="s">
        <v>60</v>
      </c>
      <c r="B16" s="82"/>
      <c r="D16" s="31">
        <v>8482</v>
      </c>
      <c r="F16" s="31">
        <v>8924</v>
      </c>
      <c r="H16" s="31">
        <v>5690</v>
      </c>
      <c r="I16" s="24"/>
      <c r="J16" s="31">
        <f>5959-1</f>
        <v>5958</v>
      </c>
    </row>
    <row r="17" spans="1:10" ht="24" customHeight="1">
      <c r="A17" s="24" t="s">
        <v>61</v>
      </c>
      <c r="B17" s="30"/>
      <c r="D17" s="31">
        <v>132724</v>
      </c>
      <c r="F17" s="31">
        <f>118787+1</f>
        <v>118788</v>
      </c>
      <c r="H17" s="31">
        <v>127695</v>
      </c>
      <c r="I17" s="24"/>
      <c r="J17" s="31">
        <v>110405</v>
      </c>
    </row>
    <row r="18" spans="1:10" ht="24" customHeight="1">
      <c r="A18" s="24" t="s">
        <v>62</v>
      </c>
      <c r="D18" s="31">
        <v>51735</v>
      </c>
      <c r="F18" s="31">
        <f>46355+1</f>
        <v>46356</v>
      </c>
      <c r="H18" s="31">
        <v>48189</v>
      </c>
      <c r="I18" s="24"/>
      <c r="J18" s="31">
        <f>43641+1</f>
        <v>43642</v>
      </c>
    </row>
    <row r="19" spans="1:10" ht="24" customHeight="1">
      <c r="A19" s="19" t="s">
        <v>63</v>
      </c>
      <c r="D19" s="35">
        <f>SUM(D15:D18)</f>
        <v>907335</v>
      </c>
      <c r="E19" s="31"/>
      <c r="F19" s="35">
        <f>SUM(F15:F18)</f>
        <v>730947</v>
      </c>
      <c r="G19" s="31"/>
      <c r="H19" s="35">
        <f>SUM(H15:H18)</f>
        <v>897367</v>
      </c>
      <c r="I19" s="24"/>
      <c r="J19" s="35">
        <f>SUM(J15:J18)</f>
        <v>724382</v>
      </c>
    </row>
    <row r="20" spans="1:10" ht="24" customHeight="1">
      <c r="A20" s="38" t="s">
        <v>117</v>
      </c>
      <c r="D20" s="31">
        <f>D13-D19</f>
        <v>19244</v>
      </c>
      <c r="E20" s="31"/>
      <c r="F20" s="31">
        <f>F13-F19</f>
        <v>14414</v>
      </c>
      <c r="G20" s="31"/>
      <c r="H20" s="31">
        <f>H13-H19</f>
        <v>17691</v>
      </c>
      <c r="I20" s="24"/>
      <c r="J20" s="31">
        <f>J13-J19</f>
        <v>5064</v>
      </c>
    </row>
    <row r="21" spans="1:10" ht="24" customHeight="1">
      <c r="A21" s="83" t="s">
        <v>64</v>
      </c>
      <c r="D21" s="39">
        <f>-1001</f>
        <v>-1001</v>
      </c>
      <c r="E21" s="31"/>
      <c r="F21" s="39">
        <f>-1843+1</f>
        <v>-1842</v>
      </c>
      <c r="G21" s="31"/>
      <c r="H21" s="39">
        <f>-1001</f>
        <v>-1001</v>
      </c>
      <c r="I21" s="24"/>
      <c r="J21" s="39">
        <f>-1843+1</f>
        <v>-1842</v>
      </c>
    </row>
    <row r="22" spans="1:10" ht="24" customHeight="1">
      <c r="A22" s="50" t="s">
        <v>118</v>
      </c>
      <c r="D22" s="31">
        <f>SUM(D20:D21)</f>
        <v>18243</v>
      </c>
      <c r="E22" s="31"/>
      <c r="F22" s="31">
        <f>SUM(F20:F21)</f>
        <v>12572</v>
      </c>
      <c r="G22" s="31"/>
      <c r="H22" s="31">
        <f>SUM(H20:H21)</f>
        <v>16690</v>
      </c>
      <c r="I22" s="24"/>
      <c r="J22" s="31">
        <f>SUM(J20:J21)</f>
        <v>3222</v>
      </c>
    </row>
    <row r="23" spans="1:10" ht="24" customHeight="1">
      <c r="A23" s="83" t="s">
        <v>113</v>
      </c>
      <c r="B23" s="30">
        <v>12</v>
      </c>
      <c r="D23" s="39">
        <v>-3465</v>
      </c>
      <c r="E23" s="31"/>
      <c r="F23" s="39">
        <v>-2335</v>
      </c>
      <c r="G23" s="31"/>
      <c r="H23" s="39">
        <v>-3748</v>
      </c>
      <c r="I23" s="24"/>
      <c r="J23" s="39">
        <v>-435</v>
      </c>
    </row>
    <row r="24" spans="1:10" ht="24" customHeight="1">
      <c r="A24" s="18" t="s">
        <v>108</v>
      </c>
      <c r="B24" s="30"/>
      <c r="D24" s="39">
        <f>SUM(D22:D23)</f>
        <v>14778</v>
      </c>
      <c r="F24" s="39">
        <f>SUM(F22:F23)</f>
        <v>10237</v>
      </c>
      <c r="H24" s="39">
        <f>SUM(H22:H23)</f>
        <v>12942</v>
      </c>
      <c r="I24" s="24"/>
      <c r="J24" s="39">
        <f>SUM(J22:J23)</f>
        <v>2787</v>
      </c>
    </row>
    <row r="25" spans="1:10" ht="24" customHeight="1">
      <c r="A25" s="18"/>
      <c r="D25" s="31"/>
      <c r="F25" s="31"/>
      <c r="H25" s="31"/>
      <c r="I25" s="24"/>
      <c r="J25" s="31"/>
    </row>
    <row r="26" spans="1:10" ht="24" customHeight="1">
      <c r="A26" s="84" t="s">
        <v>65</v>
      </c>
      <c r="D26" s="85"/>
      <c r="F26" s="85"/>
      <c r="H26" s="85"/>
      <c r="I26" s="24"/>
      <c r="J26" s="85"/>
    </row>
    <row r="27" spans="1:10" s="88" customFormat="1" ht="24" customHeight="1">
      <c r="A27" s="18" t="s">
        <v>66</v>
      </c>
      <c r="B27" s="86"/>
      <c r="C27" s="86"/>
      <c r="D27" s="39">
        <v>0</v>
      </c>
      <c r="E27" s="87"/>
      <c r="F27" s="39">
        <v>0</v>
      </c>
      <c r="G27" s="87"/>
      <c r="H27" s="39">
        <v>0</v>
      </c>
      <c r="I27" s="87"/>
      <c r="J27" s="39">
        <v>0</v>
      </c>
    </row>
    <row r="28" spans="1:10" s="88" customFormat="1" ht="24" customHeight="1">
      <c r="A28" s="18"/>
      <c r="B28" s="86"/>
      <c r="C28" s="86"/>
      <c r="D28" s="31"/>
      <c r="E28" s="87"/>
      <c r="F28" s="31"/>
      <c r="G28" s="87"/>
      <c r="H28" s="31"/>
      <c r="I28" s="87"/>
      <c r="J28" s="31"/>
    </row>
    <row r="29" spans="1:10" s="88" customFormat="1" ht="24" customHeight="1" thickBot="1">
      <c r="A29" s="84" t="s">
        <v>67</v>
      </c>
      <c r="B29" s="89"/>
      <c r="C29" s="89"/>
      <c r="D29" s="90">
        <f>D24+D27</f>
        <v>14778</v>
      </c>
      <c r="E29" s="91"/>
      <c r="F29" s="90">
        <f>F24+F27</f>
        <v>10237</v>
      </c>
      <c r="G29" s="91"/>
      <c r="H29" s="90">
        <f>H24+H27</f>
        <v>12942</v>
      </c>
      <c r="I29" s="91"/>
      <c r="J29" s="90">
        <f>J24+J27</f>
        <v>2787</v>
      </c>
    </row>
    <row r="30" spans="1:10" s="88" customFormat="1" ht="24" customHeight="1" thickTop="1">
      <c r="A30" s="84"/>
      <c r="B30" s="89"/>
      <c r="C30" s="89"/>
      <c r="D30" s="31"/>
      <c r="E30" s="91"/>
      <c r="F30" s="31"/>
      <c r="G30" s="91"/>
      <c r="H30" s="31"/>
      <c r="I30" s="91"/>
      <c r="J30" s="31"/>
    </row>
    <row r="31" spans="1:10" ht="24" customHeight="1">
      <c r="A31" s="19" t="s">
        <v>68</v>
      </c>
      <c r="B31" s="30"/>
      <c r="C31" s="30"/>
      <c r="D31" s="48"/>
      <c r="E31" s="30"/>
      <c r="F31" s="48"/>
      <c r="G31" s="30"/>
      <c r="H31" s="48"/>
      <c r="I31" s="30"/>
      <c r="J31" s="48"/>
    </row>
    <row r="32" spans="1:10" ht="24" customHeight="1" thickBot="1">
      <c r="A32" s="83" t="s">
        <v>119</v>
      </c>
      <c r="B32" s="22"/>
      <c r="C32" s="30"/>
      <c r="D32" s="92">
        <f>D24/3528879</f>
        <v>4.1877321381662558E-3</v>
      </c>
      <c r="E32" s="93"/>
      <c r="F32" s="92">
        <f>F24/3528879</f>
        <v>2.9009212273926081E-3</v>
      </c>
      <c r="G32" s="93"/>
      <c r="H32" s="92">
        <f>H24/3528879</f>
        <v>3.6674536021212402E-3</v>
      </c>
      <c r="I32" s="93"/>
      <c r="J32" s="92">
        <f>J24/3528879</f>
        <v>7.897692156631043E-4</v>
      </c>
    </row>
    <row r="33" spans="1:10" ht="24" customHeight="1" thickTop="1">
      <c r="A33" s="33"/>
      <c r="H33" s="48"/>
      <c r="I33" s="48"/>
      <c r="J33" s="48"/>
    </row>
    <row r="34" spans="1:10" ht="24" customHeight="1">
      <c r="A34" s="24" t="s">
        <v>26</v>
      </c>
      <c r="H34" s="48"/>
      <c r="I34" s="48"/>
      <c r="J34" s="48"/>
    </row>
    <row r="35" spans="1:10" ht="24" customHeight="1">
      <c r="H35" s="48"/>
      <c r="I35" s="48"/>
      <c r="J35" s="48"/>
    </row>
    <row r="36" spans="1:10" ht="24" customHeight="1">
      <c r="H36" s="48"/>
      <c r="I36" s="48"/>
      <c r="J36" s="48"/>
    </row>
    <row r="37" spans="1:10" ht="24" customHeight="1">
      <c r="H37" s="48"/>
      <c r="I37" s="48"/>
      <c r="J37" s="48"/>
    </row>
    <row r="38" spans="1:10" ht="24" customHeight="1">
      <c r="B38" s="22"/>
      <c r="C38" s="8"/>
      <c r="D38" s="8"/>
      <c r="E38" s="8"/>
      <c r="F38" s="8"/>
      <c r="G38" s="8"/>
      <c r="H38" s="8"/>
      <c r="I38" s="8"/>
      <c r="J38" s="11" t="s">
        <v>50</v>
      </c>
    </row>
    <row r="39" spans="1:10" s="17" customFormat="1" ht="24" customHeight="1">
      <c r="A39" s="12" t="s">
        <v>0</v>
      </c>
    </row>
    <row r="40" spans="1:10" s="17" customFormat="1" ht="24" customHeight="1">
      <c r="A40" s="12" t="s">
        <v>51</v>
      </c>
      <c r="B40" s="14"/>
      <c r="C40" s="14"/>
      <c r="D40" s="14"/>
      <c r="E40" s="14"/>
      <c r="F40" s="14"/>
      <c r="G40" s="14"/>
      <c r="H40" s="15"/>
      <c r="I40" s="15"/>
      <c r="J40" s="15"/>
    </row>
    <row r="41" spans="1:10" s="17" customFormat="1" ht="24" customHeight="1">
      <c r="A41" s="12" t="s">
        <v>135</v>
      </c>
      <c r="B41" s="14"/>
      <c r="C41" s="14"/>
      <c r="D41" s="14"/>
      <c r="E41" s="14"/>
      <c r="F41" s="14"/>
      <c r="G41" s="14"/>
      <c r="H41" s="15"/>
      <c r="I41" s="15"/>
      <c r="J41" s="15"/>
    </row>
    <row r="42" spans="1:10" s="17" customFormat="1" ht="24" customHeight="1">
      <c r="A42" s="12"/>
      <c r="B42" s="14"/>
      <c r="C42" s="14"/>
      <c r="D42" s="14"/>
      <c r="E42" s="14"/>
      <c r="F42" s="14"/>
      <c r="G42" s="14"/>
      <c r="H42" s="15"/>
      <c r="I42" s="15"/>
      <c r="J42" s="21" t="s">
        <v>52</v>
      </c>
    </row>
    <row r="43" spans="1:10" s="17" customFormat="1" ht="24" customHeight="1">
      <c r="A43" s="12"/>
      <c r="B43" s="14"/>
      <c r="C43" s="14"/>
      <c r="D43" s="99" t="s">
        <v>2</v>
      </c>
      <c r="E43" s="99"/>
      <c r="F43" s="99"/>
      <c r="G43" s="1"/>
      <c r="H43" s="99" t="s">
        <v>3</v>
      </c>
      <c r="I43" s="99"/>
      <c r="J43" s="99"/>
    </row>
    <row r="44" spans="1:10" ht="24" customHeight="1">
      <c r="B44" s="25" t="s">
        <v>4</v>
      </c>
      <c r="C44" s="25"/>
      <c r="D44" s="27" t="s">
        <v>139</v>
      </c>
      <c r="E44" s="28"/>
      <c r="F44" s="27" t="s">
        <v>115</v>
      </c>
      <c r="G44" s="25"/>
      <c r="H44" s="27" t="s">
        <v>139</v>
      </c>
      <c r="I44" s="28"/>
      <c r="J44" s="27" t="s">
        <v>115</v>
      </c>
    </row>
    <row r="45" spans="1:10" ht="24" customHeight="1">
      <c r="A45" s="19" t="s">
        <v>134</v>
      </c>
      <c r="B45" s="25"/>
      <c r="C45" s="25"/>
      <c r="D45" s="25"/>
      <c r="E45" s="25"/>
      <c r="F45" s="25"/>
      <c r="G45" s="25"/>
      <c r="H45" s="80"/>
      <c r="I45" s="80"/>
      <c r="J45" s="81"/>
    </row>
    <row r="46" spans="1:10" ht="24" customHeight="1">
      <c r="A46" s="19" t="s">
        <v>53</v>
      </c>
      <c r="B46" s="25"/>
      <c r="C46" s="25"/>
      <c r="D46" s="25"/>
      <c r="E46" s="25"/>
      <c r="F46" s="25"/>
      <c r="G46" s="25"/>
      <c r="H46" s="80"/>
      <c r="I46" s="80"/>
      <c r="J46" s="81"/>
    </row>
    <row r="47" spans="1:10" ht="24" customHeight="1">
      <c r="A47" s="24" t="s">
        <v>54</v>
      </c>
      <c r="B47" s="30"/>
      <c r="D47" s="31">
        <v>2629267</v>
      </c>
      <c r="F47" s="31">
        <v>2075170</v>
      </c>
      <c r="H47" s="31">
        <v>2592402</v>
      </c>
      <c r="I47" s="24"/>
      <c r="J47" s="31">
        <v>2054085</v>
      </c>
    </row>
    <row r="48" spans="1:10" ht="24" customHeight="1">
      <c r="A48" s="33" t="s">
        <v>55</v>
      </c>
      <c r="D48" s="31">
        <v>75527</v>
      </c>
      <c r="F48" s="31">
        <v>66084</v>
      </c>
      <c r="H48" s="31">
        <v>64658</v>
      </c>
      <c r="I48" s="24"/>
      <c r="J48" s="31">
        <v>57034</v>
      </c>
    </row>
    <row r="49" spans="1:10" ht="24" customHeight="1">
      <c r="A49" s="33" t="s">
        <v>56</v>
      </c>
      <c r="B49" s="30"/>
      <c r="C49" s="30"/>
      <c r="D49" s="31">
        <v>87392</v>
      </c>
      <c r="E49" s="30"/>
      <c r="F49" s="31">
        <v>83846</v>
      </c>
      <c r="G49" s="30"/>
      <c r="H49" s="31">
        <v>95562</v>
      </c>
      <c r="I49" s="30"/>
      <c r="J49" s="31">
        <v>84703</v>
      </c>
    </row>
    <row r="50" spans="1:10" ht="24" customHeight="1">
      <c r="A50" s="19" t="s">
        <v>57</v>
      </c>
      <c r="D50" s="35">
        <f>SUM(D47:D49)</f>
        <v>2792186</v>
      </c>
      <c r="E50" s="31"/>
      <c r="F50" s="35">
        <f>SUM(F47:F49)</f>
        <v>2225100</v>
      </c>
      <c r="G50" s="31"/>
      <c r="H50" s="35">
        <f>SUM(H47:H49)</f>
        <v>2752622</v>
      </c>
      <c r="I50" s="24"/>
      <c r="J50" s="35">
        <f>SUM(J47:J49)</f>
        <v>2195822</v>
      </c>
    </row>
    <row r="51" spans="1:10" ht="24" customHeight="1">
      <c r="A51" s="19" t="s">
        <v>58</v>
      </c>
      <c r="D51" s="31"/>
      <c r="F51" s="31"/>
      <c r="H51" s="31"/>
      <c r="I51" s="24"/>
      <c r="J51" s="31"/>
    </row>
    <row r="52" spans="1:10" ht="24" customHeight="1">
      <c r="A52" s="24" t="s">
        <v>59</v>
      </c>
      <c r="B52" s="30"/>
      <c r="D52" s="31">
        <v>2133703</v>
      </c>
      <c r="F52" s="31">
        <v>1639597</v>
      </c>
      <c r="H52" s="31">
        <v>2133203</v>
      </c>
      <c r="I52" s="24"/>
      <c r="J52" s="31">
        <v>1657057</v>
      </c>
    </row>
    <row r="53" spans="1:10" ht="24" customHeight="1">
      <c r="A53" s="33" t="s">
        <v>60</v>
      </c>
      <c r="D53" s="31">
        <v>24860</v>
      </c>
      <c r="F53" s="31">
        <v>26381</v>
      </c>
      <c r="H53" s="31">
        <v>18004</v>
      </c>
      <c r="I53" s="24"/>
      <c r="J53" s="31">
        <v>19650</v>
      </c>
    </row>
    <row r="54" spans="1:10" ht="24" customHeight="1">
      <c r="A54" s="24" t="s">
        <v>61</v>
      </c>
      <c r="B54" s="30"/>
      <c r="D54" s="31">
        <v>393473</v>
      </c>
      <c r="F54" s="31">
        <v>352474</v>
      </c>
      <c r="H54" s="31">
        <v>379471</v>
      </c>
      <c r="I54" s="24"/>
      <c r="J54" s="31">
        <v>342814</v>
      </c>
    </row>
    <row r="55" spans="1:10" ht="24" customHeight="1">
      <c r="A55" s="24" t="s">
        <v>62</v>
      </c>
      <c r="D55" s="31">
        <v>153754</v>
      </c>
      <c r="F55" s="31">
        <v>138294</v>
      </c>
      <c r="H55" s="31">
        <v>143159</v>
      </c>
      <c r="I55" s="24"/>
      <c r="J55" s="31">
        <v>131779</v>
      </c>
    </row>
    <row r="56" spans="1:10" ht="24" customHeight="1">
      <c r="A56" s="19" t="s">
        <v>63</v>
      </c>
      <c r="D56" s="35">
        <f>SUM(D52:D55)</f>
        <v>2705790</v>
      </c>
      <c r="E56" s="31"/>
      <c r="F56" s="35">
        <f>SUM(F52:F55)</f>
        <v>2156746</v>
      </c>
      <c r="G56" s="31"/>
      <c r="H56" s="35">
        <f>SUM(H52:H55)</f>
        <v>2673837</v>
      </c>
      <c r="I56" s="24"/>
      <c r="J56" s="35">
        <f>SUM(J52:J55)</f>
        <v>2151300</v>
      </c>
    </row>
    <row r="57" spans="1:10" ht="24" customHeight="1">
      <c r="A57" s="38" t="s">
        <v>117</v>
      </c>
      <c r="D57" s="31">
        <f>D50-D56</f>
        <v>86396</v>
      </c>
      <c r="E57" s="31"/>
      <c r="F57" s="31">
        <f>F50-F56</f>
        <v>68354</v>
      </c>
      <c r="G57" s="31"/>
      <c r="H57" s="31">
        <f>H50-H56</f>
        <v>78785</v>
      </c>
      <c r="I57" s="24"/>
      <c r="J57" s="31">
        <f>J50-J56</f>
        <v>44522</v>
      </c>
    </row>
    <row r="58" spans="1:10" ht="24" customHeight="1">
      <c r="A58" s="83" t="s">
        <v>64</v>
      </c>
      <c r="D58" s="39">
        <f>-3453</f>
        <v>-3453</v>
      </c>
      <c r="E58" s="31"/>
      <c r="F58" s="39">
        <f>-6695</f>
        <v>-6695</v>
      </c>
      <c r="G58" s="31"/>
      <c r="H58" s="39">
        <f>-3453</f>
        <v>-3453</v>
      </c>
      <c r="I58" s="24"/>
      <c r="J58" s="39">
        <f>-6695</f>
        <v>-6695</v>
      </c>
    </row>
    <row r="59" spans="1:10" ht="24" customHeight="1">
      <c r="A59" s="50" t="s">
        <v>118</v>
      </c>
      <c r="D59" s="31">
        <f>SUM(D57:D58)</f>
        <v>82943</v>
      </c>
      <c r="E59" s="31"/>
      <c r="F59" s="31">
        <f>SUM(F57:F58)</f>
        <v>61659</v>
      </c>
      <c r="G59" s="31"/>
      <c r="H59" s="31">
        <f>SUM(H57:H58)</f>
        <v>75332</v>
      </c>
      <c r="I59" s="24"/>
      <c r="J59" s="31">
        <f>SUM(J57:J58)</f>
        <v>37827</v>
      </c>
    </row>
    <row r="60" spans="1:10" ht="24" customHeight="1">
      <c r="A60" s="83" t="s">
        <v>113</v>
      </c>
      <c r="B60" s="30">
        <v>12</v>
      </c>
      <c r="D60" s="39">
        <v>-17498</v>
      </c>
      <c r="E60" s="31"/>
      <c r="F60" s="39">
        <v>-12420</v>
      </c>
      <c r="G60" s="31"/>
      <c r="H60" s="39">
        <v>-15922</v>
      </c>
      <c r="I60" s="24"/>
      <c r="J60" s="39">
        <v>-7619</v>
      </c>
    </row>
    <row r="61" spans="1:10" ht="24" customHeight="1">
      <c r="A61" s="18" t="s">
        <v>108</v>
      </c>
      <c r="B61" s="30"/>
      <c r="D61" s="39">
        <f>SUM(D59:D60)</f>
        <v>65445</v>
      </c>
      <c r="F61" s="39">
        <f>SUM(F59:F60)</f>
        <v>49239</v>
      </c>
      <c r="H61" s="39">
        <f>SUM(H59:H60)</f>
        <v>59410</v>
      </c>
      <c r="I61" s="24"/>
      <c r="J61" s="39">
        <f>SUM(J59:J60)</f>
        <v>30208</v>
      </c>
    </row>
    <row r="62" spans="1:10" ht="24" customHeight="1">
      <c r="A62" s="18"/>
      <c r="D62" s="31"/>
      <c r="F62" s="31"/>
      <c r="H62" s="31"/>
      <c r="I62" s="24"/>
      <c r="J62" s="31"/>
    </row>
    <row r="63" spans="1:10" ht="24" customHeight="1">
      <c r="A63" s="84" t="s">
        <v>65</v>
      </c>
      <c r="D63" s="85"/>
      <c r="F63" s="85"/>
      <c r="H63" s="85"/>
      <c r="I63" s="24"/>
      <c r="J63" s="85"/>
    </row>
    <row r="64" spans="1:10" s="88" customFormat="1" ht="24" customHeight="1">
      <c r="A64" s="18" t="s">
        <v>66</v>
      </c>
      <c r="B64" s="86"/>
      <c r="C64" s="86"/>
      <c r="D64" s="39">
        <v>0</v>
      </c>
      <c r="E64" s="87"/>
      <c r="F64" s="39">
        <v>0</v>
      </c>
      <c r="G64" s="87"/>
      <c r="H64" s="39">
        <v>0</v>
      </c>
      <c r="I64" s="87"/>
      <c r="J64" s="39">
        <v>0</v>
      </c>
    </row>
    <row r="65" spans="1:10" s="88" customFormat="1" ht="24" customHeight="1">
      <c r="A65" s="18"/>
      <c r="B65" s="86"/>
      <c r="C65" s="86"/>
      <c r="D65" s="31"/>
      <c r="E65" s="87"/>
      <c r="F65" s="31"/>
      <c r="G65" s="87"/>
      <c r="H65" s="31"/>
      <c r="I65" s="87"/>
      <c r="J65" s="31"/>
    </row>
    <row r="66" spans="1:10" s="88" customFormat="1" ht="24" customHeight="1" thickBot="1">
      <c r="A66" s="84" t="s">
        <v>67</v>
      </c>
      <c r="B66" s="89"/>
      <c r="C66" s="89"/>
      <c r="D66" s="90">
        <f>D61+D64</f>
        <v>65445</v>
      </c>
      <c r="E66" s="91"/>
      <c r="F66" s="90">
        <f>F61+F64</f>
        <v>49239</v>
      </c>
      <c r="G66" s="91"/>
      <c r="H66" s="90">
        <f>H61+H64</f>
        <v>59410</v>
      </c>
      <c r="I66" s="91"/>
      <c r="J66" s="90">
        <f>J61+J64</f>
        <v>30208</v>
      </c>
    </row>
    <row r="67" spans="1:10" s="88" customFormat="1" ht="24" customHeight="1" thickTop="1">
      <c r="A67" s="84"/>
      <c r="B67" s="89"/>
      <c r="C67" s="89"/>
      <c r="D67" s="31"/>
      <c r="E67" s="91"/>
      <c r="F67" s="31"/>
      <c r="G67" s="91"/>
      <c r="H67" s="31"/>
      <c r="I67" s="91"/>
      <c r="J67" s="31"/>
    </row>
    <row r="68" spans="1:10" ht="24" customHeight="1">
      <c r="A68" s="19" t="s">
        <v>68</v>
      </c>
      <c r="B68" s="30"/>
      <c r="C68" s="30"/>
      <c r="D68" s="48"/>
      <c r="E68" s="30"/>
      <c r="F68" s="48"/>
      <c r="G68" s="30"/>
      <c r="H68" s="48"/>
      <c r="I68" s="30"/>
      <c r="J68" s="48"/>
    </row>
    <row r="69" spans="1:10" ht="24" customHeight="1" thickBot="1">
      <c r="A69" s="83" t="s">
        <v>119</v>
      </c>
      <c r="B69" s="22"/>
      <c r="C69" s="30"/>
      <c r="D69" s="92">
        <f>D61/3528879</f>
        <v>1.8545549450689581E-2</v>
      </c>
      <c r="E69" s="93"/>
      <c r="F69" s="92">
        <f>F61/3528879</f>
        <v>1.3953156228932758E-2</v>
      </c>
      <c r="G69" s="93"/>
      <c r="H69" s="92">
        <f>H61/3528879</f>
        <v>1.6835374633134205E-2</v>
      </c>
      <c r="I69" s="93"/>
      <c r="J69" s="92">
        <f>J61/3528879</f>
        <v>8.560225499372463E-3</v>
      </c>
    </row>
    <row r="70" spans="1:10" ht="24" customHeight="1" thickTop="1">
      <c r="A70" s="33"/>
      <c r="H70" s="48"/>
      <c r="I70" s="48"/>
      <c r="J70" s="48"/>
    </row>
    <row r="71" spans="1:10" ht="24" customHeight="1">
      <c r="A71" s="24" t="s">
        <v>26</v>
      </c>
      <c r="H71" s="48"/>
      <c r="I71" s="48"/>
      <c r="J71" s="48"/>
    </row>
    <row r="72" spans="1:10" ht="24" customHeight="1">
      <c r="H72" s="48"/>
      <c r="I72" s="48"/>
      <c r="J72" s="48"/>
    </row>
    <row r="73" spans="1:10" ht="24" customHeight="1">
      <c r="H73" s="48"/>
      <c r="I73" s="48"/>
      <c r="J73" s="48"/>
    </row>
  </sheetData>
  <mergeCells count="5">
    <mergeCell ref="B1:J1"/>
    <mergeCell ref="D6:F6"/>
    <mergeCell ref="H6:J6"/>
    <mergeCell ref="D43:F43"/>
    <mergeCell ref="H43:J43"/>
  </mergeCells>
  <printOptions horizontalCentered="1"/>
  <pageMargins left="0.78740157480314998" right="0.196850393700787" top="0.57999999999999996" bottom="0.196850393700787" header="0.196850393700787" footer="0.196850393700787"/>
  <pageSetup paperSize="9" scale="90" orientation="portrait" r:id="rId1"/>
  <headerFooter>
    <evenHeader>&amp;R&amp;"Arial,Italic"&amp;12For internal use only</evenHead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showGridLines="0" view="pageBreakPreview" zoomScale="85" zoomScaleNormal="70" zoomScaleSheetLayoutView="85" workbookViewId="0">
      <selection activeCell="N6" sqref="N6"/>
    </sheetView>
  </sheetViews>
  <sheetFormatPr defaultColWidth="35.7109375" defaultRowHeight="24" customHeight="1"/>
  <cols>
    <col min="1" max="1" width="33.7109375" style="51" customWidth="1"/>
    <col min="2" max="2" width="15.7109375" style="51" customWidth="1"/>
    <col min="3" max="3" width="1.7109375" style="51" customWidth="1"/>
    <col min="4" max="4" width="15.7109375" style="51" customWidth="1"/>
    <col min="5" max="5" width="1.7109375" style="51" customWidth="1"/>
    <col min="6" max="6" width="15.7109375" style="51" customWidth="1"/>
    <col min="7" max="7" width="1.7109375" style="51" customWidth="1"/>
    <col min="8" max="8" width="15.7109375" style="51" customWidth="1"/>
    <col min="9" max="9" width="1.7109375" style="51" customWidth="1"/>
    <col min="10" max="10" width="10.28515625" style="51" bestFit="1" customWidth="1"/>
    <col min="11" max="11" width="7.42578125" style="51" bestFit="1" customWidth="1"/>
    <col min="12" max="12" width="9.5703125" style="51" customWidth="1"/>
    <col min="13" max="13" width="1" style="51" customWidth="1"/>
    <col min="14" max="14" width="15.7109375" style="51" customWidth="1"/>
    <col min="15" max="15" width="1.28515625" style="51" customWidth="1"/>
    <col min="16" max="16" width="15" style="51" customWidth="1"/>
    <col min="17" max="17" width="1.28515625" style="51" customWidth="1"/>
    <col min="18" max="18" width="14.7109375" style="51" customWidth="1"/>
    <col min="19" max="19" width="1.28515625" style="51" customWidth="1"/>
    <col min="20" max="20" width="14.7109375" style="51" customWidth="1"/>
    <col min="21" max="21" width="1.28515625" style="51" customWidth="1"/>
    <col min="22" max="22" width="14.7109375" style="51" customWidth="1"/>
    <col min="23" max="23" width="1.28515625" style="51" customWidth="1"/>
    <col min="24" max="24" width="18.7109375" style="51" customWidth="1"/>
    <col min="25" max="25" width="1.28515625" style="51" customWidth="1"/>
    <col min="26" max="26" width="14.42578125" style="51" customWidth="1"/>
    <col min="27" max="27" width="1.28515625" style="51" customWidth="1"/>
    <col min="28" max="28" width="21.5703125" style="51" customWidth="1"/>
    <col min="29" max="29" width="1.28515625" style="51" customWidth="1"/>
    <col min="30" max="30" width="15.28515625" style="51" customWidth="1"/>
    <col min="31" max="31" width="1.28515625" style="51" customWidth="1"/>
    <col min="32" max="32" width="14.28515625" style="51" customWidth="1"/>
    <col min="33" max="33" width="1.7109375" style="51" customWidth="1"/>
    <col min="34" max="255" width="9.28515625" style="51" customWidth="1"/>
    <col min="256" max="16384" width="35.7109375" style="51"/>
  </cols>
  <sheetData>
    <row r="1" spans="1:10" ht="24" customHeight="1">
      <c r="H1" s="52" t="s">
        <v>50</v>
      </c>
    </row>
    <row r="2" spans="1:10" ht="24" customHeight="1">
      <c r="A2" s="12" t="s">
        <v>0</v>
      </c>
      <c r="B2" s="70"/>
      <c r="C2" s="70"/>
      <c r="D2" s="70"/>
      <c r="E2" s="70"/>
      <c r="F2" s="70"/>
      <c r="G2" s="70"/>
      <c r="H2" s="71"/>
    </row>
    <row r="3" spans="1:10" ht="24" customHeight="1">
      <c r="A3" s="70" t="s">
        <v>146</v>
      </c>
      <c r="B3" s="70"/>
      <c r="C3" s="70"/>
      <c r="D3" s="70"/>
      <c r="E3" s="70"/>
      <c r="F3" s="70"/>
      <c r="G3" s="70"/>
      <c r="H3" s="70"/>
    </row>
    <row r="4" spans="1:10" ht="24" customHeight="1">
      <c r="A4" s="70" t="s">
        <v>135</v>
      </c>
      <c r="B4" s="70"/>
      <c r="C4" s="70"/>
      <c r="D4" s="70"/>
      <c r="E4" s="70"/>
      <c r="F4" s="70"/>
      <c r="G4" s="70"/>
      <c r="H4" s="70"/>
    </row>
    <row r="5" spans="1:10" ht="24" customHeight="1">
      <c r="B5" s="72"/>
      <c r="C5" s="73"/>
      <c r="D5" s="73"/>
      <c r="E5" s="73"/>
      <c r="F5" s="73"/>
      <c r="G5" s="73"/>
      <c r="H5" s="74" t="s">
        <v>69</v>
      </c>
    </row>
    <row r="6" spans="1:10" s="62" customFormat="1" ht="24" customHeight="1">
      <c r="B6" s="100" t="s">
        <v>2</v>
      </c>
      <c r="C6" s="100"/>
      <c r="D6" s="100"/>
      <c r="E6" s="100"/>
      <c r="F6" s="100"/>
      <c r="G6" s="100"/>
      <c r="H6" s="100"/>
    </row>
    <row r="7" spans="1:10" s="57" customFormat="1" ht="24" customHeight="1">
      <c r="D7" s="101" t="s">
        <v>44</v>
      </c>
      <c r="E7" s="101"/>
      <c r="F7" s="101"/>
    </row>
    <row r="8" spans="1:10" s="57" customFormat="1" ht="24" customHeight="1">
      <c r="B8" s="57" t="s">
        <v>70</v>
      </c>
      <c r="D8" s="57" t="s">
        <v>156</v>
      </c>
      <c r="H8" s="57" t="s">
        <v>71</v>
      </c>
    </row>
    <row r="9" spans="1:10" s="57" customFormat="1" ht="24" customHeight="1">
      <c r="B9" s="58" t="s">
        <v>72</v>
      </c>
      <c r="D9" s="58" t="s">
        <v>157</v>
      </c>
      <c r="F9" s="58" t="s">
        <v>73</v>
      </c>
      <c r="H9" s="58" t="s">
        <v>40</v>
      </c>
    </row>
    <row r="10" spans="1:10" ht="24" customHeight="1">
      <c r="A10" s="72" t="s">
        <v>114</v>
      </c>
      <c r="B10" s="64">
        <v>352888</v>
      </c>
      <c r="C10" s="64"/>
      <c r="D10" s="64">
        <v>35289</v>
      </c>
      <c r="E10" s="64"/>
      <c r="F10" s="64">
        <v>1330476</v>
      </c>
      <c r="G10" s="64"/>
      <c r="H10" s="64">
        <f>SUM(B10:F10)</f>
        <v>1718653</v>
      </c>
    </row>
    <row r="11" spans="1:10" ht="24" customHeight="1">
      <c r="A11" s="62" t="s">
        <v>108</v>
      </c>
      <c r="B11" s="64">
        <v>0</v>
      </c>
      <c r="C11" s="64"/>
      <c r="D11" s="64">
        <v>0</v>
      </c>
      <c r="E11" s="64"/>
      <c r="F11" s="64">
        <v>49239</v>
      </c>
      <c r="G11" s="64"/>
      <c r="H11" s="64">
        <f>SUM(B11:F11)</f>
        <v>49239</v>
      </c>
    </row>
    <row r="12" spans="1:10" ht="24" customHeight="1">
      <c r="A12" s="62" t="s">
        <v>66</v>
      </c>
      <c r="B12" s="64">
        <v>0</v>
      </c>
      <c r="C12" s="64"/>
      <c r="D12" s="64">
        <v>0</v>
      </c>
      <c r="E12" s="64"/>
      <c r="F12" s="64">
        <v>0</v>
      </c>
      <c r="G12" s="64"/>
      <c r="H12" s="65">
        <f>SUM(B12:F12)</f>
        <v>0</v>
      </c>
    </row>
    <row r="13" spans="1:10" ht="24" customHeight="1">
      <c r="A13" s="62" t="s">
        <v>67</v>
      </c>
      <c r="B13" s="67">
        <f>SUM(B11:B12)</f>
        <v>0</v>
      </c>
      <c r="C13" s="64"/>
      <c r="D13" s="67">
        <f>SUM(D11:D12)</f>
        <v>0</v>
      </c>
      <c r="E13" s="64"/>
      <c r="F13" s="67">
        <f>SUM(F11:F12)</f>
        <v>49239</v>
      </c>
      <c r="G13" s="64"/>
      <c r="H13" s="64">
        <f>SUM(B13:F13)</f>
        <v>49239</v>
      </c>
    </row>
    <row r="14" spans="1:10" ht="24" customHeight="1">
      <c r="A14" s="62" t="s">
        <v>149</v>
      </c>
      <c r="B14" s="64">
        <v>0</v>
      </c>
      <c r="C14" s="64"/>
      <c r="D14" s="64">
        <v>0</v>
      </c>
      <c r="E14" s="64"/>
      <c r="F14" s="64">
        <v>-70577</v>
      </c>
      <c r="G14" s="64"/>
      <c r="H14" s="64">
        <f>SUM(B14:F14)</f>
        <v>-70577</v>
      </c>
    </row>
    <row r="15" spans="1:10" ht="24" customHeight="1" thickBot="1">
      <c r="A15" s="75" t="s">
        <v>124</v>
      </c>
      <c r="B15" s="76">
        <f>SUM(B10:B14)-B13</f>
        <v>352888</v>
      </c>
      <c r="C15" s="64"/>
      <c r="D15" s="76">
        <f>SUM(D10:D14)-D13</f>
        <v>35289</v>
      </c>
      <c r="E15" s="64"/>
      <c r="F15" s="76">
        <f>SUM(F10:F14)-F13</f>
        <v>1309138</v>
      </c>
      <c r="G15" s="64"/>
      <c r="H15" s="76">
        <f>SUM(H10:H14)-H13</f>
        <v>1697315</v>
      </c>
      <c r="J15" s="77"/>
    </row>
    <row r="16" spans="1:10" ht="24" customHeight="1" thickTop="1">
      <c r="B16" s="64"/>
      <c r="C16" s="64"/>
      <c r="D16" s="64"/>
      <c r="E16" s="64"/>
      <c r="F16" s="64"/>
      <c r="G16" s="64"/>
      <c r="H16" s="64"/>
    </row>
    <row r="17" spans="1:8" ht="24" customHeight="1">
      <c r="A17" s="72" t="s">
        <v>136</v>
      </c>
      <c r="B17" s="64">
        <v>352888</v>
      </c>
      <c r="C17" s="64"/>
      <c r="D17" s="64">
        <v>35289</v>
      </c>
      <c r="E17" s="64"/>
      <c r="F17" s="64">
        <v>1341832</v>
      </c>
      <c r="G17" s="64"/>
      <c r="H17" s="64">
        <f t="shared" ref="H17" si="0">SUM(B17:G17)</f>
        <v>1730009</v>
      </c>
    </row>
    <row r="18" spans="1:8" ht="24" customHeight="1">
      <c r="A18" s="62" t="s">
        <v>108</v>
      </c>
      <c r="B18" s="64">
        <v>0</v>
      </c>
      <c r="C18" s="64"/>
      <c r="D18" s="64">
        <v>0</v>
      </c>
      <c r="E18" s="64"/>
      <c r="F18" s="64">
        <f>PL!D66</f>
        <v>65445</v>
      </c>
      <c r="G18" s="64"/>
      <c r="H18" s="64">
        <f>SUM(B18:F18)</f>
        <v>65445</v>
      </c>
    </row>
    <row r="19" spans="1:8" ht="24" customHeight="1">
      <c r="A19" s="62" t="s">
        <v>66</v>
      </c>
      <c r="B19" s="65">
        <v>0</v>
      </c>
      <c r="C19" s="64"/>
      <c r="D19" s="65">
        <v>0</v>
      </c>
      <c r="E19" s="64"/>
      <c r="F19" s="65">
        <v>0</v>
      </c>
      <c r="G19" s="64"/>
      <c r="H19" s="65">
        <f>SUM(B19:F19)</f>
        <v>0</v>
      </c>
    </row>
    <row r="20" spans="1:8" ht="24" customHeight="1">
      <c r="A20" s="62" t="s">
        <v>67</v>
      </c>
      <c r="B20" s="64">
        <f>SUM(B18:B19)</f>
        <v>0</v>
      </c>
      <c r="C20" s="64"/>
      <c r="D20" s="64">
        <f>SUM(D18:D19)</f>
        <v>0</v>
      </c>
      <c r="E20" s="64"/>
      <c r="F20" s="64">
        <f>SUM(F18:F19)</f>
        <v>65445</v>
      </c>
      <c r="G20" s="64"/>
      <c r="H20" s="64">
        <f>SUM(B20:F20)</f>
        <v>65445</v>
      </c>
    </row>
    <row r="21" spans="1:8" ht="24" customHeight="1">
      <c r="A21" s="62" t="s">
        <v>149</v>
      </c>
      <c r="B21" s="64">
        <v>0</v>
      </c>
      <c r="C21" s="64"/>
      <c r="D21" s="64">
        <v>0</v>
      </c>
      <c r="E21" s="64"/>
      <c r="F21" s="64">
        <f>-52933</f>
        <v>-52933</v>
      </c>
      <c r="G21" s="64"/>
      <c r="H21" s="64">
        <f>SUM(B21:F21)</f>
        <v>-52933</v>
      </c>
    </row>
    <row r="22" spans="1:8" ht="24" customHeight="1" thickBot="1">
      <c r="A22" s="75" t="s">
        <v>137</v>
      </c>
      <c r="B22" s="76">
        <f>SUM(B17:B21)-B20</f>
        <v>352888</v>
      </c>
      <c r="C22" s="64"/>
      <c r="D22" s="76">
        <f>SUM(D17:D21)-D20</f>
        <v>35289</v>
      </c>
      <c r="E22" s="64"/>
      <c r="F22" s="76">
        <f>SUM(F17:F21)-F20</f>
        <v>1354344</v>
      </c>
      <c r="G22" s="64"/>
      <c r="H22" s="76">
        <f>SUM(H17:H21)-H20</f>
        <v>1742521</v>
      </c>
    </row>
    <row r="23" spans="1:8" ht="24" customHeight="1" thickTop="1">
      <c r="B23" s="64"/>
      <c r="C23" s="64"/>
      <c r="D23" s="64"/>
      <c r="E23" s="64"/>
      <c r="F23" s="64"/>
      <c r="G23" s="64"/>
      <c r="H23" s="64"/>
    </row>
    <row r="24" spans="1:8" ht="24" customHeight="1">
      <c r="A24" s="24" t="s">
        <v>26</v>
      </c>
    </row>
    <row r="30" spans="1:8" ht="24" customHeight="1">
      <c r="A30" s="24"/>
    </row>
  </sheetData>
  <mergeCells count="2">
    <mergeCell ref="B6:H6"/>
    <mergeCell ref="D7:F7"/>
  </mergeCells>
  <printOptions horizontalCentered="1"/>
  <pageMargins left="0.78740157480314998" right="0.196850393700787" top="0.78740157480314998" bottom="0.196850393700787" header="0.196850393700787" footer="0.196850393700787"/>
  <pageSetup paperSize="9" scale="90" orientation="portrait" r:id="rId1"/>
  <ignoredErrors>
    <ignoredError sqref="B13:F13 B20:D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zoomScale="85" zoomScaleNormal="110" zoomScaleSheetLayoutView="85" workbookViewId="0">
      <selection activeCell="A5" sqref="A5"/>
    </sheetView>
  </sheetViews>
  <sheetFormatPr defaultColWidth="11.7109375" defaultRowHeight="24" customHeight="1"/>
  <cols>
    <col min="1" max="1" width="33.7109375" style="53" customWidth="1"/>
    <col min="2" max="2" width="15.7109375" style="53" customWidth="1"/>
    <col min="3" max="3" width="1.7109375" style="53" customWidth="1"/>
    <col min="4" max="4" width="15.7109375" style="53" customWidth="1"/>
    <col min="5" max="5" width="1.7109375" style="53" customWidth="1"/>
    <col min="6" max="6" width="15.7109375" style="53" customWidth="1"/>
    <col min="7" max="7" width="1.7109375" style="53" customWidth="1"/>
    <col min="8" max="8" width="15.7109375" style="53" customWidth="1"/>
    <col min="9" max="9" width="1.7109375" style="53" customWidth="1"/>
    <col min="10" max="10" width="8.28515625" style="53" customWidth="1"/>
    <col min="11" max="11" width="18.42578125" style="53" customWidth="1"/>
    <col min="12" max="12" width="15.7109375" style="53" customWidth="1"/>
    <col min="13" max="13" width="8.42578125" style="53" bestFit="1" customWidth="1"/>
    <col min="14" max="14" width="8.28515625" style="53" customWidth="1"/>
    <col min="15" max="15" width="9.5703125" style="53" bestFit="1" customWidth="1"/>
    <col min="16" max="16" width="8.28515625" style="53" customWidth="1"/>
    <col min="17" max="17" width="8.7109375" style="53" bestFit="1" customWidth="1"/>
    <col min="18" max="252" width="8.28515625" style="53" customWidth="1"/>
    <col min="253" max="253" width="21" style="53" customWidth="1"/>
    <col min="254" max="254" width="14.7109375" style="53" customWidth="1"/>
    <col min="255" max="16384" width="11.7109375" style="53"/>
  </cols>
  <sheetData>
    <row r="1" spans="1:8" s="51" customFormat="1" ht="24" customHeight="1">
      <c r="H1" s="52" t="s">
        <v>50</v>
      </c>
    </row>
    <row r="2" spans="1:8" ht="24" customHeight="1">
      <c r="A2" s="12" t="s">
        <v>0</v>
      </c>
      <c r="B2" s="9"/>
      <c r="C2" s="9"/>
      <c r="D2" s="9"/>
      <c r="E2" s="9"/>
      <c r="F2" s="9"/>
      <c r="G2" s="9"/>
      <c r="H2" s="9"/>
    </row>
    <row r="3" spans="1:8" ht="24" customHeight="1">
      <c r="A3" s="18" t="s">
        <v>147</v>
      </c>
      <c r="B3" s="54"/>
      <c r="C3" s="54"/>
      <c r="D3" s="54"/>
      <c r="E3" s="54"/>
      <c r="F3" s="54"/>
      <c r="G3" s="54"/>
      <c r="H3" s="54"/>
    </row>
    <row r="4" spans="1:8" ht="24" customHeight="1">
      <c r="A4" s="102" t="s">
        <v>135</v>
      </c>
      <c r="B4" s="103"/>
      <c r="C4" s="103"/>
      <c r="D4" s="103"/>
      <c r="E4" s="103"/>
      <c r="F4" s="103"/>
      <c r="G4" s="103"/>
      <c r="H4" s="103"/>
    </row>
    <row r="5" spans="1:8" ht="24" customHeight="1">
      <c r="B5" s="55"/>
      <c r="C5" s="55"/>
      <c r="D5" s="55"/>
      <c r="E5" s="55"/>
      <c r="F5" s="55"/>
      <c r="G5" s="55"/>
      <c r="H5" s="49" t="s">
        <v>69</v>
      </c>
    </row>
    <row r="6" spans="1:8" ht="24" customHeight="1">
      <c r="B6" s="104" t="s">
        <v>3</v>
      </c>
      <c r="C6" s="104"/>
      <c r="D6" s="104"/>
      <c r="E6" s="104"/>
      <c r="F6" s="104"/>
      <c r="G6" s="104"/>
      <c r="H6" s="104"/>
    </row>
    <row r="7" spans="1:8" s="56" customFormat="1" ht="24" customHeight="1">
      <c r="B7" s="57"/>
      <c r="C7" s="57"/>
      <c r="D7" s="101" t="s">
        <v>44</v>
      </c>
      <c r="E7" s="101"/>
      <c r="F7" s="101"/>
      <c r="G7" s="57"/>
      <c r="H7" s="57"/>
    </row>
    <row r="8" spans="1:8" s="56" customFormat="1" ht="24" customHeight="1">
      <c r="B8" s="57" t="s">
        <v>70</v>
      </c>
      <c r="C8" s="57"/>
      <c r="D8" s="57" t="s">
        <v>156</v>
      </c>
      <c r="E8" s="57"/>
      <c r="F8" s="57"/>
      <c r="G8" s="57"/>
      <c r="H8" s="57" t="s">
        <v>71</v>
      </c>
    </row>
    <row r="9" spans="1:8" ht="24" customHeight="1">
      <c r="A9" s="56"/>
      <c r="B9" s="58" t="s">
        <v>72</v>
      </c>
      <c r="C9" s="57"/>
      <c r="D9" s="58" t="s">
        <v>157</v>
      </c>
      <c r="E9" s="57"/>
      <c r="F9" s="58" t="s">
        <v>73</v>
      </c>
      <c r="G9" s="57"/>
      <c r="H9" s="58" t="s">
        <v>40</v>
      </c>
    </row>
    <row r="10" spans="1:8" ht="24" customHeight="1">
      <c r="A10" s="59" t="s">
        <v>114</v>
      </c>
      <c r="B10" s="60">
        <v>352888</v>
      </c>
      <c r="C10" s="61"/>
      <c r="D10" s="60">
        <v>35289</v>
      </c>
      <c r="E10" s="61"/>
      <c r="F10" s="60">
        <v>1328496</v>
      </c>
      <c r="G10" s="61"/>
      <c r="H10" s="60">
        <f>SUM(B10:F10)</f>
        <v>1716673</v>
      </c>
    </row>
    <row r="11" spans="1:8" ht="24" customHeight="1">
      <c r="A11" s="62" t="s">
        <v>108</v>
      </c>
      <c r="B11" s="61">
        <v>0</v>
      </c>
      <c r="C11" s="61"/>
      <c r="D11" s="61">
        <v>0</v>
      </c>
      <c r="E11" s="61"/>
      <c r="F11" s="63">
        <v>30208</v>
      </c>
      <c r="G11" s="61"/>
      <c r="H11" s="61">
        <f>SUM(B11:F11)</f>
        <v>30208</v>
      </c>
    </row>
    <row r="12" spans="1:8" ht="24" customHeight="1">
      <c r="A12" s="62" t="s">
        <v>66</v>
      </c>
      <c r="B12" s="64">
        <v>0</v>
      </c>
      <c r="C12" s="64"/>
      <c r="D12" s="64">
        <v>0</v>
      </c>
      <c r="E12" s="64"/>
      <c r="F12" s="64">
        <v>0</v>
      </c>
      <c r="G12" s="64"/>
      <c r="H12" s="65">
        <f>SUM(B12:F12)</f>
        <v>0</v>
      </c>
    </row>
    <row r="13" spans="1:8" ht="24" customHeight="1">
      <c r="A13" s="66" t="s">
        <v>74</v>
      </c>
      <c r="B13" s="67">
        <f>SUM(B11:B12)</f>
        <v>0</v>
      </c>
      <c r="C13" s="64"/>
      <c r="D13" s="67">
        <f>SUM(D11:D12)</f>
        <v>0</v>
      </c>
      <c r="E13" s="64"/>
      <c r="F13" s="67">
        <f>SUM(F11:F12)</f>
        <v>30208</v>
      </c>
      <c r="G13" s="64"/>
      <c r="H13" s="64">
        <f>SUM(B13:F13)</f>
        <v>30208</v>
      </c>
    </row>
    <row r="14" spans="1:8" ht="24" customHeight="1">
      <c r="A14" s="62" t="s">
        <v>149</v>
      </c>
      <c r="B14" s="64">
        <v>0</v>
      </c>
      <c r="C14" s="64"/>
      <c r="D14" s="64">
        <v>0</v>
      </c>
      <c r="E14" s="64"/>
      <c r="F14" s="64">
        <f>-70577</f>
        <v>-70577</v>
      </c>
      <c r="G14" s="64"/>
      <c r="H14" s="65">
        <f>SUM(B14:F14)</f>
        <v>-70577</v>
      </c>
    </row>
    <row r="15" spans="1:8" ht="24" customHeight="1" thickBot="1">
      <c r="A15" s="59" t="s">
        <v>124</v>
      </c>
      <c r="B15" s="68">
        <f>SUM(B10:B14)-B13</f>
        <v>352888</v>
      </c>
      <c r="C15" s="61"/>
      <c r="D15" s="68">
        <f>SUM(D10:D14)-D13</f>
        <v>35289</v>
      </c>
      <c r="E15" s="61"/>
      <c r="F15" s="68">
        <f>SUM(F10:F14)-F13</f>
        <v>1288127</v>
      </c>
      <c r="G15" s="61"/>
      <c r="H15" s="68">
        <f>SUM(H10:H14)-H13</f>
        <v>1676304</v>
      </c>
    </row>
    <row r="16" spans="1:8" s="56" customFormat="1" ht="24" customHeight="1" thickTop="1">
      <c r="A16" s="66"/>
    </row>
    <row r="17" spans="1:13" ht="24" customHeight="1">
      <c r="A17" s="59" t="s">
        <v>136</v>
      </c>
      <c r="B17" s="61">
        <v>352888</v>
      </c>
      <c r="C17" s="61"/>
      <c r="D17" s="61">
        <v>35289</v>
      </c>
      <c r="E17" s="61"/>
      <c r="F17" s="61">
        <v>1316546</v>
      </c>
      <c r="G17" s="61"/>
      <c r="H17" s="61">
        <f>SUM(B17:G17)</f>
        <v>1704723</v>
      </c>
      <c r="K17" s="10"/>
      <c r="M17" s="69"/>
    </row>
    <row r="18" spans="1:13" ht="24" customHeight="1">
      <c r="A18" s="62" t="s">
        <v>108</v>
      </c>
      <c r="B18" s="61">
        <v>0</v>
      </c>
      <c r="C18" s="61"/>
      <c r="D18" s="61">
        <v>0</v>
      </c>
      <c r="E18" s="61"/>
      <c r="F18" s="63">
        <f>PL!H61</f>
        <v>59410</v>
      </c>
      <c r="G18" s="61"/>
      <c r="H18" s="61">
        <f>SUM(B18:F18)</f>
        <v>59410</v>
      </c>
    </row>
    <row r="19" spans="1:13" ht="24" customHeight="1">
      <c r="A19" s="62" t="s">
        <v>66</v>
      </c>
      <c r="B19" s="64">
        <v>0</v>
      </c>
      <c r="C19" s="64"/>
      <c r="D19" s="64">
        <v>0</v>
      </c>
      <c r="E19" s="64"/>
      <c r="F19" s="64">
        <v>0</v>
      </c>
      <c r="G19" s="64"/>
      <c r="H19" s="65">
        <f>SUM(B19:F19)</f>
        <v>0</v>
      </c>
    </row>
    <row r="20" spans="1:13" ht="24" customHeight="1">
      <c r="A20" s="62" t="s">
        <v>67</v>
      </c>
      <c r="B20" s="67">
        <f>SUM(B18:B19)</f>
        <v>0</v>
      </c>
      <c r="C20" s="64"/>
      <c r="D20" s="67">
        <f>SUM(D18:D19)</f>
        <v>0</v>
      </c>
      <c r="E20" s="64"/>
      <c r="F20" s="67">
        <f>SUM(F18:F19)</f>
        <v>59410</v>
      </c>
      <c r="G20" s="64"/>
      <c r="H20" s="64">
        <f>SUM(B20:F20)</f>
        <v>59410</v>
      </c>
      <c r="K20" s="10"/>
    </row>
    <row r="21" spans="1:13" ht="24" customHeight="1">
      <c r="A21" s="62" t="s">
        <v>149</v>
      </c>
      <c r="B21" s="64">
        <v>0</v>
      </c>
      <c r="C21" s="64"/>
      <c r="D21" s="64">
        <v>0</v>
      </c>
      <c r="E21" s="64"/>
      <c r="F21" s="64">
        <v>-52933</v>
      </c>
      <c r="G21" s="64"/>
      <c r="H21" s="65">
        <f>SUM(B21:F21)</f>
        <v>-52933</v>
      </c>
    </row>
    <row r="22" spans="1:13" ht="24" customHeight="1" thickBot="1">
      <c r="A22" s="59" t="s">
        <v>137</v>
      </c>
      <c r="B22" s="68">
        <f>SUM(B17:B21)-B20</f>
        <v>352888</v>
      </c>
      <c r="C22" s="61"/>
      <c r="D22" s="68">
        <f>SUM(D17:D21)-D20</f>
        <v>35289</v>
      </c>
      <c r="E22" s="61"/>
      <c r="F22" s="68">
        <f>SUM(F17:F21)-F20</f>
        <v>1323023</v>
      </c>
      <c r="G22" s="61"/>
      <c r="H22" s="68">
        <f>SUM(H17:H21)-H20</f>
        <v>1711200</v>
      </c>
    </row>
    <row r="23" spans="1:13" s="56" customFormat="1" ht="24" customHeight="1" thickTop="1">
      <c r="A23" s="66"/>
      <c r="B23" s="61"/>
      <c r="C23" s="61"/>
      <c r="D23" s="61"/>
      <c r="E23" s="61"/>
      <c r="F23" s="61"/>
      <c r="G23" s="61"/>
      <c r="H23" s="61"/>
    </row>
    <row r="24" spans="1:13" ht="24" customHeight="1">
      <c r="A24" s="24" t="s">
        <v>26</v>
      </c>
    </row>
  </sheetData>
  <mergeCells count="3">
    <mergeCell ref="A4:H4"/>
    <mergeCell ref="D7:F7"/>
    <mergeCell ref="B6:H6"/>
  </mergeCells>
  <printOptions horizontalCentered="1"/>
  <pageMargins left="0.78740157480314998" right="0.196850393700787" top="0.78740157480314998" bottom="0.196850393700787" header="0.196850393700787" footer="0.19685039370078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6"/>
  <sheetViews>
    <sheetView showGridLines="0" view="pageBreakPreview" zoomScaleNormal="60" zoomScaleSheetLayoutView="100" workbookViewId="0">
      <selection activeCell="D2" sqref="D2"/>
    </sheetView>
  </sheetViews>
  <sheetFormatPr defaultColWidth="10.7109375" defaultRowHeight="23.25"/>
  <cols>
    <col min="1" max="1" width="49.7109375" style="24" customWidth="1"/>
    <col min="2" max="2" width="6.7109375" style="24" customWidth="1"/>
    <col min="3" max="3" width="1.7109375" style="24" customWidth="1"/>
    <col min="4" max="4" width="12.28515625" style="24" customWidth="1"/>
    <col min="5" max="5" width="1.140625" style="24" customWidth="1"/>
    <col min="6" max="6" width="12.28515625" style="24" customWidth="1"/>
    <col min="7" max="7" width="1.140625" style="24" customWidth="1"/>
    <col min="8" max="8" width="12.28515625" style="22" customWidth="1"/>
    <col min="9" max="9" width="1.140625" style="22" customWidth="1"/>
    <col min="10" max="10" width="12.28515625" style="22" customWidth="1"/>
    <col min="11" max="11" width="0.85546875" style="22" customWidth="1"/>
    <col min="12" max="16384" width="10.7109375" style="22"/>
  </cols>
  <sheetData>
    <row r="1" spans="1:10" ht="22.5" customHeight="1">
      <c r="B1" s="22"/>
      <c r="C1" s="8"/>
      <c r="D1" s="8"/>
      <c r="E1" s="8"/>
      <c r="F1" s="8"/>
      <c r="G1" s="8"/>
      <c r="H1" s="8"/>
      <c r="I1" s="8"/>
      <c r="J1" s="11" t="s">
        <v>50</v>
      </c>
    </row>
    <row r="2" spans="1:10" ht="24" customHeight="1">
      <c r="A2" s="12" t="s">
        <v>0</v>
      </c>
      <c r="H2" s="48"/>
      <c r="I2" s="48"/>
      <c r="J2" s="48"/>
    </row>
    <row r="3" spans="1:10" ht="22.5" customHeight="1">
      <c r="A3" s="12" t="s">
        <v>75</v>
      </c>
      <c r="H3" s="48"/>
      <c r="I3" s="48"/>
      <c r="J3" s="48"/>
    </row>
    <row r="4" spans="1:10" ht="22.5" customHeight="1">
      <c r="A4" s="12" t="s">
        <v>135</v>
      </c>
      <c r="H4" s="48"/>
      <c r="I4" s="48"/>
      <c r="J4" s="48"/>
    </row>
    <row r="5" spans="1:10" ht="22.5" customHeight="1">
      <c r="A5" s="33"/>
      <c r="H5" s="48"/>
      <c r="I5" s="48"/>
      <c r="J5" s="21" t="s">
        <v>76</v>
      </c>
    </row>
    <row r="6" spans="1:10" ht="22.5" customHeight="1">
      <c r="A6" s="33"/>
      <c r="D6" s="99" t="s">
        <v>2</v>
      </c>
      <c r="E6" s="99"/>
      <c r="F6" s="99"/>
      <c r="G6" s="1"/>
      <c r="H6" s="99" t="s">
        <v>3</v>
      </c>
      <c r="I6" s="99"/>
      <c r="J6" s="99"/>
    </row>
    <row r="7" spans="1:10" ht="22.5" customHeight="1">
      <c r="A7" s="29"/>
      <c r="B7" s="25"/>
      <c r="C7" s="25"/>
      <c r="D7" s="25">
        <v>2567</v>
      </c>
      <c r="E7" s="28"/>
      <c r="F7" s="25">
        <v>2566</v>
      </c>
      <c r="G7" s="25"/>
      <c r="H7" s="25">
        <v>2567</v>
      </c>
      <c r="I7" s="28"/>
      <c r="J7" s="25">
        <v>2566</v>
      </c>
    </row>
    <row r="8" spans="1:10" ht="22.5" customHeight="1">
      <c r="A8" s="38" t="s">
        <v>77</v>
      </c>
      <c r="B8" s="33"/>
      <c r="C8" s="33"/>
      <c r="D8" s="33"/>
      <c r="E8" s="33"/>
      <c r="F8" s="33"/>
      <c r="G8" s="33"/>
      <c r="H8" s="49"/>
      <c r="I8" s="33"/>
      <c r="J8" s="49"/>
    </row>
    <row r="9" spans="1:10" ht="22.5" customHeight="1">
      <c r="A9" s="36" t="s">
        <v>120</v>
      </c>
      <c r="B9" s="33"/>
      <c r="C9" s="33"/>
      <c r="D9" s="94">
        <f>PL!D59</f>
        <v>82943</v>
      </c>
      <c r="E9" s="33"/>
      <c r="F9" s="94">
        <f>PL!F59</f>
        <v>61659</v>
      </c>
      <c r="G9" s="33"/>
      <c r="H9" s="94">
        <f>PL!H59</f>
        <v>75332</v>
      </c>
      <c r="I9" s="31"/>
      <c r="J9" s="94">
        <f>PL!J59</f>
        <v>37827</v>
      </c>
    </row>
    <row r="10" spans="1:10" ht="22.5" customHeight="1">
      <c r="A10" s="24" t="s">
        <v>121</v>
      </c>
      <c r="B10" s="33"/>
      <c r="C10" s="33"/>
      <c r="D10" s="33"/>
      <c r="E10" s="33"/>
      <c r="F10" s="33"/>
      <c r="G10" s="33"/>
      <c r="H10" s="2"/>
      <c r="I10" s="31"/>
      <c r="J10" s="2"/>
    </row>
    <row r="11" spans="1:10" ht="22.5" customHeight="1">
      <c r="A11" s="24" t="s">
        <v>78</v>
      </c>
      <c r="B11" s="33"/>
      <c r="C11" s="33"/>
      <c r="D11" s="33"/>
      <c r="E11" s="33"/>
      <c r="F11" s="33"/>
      <c r="G11" s="33"/>
      <c r="H11" s="33"/>
      <c r="I11" s="33"/>
      <c r="J11" s="2"/>
    </row>
    <row r="12" spans="1:10" ht="22.5" customHeight="1">
      <c r="A12" s="24" t="s">
        <v>79</v>
      </c>
      <c r="B12" s="33"/>
      <c r="C12" s="33"/>
      <c r="D12" s="94">
        <v>28228</v>
      </c>
      <c r="E12" s="94"/>
      <c r="F12" s="94">
        <v>29595</v>
      </c>
      <c r="G12" s="94"/>
      <c r="H12" s="94">
        <v>22964</v>
      </c>
      <c r="I12" s="94"/>
      <c r="J12" s="2">
        <v>27010</v>
      </c>
    </row>
    <row r="13" spans="1:10" ht="22.5" customHeight="1">
      <c r="A13" s="24" t="s">
        <v>80</v>
      </c>
      <c r="B13" s="33"/>
      <c r="C13" s="33"/>
      <c r="D13" s="94">
        <v>193316</v>
      </c>
      <c r="E13" s="94"/>
      <c r="F13" s="94">
        <v>187147</v>
      </c>
      <c r="G13" s="94"/>
      <c r="H13" s="94">
        <v>193316</v>
      </c>
      <c r="I13" s="94"/>
      <c r="J13" s="2">
        <v>187147</v>
      </c>
    </row>
    <row r="14" spans="1:10" ht="22.5" customHeight="1">
      <c r="A14" s="24" t="s">
        <v>130</v>
      </c>
      <c r="B14" s="33"/>
      <c r="C14" s="33"/>
      <c r="D14" s="2">
        <f>-1328</f>
        <v>-1328</v>
      </c>
      <c r="E14" s="94"/>
      <c r="F14" s="2">
        <f>-781</f>
        <v>-781</v>
      </c>
      <c r="G14" s="94"/>
      <c r="H14" s="2">
        <f>-1328</f>
        <v>-1328</v>
      </c>
      <c r="I14" s="94"/>
      <c r="J14" s="2">
        <f>-267</f>
        <v>-267</v>
      </c>
    </row>
    <row r="15" spans="1:10" ht="22.5" customHeight="1">
      <c r="A15" s="24" t="s">
        <v>131</v>
      </c>
      <c r="B15" s="33"/>
      <c r="C15" s="33"/>
      <c r="D15" s="2">
        <f>-3477</f>
        <v>-3477</v>
      </c>
      <c r="E15" s="94"/>
      <c r="F15" s="2">
        <f>-14744</f>
        <v>-14744</v>
      </c>
      <c r="G15" s="94"/>
      <c r="H15" s="2">
        <f>-3477</f>
        <v>-3477</v>
      </c>
      <c r="I15" s="94"/>
      <c r="J15" s="2">
        <f>-14744</f>
        <v>-14744</v>
      </c>
    </row>
    <row r="16" spans="1:10" ht="22.5" customHeight="1">
      <c r="A16" s="24" t="s">
        <v>125</v>
      </c>
      <c r="B16" s="33"/>
      <c r="C16" s="33"/>
      <c r="D16" s="2">
        <f>-418</f>
        <v>-418</v>
      </c>
      <c r="E16" s="94"/>
      <c r="F16" s="2">
        <f>-17</f>
        <v>-17</v>
      </c>
      <c r="G16" s="94"/>
      <c r="H16" s="2">
        <f>-418</f>
        <v>-418</v>
      </c>
      <c r="I16" s="94"/>
      <c r="J16" s="3">
        <f>-17</f>
        <v>-17</v>
      </c>
    </row>
    <row r="17" spans="1:10" ht="22.5" customHeight="1">
      <c r="A17" s="24" t="s">
        <v>158</v>
      </c>
      <c r="B17" s="33"/>
      <c r="C17" s="33"/>
      <c r="D17" s="2">
        <v>-705</v>
      </c>
      <c r="E17" s="94"/>
      <c r="F17" s="2">
        <v>-130</v>
      </c>
      <c r="G17" s="94"/>
      <c r="H17" s="2">
        <v>-701</v>
      </c>
      <c r="I17" s="94"/>
      <c r="J17" s="2">
        <v>-163</v>
      </c>
    </row>
    <row r="18" spans="1:10" ht="22.5" customHeight="1">
      <c r="A18" s="24" t="s">
        <v>126</v>
      </c>
      <c r="B18" s="33"/>
      <c r="C18" s="33"/>
      <c r="D18" s="3"/>
      <c r="E18" s="94"/>
      <c r="F18" s="3"/>
      <c r="G18" s="94"/>
      <c r="H18" s="3"/>
      <c r="I18" s="94"/>
      <c r="J18" s="3"/>
    </row>
    <row r="19" spans="1:10" ht="22.5" customHeight="1">
      <c r="A19" s="24" t="s">
        <v>127</v>
      </c>
      <c r="B19" s="33"/>
      <c r="C19" s="33"/>
      <c r="D19" s="3">
        <v>-317</v>
      </c>
      <c r="E19" s="94"/>
      <c r="F19" s="3">
        <v>-180</v>
      </c>
      <c r="G19" s="94"/>
      <c r="H19" s="3">
        <f>-317</f>
        <v>-317</v>
      </c>
      <c r="I19" s="94"/>
      <c r="J19" s="3">
        <v>-180</v>
      </c>
    </row>
    <row r="20" spans="1:10" ht="22.5" customHeight="1">
      <c r="A20" s="33" t="s">
        <v>81</v>
      </c>
      <c r="B20" s="33"/>
      <c r="C20" s="33"/>
      <c r="D20" s="3">
        <v>6014</v>
      </c>
      <c r="E20" s="94"/>
      <c r="F20" s="3">
        <v>5409</v>
      </c>
      <c r="G20" s="94"/>
      <c r="H20" s="3">
        <v>5523</v>
      </c>
      <c r="I20" s="94"/>
      <c r="J20" s="3">
        <v>5022</v>
      </c>
    </row>
    <row r="21" spans="1:10" ht="22.5" customHeight="1">
      <c r="A21" s="33" t="s">
        <v>82</v>
      </c>
      <c r="B21" s="33"/>
      <c r="C21" s="33"/>
      <c r="D21" s="3">
        <f>-6148</f>
        <v>-6148</v>
      </c>
      <c r="E21" s="94"/>
      <c r="F21" s="3">
        <f>-7870</f>
        <v>-7870</v>
      </c>
      <c r="G21" s="94"/>
      <c r="H21" s="3">
        <f>-9656</f>
        <v>-9656</v>
      </c>
      <c r="I21" s="94"/>
      <c r="J21" s="3">
        <f>-9354</f>
        <v>-9354</v>
      </c>
    </row>
    <row r="22" spans="1:10" ht="22.5" customHeight="1">
      <c r="A22" s="33" t="s">
        <v>83</v>
      </c>
      <c r="B22" s="33"/>
      <c r="C22" s="33"/>
      <c r="D22" s="3">
        <v>3453</v>
      </c>
      <c r="E22" s="94"/>
      <c r="F22" s="3">
        <v>6695</v>
      </c>
      <c r="G22" s="94"/>
      <c r="H22" s="3">
        <v>3453</v>
      </c>
      <c r="I22" s="94"/>
      <c r="J22" s="3">
        <v>6695</v>
      </c>
    </row>
    <row r="23" spans="1:10" ht="22.5" customHeight="1">
      <c r="A23" s="33" t="s">
        <v>84</v>
      </c>
      <c r="B23" s="33"/>
      <c r="C23" s="33"/>
      <c r="D23" s="4">
        <v>0</v>
      </c>
      <c r="E23" s="94"/>
      <c r="F23" s="4">
        <f>-9268</f>
        <v>-9268</v>
      </c>
      <c r="G23" s="94"/>
      <c r="H23" s="4">
        <v>0</v>
      </c>
      <c r="I23" s="94"/>
      <c r="J23" s="4">
        <f>-9268</f>
        <v>-9268</v>
      </c>
    </row>
    <row r="24" spans="1:10" ht="22.5" customHeight="1">
      <c r="A24" s="24" t="s">
        <v>85</v>
      </c>
      <c r="B24" s="33"/>
      <c r="C24" s="33"/>
      <c r="D24" s="3"/>
      <c r="E24" s="33"/>
      <c r="F24" s="3"/>
      <c r="G24" s="33"/>
      <c r="H24" s="3"/>
      <c r="I24" s="33"/>
      <c r="J24" s="3"/>
    </row>
    <row r="25" spans="1:10" ht="22.5" customHeight="1">
      <c r="A25" s="24" t="s">
        <v>86</v>
      </c>
      <c r="B25" s="36"/>
      <c r="C25" s="36"/>
      <c r="D25" s="2">
        <f>SUM(D8:D23)</f>
        <v>301561</v>
      </c>
      <c r="E25" s="36"/>
      <c r="F25" s="2">
        <f>SUM(F8:F23)</f>
        <v>257515</v>
      </c>
      <c r="G25" s="36"/>
      <c r="H25" s="2">
        <f>SUM(H8:H23)</f>
        <v>284691</v>
      </c>
      <c r="I25" s="36"/>
      <c r="J25" s="2">
        <f>SUM(J8:J23)</f>
        <v>229708</v>
      </c>
    </row>
    <row r="26" spans="1:10" ht="22.5" customHeight="1">
      <c r="A26" s="24" t="s">
        <v>87</v>
      </c>
      <c r="B26" s="36"/>
      <c r="C26" s="36"/>
      <c r="D26" s="2"/>
      <c r="E26" s="36"/>
      <c r="F26" s="2"/>
      <c r="G26" s="36"/>
      <c r="H26" s="2"/>
      <c r="I26" s="36"/>
      <c r="J26" s="2"/>
    </row>
    <row r="27" spans="1:10" ht="22.5" customHeight="1">
      <c r="A27" s="24" t="s">
        <v>88</v>
      </c>
      <c r="B27" s="36"/>
      <c r="C27" s="36"/>
      <c r="D27" s="2">
        <f>-26268</f>
        <v>-26268</v>
      </c>
      <c r="E27" s="95"/>
      <c r="F27" s="2">
        <v>-28305</v>
      </c>
      <c r="G27" s="95"/>
      <c r="H27" s="2">
        <v>1516</v>
      </c>
      <c r="I27" s="95"/>
      <c r="J27" s="2">
        <v>20408</v>
      </c>
    </row>
    <row r="28" spans="1:10" ht="22.5" customHeight="1">
      <c r="A28" s="36" t="s">
        <v>89</v>
      </c>
      <c r="B28" s="36"/>
      <c r="C28" s="36"/>
      <c r="D28" s="2">
        <f>-344244</f>
        <v>-344244</v>
      </c>
      <c r="E28" s="95"/>
      <c r="F28" s="2">
        <f>-169803</f>
        <v>-169803</v>
      </c>
      <c r="G28" s="95"/>
      <c r="H28" s="2">
        <f>-344803</f>
        <v>-344803</v>
      </c>
      <c r="I28" s="95"/>
      <c r="J28" s="2">
        <f>-180775</f>
        <v>-180775</v>
      </c>
    </row>
    <row r="29" spans="1:10" ht="22.5" customHeight="1">
      <c r="A29" s="33" t="s">
        <v>90</v>
      </c>
      <c r="B29" s="36"/>
      <c r="C29" s="36"/>
      <c r="D29" s="2">
        <f>-13337</f>
        <v>-13337</v>
      </c>
      <c r="E29" s="95"/>
      <c r="F29" s="2">
        <f>-10231</f>
        <v>-10231</v>
      </c>
      <c r="G29" s="95"/>
      <c r="H29" s="2">
        <f>-12433</f>
        <v>-12433</v>
      </c>
      <c r="I29" s="95"/>
      <c r="J29" s="2">
        <f>-8956</f>
        <v>-8956</v>
      </c>
    </row>
    <row r="30" spans="1:10" ht="22.5" customHeight="1">
      <c r="A30" s="33" t="s">
        <v>91</v>
      </c>
      <c r="B30" s="33"/>
      <c r="C30" s="33"/>
      <c r="D30" s="3">
        <f>-2419</f>
        <v>-2419</v>
      </c>
      <c r="E30" s="94"/>
      <c r="F30" s="3">
        <f>-6276</f>
        <v>-6276</v>
      </c>
      <c r="G30" s="94"/>
      <c r="H30" s="3">
        <f>-2419</f>
        <v>-2419</v>
      </c>
      <c r="I30" s="94"/>
      <c r="J30" s="3">
        <f>-6276</f>
        <v>-6276</v>
      </c>
    </row>
    <row r="31" spans="1:10" ht="22.5" customHeight="1">
      <c r="A31" s="24" t="s">
        <v>92</v>
      </c>
      <c r="B31" s="33"/>
      <c r="C31" s="33"/>
      <c r="D31" s="3"/>
      <c r="E31" s="94"/>
      <c r="F31" s="3"/>
      <c r="G31" s="94"/>
      <c r="H31" s="3"/>
      <c r="I31" s="94"/>
      <c r="J31" s="3"/>
    </row>
    <row r="32" spans="1:10" ht="22.5" customHeight="1">
      <c r="A32" s="33" t="s">
        <v>93</v>
      </c>
      <c r="B32" s="33"/>
      <c r="C32" s="33"/>
      <c r="D32" s="3">
        <v>57823</v>
      </c>
      <c r="E32" s="94"/>
      <c r="F32" s="3">
        <v>68456</v>
      </c>
      <c r="G32" s="94"/>
      <c r="H32" s="3">
        <v>84757</v>
      </c>
      <c r="I32" s="94"/>
      <c r="J32" s="3">
        <v>105035</v>
      </c>
    </row>
    <row r="33" spans="1:10" ht="22.5" customHeight="1">
      <c r="A33" s="33" t="s">
        <v>94</v>
      </c>
      <c r="B33" s="33"/>
      <c r="C33" s="33"/>
      <c r="D33" s="3">
        <f>-38</f>
        <v>-38</v>
      </c>
      <c r="E33" s="31"/>
      <c r="F33" s="3">
        <v>355</v>
      </c>
      <c r="G33" s="31"/>
      <c r="H33" s="3">
        <v>34</v>
      </c>
      <c r="I33" s="94"/>
      <c r="J33" s="3">
        <v>337</v>
      </c>
    </row>
    <row r="34" spans="1:10" ht="22.5" customHeight="1">
      <c r="A34" s="33" t="s">
        <v>81</v>
      </c>
      <c r="B34" s="33"/>
      <c r="C34" s="33"/>
      <c r="D34" s="39">
        <f>-1231</f>
        <v>-1231</v>
      </c>
      <c r="E34" s="94"/>
      <c r="F34" s="39">
        <v>0</v>
      </c>
      <c r="G34" s="94"/>
      <c r="H34" s="39">
        <f>-1231</f>
        <v>-1231</v>
      </c>
      <c r="I34" s="94"/>
      <c r="J34" s="39">
        <v>0</v>
      </c>
    </row>
    <row r="35" spans="1:10" ht="22.5" customHeight="1">
      <c r="A35" s="24" t="s">
        <v>159</v>
      </c>
      <c r="B35" s="33"/>
      <c r="C35" s="33"/>
      <c r="D35" s="31">
        <f>SUM(D25:D34)</f>
        <v>-28153</v>
      </c>
      <c r="E35" s="33"/>
      <c r="F35" s="31">
        <f>SUM(F25:F34)</f>
        <v>111711</v>
      </c>
      <c r="G35" s="33"/>
      <c r="H35" s="31">
        <f>SUM(H25:H34)</f>
        <v>10112</v>
      </c>
      <c r="I35" s="33"/>
      <c r="J35" s="31">
        <f>SUM(J25:J34)</f>
        <v>159481</v>
      </c>
    </row>
    <row r="36" spans="1:10" ht="22.5" customHeight="1">
      <c r="A36" s="24" t="s">
        <v>95</v>
      </c>
      <c r="B36" s="33"/>
      <c r="C36" s="33"/>
      <c r="D36" s="31">
        <v>10244</v>
      </c>
      <c r="E36" s="94"/>
      <c r="F36" s="31">
        <v>6460</v>
      </c>
      <c r="G36" s="94"/>
      <c r="H36" s="31">
        <v>13766</v>
      </c>
      <c r="I36" s="94"/>
      <c r="J36" s="31">
        <v>7947</v>
      </c>
    </row>
    <row r="37" spans="1:10" ht="22.5" customHeight="1">
      <c r="A37" s="33" t="s">
        <v>96</v>
      </c>
      <c r="B37" s="33"/>
      <c r="C37" s="33"/>
      <c r="D37" s="31">
        <f>-24558</f>
        <v>-24558</v>
      </c>
      <c r="E37" s="94"/>
      <c r="F37" s="31">
        <v>-16559</v>
      </c>
      <c r="G37" s="94"/>
      <c r="H37" s="31">
        <v>-19643</v>
      </c>
      <c r="I37" s="94"/>
      <c r="J37" s="31">
        <f>-6006</f>
        <v>-6006</v>
      </c>
    </row>
    <row r="38" spans="1:10" ht="22.5" customHeight="1">
      <c r="A38" s="33" t="s">
        <v>129</v>
      </c>
      <c r="B38" s="33"/>
      <c r="C38" s="33"/>
      <c r="D38" s="31">
        <v>0</v>
      </c>
      <c r="E38" s="94"/>
      <c r="F38" s="31">
        <v>133</v>
      </c>
      <c r="G38" s="94"/>
      <c r="H38" s="31">
        <v>0</v>
      </c>
      <c r="I38" s="94"/>
      <c r="J38" s="31">
        <v>0</v>
      </c>
    </row>
    <row r="39" spans="1:10" ht="22.5" customHeight="1">
      <c r="A39" s="19" t="s">
        <v>154</v>
      </c>
      <c r="B39" s="33"/>
      <c r="C39" s="33"/>
      <c r="D39" s="35">
        <f>SUM(D35:D38)</f>
        <v>-42467</v>
      </c>
      <c r="E39" s="33"/>
      <c r="F39" s="35">
        <f>SUM(F35:F38)</f>
        <v>101745</v>
      </c>
      <c r="G39" s="33"/>
      <c r="H39" s="35">
        <f>SUM(H35:H38)</f>
        <v>4235</v>
      </c>
      <c r="I39" s="33"/>
      <c r="J39" s="35">
        <f>SUM(J35:J38)</f>
        <v>161422</v>
      </c>
    </row>
    <row r="40" spans="1:10" ht="22.5" customHeight="1">
      <c r="A40" s="19"/>
      <c r="B40" s="33"/>
      <c r="C40" s="33"/>
      <c r="D40" s="31"/>
      <c r="E40" s="33"/>
      <c r="F40" s="31"/>
      <c r="G40" s="33"/>
      <c r="H40" s="31"/>
      <c r="I40" s="31"/>
      <c r="J40" s="31"/>
    </row>
    <row r="41" spans="1:10" ht="22.5" customHeight="1">
      <c r="A41" s="24" t="s">
        <v>26</v>
      </c>
      <c r="B41" s="33"/>
      <c r="C41" s="33"/>
      <c r="D41" s="33"/>
      <c r="E41" s="33"/>
      <c r="F41" s="33"/>
      <c r="G41" s="33"/>
      <c r="H41" s="31"/>
      <c r="I41" s="31"/>
      <c r="J41" s="31"/>
    </row>
    <row r="42" spans="1:10">
      <c r="B42" s="22"/>
      <c r="C42" s="8"/>
      <c r="D42" s="8"/>
      <c r="E42" s="8"/>
      <c r="F42" s="8"/>
      <c r="G42" s="8"/>
      <c r="H42" s="8"/>
      <c r="I42" s="8"/>
      <c r="J42" s="11" t="s">
        <v>50</v>
      </c>
    </row>
    <row r="43" spans="1:10" ht="27" customHeight="1">
      <c r="A43" s="12" t="s">
        <v>0</v>
      </c>
      <c r="H43" s="48"/>
      <c r="I43" s="48"/>
      <c r="J43" s="48"/>
    </row>
    <row r="44" spans="1:10">
      <c r="A44" s="12" t="s">
        <v>97</v>
      </c>
      <c r="H44" s="48"/>
      <c r="I44" s="48"/>
      <c r="J44" s="48"/>
    </row>
    <row r="45" spans="1:10">
      <c r="A45" s="12" t="s">
        <v>135</v>
      </c>
      <c r="H45" s="48"/>
      <c r="I45" s="48"/>
      <c r="J45" s="48"/>
    </row>
    <row r="46" spans="1:10">
      <c r="A46" s="33"/>
      <c r="H46" s="48"/>
      <c r="I46" s="48"/>
      <c r="J46" s="21" t="s">
        <v>76</v>
      </c>
    </row>
    <row r="47" spans="1:10">
      <c r="A47" s="33"/>
      <c r="D47" s="99" t="s">
        <v>2</v>
      </c>
      <c r="E47" s="99"/>
      <c r="F47" s="99"/>
      <c r="G47" s="1"/>
      <c r="H47" s="99" t="s">
        <v>3</v>
      </c>
      <c r="I47" s="99"/>
      <c r="J47" s="99"/>
    </row>
    <row r="48" spans="1:10">
      <c r="A48" s="29"/>
      <c r="B48" s="25"/>
      <c r="C48" s="25"/>
      <c r="D48" s="25">
        <v>2567</v>
      </c>
      <c r="E48" s="28"/>
      <c r="F48" s="25">
        <v>2566</v>
      </c>
      <c r="G48" s="25"/>
      <c r="H48" s="25">
        <v>2567</v>
      </c>
      <c r="I48" s="28"/>
      <c r="J48" s="25">
        <v>2566</v>
      </c>
    </row>
    <row r="49" spans="1:10">
      <c r="A49" s="19" t="s">
        <v>98</v>
      </c>
      <c r="B49" s="33"/>
      <c r="C49" s="33"/>
      <c r="D49" s="33"/>
      <c r="E49" s="33"/>
      <c r="F49" s="33"/>
      <c r="G49" s="33"/>
      <c r="H49" s="31"/>
      <c r="I49" s="94"/>
      <c r="J49" s="31"/>
    </row>
    <row r="50" spans="1:10">
      <c r="A50" s="24" t="s">
        <v>160</v>
      </c>
      <c r="B50" s="30"/>
      <c r="C50" s="33"/>
      <c r="D50" s="31">
        <v>0</v>
      </c>
      <c r="E50" s="94"/>
      <c r="F50" s="31">
        <v>0</v>
      </c>
      <c r="G50" s="94"/>
      <c r="H50" s="31">
        <f>-50000</f>
        <v>-50000</v>
      </c>
      <c r="I50" s="94"/>
      <c r="J50" s="31">
        <v>0</v>
      </c>
    </row>
    <row r="51" spans="1:10">
      <c r="A51" s="24" t="s">
        <v>122</v>
      </c>
      <c r="B51" s="30"/>
      <c r="C51" s="33"/>
      <c r="D51" s="31">
        <v>0</v>
      </c>
      <c r="E51" s="94"/>
      <c r="F51" s="31">
        <v>0</v>
      </c>
      <c r="G51" s="94"/>
      <c r="H51" s="31">
        <v>0</v>
      </c>
      <c r="I51" s="94"/>
      <c r="J51" s="31">
        <f>-50000</f>
        <v>-50000</v>
      </c>
    </row>
    <row r="52" spans="1:10" s="96" customFormat="1">
      <c r="A52" s="24" t="s">
        <v>150</v>
      </c>
      <c r="B52" s="33"/>
      <c r="C52" s="33"/>
      <c r="D52" s="2">
        <v>400206</v>
      </c>
      <c r="E52" s="36"/>
      <c r="F52" s="2">
        <v>1647</v>
      </c>
      <c r="G52" s="36"/>
      <c r="H52" s="2">
        <v>400206</v>
      </c>
      <c r="I52" s="36"/>
      <c r="J52" s="2">
        <v>1647</v>
      </c>
    </row>
    <row r="53" spans="1:10" s="96" customFormat="1">
      <c r="A53" s="24" t="s">
        <v>148</v>
      </c>
      <c r="B53" s="33"/>
      <c r="C53" s="33"/>
      <c r="D53" s="2">
        <v>0</v>
      </c>
      <c r="E53" s="36"/>
      <c r="F53" s="2">
        <v>0</v>
      </c>
      <c r="G53" s="36"/>
      <c r="H53" s="2">
        <v>-12500</v>
      </c>
      <c r="I53" s="36"/>
      <c r="J53" s="2">
        <v>0</v>
      </c>
    </row>
    <row r="54" spans="1:10">
      <c r="A54" s="33" t="s">
        <v>99</v>
      </c>
      <c r="B54" s="36"/>
      <c r="C54" s="36"/>
      <c r="D54" s="2">
        <f>-33560</f>
        <v>-33560</v>
      </c>
      <c r="E54" s="36"/>
      <c r="F54" s="2">
        <v>-24169</v>
      </c>
      <c r="G54" s="36"/>
      <c r="H54" s="2">
        <f>-19083</f>
        <v>-19083</v>
      </c>
      <c r="I54" s="36"/>
      <c r="J54" s="2">
        <f>-16851</f>
        <v>-16851</v>
      </c>
    </row>
    <row r="55" spans="1:10">
      <c r="A55" s="33" t="s">
        <v>100</v>
      </c>
      <c r="B55" s="36"/>
      <c r="C55" s="36"/>
      <c r="D55" s="2">
        <f>-10001</f>
        <v>-10001</v>
      </c>
      <c r="E55" s="36"/>
      <c r="F55" s="2">
        <f>-13648</f>
        <v>-13648</v>
      </c>
      <c r="G55" s="36"/>
      <c r="H55" s="2">
        <f>-9867</f>
        <v>-9867</v>
      </c>
      <c r="I55" s="36"/>
      <c r="J55" s="2">
        <f>-12427</f>
        <v>-12427</v>
      </c>
    </row>
    <row r="56" spans="1:10">
      <c r="A56" s="33" t="s">
        <v>101</v>
      </c>
      <c r="B56" s="36"/>
      <c r="C56" s="36"/>
      <c r="D56" s="2">
        <v>2350</v>
      </c>
      <c r="E56" s="36"/>
      <c r="F56" s="2">
        <v>1459</v>
      </c>
      <c r="G56" s="36"/>
      <c r="H56" s="2">
        <v>2346</v>
      </c>
      <c r="I56" s="36"/>
      <c r="J56" s="2">
        <v>1451</v>
      </c>
    </row>
    <row r="57" spans="1:10">
      <c r="A57" s="50" t="s">
        <v>151</v>
      </c>
      <c r="B57" s="33"/>
      <c r="C57" s="33"/>
      <c r="D57" s="5">
        <f>SUM(D50:D56)</f>
        <v>358995</v>
      </c>
      <c r="E57" s="94"/>
      <c r="F57" s="5">
        <f>SUM(F50:F56)</f>
        <v>-34711</v>
      </c>
      <c r="G57" s="94"/>
      <c r="H57" s="5">
        <f>SUM(H50:H56)</f>
        <v>311102</v>
      </c>
      <c r="I57" s="94"/>
      <c r="J57" s="5">
        <f>SUM(J50:J56)</f>
        <v>-76180</v>
      </c>
    </row>
    <row r="58" spans="1:10">
      <c r="A58" s="19" t="s">
        <v>102</v>
      </c>
      <c r="B58" s="33"/>
      <c r="C58" s="33"/>
      <c r="D58" s="2"/>
      <c r="E58" s="94"/>
      <c r="F58" s="2"/>
      <c r="G58" s="94"/>
      <c r="H58" s="2"/>
      <c r="I58" s="94"/>
      <c r="J58" s="2"/>
    </row>
    <row r="59" spans="1:10">
      <c r="A59" s="24" t="s">
        <v>103</v>
      </c>
      <c r="B59" s="30"/>
      <c r="C59" s="33"/>
      <c r="D59" s="31">
        <f>-52888</f>
        <v>-52888</v>
      </c>
      <c r="E59" s="33"/>
      <c r="F59" s="2">
        <f>-70483</f>
        <v>-70483</v>
      </c>
      <c r="G59" s="33"/>
      <c r="H59" s="31">
        <f>-52888</f>
        <v>-52888</v>
      </c>
      <c r="I59" s="33"/>
      <c r="J59" s="2">
        <f>-70483</f>
        <v>-70483</v>
      </c>
    </row>
    <row r="60" spans="1:10">
      <c r="A60" s="24" t="s">
        <v>109</v>
      </c>
      <c r="B60" s="33"/>
      <c r="C60" s="33"/>
      <c r="D60" s="31">
        <f>-191851</f>
        <v>-191851</v>
      </c>
      <c r="E60" s="33"/>
      <c r="F60" s="31">
        <v>-169874</v>
      </c>
      <c r="G60" s="33"/>
      <c r="H60" s="31">
        <f>-191851</f>
        <v>-191851</v>
      </c>
      <c r="I60" s="33"/>
      <c r="J60" s="31">
        <v>-169874</v>
      </c>
    </row>
    <row r="61" spans="1:10">
      <c r="A61" s="24" t="s">
        <v>110</v>
      </c>
      <c r="B61" s="33"/>
      <c r="C61" s="33"/>
      <c r="D61" s="31">
        <f>-3311</f>
        <v>-3311</v>
      </c>
      <c r="E61" s="33"/>
      <c r="F61" s="31">
        <v>-6594</v>
      </c>
      <c r="G61" s="33"/>
      <c r="H61" s="31">
        <f>-3311</f>
        <v>-3311</v>
      </c>
      <c r="I61" s="33"/>
      <c r="J61" s="31">
        <v>-6594</v>
      </c>
    </row>
    <row r="62" spans="1:10">
      <c r="A62" s="50" t="s">
        <v>123</v>
      </c>
      <c r="B62" s="33"/>
      <c r="C62" s="33"/>
      <c r="D62" s="5">
        <f>SUM(D59:D61)</f>
        <v>-248050</v>
      </c>
      <c r="E62" s="94"/>
      <c r="F62" s="5">
        <f>SUM(F59:F61)</f>
        <v>-246951</v>
      </c>
      <c r="G62" s="94"/>
      <c r="H62" s="5">
        <f>SUM(H59:H61)</f>
        <v>-248050</v>
      </c>
      <c r="I62" s="94"/>
      <c r="J62" s="5">
        <f>SUM(J59:J61)</f>
        <v>-246951</v>
      </c>
    </row>
    <row r="63" spans="1:10">
      <c r="A63" s="12" t="s">
        <v>152</v>
      </c>
      <c r="B63" s="33"/>
      <c r="C63" s="33"/>
      <c r="D63" s="3">
        <f>SUM(D39,D57,D62)</f>
        <v>68478</v>
      </c>
      <c r="E63" s="94"/>
      <c r="F63" s="3">
        <f>SUM(F39,F57,F62)</f>
        <v>-179917</v>
      </c>
      <c r="G63" s="94"/>
      <c r="H63" s="3">
        <f>SUM(H39,H57,H62)</f>
        <v>67287</v>
      </c>
      <c r="I63" s="94"/>
      <c r="J63" s="3">
        <f>SUM(J39,J57,J62)</f>
        <v>-161709</v>
      </c>
    </row>
    <row r="64" spans="1:10">
      <c r="A64" s="36" t="s">
        <v>104</v>
      </c>
      <c r="B64" s="33"/>
      <c r="C64" s="33"/>
      <c r="D64" s="4">
        <v>169005</v>
      </c>
      <c r="E64" s="94"/>
      <c r="F64" s="4">
        <v>253681</v>
      </c>
      <c r="G64" s="94"/>
      <c r="H64" s="4">
        <v>142732</v>
      </c>
      <c r="I64" s="94"/>
      <c r="J64" s="4">
        <v>215501</v>
      </c>
    </row>
    <row r="65" spans="1:10" ht="24" thickBot="1">
      <c r="A65" s="12" t="s">
        <v>105</v>
      </c>
      <c r="B65" s="33"/>
      <c r="C65" s="33"/>
      <c r="D65" s="6">
        <f>SUM(D63:D64)</f>
        <v>237483</v>
      </c>
      <c r="E65" s="94"/>
      <c r="F65" s="6">
        <f>SUM(F63:F64)</f>
        <v>73764</v>
      </c>
      <c r="G65" s="94"/>
      <c r="H65" s="6">
        <f>SUM(H63:H64)</f>
        <v>210019</v>
      </c>
      <c r="I65" s="94"/>
      <c r="J65" s="6">
        <f>SUM(J63:J64)</f>
        <v>53792</v>
      </c>
    </row>
    <row r="66" spans="1:10" ht="24" thickTop="1">
      <c r="A66" s="12"/>
      <c r="B66" s="33"/>
      <c r="C66" s="33"/>
      <c r="D66" s="7"/>
      <c r="E66" s="94"/>
      <c r="F66" s="7"/>
      <c r="G66" s="94"/>
      <c r="H66" s="7"/>
      <c r="I66" s="94"/>
      <c r="J66" s="7"/>
    </row>
    <row r="67" spans="1:10">
      <c r="A67" s="12" t="s">
        <v>106</v>
      </c>
      <c r="B67" s="33"/>
      <c r="C67" s="33"/>
      <c r="D67" s="7"/>
      <c r="E67" s="33"/>
      <c r="F67" s="7"/>
      <c r="G67" s="33"/>
      <c r="H67" s="7"/>
      <c r="I67" s="33"/>
      <c r="J67" s="7"/>
    </row>
    <row r="68" spans="1:10">
      <c r="A68" s="36" t="s">
        <v>107</v>
      </c>
      <c r="B68" s="33"/>
      <c r="C68" s="33"/>
      <c r="D68" s="7"/>
      <c r="E68" s="33"/>
      <c r="F68" s="7"/>
      <c r="G68" s="33"/>
      <c r="H68" s="7"/>
      <c r="I68" s="33"/>
      <c r="J68" s="7"/>
    </row>
    <row r="69" spans="1:10">
      <c r="A69" s="33" t="s">
        <v>111</v>
      </c>
      <c r="B69" s="33"/>
      <c r="C69" s="33"/>
      <c r="D69" s="7">
        <v>2692</v>
      </c>
      <c r="E69" s="31"/>
      <c r="F69" s="7">
        <v>57</v>
      </c>
      <c r="G69" s="31"/>
      <c r="H69" s="7">
        <v>2664</v>
      </c>
      <c r="I69" s="94"/>
      <c r="J69" s="7">
        <v>0</v>
      </c>
    </row>
    <row r="70" spans="1:10">
      <c r="A70" s="33" t="s">
        <v>128</v>
      </c>
      <c r="B70" s="33"/>
      <c r="C70" s="33"/>
      <c r="D70" s="7">
        <v>4</v>
      </c>
      <c r="E70" s="31"/>
      <c r="F70" s="7">
        <v>371</v>
      </c>
      <c r="G70" s="31"/>
      <c r="H70" s="7">
        <v>4</v>
      </c>
      <c r="I70" s="94"/>
      <c r="J70" s="7">
        <v>0</v>
      </c>
    </row>
    <row r="71" spans="1:10">
      <c r="A71" s="33" t="s">
        <v>153</v>
      </c>
      <c r="B71" s="33"/>
      <c r="C71" s="33"/>
      <c r="D71" s="7">
        <v>139681</v>
      </c>
      <c r="E71" s="31"/>
      <c r="F71" s="7">
        <f>J71</f>
        <v>36573</v>
      </c>
      <c r="G71" s="31"/>
      <c r="H71" s="7">
        <v>139681</v>
      </c>
      <c r="I71" s="94"/>
      <c r="J71" s="7">
        <v>36573</v>
      </c>
    </row>
    <row r="72" spans="1:10">
      <c r="A72" s="33" t="s">
        <v>155</v>
      </c>
      <c r="B72" s="33"/>
      <c r="C72" s="33"/>
      <c r="D72" s="7"/>
      <c r="E72" s="31"/>
      <c r="F72" s="7"/>
      <c r="G72" s="31"/>
      <c r="H72" s="7"/>
      <c r="I72" s="94"/>
      <c r="J72" s="7"/>
    </row>
    <row r="73" spans="1:10">
      <c r="A73" s="33" t="s">
        <v>112</v>
      </c>
      <c r="B73" s="33"/>
      <c r="C73" s="33"/>
      <c r="D73" s="7">
        <f>---------173</f>
        <v>-173</v>
      </c>
      <c r="E73" s="31"/>
      <c r="F73" s="7">
        <v>8</v>
      </c>
      <c r="G73" s="31"/>
      <c r="H73" s="7">
        <v>-173</v>
      </c>
      <c r="I73" s="94"/>
      <c r="J73" s="7">
        <v>8</v>
      </c>
    </row>
    <row r="74" spans="1:10">
      <c r="A74" s="33"/>
      <c r="B74" s="33"/>
      <c r="C74" s="33"/>
      <c r="D74" s="7"/>
      <c r="E74" s="31"/>
      <c r="F74" s="7"/>
      <c r="G74" s="31"/>
      <c r="H74" s="7"/>
      <c r="I74" s="94"/>
      <c r="J74" s="7"/>
    </row>
    <row r="75" spans="1:10">
      <c r="A75" s="24" t="s">
        <v>26</v>
      </c>
      <c r="H75" s="24"/>
      <c r="I75" s="24"/>
    </row>
    <row r="76" spans="1:10">
      <c r="H76" s="24"/>
      <c r="I76" s="24"/>
    </row>
  </sheetData>
  <mergeCells count="4">
    <mergeCell ref="D6:F6"/>
    <mergeCell ref="H6:J6"/>
    <mergeCell ref="D47:F47"/>
    <mergeCell ref="H47:J47"/>
  </mergeCells>
  <printOptions horizontalCentered="1"/>
  <pageMargins left="0.78740157480314998" right="0.196850393700787" top="0.42" bottom="0.196850393700787" header="0.196850393700787" footer="0.196850393700787"/>
  <pageSetup paperSize="9" scale="85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53B7032B05648865DB74AEF9B8B48" ma:contentTypeVersion="17" ma:contentTypeDescription="Create a new document." ma:contentTypeScope="" ma:versionID="b10baa42b63cebfec5ee0b4a1fdb6677">
  <xsd:schema xmlns:xsd="http://www.w3.org/2001/XMLSchema" xmlns:xs="http://www.w3.org/2001/XMLSchema" xmlns:p="http://schemas.microsoft.com/office/2006/metadata/properties" xmlns:ns2="970d117f-37a3-4774-b14b-ec3273564968" xmlns:ns3="d612c232-a9a9-46f7-b773-521a07cb3903" xmlns:ns4="50c908b1-f277-4340-90a9-4611d0b0f078" targetNamespace="http://schemas.microsoft.com/office/2006/metadata/properties" ma:root="true" ma:fieldsID="8ac057332b0008648e4432bbdbffea64" ns2:_="" ns3:_="" ns4:_="">
    <xsd:import namespace="970d117f-37a3-4774-b14b-ec3273564968"/>
    <xsd:import namespace="d612c232-a9a9-46f7-b773-521a07cb3903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d117f-37a3-4774-b14b-ec32735649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2c232-a9a9-46f7-b773-521a07cb39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39a9ab0-28d8-409f-88c5-9b14aab0a189}" ma:internalName="TaxCatchAll" ma:showField="CatchAllData" ma:web="d612c232-a9a9-46f7-b773-521a07cb39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d117f-37a3-4774-b14b-ec3273564968" xsi:nil="true"/>
    <TaxCatchAll xmlns="50c908b1-f277-4340-90a9-4611d0b0f078" xsi:nil="true"/>
    <lcf76f155ced4ddcb4097134ff3c332f xmlns="970d117f-37a3-4774-b14b-ec32735649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6E1B9C-F0DC-43E5-BE74-3276707F9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431612-FF54-4129-9B50-AC2803538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d117f-37a3-4774-b14b-ec3273564968"/>
    <ds:schemaRef ds:uri="d612c232-a9a9-46f7-b773-521a07cb3903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85B0F7-9AED-44D4-BE7D-78602EDF4CF2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d612c232-a9a9-46f7-b773-521a07cb3903"/>
    <ds:schemaRef ds:uri="http://schemas.microsoft.com/office/2006/metadata/properties"/>
    <ds:schemaRef ds:uri="http://purl.org/dc/elements/1.1/"/>
    <ds:schemaRef ds:uri="http://www.w3.org/XML/1998/namespace"/>
    <ds:schemaRef ds:uri="970d117f-37a3-4774-b14b-ec3273564968"/>
    <ds:schemaRef ds:uri="http://schemas.openxmlformats.org/package/2006/metadata/core-properties"/>
    <ds:schemaRef ds:uri="50c908b1-f277-4340-90a9-4611d0b0f07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2024-11-08T07:02:28Z</cp:lastPrinted>
  <dcterms:created xsi:type="dcterms:W3CDTF">2011-03-08T09:02:15Z</dcterms:created>
  <dcterms:modified xsi:type="dcterms:W3CDTF">2024-11-14T07:11:03Z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0x010100B1153B7032B05648865DB74AEF9B8B48</vt:lpwstr>
  </property>
  <property fmtid="{D5CDD505-2E9C-101B-9397-08002B2CF9AE}" pid="3" name="MediaServiceImageTags">
    <vt:lpwstr/>
  </property>
</Properties>
</file>